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1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/>
  <mc:AlternateContent xmlns:mc="http://schemas.openxmlformats.org/markup-compatibility/2006">
    <mc:Choice Requires="x15">
      <x15ac:absPath xmlns:x15ac="http://schemas.microsoft.com/office/spreadsheetml/2010/11/ac" url="C:\Users\Graziella\Desktop\Torrisi_Graziella\3.Fogli di calcolo\"/>
    </mc:Choice>
  </mc:AlternateContent>
  <bookViews>
    <workbookView xWindow="0" yWindow="0" windowWidth="23040" windowHeight="8508" firstSheet="1" activeTab="1"/>
  </bookViews>
  <sheets>
    <sheet name="1.Carichi unit." sheetId="8" r:id="rId1"/>
    <sheet name="2.Riep. car. unit." sheetId="1" r:id="rId2"/>
    <sheet name="3.Carichi sulle travi" sheetId="18" r:id="rId3"/>
    <sheet name="4.Carichi sui pilastri" sheetId="23" r:id="rId4"/>
    <sheet name="5.Masse di piano" sheetId="22" r:id="rId5"/>
    <sheet name="6. Masse e forze" sheetId="5" r:id="rId6"/>
    <sheet name="7. Car. sol" sheetId="6" r:id="rId7"/>
    <sheet name="8. Ap. globale" sheetId="7" r:id="rId8"/>
    <sheet name="9. Ap. tip. pil. " sheetId="9" r:id="rId9"/>
    <sheet name="10. Rigidezze" sheetId="11" r:id="rId10"/>
    <sheet name="11. conf. rigidezze" sheetId="24" r:id="rId11"/>
    <sheet name="12. Conf spost" sheetId="17" r:id="rId12"/>
    <sheet name="13. Conf. sollec. pil " sheetId="20" r:id="rId13"/>
    <sheet name="14. Conf. sollec. trav" sheetId="21" r:id="rId14"/>
    <sheet name="15. Travi arm a fless" sheetId="27" r:id="rId15"/>
    <sheet name="16. Armatura a taglio" sheetId="30" r:id="rId16"/>
    <sheet name="17. mom cad" sheetId="28" r:id="rId17"/>
    <sheet name="18. trave da studiare" sheetId="29" r:id="rId18"/>
  </sheets>
  <definedNames>
    <definedName name="_xlnm._FilterDatabase" localSheetId="12" hidden="1">'13. Conf. sollec. pil '!$A$2:$M$578</definedName>
    <definedName name="_xlnm._FilterDatabase" localSheetId="13" hidden="1">'14. Conf. sollec. trav'!$A$2:$M$446</definedName>
    <definedName name="_xlnm._FilterDatabase" localSheetId="14" hidden="1">'15. Travi arm a fless'!$A$2:$AC$893</definedName>
    <definedName name="_xlnm._FilterDatabase" localSheetId="15" hidden="1">'16. Armatura a taglio'!$A$1:$F$445</definedName>
    <definedName name="_xlnm.Print_Area" localSheetId="1">'2.Riep. car. unit.'!$A$1:$W$23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5" i="18" l="1"/>
  <c r="E69" i="29" l="1"/>
  <c r="BE8" i="29" s="1"/>
  <c r="F68" i="29"/>
  <c r="BD8" i="29" s="1"/>
  <c r="E70" i="29"/>
  <c r="BG8" i="29" s="1"/>
  <c r="F69" i="29"/>
  <c r="BF8" i="29" s="1"/>
  <c r="E68" i="29"/>
  <c r="BC8" i="29" s="1"/>
  <c r="F67" i="29"/>
  <c r="BB8" i="29" s="1"/>
  <c r="E66" i="29"/>
  <c r="BG7" i="29" s="1"/>
  <c r="F65" i="29"/>
  <c r="BF7" i="29" s="1"/>
  <c r="E65" i="29"/>
  <c r="BE7" i="29" s="1"/>
  <c r="F64" i="29"/>
  <c r="BD7" i="29" s="1"/>
  <c r="E64" i="29"/>
  <c r="BC7" i="29" s="1"/>
  <c r="F63" i="29"/>
  <c r="BB7" i="29" s="1"/>
  <c r="C70" i="29"/>
  <c r="BG6" i="29" s="1"/>
  <c r="C69" i="29"/>
  <c r="BE6" i="29" s="1"/>
  <c r="C68" i="29"/>
  <c r="BC6" i="29" s="1"/>
  <c r="D69" i="29"/>
  <c r="BF6" i="29" s="1"/>
  <c r="D68" i="29"/>
  <c r="BD6" i="29" s="1"/>
  <c r="D67" i="29"/>
  <c r="BB6" i="29" s="1"/>
  <c r="C66" i="29"/>
  <c r="BG5" i="29" s="1"/>
  <c r="C65" i="29"/>
  <c r="BE5" i="29" s="1"/>
  <c r="C64" i="29"/>
  <c r="BC5" i="29" s="1"/>
  <c r="D65" i="29"/>
  <c r="BF5" i="29" s="1"/>
  <c r="D64" i="29"/>
  <c r="BD5" i="29" s="1"/>
  <c r="D63" i="29"/>
  <c r="BB5" i="29" s="1"/>
  <c r="AP63" i="29"/>
  <c r="AP65" i="29" s="1"/>
  <c r="AS63" i="29"/>
  <c r="AT63" i="29"/>
  <c r="AU63" i="29"/>
  <c r="AP64" i="29"/>
  <c r="AS64" i="29"/>
  <c r="AT64" i="29"/>
  <c r="AU64" i="29"/>
  <c r="AS65" i="29"/>
  <c r="AT65" i="29"/>
  <c r="AU65" i="29"/>
  <c r="E59" i="29"/>
  <c r="AX8" i="29" s="1"/>
  <c r="F58" i="29"/>
  <c r="AW8" i="29" s="1"/>
  <c r="E58" i="29"/>
  <c r="AV8" i="29" s="1"/>
  <c r="F57" i="29"/>
  <c r="AU8" i="29" s="1"/>
  <c r="E57" i="29"/>
  <c r="AT8" i="29" s="1"/>
  <c r="F56" i="29"/>
  <c r="AS8" i="29" s="1"/>
  <c r="E55" i="29"/>
  <c r="AX7" i="29" s="1"/>
  <c r="F54" i="29"/>
  <c r="AW7" i="29" s="1"/>
  <c r="E54" i="29"/>
  <c r="AV7" i="29" s="1"/>
  <c r="F53" i="29"/>
  <c r="AU7" i="29" s="1"/>
  <c r="E53" i="29"/>
  <c r="AT7" i="29" s="1"/>
  <c r="F52" i="29"/>
  <c r="AS7" i="29" s="1"/>
  <c r="C59" i="29"/>
  <c r="AX6" i="29" s="1"/>
  <c r="C58" i="29"/>
  <c r="AV6" i="29" s="1"/>
  <c r="C57" i="29"/>
  <c r="AT6" i="29" s="1"/>
  <c r="D58" i="29"/>
  <c r="AW6" i="29" s="1"/>
  <c r="D57" i="29"/>
  <c r="AU6" i="29" s="1"/>
  <c r="D56" i="29"/>
  <c r="AS6" i="29" s="1"/>
  <c r="C55" i="29"/>
  <c r="AX5" i="29" s="1"/>
  <c r="C54" i="29"/>
  <c r="AV5" i="29" s="1"/>
  <c r="C53" i="29"/>
  <c r="AT5" i="29" s="1"/>
  <c r="D54" i="29"/>
  <c r="AW5" i="29" s="1"/>
  <c r="D53" i="29"/>
  <c r="AU5" i="29" s="1"/>
  <c r="D52" i="29"/>
  <c r="AS5" i="29" s="1"/>
  <c r="AU54" i="29"/>
  <c r="AT54" i="29"/>
  <c r="AS54" i="29"/>
  <c r="AU53" i="29"/>
  <c r="AT53" i="29"/>
  <c r="AS53" i="29"/>
  <c r="AP53" i="29"/>
  <c r="AU52" i="29"/>
  <c r="AT52" i="29"/>
  <c r="AS52" i="29"/>
  <c r="AP52" i="29"/>
  <c r="AP54" i="29" s="1"/>
  <c r="E81" i="29" l="1"/>
  <c r="BP8" i="29" s="1"/>
  <c r="F80" i="29"/>
  <c r="BO8" i="29" s="1"/>
  <c r="E80" i="29"/>
  <c r="BN8" i="29" s="1"/>
  <c r="F79" i="29"/>
  <c r="BM8" i="29" s="1"/>
  <c r="E79" i="29"/>
  <c r="BL8" i="29" s="1"/>
  <c r="F78" i="29"/>
  <c r="BK8" i="29" s="1"/>
  <c r="E77" i="29"/>
  <c r="BP7" i="29" s="1"/>
  <c r="F76" i="29"/>
  <c r="BO7" i="29" s="1"/>
  <c r="E76" i="29"/>
  <c r="BN7" i="29" s="1"/>
  <c r="F75" i="29"/>
  <c r="BM7" i="29" s="1"/>
  <c r="E75" i="29"/>
  <c r="BL7" i="29" s="1"/>
  <c r="F74" i="29"/>
  <c r="BK7" i="29" s="1"/>
  <c r="C81" i="29"/>
  <c r="BP6" i="29" s="1"/>
  <c r="C80" i="29"/>
  <c r="BN6" i="29" s="1"/>
  <c r="C79" i="29"/>
  <c r="BL6" i="29" s="1"/>
  <c r="D80" i="29"/>
  <c r="BO6" i="29" s="1"/>
  <c r="D79" i="29"/>
  <c r="BM6" i="29" s="1"/>
  <c r="D78" i="29"/>
  <c r="BK6" i="29" s="1"/>
  <c r="C77" i="29"/>
  <c r="BP5" i="29" s="1"/>
  <c r="C76" i="29"/>
  <c r="BN5" i="29" s="1"/>
  <c r="D76" i="29"/>
  <c r="BO5" i="29" s="1"/>
  <c r="D75" i="29"/>
  <c r="BM5" i="29" s="1"/>
  <c r="C75" i="29"/>
  <c r="BL5" i="29" s="1"/>
  <c r="D74" i="29"/>
  <c r="BK5" i="29" s="1"/>
  <c r="AU76" i="29"/>
  <c r="AT76" i="29"/>
  <c r="AS76" i="29"/>
  <c r="AU75" i="29"/>
  <c r="AT75" i="29"/>
  <c r="AS75" i="29"/>
  <c r="AP75" i="29"/>
  <c r="AU74" i="29"/>
  <c r="AT74" i="29"/>
  <c r="AS74" i="29"/>
  <c r="AP74" i="29"/>
  <c r="AP76" i="29" s="1"/>
  <c r="E1" i="30" l="1"/>
  <c r="F1" i="30"/>
  <c r="G1" i="30"/>
  <c r="H1" i="30"/>
  <c r="I1" i="30"/>
  <c r="J1" i="30"/>
  <c r="K1" i="30"/>
  <c r="L1" i="30"/>
  <c r="M1" i="30"/>
  <c r="N1" i="30"/>
  <c r="O1" i="30"/>
  <c r="P1" i="30"/>
  <c r="Q1" i="30"/>
  <c r="R1" i="30"/>
  <c r="S1" i="30"/>
  <c r="T1" i="30"/>
  <c r="U1" i="30"/>
  <c r="V1" i="30"/>
  <c r="W1" i="30"/>
  <c r="X1" i="30"/>
  <c r="E2" i="30"/>
  <c r="F2" i="30"/>
  <c r="G2" i="30"/>
  <c r="H2" i="30"/>
  <c r="I2" i="30"/>
  <c r="J2" i="30"/>
  <c r="K2" i="30"/>
  <c r="L2" i="30"/>
  <c r="M2" i="30"/>
  <c r="N2" i="30"/>
  <c r="O2" i="30"/>
  <c r="P2" i="30"/>
  <c r="Q2" i="30"/>
  <c r="R2" i="30"/>
  <c r="S2" i="30"/>
  <c r="T2" i="30"/>
  <c r="U2" i="30"/>
  <c r="V2" i="30"/>
  <c r="W2" i="30"/>
  <c r="X2" i="30"/>
  <c r="E3" i="30"/>
  <c r="F3" i="30"/>
  <c r="G3" i="30"/>
  <c r="H3" i="30"/>
  <c r="I3" i="30"/>
  <c r="J3" i="30"/>
  <c r="K3" i="30"/>
  <c r="L3" i="30"/>
  <c r="M3" i="30"/>
  <c r="N3" i="30"/>
  <c r="O3" i="30"/>
  <c r="P3" i="30"/>
  <c r="Q3" i="30"/>
  <c r="R3" i="30"/>
  <c r="S3" i="30"/>
  <c r="T3" i="30"/>
  <c r="U3" i="30"/>
  <c r="V3" i="30"/>
  <c r="W3" i="30"/>
  <c r="X3" i="30"/>
  <c r="E4" i="30"/>
  <c r="F4" i="30"/>
  <c r="G4" i="30"/>
  <c r="H4" i="30"/>
  <c r="I4" i="30"/>
  <c r="J4" i="30"/>
  <c r="K4" i="30"/>
  <c r="L4" i="30"/>
  <c r="M4" i="30"/>
  <c r="N4" i="30"/>
  <c r="O4" i="30"/>
  <c r="P4" i="30"/>
  <c r="Q4" i="30"/>
  <c r="R4" i="30"/>
  <c r="S4" i="30"/>
  <c r="T4" i="30"/>
  <c r="U4" i="30"/>
  <c r="V4" i="30"/>
  <c r="W4" i="30"/>
  <c r="X4" i="30"/>
  <c r="E5" i="30"/>
  <c r="F5" i="30"/>
  <c r="G5" i="30"/>
  <c r="H5" i="30"/>
  <c r="I5" i="30"/>
  <c r="J5" i="30"/>
  <c r="K5" i="30"/>
  <c r="L5" i="30"/>
  <c r="M5" i="30"/>
  <c r="N5" i="30"/>
  <c r="O5" i="30"/>
  <c r="P5" i="30"/>
  <c r="Q5" i="30"/>
  <c r="R5" i="30"/>
  <c r="S5" i="30"/>
  <c r="T5" i="30"/>
  <c r="U5" i="30"/>
  <c r="V5" i="30"/>
  <c r="W5" i="30"/>
  <c r="X5" i="30"/>
  <c r="E6" i="30"/>
  <c r="F6" i="30"/>
  <c r="G6" i="30"/>
  <c r="H6" i="30"/>
  <c r="I6" i="30"/>
  <c r="J6" i="30"/>
  <c r="K6" i="30"/>
  <c r="L6" i="30"/>
  <c r="M6" i="30"/>
  <c r="N6" i="30"/>
  <c r="O6" i="30"/>
  <c r="P6" i="30"/>
  <c r="Q6" i="30"/>
  <c r="R6" i="30"/>
  <c r="S6" i="30"/>
  <c r="T6" i="30"/>
  <c r="U6" i="30"/>
  <c r="V6" i="30"/>
  <c r="W6" i="30"/>
  <c r="X6" i="30"/>
  <c r="E7" i="30"/>
  <c r="F7" i="30"/>
  <c r="G7" i="30"/>
  <c r="H7" i="30"/>
  <c r="I7" i="30"/>
  <c r="J7" i="30"/>
  <c r="K7" i="30"/>
  <c r="L7" i="30"/>
  <c r="M7" i="30"/>
  <c r="N7" i="30"/>
  <c r="O7" i="30"/>
  <c r="P7" i="30"/>
  <c r="Q7" i="30"/>
  <c r="R7" i="30"/>
  <c r="S7" i="30"/>
  <c r="T7" i="30"/>
  <c r="U7" i="30"/>
  <c r="V7" i="30"/>
  <c r="W7" i="30"/>
  <c r="X7" i="30"/>
  <c r="E8" i="30"/>
  <c r="F8" i="30"/>
  <c r="G8" i="30"/>
  <c r="H8" i="30"/>
  <c r="I8" i="30"/>
  <c r="J8" i="30"/>
  <c r="K8" i="30"/>
  <c r="L8" i="30"/>
  <c r="M8" i="30"/>
  <c r="N8" i="30"/>
  <c r="O8" i="30"/>
  <c r="P8" i="30"/>
  <c r="Q8" i="30"/>
  <c r="R8" i="30"/>
  <c r="S8" i="30"/>
  <c r="T8" i="30"/>
  <c r="U8" i="30"/>
  <c r="V8" i="30"/>
  <c r="W8" i="30"/>
  <c r="X8" i="30"/>
  <c r="E9" i="30"/>
  <c r="F9" i="30"/>
  <c r="G9" i="30"/>
  <c r="H9" i="30"/>
  <c r="I9" i="30"/>
  <c r="J9" i="30"/>
  <c r="K9" i="30"/>
  <c r="L9" i="30"/>
  <c r="M9" i="30"/>
  <c r="N9" i="30"/>
  <c r="O9" i="30"/>
  <c r="P9" i="30"/>
  <c r="Q9" i="30"/>
  <c r="R9" i="30"/>
  <c r="S9" i="30"/>
  <c r="T9" i="30"/>
  <c r="U9" i="30"/>
  <c r="V9" i="30"/>
  <c r="W9" i="30"/>
  <c r="X9" i="30"/>
  <c r="E10" i="30"/>
  <c r="F10" i="30"/>
  <c r="G10" i="30"/>
  <c r="H10" i="30"/>
  <c r="I10" i="30"/>
  <c r="J10" i="30"/>
  <c r="K10" i="30"/>
  <c r="L10" i="30"/>
  <c r="M10" i="30"/>
  <c r="N10" i="30"/>
  <c r="O10" i="30"/>
  <c r="P10" i="30"/>
  <c r="Q10" i="30"/>
  <c r="R10" i="30"/>
  <c r="S10" i="30"/>
  <c r="T10" i="30"/>
  <c r="U10" i="30"/>
  <c r="V10" i="30"/>
  <c r="W10" i="30"/>
  <c r="X10" i="30"/>
  <c r="E11" i="30"/>
  <c r="F11" i="30"/>
  <c r="G11" i="30"/>
  <c r="H11" i="30"/>
  <c r="I11" i="30"/>
  <c r="J11" i="30"/>
  <c r="K11" i="30"/>
  <c r="L11" i="30"/>
  <c r="M11" i="30"/>
  <c r="N11" i="30"/>
  <c r="O11" i="30"/>
  <c r="P11" i="30"/>
  <c r="Q11" i="30"/>
  <c r="R11" i="30"/>
  <c r="S11" i="30"/>
  <c r="T11" i="30"/>
  <c r="U11" i="30"/>
  <c r="V11" i="30"/>
  <c r="W11" i="30"/>
  <c r="X11" i="30"/>
  <c r="E12" i="30"/>
  <c r="F12" i="30"/>
  <c r="G12" i="30"/>
  <c r="H12" i="30"/>
  <c r="I12" i="30"/>
  <c r="J12" i="30"/>
  <c r="K12" i="30"/>
  <c r="L12" i="30"/>
  <c r="M12" i="30"/>
  <c r="N12" i="30"/>
  <c r="O12" i="30"/>
  <c r="P12" i="30"/>
  <c r="Q12" i="30"/>
  <c r="R12" i="30"/>
  <c r="S12" i="30"/>
  <c r="T12" i="30"/>
  <c r="U12" i="30"/>
  <c r="V12" i="30"/>
  <c r="W12" i="30"/>
  <c r="X12" i="30"/>
  <c r="E13" i="30"/>
  <c r="F13" i="30"/>
  <c r="G13" i="30"/>
  <c r="H13" i="30"/>
  <c r="I13" i="30"/>
  <c r="J13" i="30"/>
  <c r="K13" i="30"/>
  <c r="L13" i="30"/>
  <c r="M13" i="30"/>
  <c r="N13" i="30"/>
  <c r="O13" i="30"/>
  <c r="P13" i="30"/>
  <c r="Q13" i="30"/>
  <c r="R13" i="30"/>
  <c r="S13" i="30"/>
  <c r="T13" i="30"/>
  <c r="U13" i="30"/>
  <c r="V13" i="30"/>
  <c r="W13" i="30"/>
  <c r="X13" i="30"/>
  <c r="E14" i="30"/>
  <c r="F14" i="30"/>
  <c r="G14" i="30"/>
  <c r="H14" i="30"/>
  <c r="I14" i="30"/>
  <c r="J14" i="30"/>
  <c r="K14" i="30"/>
  <c r="L14" i="30"/>
  <c r="M14" i="30"/>
  <c r="N14" i="30"/>
  <c r="O14" i="30"/>
  <c r="P14" i="30"/>
  <c r="Q14" i="30"/>
  <c r="R14" i="30"/>
  <c r="S14" i="30"/>
  <c r="T14" i="30"/>
  <c r="U14" i="30"/>
  <c r="V14" i="30"/>
  <c r="W14" i="30"/>
  <c r="X14" i="30"/>
  <c r="E15" i="30"/>
  <c r="F15" i="30"/>
  <c r="G15" i="30"/>
  <c r="H15" i="30"/>
  <c r="I15" i="30"/>
  <c r="J15" i="30"/>
  <c r="K15" i="30"/>
  <c r="L15" i="30"/>
  <c r="M15" i="30"/>
  <c r="N15" i="30"/>
  <c r="O15" i="30"/>
  <c r="P15" i="30"/>
  <c r="Q15" i="30"/>
  <c r="R15" i="30"/>
  <c r="S15" i="30"/>
  <c r="T15" i="30"/>
  <c r="U15" i="30"/>
  <c r="V15" i="30"/>
  <c r="W15" i="30"/>
  <c r="X15" i="30"/>
  <c r="E16" i="30"/>
  <c r="F16" i="30"/>
  <c r="G16" i="30"/>
  <c r="H16" i="30"/>
  <c r="I16" i="30"/>
  <c r="J16" i="30"/>
  <c r="K16" i="30"/>
  <c r="L16" i="30"/>
  <c r="M16" i="30"/>
  <c r="N16" i="30"/>
  <c r="O16" i="30"/>
  <c r="P16" i="30"/>
  <c r="Q16" i="30"/>
  <c r="R16" i="30"/>
  <c r="S16" i="30"/>
  <c r="T16" i="30"/>
  <c r="U16" i="30"/>
  <c r="V16" i="30"/>
  <c r="W16" i="30"/>
  <c r="X16" i="30"/>
  <c r="E17" i="30"/>
  <c r="F17" i="30"/>
  <c r="G17" i="30"/>
  <c r="H17" i="30"/>
  <c r="I17" i="30"/>
  <c r="J17" i="30"/>
  <c r="K17" i="30"/>
  <c r="L17" i="30"/>
  <c r="M17" i="30"/>
  <c r="N17" i="30"/>
  <c r="O17" i="30"/>
  <c r="P17" i="30"/>
  <c r="Q17" i="30"/>
  <c r="R17" i="30"/>
  <c r="S17" i="30"/>
  <c r="T17" i="30"/>
  <c r="U17" i="30"/>
  <c r="V17" i="30"/>
  <c r="W17" i="30"/>
  <c r="X17" i="30"/>
  <c r="E18" i="30"/>
  <c r="F18" i="30"/>
  <c r="G18" i="30"/>
  <c r="H18" i="30"/>
  <c r="I18" i="30"/>
  <c r="J18" i="30"/>
  <c r="K18" i="30"/>
  <c r="L18" i="30"/>
  <c r="M18" i="30"/>
  <c r="N18" i="30"/>
  <c r="O18" i="30"/>
  <c r="P18" i="30"/>
  <c r="Q18" i="30"/>
  <c r="R18" i="30"/>
  <c r="S18" i="30"/>
  <c r="T18" i="30"/>
  <c r="U18" i="30"/>
  <c r="V18" i="30"/>
  <c r="W18" i="30"/>
  <c r="X18" i="30"/>
  <c r="E19" i="30"/>
  <c r="F19" i="30"/>
  <c r="G19" i="30"/>
  <c r="H19" i="30"/>
  <c r="I19" i="30"/>
  <c r="J19" i="30"/>
  <c r="K19" i="30"/>
  <c r="L19" i="30"/>
  <c r="M19" i="30"/>
  <c r="N19" i="30"/>
  <c r="O19" i="30"/>
  <c r="P19" i="30"/>
  <c r="Q19" i="30"/>
  <c r="R19" i="30"/>
  <c r="S19" i="30"/>
  <c r="T19" i="30"/>
  <c r="U19" i="30"/>
  <c r="V19" i="30"/>
  <c r="W19" i="30"/>
  <c r="X19" i="30"/>
  <c r="E20" i="30"/>
  <c r="F20" i="30"/>
  <c r="G20" i="30"/>
  <c r="H20" i="30"/>
  <c r="I20" i="30"/>
  <c r="J20" i="30"/>
  <c r="K20" i="30"/>
  <c r="L20" i="30"/>
  <c r="M20" i="30"/>
  <c r="N20" i="30"/>
  <c r="O20" i="30"/>
  <c r="P20" i="30"/>
  <c r="Q20" i="30"/>
  <c r="R20" i="30"/>
  <c r="S20" i="30"/>
  <c r="T20" i="30"/>
  <c r="U20" i="30"/>
  <c r="V20" i="30"/>
  <c r="W20" i="30"/>
  <c r="X20" i="30"/>
  <c r="E21" i="30"/>
  <c r="F21" i="30"/>
  <c r="G21" i="30"/>
  <c r="H21" i="30"/>
  <c r="I21" i="30"/>
  <c r="J21" i="30"/>
  <c r="K21" i="30"/>
  <c r="L21" i="30"/>
  <c r="M21" i="30"/>
  <c r="N21" i="30"/>
  <c r="O21" i="30"/>
  <c r="P21" i="30"/>
  <c r="Q21" i="30"/>
  <c r="R21" i="30"/>
  <c r="S21" i="30"/>
  <c r="T21" i="30"/>
  <c r="U21" i="30"/>
  <c r="V21" i="30"/>
  <c r="W21" i="30"/>
  <c r="X21" i="30"/>
  <c r="E22" i="30"/>
  <c r="F22" i="30"/>
  <c r="G22" i="30"/>
  <c r="H22" i="30"/>
  <c r="I22" i="30"/>
  <c r="J22" i="30"/>
  <c r="K22" i="30"/>
  <c r="L22" i="30"/>
  <c r="M22" i="30"/>
  <c r="N22" i="30"/>
  <c r="O22" i="30"/>
  <c r="P22" i="30"/>
  <c r="Q22" i="30"/>
  <c r="R22" i="30"/>
  <c r="S22" i="30"/>
  <c r="T22" i="30"/>
  <c r="U22" i="30"/>
  <c r="V22" i="30"/>
  <c r="W22" i="30"/>
  <c r="X22" i="30"/>
  <c r="E23" i="30"/>
  <c r="F23" i="30"/>
  <c r="G23" i="30"/>
  <c r="H23" i="30"/>
  <c r="I23" i="30"/>
  <c r="J23" i="30"/>
  <c r="K23" i="30"/>
  <c r="L23" i="30"/>
  <c r="M23" i="30"/>
  <c r="N23" i="30"/>
  <c r="O23" i="30"/>
  <c r="P23" i="30"/>
  <c r="Q23" i="30"/>
  <c r="R23" i="30"/>
  <c r="S23" i="30"/>
  <c r="T23" i="30"/>
  <c r="U23" i="30"/>
  <c r="V23" i="30"/>
  <c r="W23" i="30"/>
  <c r="X23" i="30"/>
  <c r="E24" i="30"/>
  <c r="F24" i="30"/>
  <c r="G24" i="30"/>
  <c r="H24" i="30"/>
  <c r="I24" i="30"/>
  <c r="J24" i="30"/>
  <c r="K24" i="30"/>
  <c r="L24" i="30"/>
  <c r="M24" i="30"/>
  <c r="N24" i="30"/>
  <c r="O24" i="30"/>
  <c r="P24" i="30"/>
  <c r="Q24" i="30"/>
  <c r="R24" i="30"/>
  <c r="S24" i="30"/>
  <c r="T24" i="30"/>
  <c r="U24" i="30"/>
  <c r="V24" i="30"/>
  <c r="W24" i="30"/>
  <c r="X24" i="30"/>
  <c r="E25" i="30"/>
  <c r="F25" i="30"/>
  <c r="G25" i="30"/>
  <c r="H25" i="30"/>
  <c r="I25" i="30"/>
  <c r="J25" i="30"/>
  <c r="K25" i="30"/>
  <c r="L25" i="30"/>
  <c r="M25" i="30"/>
  <c r="N25" i="30"/>
  <c r="O25" i="30"/>
  <c r="P25" i="30"/>
  <c r="Q25" i="30"/>
  <c r="R25" i="30"/>
  <c r="S25" i="30"/>
  <c r="T25" i="30"/>
  <c r="U25" i="30"/>
  <c r="V25" i="30"/>
  <c r="W25" i="30"/>
  <c r="X25" i="30"/>
  <c r="E26" i="30"/>
  <c r="F26" i="30"/>
  <c r="G26" i="30"/>
  <c r="H26" i="30"/>
  <c r="I26" i="30"/>
  <c r="J26" i="30"/>
  <c r="K26" i="30"/>
  <c r="L26" i="30"/>
  <c r="M26" i="30"/>
  <c r="N26" i="30"/>
  <c r="O26" i="30"/>
  <c r="P26" i="30"/>
  <c r="Q26" i="30"/>
  <c r="R26" i="30"/>
  <c r="S26" i="30"/>
  <c r="T26" i="30"/>
  <c r="U26" i="30"/>
  <c r="V26" i="30"/>
  <c r="W26" i="30"/>
  <c r="X26" i="30"/>
  <c r="E27" i="30"/>
  <c r="F27" i="30"/>
  <c r="G27" i="30"/>
  <c r="H27" i="30"/>
  <c r="I27" i="30"/>
  <c r="J27" i="30"/>
  <c r="K27" i="30"/>
  <c r="L27" i="30"/>
  <c r="M27" i="30"/>
  <c r="N27" i="30"/>
  <c r="O27" i="30"/>
  <c r="P27" i="30"/>
  <c r="Q27" i="30"/>
  <c r="R27" i="30"/>
  <c r="S27" i="30"/>
  <c r="T27" i="30"/>
  <c r="U27" i="30"/>
  <c r="V27" i="30"/>
  <c r="W27" i="30"/>
  <c r="X27" i="30"/>
  <c r="E28" i="30"/>
  <c r="F28" i="30"/>
  <c r="G28" i="30"/>
  <c r="H28" i="30"/>
  <c r="I28" i="30"/>
  <c r="J28" i="30"/>
  <c r="K28" i="30"/>
  <c r="L28" i="30"/>
  <c r="M28" i="30"/>
  <c r="N28" i="30"/>
  <c r="O28" i="30"/>
  <c r="P28" i="30"/>
  <c r="Q28" i="30"/>
  <c r="R28" i="30"/>
  <c r="S28" i="30"/>
  <c r="T28" i="30"/>
  <c r="U28" i="30"/>
  <c r="V28" i="30"/>
  <c r="W28" i="30"/>
  <c r="X28" i="30"/>
  <c r="E29" i="30"/>
  <c r="F29" i="30"/>
  <c r="G29" i="30"/>
  <c r="H29" i="30"/>
  <c r="I29" i="30"/>
  <c r="J29" i="30"/>
  <c r="K29" i="30"/>
  <c r="L29" i="30"/>
  <c r="M29" i="30"/>
  <c r="N29" i="30"/>
  <c r="O29" i="30"/>
  <c r="P29" i="30"/>
  <c r="Q29" i="30"/>
  <c r="R29" i="30"/>
  <c r="S29" i="30"/>
  <c r="T29" i="30"/>
  <c r="U29" i="30"/>
  <c r="V29" i="30"/>
  <c r="W29" i="30"/>
  <c r="X29" i="30"/>
  <c r="E30" i="30"/>
  <c r="F30" i="30"/>
  <c r="G30" i="30"/>
  <c r="H30" i="30"/>
  <c r="I30" i="30"/>
  <c r="J30" i="30"/>
  <c r="K30" i="30"/>
  <c r="L30" i="30"/>
  <c r="M30" i="30"/>
  <c r="N30" i="30"/>
  <c r="O30" i="30"/>
  <c r="P30" i="30"/>
  <c r="Q30" i="30"/>
  <c r="R30" i="30"/>
  <c r="S30" i="30"/>
  <c r="T30" i="30"/>
  <c r="U30" i="30"/>
  <c r="V30" i="30"/>
  <c r="W30" i="30"/>
  <c r="X30" i="30"/>
  <c r="E31" i="30"/>
  <c r="F31" i="30"/>
  <c r="G31" i="30"/>
  <c r="H31" i="30"/>
  <c r="I31" i="30"/>
  <c r="J31" i="30"/>
  <c r="K31" i="30"/>
  <c r="L31" i="30"/>
  <c r="M31" i="30"/>
  <c r="N31" i="30"/>
  <c r="O31" i="30"/>
  <c r="P31" i="30"/>
  <c r="Q31" i="30"/>
  <c r="R31" i="30"/>
  <c r="S31" i="30"/>
  <c r="T31" i="30"/>
  <c r="U31" i="30"/>
  <c r="V31" i="30"/>
  <c r="W31" i="30"/>
  <c r="X31" i="30"/>
  <c r="E32" i="30"/>
  <c r="F32" i="30"/>
  <c r="G32" i="30"/>
  <c r="H32" i="30"/>
  <c r="I32" i="30"/>
  <c r="J32" i="30"/>
  <c r="K32" i="30"/>
  <c r="L32" i="30"/>
  <c r="M32" i="30"/>
  <c r="N32" i="30"/>
  <c r="O32" i="30"/>
  <c r="P32" i="30"/>
  <c r="Q32" i="30"/>
  <c r="R32" i="30"/>
  <c r="S32" i="30"/>
  <c r="T32" i="30"/>
  <c r="U32" i="30"/>
  <c r="V32" i="30"/>
  <c r="W32" i="30"/>
  <c r="X32" i="30"/>
  <c r="E33" i="30"/>
  <c r="F33" i="30"/>
  <c r="G33" i="30"/>
  <c r="H33" i="30"/>
  <c r="I33" i="30"/>
  <c r="J33" i="30"/>
  <c r="K33" i="30"/>
  <c r="L33" i="30"/>
  <c r="M33" i="30"/>
  <c r="N33" i="30"/>
  <c r="O33" i="30"/>
  <c r="P33" i="30"/>
  <c r="Q33" i="30"/>
  <c r="R33" i="30"/>
  <c r="S33" i="30"/>
  <c r="T33" i="30"/>
  <c r="U33" i="30"/>
  <c r="V33" i="30"/>
  <c r="W33" i="30"/>
  <c r="X33" i="30"/>
  <c r="E34" i="30"/>
  <c r="F34" i="30"/>
  <c r="G34" i="30"/>
  <c r="H34" i="30"/>
  <c r="I34" i="30"/>
  <c r="J34" i="30"/>
  <c r="K34" i="30"/>
  <c r="L34" i="30"/>
  <c r="M34" i="30"/>
  <c r="N34" i="30"/>
  <c r="O34" i="30"/>
  <c r="P34" i="30"/>
  <c r="Q34" i="30"/>
  <c r="R34" i="30"/>
  <c r="S34" i="30"/>
  <c r="T34" i="30"/>
  <c r="U34" i="30"/>
  <c r="V34" i="30"/>
  <c r="W34" i="30"/>
  <c r="X34" i="30"/>
  <c r="E35" i="30"/>
  <c r="F35" i="30"/>
  <c r="G35" i="30"/>
  <c r="H35" i="30"/>
  <c r="I35" i="30"/>
  <c r="J35" i="30"/>
  <c r="K35" i="30"/>
  <c r="L35" i="30"/>
  <c r="M35" i="30"/>
  <c r="N35" i="30"/>
  <c r="O35" i="30"/>
  <c r="P35" i="30"/>
  <c r="Q35" i="30"/>
  <c r="R35" i="30"/>
  <c r="S35" i="30"/>
  <c r="T35" i="30"/>
  <c r="U35" i="30"/>
  <c r="V35" i="30"/>
  <c r="W35" i="30"/>
  <c r="X35" i="30"/>
  <c r="E36" i="30"/>
  <c r="F36" i="30"/>
  <c r="G36" i="30"/>
  <c r="H36" i="30"/>
  <c r="I36" i="30"/>
  <c r="J36" i="30"/>
  <c r="K36" i="30"/>
  <c r="L36" i="30"/>
  <c r="M36" i="30"/>
  <c r="N36" i="30"/>
  <c r="O36" i="30"/>
  <c r="P36" i="30"/>
  <c r="Q36" i="30"/>
  <c r="R36" i="30"/>
  <c r="S36" i="30"/>
  <c r="T36" i="30"/>
  <c r="U36" i="30"/>
  <c r="V36" i="30"/>
  <c r="W36" i="30"/>
  <c r="X36" i="30"/>
  <c r="E37" i="30"/>
  <c r="F37" i="30"/>
  <c r="G37" i="30"/>
  <c r="H37" i="30"/>
  <c r="I37" i="30"/>
  <c r="J37" i="30"/>
  <c r="K37" i="30"/>
  <c r="L37" i="30"/>
  <c r="M37" i="30"/>
  <c r="N37" i="30"/>
  <c r="O37" i="30"/>
  <c r="P37" i="30"/>
  <c r="Q37" i="30"/>
  <c r="R37" i="30"/>
  <c r="S37" i="30"/>
  <c r="T37" i="30"/>
  <c r="U37" i="30"/>
  <c r="V37" i="30"/>
  <c r="W37" i="30"/>
  <c r="X37" i="30"/>
  <c r="E38" i="30"/>
  <c r="F38" i="30"/>
  <c r="G38" i="30"/>
  <c r="H38" i="30"/>
  <c r="I38" i="30"/>
  <c r="J38" i="30"/>
  <c r="K38" i="30"/>
  <c r="L38" i="30"/>
  <c r="M38" i="30"/>
  <c r="N38" i="30"/>
  <c r="O38" i="30"/>
  <c r="P38" i="30"/>
  <c r="Q38" i="30"/>
  <c r="R38" i="30"/>
  <c r="S38" i="30"/>
  <c r="T38" i="30"/>
  <c r="U38" i="30"/>
  <c r="V38" i="30"/>
  <c r="W38" i="30"/>
  <c r="X38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U39" i="30"/>
  <c r="V39" i="30"/>
  <c r="W39" i="30"/>
  <c r="X39" i="30"/>
  <c r="E40" i="30"/>
  <c r="F40" i="30"/>
  <c r="G40" i="30"/>
  <c r="H40" i="30"/>
  <c r="I40" i="30"/>
  <c r="J40" i="30"/>
  <c r="K40" i="30"/>
  <c r="L40" i="30"/>
  <c r="M40" i="30"/>
  <c r="N40" i="30"/>
  <c r="O40" i="30"/>
  <c r="P40" i="30"/>
  <c r="Q40" i="30"/>
  <c r="R40" i="30"/>
  <c r="S40" i="30"/>
  <c r="T40" i="30"/>
  <c r="U40" i="30"/>
  <c r="V40" i="30"/>
  <c r="W40" i="30"/>
  <c r="X40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R42" i="30"/>
  <c r="S42" i="30"/>
  <c r="T42" i="30"/>
  <c r="U42" i="30"/>
  <c r="V42" i="30"/>
  <c r="W42" i="30"/>
  <c r="X42" i="30"/>
  <c r="E43" i="30"/>
  <c r="F43" i="30"/>
  <c r="G43" i="30"/>
  <c r="H43" i="30"/>
  <c r="I43" i="30"/>
  <c r="J43" i="30"/>
  <c r="K43" i="30"/>
  <c r="L43" i="30"/>
  <c r="M43" i="30"/>
  <c r="N43" i="30"/>
  <c r="O43" i="30"/>
  <c r="P43" i="30"/>
  <c r="Q43" i="30"/>
  <c r="R43" i="30"/>
  <c r="S43" i="30"/>
  <c r="T43" i="30"/>
  <c r="U43" i="30"/>
  <c r="V43" i="30"/>
  <c r="W43" i="30"/>
  <c r="X43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E45" i="30"/>
  <c r="F45" i="30"/>
  <c r="G45" i="30"/>
  <c r="H45" i="30"/>
  <c r="I45" i="30"/>
  <c r="J45" i="30"/>
  <c r="K45" i="30"/>
  <c r="L45" i="30"/>
  <c r="M45" i="30"/>
  <c r="N45" i="30"/>
  <c r="O45" i="30"/>
  <c r="P45" i="30"/>
  <c r="Q45" i="30"/>
  <c r="R45" i="30"/>
  <c r="S45" i="30"/>
  <c r="T45" i="30"/>
  <c r="U45" i="30"/>
  <c r="V45" i="30"/>
  <c r="W45" i="30"/>
  <c r="X45" i="30"/>
  <c r="E46" i="30"/>
  <c r="F46" i="30"/>
  <c r="G46" i="30"/>
  <c r="H46" i="30"/>
  <c r="I46" i="30"/>
  <c r="J46" i="30"/>
  <c r="K46" i="30"/>
  <c r="L46" i="30"/>
  <c r="M46" i="30"/>
  <c r="N46" i="30"/>
  <c r="O46" i="30"/>
  <c r="P46" i="30"/>
  <c r="Q46" i="30"/>
  <c r="R46" i="30"/>
  <c r="S46" i="30"/>
  <c r="T46" i="30"/>
  <c r="U46" i="30"/>
  <c r="V46" i="30"/>
  <c r="W46" i="30"/>
  <c r="X46" i="30"/>
  <c r="E47" i="30"/>
  <c r="F47" i="30"/>
  <c r="G47" i="30"/>
  <c r="H47" i="30"/>
  <c r="I47" i="30"/>
  <c r="J47" i="30"/>
  <c r="K47" i="30"/>
  <c r="L47" i="30"/>
  <c r="M47" i="30"/>
  <c r="N47" i="30"/>
  <c r="O47" i="30"/>
  <c r="P47" i="30"/>
  <c r="Q47" i="30"/>
  <c r="R47" i="30"/>
  <c r="S47" i="30"/>
  <c r="T47" i="30"/>
  <c r="U47" i="30"/>
  <c r="V47" i="30"/>
  <c r="W47" i="30"/>
  <c r="X47" i="30"/>
  <c r="E48" i="30"/>
  <c r="F48" i="30"/>
  <c r="G48" i="30"/>
  <c r="H48" i="30"/>
  <c r="I48" i="30"/>
  <c r="J48" i="30"/>
  <c r="K48" i="30"/>
  <c r="L48" i="30"/>
  <c r="M48" i="30"/>
  <c r="N48" i="30"/>
  <c r="O48" i="30"/>
  <c r="P48" i="30"/>
  <c r="Q48" i="30"/>
  <c r="R48" i="30"/>
  <c r="S48" i="30"/>
  <c r="T48" i="30"/>
  <c r="U48" i="30"/>
  <c r="V48" i="30"/>
  <c r="W48" i="30"/>
  <c r="X48" i="30"/>
  <c r="E49" i="30"/>
  <c r="F49" i="30"/>
  <c r="G49" i="30"/>
  <c r="H49" i="30"/>
  <c r="I49" i="30"/>
  <c r="J49" i="30"/>
  <c r="K49" i="30"/>
  <c r="L49" i="30"/>
  <c r="M49" i="30"/>
  <c r="N49" i="30"/>
  <c r="O49" i="30"/>
  <c r="P49" i="30"/>
  <c r="Q49" i="30"/>
  <c r="R49" i="30"/>
  <c r="S49" i="30"/>
  <c r="T49" i="30"/>
  <c r="U49" i="30"/>
  <c r="V49" i="30"/>
  <c r="W49" i="30"/>
  <c r="X49" i="30"/>
  <c r="E50" i="30"/>
  <c r="F50" i="30"/>
  <c r="G50" i="30"/>
  <c r="H50" i="30"/>
  <c r="I50" i="30"/>
  <c r="J50" i="30"/>
  <c r="K50" i="30"/>
  <c r="L50" i="30"/>
  <c r="M50" i="30"/>
  <c r="N50" i="30"/>
  <c r="O50" i="30"/>
  <c r="P50" i="30"/>
  <c r="Q50" i="30"/>
  <c r="R50" i="30"/>
  <c r="S50" i="30"/>
  <c r="T50" i="30"/>
  <c r="U50" i="30"/>
  <c r="V50" i="30"/>
  <c r="W50" i="30"/>
  <c r="X50" i="30"/>
  <c r="E51" i="30"/>
  <c r="F51" i="30"/>
  <c r="G51" i="30"/>
  <c r="H51" i="30"/>
  <c r="I51" i="30"/>
  <c r="J51" i="30"/>
  <c r="K51" i="30"/>
  <c r="L51" i="30"/>
  <c r="M51" i="30"/>
  <c r="N51" i="30"/>
  <c r="O51" i="30"/>
  <c r="P51" i="30"/>
  <c r="Q51" i="30"/>
  <c r="R51" i="30"/>
  <c r="S51" i="30"/>
  <c r="T51" i="30"/>
  <c r="U51" i="30"/>
  <c r="V51" i="30"/>
  <c r="W51" i="30"/>
  <c r="X51" i="30"/>
  <c r="E52" i="30"/>
  <c r="F52" i="30"/>
  <c r="G52" i="30"/>
  <c r="H52" i="30"/>
  <c r="I52" i="30"/>
  <c r="J52" i="30"/>
  <c r="K52" i="30"/>
  <c r="L52" i="30"/>
  <c r="M52" i="30"/>
  <c r="N52" i="30"/>
  <c r="O52" i="30"/>
  <c r="P52" i="30"/>
  <c r="Q52" i="30"/>
  <c r="R52" i="30"/>
  <c r="S52" i="30"/>
  <c r="T52" i="30"/>
  <c r="U52" i="30"/>
  <c r="V52" i="30"/>
  <c r="W52" i="30"/>
  <c r="X52" i="30"/>
  <c r="E53" i="30"/>
  <c r="F53" i="30"/>
  <c r="G53" i="30"/>
  <c r="H53" i="30"/>
  <c r="I53" i="30"/>
  <c r="J53" i="30"/>
  <c r="K53" i="30"/>
  <c r="L53" i="30"/>
  <c r="M53" i="30"/>
  <c r="N53" i="30"/>
  <c r="O53" i="30"/>
  <c r="P53" i="30"/>
  <c r="Q53" i="30"/>
  <c r="R53" i="30"/>
  <c r="S53" i="30"/>
  <c r="T53" i="30"/>
  <c r="U53" i="30"/>
  <c r="V53" i="30"/>
  <c r="W53" i="30"/>
  <c r="X53" i="30"/>
  <c r="E54" i="30"/>
  <c r="F54" i="30"/>
  <c r="G54" i="30"/>
  <c r="H54" i="30"/>
  <c r="I54" i="30"/>
  <c r="J54" i="30"/>
  <c r="K54" i="30"/>
  <c r="L54" i="30"/>
  <c r="M54" i="30"/>
  <c r="N54" i="30"/>
  <c r="O54" i="30"/>
  <c r="P54" i="30"/>
  <c r="Q54" i="30"/>
  <c r="R54" i="30"/>
  <c r="S54" i="30"/>
  <c r="T54" i="30"/>
  <c r="U54" i="30"/>
  <c r="V54" i="30"/>
  <c r="W54" i="30"/>
  <c r="X54" i="30"/>
  <c r="E55" i="30"/>
  <c r="F55" i="30"/>
  <c r="G55" i="30"/>
  <c r="H55" i="30"/>
  <c r="I55" i="30"/>
  <c r="J55" i="30"/>
  <c r="K55" i="30"/>
  <c r="L55" i="30"/>
  <c r="M55" i="30"/>
  <c r="N55" i="30"/>
  <c r="O55" i="30"/>
  <c r="P55" i="30"/>
  <c r="Q55" i="30"/>
  <c r="R55" i="30"/>
  <c r="S55" i="30"/>
  <c r="T55" i="30"/>
  <c r="U55" i="30"/>
  <c r="V55" i="30"/>
  <c r="W55" i="30"/>
  <c r="X55" i="30"/>
  <c r="E56" i="30"/>
  <c r="F56" i="30"/>
  <c r="G56" i="30"/>
  <c r="H56" i="30"/>
  <c r="I56" i="30"/>
  <c r="J56" i="30"/>
  <c r="K56" i="30"/>
  <c r="L56" i="30"/>
  <c r="M56" i="30"/>
  <c r="N56" i="30"/>
  <c r="O56" i="30"/>
  <c r="P56" i="30"/>
  <c r="Q56" i="30"/>
  <c r="R56" i="30"/>
  <c r="S56" i="30"/>
  <c r="T56" i="30"/>
  <c r="U56" i="30"/>
  <c r="V56" i="30"/>
  <c r="W56" i="30"/>
  <c r="X56" i="30"/>
  <c r="E57" i="30"/>
  <c r="F57" i="30"/>
  <c r="G57" i="30"/>
  <c r="H57" i="30"/>
  <c r="I57" i="30"/>
  <c r="J57" i="30"/>
  <c r="K57" i="30"/>
  <c r="L57" i="30"/>
  <c r="M57" i="30"/>
  <c r="N57" i="30"/>
  <c r="O57" i="30"/>
  <c r="P57" i="30"/>
  <c r="Q57" i="30"/>
  <c r="R57" i="30"/>
  <c r="S57" i="30"/>
  <c r="T57" i="30"/>
  <c r="U57" i="30"/>
  <c r="V57" i="30"/>
  <c r="W57" i="30"/>
  <c r="X57" i="30"/>
  <c r="E58" i="30"/>
  <c r="F58" i="30"/>
  <c r="G58" i="30"/>
  <c r="H58" i="30"/>
  <c r="I58" i="30"/>
  <c r="J58" i="30"/>
  <c r="K58" i="30"/>
  <c r="L58" i="30"/>
  <c r="M58" i="30"/>
  <c r="N58" i="30"/>
  <c r="O58" i="30"/>
  <c r="P58" i="30"/>
  <c r="Q58" i="30"/>
  <c r="R58" i="30"/>
  <c r="S58" i="30"/>
  <c r="T58" i="30"/>
  <c r="U58" i="30"/>
  <c r="V58" i="30"/>
  <c r="W58" i="30"/>
  <c r="X58" i="30"/>
  <c r="E59" i="30"/>
  <c r="F59" i="30"/>
  <c r="G59" i="30"/>
  <c r="H59" i="30"/>
  <c r="I59" i="30"/>
  <c r="J59" i="30"/>
  <c r="K59" i="30"/>
  <c r="L59" i="30"/>
  <c r="M59" i="30"/>
  <c r="N59" i="30"/>
  <c r="O59" i="30"/>
  <c r="P59" i="30"/>
  <c r="Q59" i="30"/>
  <c r="R59" i="30"/>
  <c r="S59" i="30"/>
  <c r="T59" i="30"/>
  <c r="U59" i="30"/>
  <c r="V59" i="30"/>
  <c r="W59" i="30"/>
  <c r="X59" i="30"/>
  <c r="E60" i="30"/>
  <c r="F60" i="30"/>
  <c r="G60" i="30"/>
  <c r="H60" i="30"/>
  <c r="I60" i="30"/>
  <c r="J60" i="30"/>
  <c r="K60" i="30"/>
  <c r="L60" i="30"/>
  <c r="M60" i="30"/>
  <c r="N60" i="30"/>
  <c r="O60" i="30"/>
  <c r="P60" i="30"/>
  <c r="Q60" i="30"/>
  <c r="R60" i="30"/>
  <c r="S60" i="30"/>
  <c r="T60" i="30"/>
  <c r="U60" i="30"/>
  <c r="V60" i="30"/>
  <c r="W60" i="30"/>
  <c r="X60" i="30"/>
  <c r="E61" i="30"/>
  <c r="F61" i="30"/>
  <c r="G61" i="30"/>
  <c r="H61" i="30"/>
  <c r="I61" i="30"/>
  <c r="J61" i="30"/>
  <c r="K61" i="30"/>
  <c r="L61" i="30"/>
  <c r="M61" i="30"/>
  <c r="N61" i="30"/>
  <c r="O61" i="30"/>
  <c r="P61" i="30"/>
  <c r="Q61" i="30"/>
  <c r="R61" i="30"/>
  <c r="S61" i="30"/>
  <c r="T61" i="30"/>
  <c r="U61" i="30"/>
  <c r="V61" i="30"/>
  <c r="W61" i="30"/>
  <c r="X61" i="30"/>
  <c r="E62" i="30"/>
  <c r="F62" i="30"/>
  <c r="G62" i="30"/>
  <c r="H62" i="30"/>
  <c r="I62" i="30"/>
  <c r="J62" i="30"/>
  <c r="K62" i="30"/>
  <c r="L62" i="30"/>
  <c r="M62" i="30"/>
  <c r="N62" i="30"/>
  <c r="O62" i="30"/>
  <c r="P62" i="30"/>
  <c r="Q62" i="30"/>
  <c r="R62" i="30"/>
  <c r="S62" i="30"/>
  <c r="T62" i="30"/>
  <c r="U62" i="30"/>
  <c r="V62" i="30"/>
  <c r="W62" i="30"/>
  <c r="X62" i="30"/>
  <c r="E63" i="30"/>
  <c r="F63" i="30"/>
  <c r="G63" i="30"/>
  <c r="H63" i="30"/>
  <c r="I63" i="30"/>
  <c r="J63" i="30"/>
  <c r="K63" i="30"/>
  <c r="L63" i="30"/>
  <c r="M63" i="30"/>
  <c r="N63" i="30"/>
  <c r="O63" i="30"/>
  <c r="P63" i="30"/>
  <c r="Q63" i="30"/>
  <c r="R63" i="30"/>
  <c r="S63" i="30"/>
  <c r="T63" i="30"/>
  <c r="U63" i="30"/>
  <c r="V63" i="30"/>
  <c r="W63" i="30"/>
  <c r="X63" i="30"/>
  <c r="E64" i="30"/>
  <c r="F64" i="30"/>
  <c r="G64" i="30"/>
  <c r="H64" i="30"/>
  <c r="I64" i="30"/>
  <c r="J64" i="30"/>
  <c r="K64" i="30"/>
  <c r="L64" i="30"/>
  <c r="M64" i="30"/>
  <c r="N64" i="30"/>
  <c r="O64" i="30"/>
  <c r="P64" i="30"/>
  <c r="Q64" i="30"/>
  <c r="R64" i="30"/>
  <c r="S64" i="30"/>
  <c r="T64" i="30"/>
  <c r="U64" i="30"/>
  <c r="V64" i="30"/>
  <c r="W64" i="30"/>
  <c r="X64" i="30"/>
  <c r="E65" i="30"/>
  <c r="F65" i="30"/>
  <c r="G65" i="30"/>
  <c r="H65" i="30"/>
  <c r="I65" i="30"/>
  <c r="J65" i="30"/>
  <c r="K65" i="30"/>
  <c r="L65" i="30"/>
  <c r="M65" i="30"/>
  <c r="N65" i="30"/>
  <c r="O65" i="30"/>
  <c r="P65" i="30"/>
  <c r="Q65" i="30"/>
  <c r="R65" i="30"/>
  <c r="S65" i="30"/>
  <c r="T65" i="30"/>
  <c r="U65" i="30"/>
  <c r="V65" i="30"/>
  <c r="W65" i="30"/>
  <c r="X65" i="30"/>
  <c r="E66" i="30"/>
  <c r="F66" i="30"/>
  <c r="G66" i="30"/>
  <c r="H66" i="30"/>
  <c r="I66" i="30"/>
  <c r="J66" i="30"/>
  <c r="K66" i="30"/>
  <c r="L66" i="30"/>
  <c r="M66" i="30"/>
  <c r="N66" i="30"/>
  <c r="O66" i="30"/>
  <c r="P66" i="30"/>
  <c r="Q66" i="30"/>
  <c r="R66" i="30"/>
  <c r="S66" i="30"/>
  <c r="T66" i="30"/>
  <c r="U66" i="30"/>
  <c r="V66" i="30"/>
  <c r="W66" i="30"/>
  <c r="X66" i="30"/>
  <c r="E67" i="30"/>
  <c r="F67" i="30"/>
  <c r="G67" i="30"/>
  <c r="H67" i="30"/>
  <c r="I67" i="30"/>
  <c r="J67" i="30"/>
  <c r="K67" i="30"/>
  <c r="L67" i="30"/>
  <c r="M67" i="30"/>
  <c r="N67" i="30"/>
  <c r="O67" i="30"/>
  <c r="P67" i="30"/>
  <c r="Q67" i="30"/>
  <c r="R67" i="30"/>
  <c r="S67" i="30"/>
  <c r="T67" i="30"/>
  <c r="U67" i="30"/>
  <c r="V67" i="30"/>
  <c r="W67" i="30"/>
  <c r="X67" i="30"/>
  <c r="E68" i="30"/>
  <c r="F68" i="30"/>
  <c r="G68" i="30"/>
  <c r="H68" i="30"/>
  <c r="I68" i="30"/>
  <c r="J68" i="30"/>
  <c r="K68" i="30"/>
  <c r="L68" i="30"/>
  <c r="M68" i="30"/>
  <c r="N68" i="30"/>
  <c r="O68" i="30"/>
  <c r="P68" i="30"/>
  <c r="Q68" i="30"/>
  <c r="R68" i="30"/>
  <c r="S68" i="30"/>
  <c r="T68" i="30"/>
  <c r="U68" i="30"/>
  <c r="V68" i="30"/>
  <c r="W68" i="30"/>
  <c r="X68" i="30"/>
  <c r="E69" i="30"/>
  <c r="F69" i="30"/>
  <c r="G69" i="30"/>
  <c r="H69" i="30"/>
  <c r="I69" i="30"/>
  <c r="J69" i="30"/>
  <c r="K69" i="30"/>
  <c r="L69" i="30"/>
  <c r="M69" i="30"/>
  <c r="N69" i="30"/>
  <c r="O69" i="30"/>
  <c r="P69" i="30"/>
  <c r="Q69" i="30"/>
  <c r="R69" i="30"/>
  <c r="S69" i="30"/>
  <c r="T69" i="30"/>
  <c r="U69" i="30"/>
  <c r="V69" i="30"/>
  <c r="W69" i="30"/>
  <c r="X69" i="30"/>
  <c r="E70" i="30"/>
  <c r="F70" i="30"/>
  <c r="G70" i="30"/>
  <c r="H70" i="30"/>
  <c r="I70" i="30"/>
  <c r="J70" i="30"/>
  <c r="K70" i="30"/>
  <c r="L70" i="30"/>
  <c r="M70" i="30"/>
  <c r="N70" i="30"/>
  <c r="O70" i="30"/>
  <c r="P70" i="30"/>
  <c r="Q70" i="30"/>
  <c r="R70" i="30"/>
  <c r="S70" i="30"/>
  <c r="T70" i="30"/>
  <c r="U70" i="30"/>
  <c r="V70" i="30"/>
  <c r="W70" i="30"/>
  <c r="X70" i="30"/>
  <c r="E71" i="30"/>
  <c r="F71" i="30"/>
  <c r="G71" i="30"/>
  <c r="H71" i="30"/>
  <c r="I71" i="30"/>
  <c r="J71" i="30"/>
  <c r="K71" i="30"/>
  <c r="L71" i="30"/>
  <c r="M71" i="30"/>
  <c r="N71" i="30"/>
  <c r="O71" i="30"/>
  <c r="P71" i="30"/>
  <c r="Q71" i="30"/>
  <c r="R71" i="30"/>
  <c r="S71" i="30"/>
  <c r="T71" i="30"/>
  <c r="U71" i="30"/>
  <c r="V71" i="30"/>
  <c r="W71" i="30"/>
  <c r="X71" i="30"/>
  <c r="E72" i="30"/>
  <c r="F72" i="30"/>
  <c r="G72" i="30"/>
  <c r="H72" i="30"/>
  <c r="I72" i="30"/>
  <c r="J72" i="30"/>
  <c r="K72" i="30"/>
  <c r="L72" i="30"/>
  <c r="M72" i="30"/>
  <c r="N72" i="30"/>
  <c r="O72" i="30"/>
  <c r="P72" i="30"/>
  <c r="Q72" i="30"/>
  <c r="R72" i="30"/>
  <c r="S72" i="30"/>
  <c r="T72" i="30"/>
  <c r="U72" i="30"/>
  <c r="V72" i="30"/>
  <c r="W72" i="30"/>
  <c r="X72" i="30"/>
  <c r="E73" i="30"/>
  <c r="F73" i="30"/>
  <c r="G73" i="30"/>
  <c r="H73" i="30"/>
  <c r="I73" i="30"/>
  <c r="J73" i="30"/>
  <c r="K73" i="30"/>
  <c r="L73" i="30"/>
  <c r="M73" i="30"/>
  <c r="N73" i="30"/>
  <c r="O73" i="30"/>
  <c r="P73" i="30"/>
  <c r="Q73" i="30"/>
  <c r="R73" i="30"/>
  <c r="S73" i="30"/>
  <c r="T73" i="30"/>
  <c r="U73" i="30"/>
  <c r="V73" i="30"/>
  <c r="W73" i="30"/>
  <c r="X73" i="30"/>
  <c r="E74" i="30"/>
  <c r="F74" i="30"/>
  <c r="G74" i="30"/>
  <c r="H74" i="30"/>
  <c r="I74" i="30"/>
  <c r="J74" i="30"/>
  <c r="K74" i="30"/>
  <c r="L74" i="30"/>
  <c r="M74" i="30"/>
  <c r="N74" i="30"/>
  <c r="O74" i="30"/>
  <c r="P74" i="30"/>
  <c r="Q74" i="30"/>
  <c r="R74" i="30"/>
  <c r="S74" i="30"/>
  <c r="T74" i="30"/>
  <c r="U74" i="30"/>
  <c r="V74" i="30"/>
  <c r="W74" i="30"/>
  <c r="X74" i="30"/>
  <c r="E75" i="30"/>
  <c r="F75" i="30"/>
  <c r="G75" i="30"/>
  <c r="H75" i="30"/>
  <c r="I75" i="30"/>
  <c r="J75" i="30"/>
  <c r="K75" i="30"/>
  <c r="L75" i="30"/>
  <c r="M75" i="30"/>
  <c r="N75" i="30"/>
  <c r="O75" i="30"/>
  <c r="P75" i="30"/>
  <c r="Q75" i="30"/>
  <c r="R75" i="30"/>
  <c r="S75" i="30"/>
  <c r="T75" i="30"/>
  <c r="U75" i="30"/>
  <c r="V75" i="30"/>
  <c r="W75" i="30"/>
  <c r="X75" i="30"/>
  <c r="E76" i="30"/>
  <c r="F76" i="30"/>
  <c r="G76" i="30"/>
  <c r="H76" i="30"/>
  <c r="I76" i="30"/>
  <c r="J76" i="30"/>
  <c r="K76" i="30"/>
  <c r="L76" i="30"/>
  <c r="M76" i="30"/>
  <c r="N76" i="30"/>
  <c r="O76" i="30"/>
  <c r="P76" i="30"/>
  <c r="Q76" i="30"/>
  <c r="R76" i="30"/>
  <c r="S76" i="30"/>
  <c r="T76" i="30"/>
  <c r="U76" i="30"/>
  <c r="V76" i="30"/>
  <c r="W76" i="30"/>
  <c r="X76" i="30"/>
  <c r="E77" i="30"/>
  <c r="F77" i="30"/>
  <c r="G77" i="30"/>
  <c r="H77" i="30"/>
  <c r="I77" i="30"/>
  <c r="J77" i="30"/>
  <c r="K77" i="30"/>
  <c r="L77" i="30"/>
  <c r="M77" i="30"/>
  <c r="N77" i="30"/>
  <c r="O77" i="30"/>
  <c r="P77" i="30"/>
  <c r="Q77" i="30"/>
  <c r="R77" i="30"/>
  <c r="S77" i="30"/>
  <c r="T77" i="30"/>
  <c r="U77" i="30"/>
  <c r="V77" i="30"/>
  <c r="W77" i="30"/>
  <c r="X77" i="30"/>
  <c r="E78" i="30"/>
  <c r="F78" i="30"/>
  <c r="G78" i="30"/>
  <c r="H78" i="30"/>
  <c r="I78" i="30"/>
  <c r="J78" i="30"/>
  <c r="K78" i="30"/>
  <c r="L78" i="30"/>
  <c r="M78" i="30"/>
  <c r="N78" i="30"/>
  <c r="O78" i="30"/>
  <c r="P78" i="30"/>
  <c r="Q78" i="30"/>
  <c r="R78" i="30"/>
  <c r="S78" i="30"/>
  <c r="T78" i="30"/>
  <c r="U78" i="30"/>
  <c r="V78" i="30"/>
  <c r="W78" i="30"/>
  <c r="X78" i="30"/>
  <c r="E79" i="30"/>
  <c r="F79" i="30"/>
  <c r="G79" i="30"/>
  <c r="H79" i="30"/>
  <c r="I79" i="30"/>
  <c r="J79" i="30"/>
  <c r="K79" i="30"/>
  <c r="L79" i="30"/>
  <c r="M79" i="30"/>
  <c r="N79" i="30"/>
  <c r="O79" i="30"/>
  <c r="P79" i="30"/>
  <c r="Q79" i="30"/>
  <c r="R79" i="30"/>
  <c r="S79" i="30"/>
  <c r="T79" i="30"/>
  <c r="U79" i="30"/>
  <c r="V79" i="30"/>
  <c r="W79" i="30"/>
  <c r="X79" i="30"/>
  <c r="E80" i="30"/>
  <c r="F80" i="30"/>
  <c r="G80" i="30"/>
  <c r="H80" i="30"/>
  <c r="I80" i="30"/>
  <c r="J80" i="30"/>
  <c r="K80" i="30"/>
  <c r="L80" i="30"/>
  <c r="M80" i="30"/>
  <c r="N80" i="30"/>
  <c r="O80" i="30"/>
  <c r="P80" i="30"/>
  <c r="Q80" i="30"/>
  <c r="R80" i="30"/>
  <c r="S80" i="30"/>
  <c r="T80" i="30"/>
  <c r="U80" i="30"/>
  <c r="V80" i="30"/>
  <c r="W80" i="30"/>
  <c r="X80" i="30"/>
  <c r="E81" i="30"/>
  <c r="F81" i="30"/>
  <c r="G81" i="30"/>
  <c r="H81" i="30"/>
  <c r="I81" i="30"/>
  <c r="J81" i="30"/>
  <c r="K81" i="30"/>
  <c r="L81" i="30"/>
  <c r="M81" i="30"/>
  <c r="N81" i="30"/>
  <c r="O81" i="30"/>
  <c r="P81" i="30"/>
  <c r="Q81" i="30"/>
  <c r="R81" i="30"/>
  <c r="S81" i="30"/>
  <c r="T81" i="30"/>
  <c r="U81" i="30"/>
  <c r="V81" i="30"/>
  <c r="W81" i="30"/>
  <c r="X81" i="30"/>
  <c r="E82" i="30"/>
  <c r="F82" i="30"/>
  <c r="G82" i="30"/>
  <c r="H82" i="30"/>
  <c r="I82" i="30"/>
  <c r="J82" i="30"/>
  <c r="K82" i="30"/>
  <c r="L82" i="30"/>
  <c r="M82" i="30"/>
  <c r="N82" i="30"/>
  <c r="O82" i="30"/>
  <c r="P82" i="30"/>
  <c r="Q82" i="30"/>
  <c r="R82" i="30"/>
  <c r="S82" i="30"/>
  <c r="T82" i="30"/>
  <c r="U82" i="30"/>
  <c r="V82" i="30"/>
  <c r="W82" i="30"/>
  <c r="X82" i="30"/>
  <c r="E83" i="30"/>
  <c r="F83" i="30"/>
  <c r="G83" i="30"/>
  <c r="H83" i="30"/>
  <c r="I83" i="30"/>
  <c r="J83" i="30"/>
  <c r="K83" i="30"/>
  <c r="L83" i="30"/>
  <c r="M83" i="30"/>
  <c r="N83" i="30"/>
  <c r="O83" i="30"/>
  <c r="P83" i="30"/>
  <c r="Q83" i="30"/>
  <c r="R83" i="30"/>
  <c r="S83" i="30"/>
  <c r="T83" i="30"/>
  <c r="U83" i="30"/>
  <c r="V83" i="30"/>
  <c r="W83" i="30"/>
  <c r="X83" i="30"/>
  <c r="E84" i="30"/>
  <c r="F84" i="30"/>
  <c r="G84" i="30"/>
  <c r="H84" i="30"/>
  <c r="I84" i="30"/>
  <c r="J84" i="30"/>
  <c r="K84" i="30"/>
  <c r="L84" i="30"/>
  <c r="M84" i="30"/>
  <c r="N84" i="30"/>
  <c r="O84" i="30"/>
  <c r="P84" i="30"/>
  <c r="Q84" i="30"/>
  <c r="R84" i="30"/>
  <c r="S84" i="30"/>
  <c r="T84" i="30"/>
  <c r="U84" i="30"/>
  <c r="V84" i="30"/>
  <c r="W84" i="30"/>
  <c r="X84" i="30"/>
  <c r="E85" i="30"/>
  <c r="F85" i="30"/>
  <c r="G85" i="30"/>
  <c r="H85" i="30"/>
  <c r="I85" i="30"/>
  <c r="J85" i="30"/>
  <c r="K85" i="30"/>
  <c r="L85" i="30"/>
  <c r="M85" i="30"/>
  <c r="N85" i="30"/>
  <c r="O85" i="30"/>
  <c r="P85" i="30"/>
  <c r="Q85" i="30"/>
  <c r="R85" i="30"/>
  <c r="S85" i="30"/>
  <c r="T85" i="30"/>
  <c r="U85" i="30"/>
  <c r="V85" i="30"/>
  <c r="W85" i="30"/>
  <c r="X85" i="30"/>
  <c r="E86" i="30"/>
  <c r="F86" i="30"/>
  <c r="G86" i="30"/>
  <c r="H86" i="30"/>
  <c r="I86" i="30"/>
  <c r="J86" i="30"/>
  <c r="K86" i="30"/>
  <c r="L86" i="30"/>
  <c r="M86" i="30"/>
  <c r="N86" i="30"/>
  <c r="O86" i="30"/>
  <c r="P86" i="30"/>
  <c r="Q86" i="30"/>
  <c r="R86" i="30"/>
  <c r="S86" i="30"/>
  <c r="T86" i="30"/>
  <c r="U86" i="30"/>
  <c r="V86" i="30"/>
  <c r="W86" i="30"/>
  <c r="X86" i="30"/>
  <c r="E87" i="30"/>
  <c r="F87" i="30"/>
  <c r="G87" i="30"/>
  <c r="H87" i="30"/>
  <c r="I87" i="30"/>
  <c r="J87" i="30"/>
  <c r="K87" i="30"/>
  <c r="L87" i="30"/>
  <c r="M87" i="30"/>
  <c r="N87" i="30"/>
  <c r="O87" i="30"/>
  <c r="P87" i="30"/>
  <c r="Q87" i="30"/>
  <c r="R87" i="30"/>
  <c r="S87" i="30"/>
  <c r="T87" i="30"/>
  <c r="U87" i="30"/>
  <c r="V87" i="30"/>
  <c r="W87" i="30"/>
  <c r="X87" i="30"/>
  <c r="E88" i="30"/>
  <c r="F88" i="30"/>
  <c r="G88" i="30"/>
  <c r="H88" i="30"/>
  <c r="I88" i="30"/>
  <c r="J88" i="30"/>
  <c r="K88" i="30"/>
  <c r="L88" i="30"/>
  <c r="M88" i="30"/>
  <c r="N88" i="30"/>
  <c r="O88" i="30"/>
  <c r="P88" i="30"/>
  <c r="Q88" i="30"/>
  <c r="R88" i="30"/>
  <c r="S88" i="30"/>
  <c r="T88" i="30"/>
  <c r="U88" i="30"/>
  <c r="V88" i="30"/>
  <c r="W88" i="30"/>
  <c r="X88" i="30"/>
  <c r="E89" i="30"/>
  <c r="F89" i="30"/>
  <c r="G89" i="30"/>
  <c r="H89" i="30"/>
  <c r="I89" i="30"/>
  <c r="J89" i="30"/>
  <c r="K89" i="30"/>
  <c r="L89" i="30"/>
  <c r="M89" i="30"/>
  <c r="N89" i="30"/>
  <c r="O89" i="30"/>
  <c r="P89" i="30"/>
  <c r="Q89" i="30"/>
  <c r="R89" i="30"/>
  <c r="S89" i="30"/>
  <c r="T89" i="30"/>
  <c r="U89" i="30"/>
  <c r="V89" i="30"/>
  <c r="W89" i="30"/>
  <c r="X89" i="30"/>
  <c r="E90" i="30"/>
  <c r="F90" i="30"/>
  <c r="G90" i="30"/>
  <c r="H90" i="30"/>
  <c r="I90" i="30"/>
  <c r="J90" i="30"/>
  <c r="K90" i="30"/>
  <c r="L90" i="30"/>
  <c r="M90" i="30"/>
  <c r="N90" i="30"/>
  <c r="O90" i="30"/>
  <c r="P90" i="30"/>
  <c r="Q90" i="30"/>
  <c r="R90" i="30"/>
  <c r="S90" i="30"/>
  <c r="T90" i="30"/>
  <c r="U90" i="30"/>
  <c r="V90" i="30"/>
  <c r="W90" i="30"/>
  <c r="X90" i="30"/>
  <c r="E91" i="30"/>
  <c r="F91" i="30"/>
  <c r="G91" i="30"/>
  <c r="H91" i="30"/>
  <c r="I91" i="30"/>
  <c r="J91" i="30"/>
  <c r="K91" i="30"/>
  <c r="L91" i="30"/>
  <c r="M91" i="30"/>
  <c r="N91" i="30"/>
  <c r="O91" i="30"/>
  <c r="P91" i="30"/>
  <c r="Q91" i="30"/>
  <c r="R91" i="30"/>
  <c r="S91" i="30"/>
  <c r="T91" i="30"/>
  <c r="U91" i="30"/>
  <c r="V91" i="30"/>
  <c r="W91" i="30"/>
  <c r="X91" i="30"/>
  <c r="E92" i="30"/>
  <c r="F92" i="30"/>
  <c r="G92" i="30"/>
  <c r="H92" i="30"/>
  <c r="I92" i="30"/>
  <c r="J92" i="30"/>
  <c r="K92" i="30"/>
  <c r="L92" i="30"/>
  <c r="M92" i="30"/>
  <c r="N92" i="30"/>
  <c r="O92" i="30"/>
  <c r="P92" i="30"/>
  <c r="Q92" i="30"/>
  <c r="R92" i="30"/>
  <c r="S92" i="30"/>
  <c r="T92" i="30"/>
  <c r="U92" i="30"/>
  <c r="V92" i="30"/>
  <c r="W92" i="30"/>
  <c r="X92" i="30"/>
  <c r="E93" i="30"/>
  <c r="F93" i="30"/>
  <c r="G93" i="30"/>
  <c r="H93" i="30"/>
  <c r="I93" i="30"/>
  <c r="J93" i="30"/>
  <c r="K93" i="30"/>
  <c r="L93" i="30"/>
  <c r="M93" i="30"/>
  <c r="N93" i="30"/>
  <c r="O93" i="30"/>
  <c r="P93" i="30"/>
  <c r="Q93" i="30"/>
  <c r="R93" i="30"/>
  <c r="S93" i="30"/>
  <c r="T93" i="30"/>
  <c r="U93" i="30"/>
  <c r="V93" i="30"/>
  <c r="W93" i="30"/>
  <c r="X93" i="30"/>
  <c r="E94" i="30"/>
  <c r="F94" i="30"/>
  <c r="G94" i="30"/>
  <c r="H94" i="30"/>
  <c r="I94" i="30"/>
  <c r="J94" i="30"/>
  <c r="K94" i="30"/>
  <c r="L94" i="30"/>
  <c r="M94" i="30"/>
  <c r="N94" i="30"/>
  <c r="O94" i="30"/>
  <c r="P94" i="30"/>
  <c r="Q94" i="30"/>
  <c r="R94" i="30"/>
  <c r="S94" i="30"/>
  <c r="T94" i="30"/>
  <c r="U94" i="30"/>
  <c r="V94" i="30"/>
  <c r="W94" i="30"/>
  <c r="X94" i="30"/>
  <c r="E95" i="30"/>
  <c r="F95" i="30"/>
  <c r="G95" i="30"/>
  <c r="H95" i="30"/>
  <c r="I95" i="30"/>
  <c r="J95" i="30"/>
  <c r="K95" i="30"/>
  <c r="L95" i="30"/>
  <c r="M95" i="30"/>
  <c r="N95" i="30"/>
  <c r="O95" i="30"/>
  <c r="P95" i="30"/>
  <c r="Q95" i="30"/>
  <c r="R95" i="30"/>
  <c r="S95" i="30"/>
  <c r="T95" i="30"/>
  <c r="U95" i="30"/>
  <c r="V95" i="30"/>
  <c r="W95" i="30"/>
  <c r="X95" i="30"/>
  <c r="E96" i="30"/>
  <c r="F96" i="30"/>
  <c r="G96" i="30"/>
  <c r="H96" i="30"/>
  <c r="I96" i="30"/>
  <c r="J96" i="30"/>
  <c r="K96" i="30"/>
  <c r="L96" i="30"/>
  <c r="M96" i="30"/>
  <c r="N96" i="30"/>
  <c r="O96" i="30"/>
  <c r="P96" i="30"/>
  <c r="Q96" i="30"/>
  <c r="R96" i="30"/>
  <c r="S96" i="30"/>
  <c r="T96" i="30"/>
  <c r="U96" i="30"/>
  <c r="V96" i="30"/>
  <c r="W96" i="30"/>
  <c r="X96" i="30"/>
  <c r="E97" i="30"/>
  <c r="F97" i="30"/>
  <c r="G97" i="30"/>
  <c r="H97" i="30"/>
  <c r="I97" i="30"/>
  <c r="J97" i="30"/>
  <c r="K97" i="30"/>
  <c r="L97" i="30"/>
  <c r="M97" i="30"/>
  <c r="N97" i="30"/>
  <c r="O97" i="30"/>
  <c r="P97" i="30"/>
  <c r="Q97" i="30"/>
  <c r="R97" i="30"/>
  <c r="S97" i="30"/>
  <c r="T97" i="30"/>
  <c r="U97" i="30"/>
  <c r="V97" i="30"/>
  <c r="W97" i="30"/>
  <c r="X97" i="30"/>
  <c r="E98" i="30"/>
  <c r="F98" i="30"/>
  <c r="G98" i="30"/>
  <c r="H98" i="30"/>
  <c r="I98" i="30"/>
  <c r="J98" i="30"/>
  <c r="K98" i="30"/>
  <c r="L98" i="30"/>
  <c r="M98" i="30"/>
  <c r="N98" i="30"/>
  <c r="O98" i="30"/>
  <c r="P98" i="30"/>
  <c r="Q98" i="30"/>
  <c r="R98" i="30"/>
  <c r="S98" i="30"/>
  <c r="T98" i="30"/>
  <c r="U98" i="30"/>
  <c r="V98" i="30"/>
  <c r="W98" i="30"/>
  <c r="X98" i="30"/>
  <c r="E99" i="30"/>
  <c r="F99" i="30"/>
  <c r="G99" i="30"/>
  <c r="H99" i="30"/>
  <c r="I99" i="30"/>
  <c r="J99" i="30"/>
  <c r="K99" i="30"/>
  <c r="L99" i="30"/>
  <c r="M99" i="30"/>
  <c r="N99" i="30"/>
  <c r="O99" i="30"/>
  <c r="P99" i="30"/>
  <c r="Q99" i="30"/>
  <c r="R99" i="30"/>
  <c r="S99" i="30"/>
  <c r="T99" i="30"/>
  <c r="U99" i="30"/>
  <c r="V99" i="30"/>
  <c r="W99" i="30"/>
  <c r="X99" i="30"/>
  <c r="E100" i="30"/>
  <c r="F100" i="30"/>
  <c r="G100" i="30"/>
  <c r="H100" i="30"/>
  <c r="I100" i="30"/>
  <c r="J100" i="30"/>
  <c r="K100" i="30"/>
  <c r="L100" i="30"/>
  <c r="M100" i="30"/>
  <c r="N100" i="30"/>
  <c r="O100" i="30"/>
  <c r="P100" i="30"/>
  <c r="Q100" i="30"/>
  <c r="R100" i="30"/>
  <c r="S100" i="30"/>
  <c r="T100" i="30"/>
  <c r="U100" i="30"/>
  <c r="V100" i="30"/>
  <c r="W100" i="30"/>
  <c r="X100" i="30"/>
  <c r="E101" i="30"/>
  <c r="F101" i="30"/>
  <c r="G101" i="30"/>
  <c r="H101" i="30"/>
  <c r="I101" i="30"/>
  <c r="J101" i="30"/>
  <c r="K101" i="30"/>
  <c r="L101" i="30"/>
  <c r="M101" i="30"/>
  <c r="N101" i="30"/>
  <c r="O101" i="30"/>
  <c r="P101" i="30"/>
  <c r="Q101" i="30"/>
  <c r="R101" i="30"/>
  <c r="S101" i="30"/>
  <c r="T101" i="30"/>
  <c r="U101" i="30"/>
  <c r="V101" i="30"/>
  <c r="W101" i="30"/>
  <c r="X101" i="30"/>
  <c r="E102" i="30"/>
  <c r="F102" i="30"/>
  <c r="G102" i="30"/>
  <c r="H102" i="30"/>
  <c r="I102" i="30"/>
  <c r="J102" i="30"/>
  <c r="K102" i="30"/>
  <c r="L102" i="30"/>
  <c r="M102" i="30"/>
  <c r="N102" i="30"/>
  <c r="O102" i="30"/>
  <c r="P102" i="30"/>
  <c r="Q102" i="30"/>
  <c r="R102" i="30"/>
  <c r="S102" i="30"/>
  <c r="T102" i="30"/>
  <c r="U102" i="30"/>
  <c r="V102" i="30"/>
  <c r="W102" i="30"/>
  <c r="X102" i="30"/>
  <c r="E103" i="30"/>
  <c r="F103" i="30"/>
  <c r="G103" i="30"/>
  <c r="H103" i="30"/>
  <c r="I103" i="30"/>
  <c r="J103" i="30"/>
  <c r="K103" i="30"/>
  <c r="L103" i="30"/>
  <c r="M103" i="30"/>
  <c r="N103" i="30"/>
  <c r="O103" i="30"/>
  <c r="P103" i="30"/>
  <c r="Q103" i="30"/>
  <c r="R103" i="30"/>
  <c r="S103" i="30"/>
  <c r="T103" i="30"/>
  <c r="U103" i="30"/>
  <c r="V103" i="30"/>
  <c r="W103" i="30"/>
  <c r="X103" i="30"/>
  <c r="E104" i="30"/>
  <c r="F104" i="30"/>
  <c r="G104" i="30"/>
  <c r="H104" i="30"/>
  <c r="I104" i="30"/>
  <c r="J104" i="30"/>
  <c r="K104" i="30"/>
  <c r="L104" i="30"/>
  <c r="M104" i="30"/>
  <c r="N104" i="30"/>
  <c r="O104" i="30"/>
  <c r="P104" i="30"/>
  <c r="Q104" i="30"/>
  <c r="R104" i="30"/>
  <c r="S104" i="30"/>
  <c r="T104" i="30"/>
  <c r="U104" i="30"/>
  <c r="V104" i="30"/>
  <c r="W104" i="30"/>
  <c r="X104" i="30"/>
  <c r="E105" i="30"/>
  <c r="F105" i="30"/>
  <c r="G105" i="30"/>
  <c r="H105" i="30"/>
  <c r="I105" i="30"/>
  <c r="J105" i="30"/>
  <c r="K105" i="30"/>
  <c r="L105" i="30"/>
  <c r="M105" i="30"/>
  <c r="N105" i="30"/>
  <c r="O105" i="30"/>
  <c r="P105" i="30"/>
  <c r="Q105" i="30"/>
  <c r="R105" i="30"/>
  <c r="S105" i="30"/>
  <c r="T105" i="30"/>
  <c r="U105" i="30"/>
  <c r="V105" i="30"/>
  <c r="W105" i="30"/>
  <c r="X105" i="30"/>
  <c r="E106" i="30"/>
  <c r="F106" i="30"/>
  <c r="G106" i="30"/>
  <c r="H106" i="30"/>
  <c r="I106" i="30"/>
  <c r="J106" i="30"/>
  <c r="K106" i="30"/>
  <c r="L106" i="30"/>
  <c r="M106" i="30"/>
  <c r="N106" i="30"/>
  <c r="O106" i="30"/>
  <c r="P106" i="30"/>
  <c r="Q106" i="30"/>
  <c r="R106" i="30"/>
  <c r="S106" i="30"/>
  <c r="T106" i="30"/>
  <c r="U106" i="30"/>
  <c r="V106" i="30"/>
  <c r="W106" i="30"/>
  <c r="X106" i="30"/>
  <c r="E107" i="30"/>
  <c r="F107" i="30"/>
  <c r="G107" i="30"/>
  <c r="H107" i="30"/>
  <c r="I107" i="30"/>
  <c r="J107" i="30"/>
  <c r="K107" i="30"/>
  <c r="L107" i="30"/>
  <c r="M107" i="30"/>
  <c r="N107" i="30"/>
  <c r="O107" i="30"/>
  <c r="P107" i="30"/>
  <c r="Q107" i="30"/>
  <c r="R107" i="30"/>
  <c r="S107" i="30"/>
  <c r="T107" i="30"/>
  <c r="U107" i="30"/>
  <c r="V107" i="30"/>
  <c r="W107" i="30"/>
  <c r="X107" i="30"/>
  <c r="E108" i="30"/>
  <c r="F108" i="30"/>
  <c r="G108" i="30"/>
  <c r="H108" i="30"/>
  <c r="I108" i="30"/>
  <c r="J108" i="30"/>
  <c r="K108" i="30"/>
  <c r="L108" i="30"/>
  <c r="M108" i="30"/>
  <c r="N108" i="30"/>
  <c r="O108" i="30"/>
  <c r="P108" i="30"/>
  <c r="Q108" i="30"/>
  <c r="R108" i="30"/>
  <c r="S108" i="30"/>
  <c r="T108" i="30"/>
  <c r="U108" i="30"/>
  <c r="V108" i="30"/>
  <c r="W108" i="30"/>
  <c r="X108" i="30"/>
  <c r="E109" i="30"/>
  <c r="F109" i="30"/>
  <c r="G109" i="30"/>
  <c r="H109" i="30"/>
  <c r="I109" i="30"/>
  <c r="J109" i="30"/>
  <c r="K109" i="30"/>
  <c r="L109" i="30"/>
  <c r="M109" i="30"/>
  <c r="N109" i="30"/>
  <c r="O109" i="30"/>
  <c r="P109" i="30"/>
  <c r="Q109" i="30"/>
  <c r="R109" i="30"/>
  <c r="S109" i="30"/>
  <c r="T109" i="30"/>
  <c r="U109" i="30"/>
  <c r="V109" i="30"/>
  <c r="W109" i="30"/>
  <c r="X109" i="30"/>
  <c r="E110" i="30"/>
  <c r="F110" i="30"/>
  <c r="G110" i="30"/>
  <c r="H110" i="30"/>
  <c r="I110" i="30"/>
  <c r="J110" i="30"/>
  <c r="K110" i="30"/>
  <c r="L110" i="30"/>
  <c r="M110" i="30"/>
  <c r="N110" i="30"/>
  <c r="O110" i="30"/>
  <c r="P110" i="30"/>
  <c r="Q110" i="30"/>
  <c r="R110" i="30"/>
  <c r="S110" i="30"/>
  <c r="T110" i="30"/>
  <c r="U110" i="30"/>
  <c r="V110" i="30"/>
  <c r="W110" i="30"/>
  <c r="X110" i="30"/>
  <c r="E111" i="30"/>
  <c r="F111" i="30"/>
  <c r="G111" i="30"/>
  <c r="H111" i="30"/>
  <c r="I111" i="30"/>
  <c r="J111" i="30"/>
  <c r="K111" i="30"/>
  <c r="L111" i="30"/>
  <c r="M111" i="30"/>
  <c r="N111" i="30"/>
  <c r="O111" i="30"/>
  <c r="P111" i="30"/>
  <c r="Q111" i="30"/>
  <c r="R111" i="30"/>
  <c r="S111" i="30"/>
  <c r="T111" i="30"/>
  <c r="U111" i="30"/>
  <c r="V111" i="30"/>
  <c r="W111" i="30"/>
  <c r="X111" i="30"/>
  <c r="E112" i="30"/>
  <c r="F112" i="30"/>
  <c r="G112" i="30"/>
  <c r="H112" i="30"/>
  <c r="I112" i="30"/>
  <c r="J112" i="30"/>
  <c r="K112" i="30"/>
  <c r="L112" i="30"/>
  <c r="M112" i="30"/>
  <c r="N112" i="30"/>
  <c r="O112" i="30"/>
  <c r="P112" i="30"/>
  <c r="Q112" i="30"/>
  <c r="R112" i="30"/>
  <c r="S112" i="30"/>
  <c r="T112" i="30"/>
  <c r="U112" i="30"/>
  <c r="V112" i="30"/>
  <c r="W112" i="30"/>
  <c r="X112" i="30"/>
  <c r="E113" i="30"/>
  <c r="F113" i="30"/>
  <c r="G113" i="30"/>
  <c r="H113" i="30"/>
  <c r="I113" i="30"/>
  <c r="J113" i="30"/>
  <c r="K113" i="30"/>
  <c r="L113" i="30"/>
  <c r="M113" i="30"/>
  <c r="N113" i="30"/>
  <c r="O113" i="30"/>
  <c r="P113" i="30"/>
  <c r="Q113" i="30"/>
  <c r="R113" i="30"/>
  <c r="S113" i="30"/>
  <c r="T113" i="30"/>
  <c r="U113" i="30"/>
  <c r="V113" i="30"/>
  <c r="W113" i="30"/>
  <c r="X113" i="30"/>
  <c r="E114" i="30"/>
  <c r="F114" i="30"/>
  <c r="G114" i="30"/>
  <c r="H114" i="30"/>
  <c r="I114" i="30"/>
  <c r="J114" i="30"/>
  <c r="K114" i="30"/>
  <c r="L114" i="30"/>
  <c r="M114" i="30"/>
  <c r="N114" i="30"/>
  <c r="O114" i="30"/>
  <c r="P114" i="30"/>
  <c r="Q114" i="30"/>
  <c r="R114" i="30"/>
  <c r="S114" i="30"/>
  <c r="T114" i="30"/>
  <c r="U114" i="30"/>
  <c r="V114" i="30"/>
  <c r="W114" i="30"/>
  <c r="X114" i="30"/>
  <c r="E115" i="30"/>
  <c r="F115" i="30"/>
  <c r="G115" i="30"/>
  <c r="H115" i="30"/>
  <c r="I115" i="30"/>
  <c r="J115" i="30"/>
  <c r="K115" i="30"/>
  <c r="L115" i="30"/>
  <c r="M115" i="30"/>
  <c r="N115" i="30"/>
  <c r="O115" i="30"/>
  <c r="P115" i="30"/>
  <c r="Q115" i="30"/>
  <c r="R115" i="30"/>
  <c r="S115" i="30"/>
  <c r="T115" i="30"/>
  <c r="U115" i="30"/>
  <c r="V115" i="30"/>
  <c r="W115" i="30"/>
  <c r="X115" i="30"/>
  <c r="E116" i="30"/>
  <c r="F116" i="30"/>
  <c r="G116" i="30"/>
  <c r="H116" i="30"/>
  <c r="I116" i="30"/>
  <c r="J116" i="30"/>
  <c r="K116" i="30"/>
  <c r="L116" i="30"/>
  <c r="M116" i="30"/>
  <c r="N116" i="30"/>
  <c r="O116" i="30"/>
  <c r="P116" i="30"/>
  <c r="Q116" i="30"/>
  <c r="R116" i="30"/>
  <c r="S116" i="30"/>
  <c r="T116" i="30"/>
  <c r="U116" i="30"/>
  <c r="V116" i="30"/>
  <c r="W116" i="30"/>
  <c r="X116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R117" i="30"/>
  <c r="S117" i="30"/>
  <c r="T117" i="30"/>
  <c r="U117" i="30"/>
  <c r="V117" i="30"/>
  <c r="W117" i="30"/>
  <c r="X117" i="30"/>
  <c r="E118" i="30"/>
  <c r="F118" i="30"/>
  <c r="G118" i="30"/>
  <c r="H118" i="30"/>
  <c r="I118" i="30"/>
  <c r="J118" i="30"/>
  <c r="K118" i="30"/>
  <c r="L118" i="30"/>
  <c r="M118" i="30"/>
  <c r="N118" i="30"/>
  <c r="O118" i="30"/>
  <c r="P118" i="30"/>
  <c r="Q118" i="30"/>
  <c r="R118" i="30"/>
  <c r="S118" i="30"/>
  <c r="T118" i="30"/>
  <c r="U118" i="30"/>
  <c r="V118" i="30"/>
  <c r="W118" i="30"/>
  <c r="X118" i="30"/>
  <c r="E119" i="30"/>
  <c r="F119" i="30"/>
  <c r="G119" i="30"/>
  <c r="H119" i="30"/>
  <c r="I119" i="30"/>
  <c r="J119" i="30"/>
  <c r="K119" i="30"/>
  <c r="L119" i="30"/>
  <c r="M119" i="30"/>
  <c r="N119" i="30"/>
  <c r="O119" i="30"/>
  <c r="P119" i="30"/>
  <c r="Q119" i="30"/>
  <c r="R119" i="30"/>
  <c r="S119" i="30"/>
  <c r="T119" i="30"/>
  <c r="U119" i="30"/>
  <c r="V119" i="30"/>
  <c r="W119" i="30"/>
  <c r="X119" i="30"/>
  <c r="E120" i="30"/>
  <c r="F120" i="30"/>
  <c r="G120" i="30"/>
  <c r="H120" i="30"/>
  <c r="I120" i="30"/>
  <c r="J120" i="30"/>
  <c r="K120" i="30"/>
  <c r="L120" i="30"/>
  <c r="M120" i="30"/>
  <c r="N120" i="30"/>
  <c r="O120" i="30"/>
  <c r="P120" i="30"/>
  <c r="Q120" i="30"/>
  <c r="R120" i="30"/>
  <c r="S120" i="30"/>
  <c r="T120" i="30"/>
  <c r="U120" i="30"/>
  <c r="V120" i="30"/>
  <c r="W120" i="30"/>
  <c r="X120" i="30"/>
  <c r="E121" i="30"/>
  <c r="F121" i="30"/>
  <c r="G121" i="30"/>
  <c r="H121" i="30"/>
  <c r="I121" i="30"/>
  <c r="J121" i="30"/>
  <c r="K121" i="30"/>
  <c r="L121" i="30"/>
  <c r="M121" i="30"/>
  <c r="N121" i="30"/>
  <c r="O121" i="30"/>
  <c r="P121" i="30"/>
  <c r="Q121" i="30"/>
  <c r="R121" i="30"/>
  <c r="S121" i="30"/>
  <c r="T121" i="30"/>
  <c r="U121" i="30"/>
  <c r="V121" i="30"/>
  <c r="W121" i="30"/>
  <c r="X121" i="30"/>
  <c r="E122" i="30"/>
  <c r="F122" i="30"/>
  <c r="G122" i="30"/>
  <c r="H122" i="30"/>
  <c r="I122" i="30"/>
  <c r="J122" i="30"/>
  <c r="K122" i="30"/>
  <c r="L122" i="30"/>
  <c r="M122" i="30"/>
  <c r="N122" i="30"/>
  <c r="O122" i="30"/>
  <c r="P122" i="30"/>
  <c r="Q122" i="30"/>
  <c r="R122" i="30"/>
  <c r="S122" i="30"/>
  <c r="T122" i="30"/>
  <c r="U122" i="30"/>
  <c r="V122" i="30"/>
  <c r="W122" i="30"/>
  <c r="X122" i="30"/>
  <c r="E123" i="30"/>
  <c r="F123" i="30"/>
  <c r="G123" i="30"/>
  <c r="H123" i="30"/>
  <c r="I123" i="30"/>
  <c r="J123" i="30"/>
  <c r="K123" i="30"/>
  <c r="L123" i="30"/>
  <c r="M123" i="30"/>
  <c r="N123" i="30"/>
  <c r="O123" i="30"/>
  <c r="P123" i="30"/>
  <c r="Q123" i="30"/>
  <c r="R123" i="30"/>
  <c r="S123" i="30"/>
  <c r="T123" i="30"/>
  <c r="U123" i="30"/>
  <c r="V123" i="30"/>
  <c r="W123" i="30"/>
  <c r="X123" i="30"/>
  <c r="E124" i="30"/>
  <c r="F124" i="30"/>
  <c r="G124" i="30"/>
  <c r="H124" i="30"/>
  <c r="I124" i="30"/>
  <c r="J124" i="30"/>
  <c r="K124" i="30"/>
  <c r="L124" i="30"/>
  <c r="M124" i="30"/>
  <c r="N124" i="30"/>
  <c r="O124" i="30"/>
  <c r="P124" i="30"/>
  <c r="Q124" i="30"/>
  <c r="R124" i="30"/>
  <c r="S124" i="30"/>
  <c r="T124" i="30"/>
  <c r="U124" i="30"/>
  <c r="V124" i="30"/>
  <c r="W124" i="30"/>
  <c r="X124" i="30"/>
  <c r="E125" i="30"/>
  <c r="F125" i="30"/>
  <c r="G125" i="30"/>
  <c r="H125" i="30"/>
  <c r="I125" i="30"/>
  <c r="J125" i="30"/>
  <c r="K125" i="30"/>
  <c r="L125" i="30"/>
  <c r="M125" i="30"/>
  <c r="N125" i="30"/>
  <c r="O125" i="30"/>
  <c r="P125" i="30"/>
  <c r="Q125" i="30"/>
  <c r="R125" i="30"/>
  <c r="S125" i="30"/>
  <c r="T125" i="30"/>
  <c r="U125" i="30"/>
  <c r="V125" i="30"/>
  <c r="W125" i="30"/>
  <c r="X125" i="30"/>
  <c r="E126" i="30"/>
  <c r="F126" i="30"/>
  <c r="G126" i="30"/>
  <c r="H126" i="30"/>
  <c r="I126" i="30"/>
  <c r="J126" i="30"/>
  <c r="K126" i="30"/>
  <c r="L126" i="30"/>
  <c r="M126" i="30"/>
  <c r="N126" i="30"/>
  <c r="O126" i="30"/>
  <c r="P126" i="30"/>
  <c r="Q126" i="30"/>
  <c r="R126" i="30"/>
  <c r="S126" i="30"/>
  <c r="T126" i="30"/>
  <c r="U126" i="30"/>
  <c r="V126" i="30"/>
  <c r="W126" i="30"/>
  <c r="X126" i="30"/>
  <c r="E127" i="30"/>
  <c r="F127" i="30"/>
  <c r="G127" i="30"/>
  <c r="H127" i="30"/>
  <c r="I127" i="30"/>
  <c r="J127" i="30"/>
  <c r="K127" i="30"/>
  <c r="L127" i="30"/>
  <c r="M127" i="30"/>
  <c r="N127" i="30"/>
  <c r="O127" i="30"/>
  <c r="P127" i="30"/>
  <c r="Q127" i="30"/>
  <c r="R127" i="30"/>
  <c r="S127" i="30"/>
  <c r="T127" i="30"/>
  <c r="U127" i="30"/>
  <c r="V127" i="30"/>
  <c r="W127" i="30"/>
  <c r="X127" i="30"/>
  <c r="E128" i="30"/>
  <c r="F128" i="30"/>
  <c r="G128" i="30"/>
  <c r="H128" i="30"/>
  <c r="I128" i="30"/>
  <c r="J128" i="30"/>
  <c r="K128" i="30"/>
  <c r="L128" i="30"/>
  <c r="M128" i="30"/>
  <c r="N128" i="30"/>
  <c r="O128" i="30"/>
  <c r="P128" i="30"/>
  <c r="Q128" i="30"/>
  <c r="R128" i="30"/>
  <c r="S128" i="30"/>
  <c r="T128" i="30"/>
  <c r="U128" i="30"/>
  <c r="V128" i="30"/>
  <c r="W128" i="30"/>
  <c r="X128" i="30"/>
  <c r="E129" i="30"/>
  <c r="F129" i="30"/>
  <c r="G129" i="30"/>
  <c r="H129" i="30"/>
  <c r="I129" i="30"/>
  <c r="J129" i="30"/>
  <c r="K129" i="30"/>
  <c r="L129" i="30"/>
  <c r="M129" i="30"/>
  <c r="N129" i="30"/>
  <c r="O129" i="30"/>
  <c r="P129" i="30"/>
  <c r="Q129" i="30"/>
  <c r="R129" i="30"/>
  <c r="S129" i="30"/>
  <c r="T129" i="30"/>
  <c r="U129" i="30"/>
  <c r="V129" i="30"/>
  <c r="W129" i="30"/>
  <c r="X129" i="30"/>
  <c r="E130" i="30"/>
  <c r="F130" i="30"/>
  <c r="G130" i="30"/>
  <c r="H130" i="30"/>
  <c r="I130" i="30"/>
  <c r="J130" i="30"/>
  <c r="K130" i="30"/>
  <c r="L130" i="30"/>
  <c r="M130" i="30"/>
  <c r="N130" i="30"/>
  <c r="O130" i="30"/>
  <c r="P130" i="30"/>
  <c r="Q130" i="30"/>
  <c r="R130" i="30"/>
  <c r="S130" i="30"/>
  <c r="T130" i="30"/>
  <c r="U130" i="30"/>
  <c r="V130" i="30"/>
  <c r="W130" i="30"/>
  <c r="X130" i="30"/>
  <c r="E131" i="30"/>
  <c r="F131" i="30"/>
  <c r="G131" i="30"/>
  <c r="H131" i="30"/>
  <c r="I131" i="30"/>
  <c r="J131" i="30"/>
  <c r="K131" i="30"/>
  <c r="L131" i="30"/>
  <c r="M131" i="30"/>
  <c r="N131" i="30"/>
  <c r="O131" i="30"/>
  <c r="P131" i="30"/>
  <c r="Q131" i="30"/>
  <c r="R131" i="30"/>
  <c r="S131" i="30"/>
  <c r="T131" i="30"/>
  <c r="U131" i="30"/>
  <c r="V131" i="30"/>
  <c r="W131" i="30"/>
  <c r="X131" i="30"/>
  <c r="E132" i="30"/>
  <c r="F132" i="30"/>
  <c r="G132" i="30"/>
  <c r="H132" i="30"/>
  <c r="I132" i="30"/>
  <c r="J132" i="30"/>
  <c r="K132" i="30"/>
  <c r="L132" i="30"/>
  <c r="M132" i="30"/>
  <c r="N132" i="30"/>
  <c r="O132" i="30"/>
  <c r="P132" i="30"/>
  <c r="Q132" i="30"/>
  <c r="R132" i="30"/>
  <c r="S132" i="30"/>
  <c r="T132" i="30"/>
  <c r="U132" i="30"/>
  <c r="V132" i="30"/>
  <c r="W132" i="30"/>
  <c r="X132" i="30"/>
  <c r="E133" i="30"/>
  <c r="F133" i="30"/>
  <c r="G133" i="30"/>
  <c r="H133" i="30"/>
  <c r="I133" i="30"/>
  <c r="J133" i="30"/>
  <c r="K133" i="30"/>
  <c r="L133" i="30"/>
  <c r="M133" i="30"/>
  <c r="N133" i="30"/>
  <c r="O133" i="30"/>
  <c r="P133" i="30"/>
  <c r="Q133" i="30"/>
  <c r="R133" i="30"/>
  <c r="S133" i="30"/>
  <c r="T133" i="30"/>
  <c r="U133" i="30"/>
  <c r="V133" i="30"/>
  <c r="W133" i="30"/>
  <c r="X133" i="30"/>
  <c r="E134" i="30"/>
  <c r="F134" i="30"/>
  <c r="G134" i="30"/>
  <c r="H134" i="30"/>
  <c r="I134" i="30"/>
  <c r="J134" i="30"/>
  <c r="K134" i="30"/>
  <c r="L134" i="30"/>
  <c r="M134" i="30"/>
  <c r="N134" i="30"/>
  <c r="O134" i="30"/>
  <c r="P134" i="30"/>
  <c r="Q134" i="30"/>
  <c r="R134" i="30"/>
  <c r="S134" i="30"/>
  <c r="T134" i="30"/>
  <c r="U134" i="30"/>
  <c r="V134" i="30"/>
  <c r="W134" i="30"/>
  <c r="X134" i="30"/>
  <c r="E135" i="30"/>
  <c r="F135" i="30"/>
  <c r="G135" i="30"/>
  <c r="H135" i="30"/>
  <c r="I135" i="30"/>
  <c r="J135" i="30"/>
  <c r="K135" i="30"/>
  <c r="L135" i="30"/>
  <c r="M135" i="30"/>
  <c r="N135" i="30"/>
  <c r="O135" i="30"/>
  <c r="P135" i="30"/>
  <c r="Q135" i="30"/>
  <c r="R135" i="30"/>
  <c r="S135" i="30"/>
  <c r="T135" i="30"/>
  <c r="U135" i="30"/>
  <c r="V135" i="30"/>
  <c r="W135" i="30"/>
  <c r="X135" i="30"/>
  <c r="E136" i="30"/>
  <c r="F136" i="30"/>
  <c r="G136" i="30"/>
  <c r="H136" i="30"/>
  <c r="I136" i="30"/>
  <c r="J136" i="30"/>
  <c r="K136" i="30"/>
  <c r="L136" i="30"/>
  <c r="M136" i="30"/>
  <c r="N136" i="30"/>
  <c r="O136" i="30"/>
  <c r="P136" i="30"/>
  <c r="Q136" i="30"/>
  <c r="R136" i="30"/>
  <c r="S136" i="30"/>
  <c r="T136" i="30"/>
  <c r="U136" i="30"/>
  <c r="V136" i="30"/>
  <c r="W136" i="30"/>
  <c r="X136" i="30"/>
  <c r="E137" i="30"/>
  <c r="F137" i="30"/>
  <c r="G137" i="30"/>
  <c r="H137" i="30"/>
  <c r="I137" i="30"/>
  <c r="J137" i="30"/>
  <c r="K137" i="30"/>
  <c r="L137" i="30"/>
  <c r="M137" i="30"/>
  <c r="N137" i="30"/>
  <c r="O137" i="30"/>
  <c r="P137" i="30"/>
  <c r="Q137" i="30"/>
  <c r="R137" i="30"/>
  <c r="S137" i="30"/>
  <c r="T137" i="30"/>
  <c r="U137" i="30"/>
  <c r="V137" i="30"/>
  <c r="W137" i="30"/>
  <c r="X137" i="30"/>
  <c r="E138" i="30"/>
  <c r="F138" i="30"/>
  <c r="G138" i="30"/>
  <c r="H138" i="30"/>
  <c r="I138" i="30"/>
  <c r="J138" i="30"/>
  <c r="K138" i="30"/>
  <c r="L138" i="30"/>
  <c r="M138" i="30"/>
  <c r="N138" i="30"/>
  <c r="O138" i="30"/>
  <c r="P138" i="30"/>
  <c r="Q138" i="30"/>
  <c r="R138" i="30"/>
  <c r="S138" i="30"/>
  <c r="T138" i="30"/>
  <c r="U138" i="30"/>
  <c r="V138" i="30"/>
  <c r="W138" i="30"/>
  <c r="X138" i="30"/>
  <c r="E139" i="30"/>
  <c r="F139" i="30"/>
  <c r="G139" i="30"/>
  <c r="H139" i="30"/>
  <c r="I139" i="30"/>
  <c r="J139" i="30"/>
  <c r="K139" i="30"/>
  <c r="L139" i="30"/>
  <c r="M139" i="30"/>
  <c r="N139" i="30"/>
  <c r="O139" i="30"/>
  <c r="P139" i="30"/>
  <c r="Q139" i="30"/>
  <c r="R139" i="30"/>
  <c r="S139" i="30"/>
  <c r="T139" i="30"/>
  <c r="U139" i="30"/>
  <c r="V139" i="30"/>
  <c r="W139" i="30"/>
  <c r="X139" i="30"/>
  <c r="E140" i="30"/>
  <c r="F140" i="30"/>
  <c r="G140" i="30"/>
  <c r="H140" i="30"/>
  <c r="I140" i="30"/>
  <c r="J140" i="30"/>
  <c r="K140" i="30"/>
  <c r="L140" i="30"/>
  <c r="M140" i="30"/>
  <c r="N140" i="30"/>
  <c r="O140" i="30"/>
  <c r="P140" i="30"/>
  <c r="Q140" i="30"/>
  <c r="R140" i="30"/>
  <c r="S140" i="30"/>
  <c r="T140" i="30"/>
  <c r="U140" i="30"/>
  <c r="V140" i="30"/>
  <c r="W140" i="30"/>
  <c r="X140" i="30"/>
  <c r="E141" i="30"/>
  <c r="F141" i="30"/>
  <c r="G141" i="30"/>
  <c r="H141" i="30"/>
  <c r="I141" i="30"/>
  <c r="J141" i="30"/>
  <c r="K141" i="30"/>
  <c r="L141" i="30"/>
  <c r="M141" i="30"/>
  <c r="N141" i="30"/>
  <c r="O141" i="30"/>
  <c r="P141" i="30"/>
  <c r="Q141" i="30"/>
  <c r="R141" i="30"/>
  <c r="S141" i="30"/>
  <c r="T141" i="30"/>
  <c r="U141" i="30"/>
  <c r="V141" i="30"/>
  <c r="W141" i="30"/>
  <c r="X141" i="30"/>
  <c r="E142" i="30"/>
  <c r="F142" i="30"/>
  <c r="G142" i="30"/>
  <c r="H142" i="30"/>
  <c r="I142" i="30"/>
  <c r="J142" i="30"/>
  <c r="K142" i="30"/>
  <c r="L142" i="30"/>
  <c r="M142" i="30"/>
  <c r="N142" i="30"/>
  <c r="O142" i="30"/>
  <c r="P142" i="30"/>
  <c r="Q142" i="30"/>
  <c r="R142" i="30"/>
  <c r="S142" i="30"/>
  <c r="T142" i="30"/>
  <c r="U142" i="30"/>
  <c r="V142" i="30"/>
  <c r="W142" i="30"/>
  <c r="X142" i="30"/>
  <c r="E143" i="30"/>
  <c r="F143" i="30"/>
  <c r="G143" i="30"/>
  <c r="H143" i="30"/>
  <c r="I143" i="30"/>
  <c r="J143" i="30"/>
  <c r="K143" i="30"/>
  <c r="L143" i="30"/>
  <c r="M143" i="30"/>
  <c r="N143" i="30"/>
  <c r="O143" i="30"/>
  <c r="P143" i="30"/>
  <c r="Q143" i="30"/>
  <c r="R143" i="30"/>
  <c r="S143" i="30"/>
  <c r="T143" i="30"/>
  <c r="U143" i="30"/>
  <c r="V143" i="30"/>
  <c r="W143" i="30"/>
  <c r="X143" i="30"/>
  <c r="E144" i="30"/>
  <c r="F144" i="30"/>
  <c r="G144" i="30"/>
  <c r="H144" i="30"/>
  <c r="I144" i="30"/>
  <c r="J144" i="30"/>
  <c r="K144" i="30"/>
  <c r="L144" i="30"/>
  <c r="M144" i="30"/>
  <c r="N144" i="30"/>
  <c r="O144" i="30"/>
  <c r="P144" i="30"/>
  <c r="Q144" i="30"/>
  <c r="R144" i="30"/>
  <c r="S144" i="30"/>
  <c r="T144" i="30"/>
  <c r="U144" i="30"/>
  <c r="V144" i="30"/>
  <c r="W144" i="30"/>
  <c r="X144" i="30"/>
  <c r="E145" i="30"/>
  <c r="F145" i="30"/>
  <c r="G145" i="30"/>
  <c r="H145" i="30"/>
  <c r="I145" i="30"/>
  <c r="J145" i="30"/>
  <c r="K145" i="30"/>
  <c r="L145" i="30"/>
  <c r="M145" i="30"/>
  <c r="N145" i="30"/>
  <c r="O145" i="30"/>
  <c r="P145" i="30"/>
  <c r="Q145" i="30"/>
  <c r="R145" i="30"/>
  <c r="S145" i="30"/>
  <c r="T145" i="30"/>
  <c r="U145" i="30"/>
  <c r="V145" i="30"/>
  <c r="W145" i="30"/>
  <c r="X145" i="30"/>
  <c r="E146" i="30"/>
  <c r="F146" i="30"/>
  <c r="G146" i="30"/>
  <c r="H146" i="30"/>
  <c r="I146" i="30"/>
  <c r="J146" i="30"/>
  <c r="K146" i="30"/>
  <c r="L146" i="30"/>
  <c r="M146" i="30"/>
  <c r="N146" i="30"/>
  <c r="O146" i="30"/>
  <c r="P146" i="30"/>
  <c r="Q146" i="30"/>
  <c r="R146" i="30"/>
  <c r="S146" i="30"/>
  <c r="T146" i="30"/>
  <c r="U146" i="30"/>
  <c r="V146" i="30"/>
  <c r="W146" i="30"/>
  <c r="X146" i="30"/>
  <c r="E147" i="30"/>
  <c r="F147" i="30"/>
  <c r="G147" i="30"/>
  <c r="H147" i="30"/>
  <c r="I147" i="30"/>
  <c r="J147" i="30"/>
  <c r="K147" i="30"/>
  <c r="L147" i="30"/>
  <c r="M147" i="30"/>
  <c r="N147" i="30"/>
  <c r="O147" i="30"/>
  <c r="P147" i="30"/>
  <c r="Q147" i="30"/>
  <c r="R147" i="30"/>
  <c r="S147" i="30"/>
  <c r="T147" i="30"/>
  <c r="U147" i="30"/>
  <c r="V147" i="30"/>
  <c r="W147" i="30"/>
  <c r="X147" i="30"/>
  <c r="E148" i="30"/>
  <c r="F148" i="30"/>
  <c r="G148" i="30"/>
  <c r="H148" i="30"/>
  <c r="I148" i="30"/>
  <c r="J148" i="30"/>
  <c r="K148" i="30"/>
  <c r="L148" i="30"/>
  <c r="M148" i="30"/>
  <c r="N148" i="30"/>
  <c r="O148" i="30"/>
  <c r="P148" i="30"/>
  <c r="Q148" i="30"/>
  <c r="R148" i="30"/>
  <c r="S148" i="30"/>
  <c r="T148" i="30"/>
  <c r="U148" i="30"/>
  <c r="V148" i="30"/>
  <c r="W148" i="30"/>
  <c r="X148" i="30"/>
  <c r="E149" i="30"/>
  <c r="F149" i="30"/>
  <c r="G149" i="30"/>
  <c r="H149" i="30"/>
  <c r="I149" i="30"/>
  <c r="J149" i="30"/>
  <c r="K149" i="30"/>
  <c r="L149" i="30"/>
  <c r="M149" i="30"/>
  <c r="N149" i="30"/>
  <c r="O149" i="30"/>
  <c r="P149" i="30"/>
  <c r="Q149" i="30"/>
  <c r="R149" i="30"/>
  <c r="S149" i="30"/>
  <c r="T149" i="30"/>
  <c r="U149" i="30"/>
  <c r="V149" i="30"/>
  <c r="W149" i="30"/>
  <c r="X149" i="30"/>
  <c r="E150" i="30"/>
  <c r="F150" i="30"/>
  <c r="G150" i="30"/>
  <c r="H150" i="30"/>
  <c r="I150" i="30"/>
  <c r="J150" i="30"/>
  <c r="K150" i="30"/>
  <c r="L150" i="30"/>
  <c r="M150" i="30"/>
  <c r="N150" i="30"/>
  <c r="O150" i="30"/>
  <c r="P150" i="30"/>
  <c r="Q150" i="30"/>
  <c r="R150" i="30"/>
  <c r="S150" i="30"/>
  <c r="T150" i="30"/>
  <c r="U150" i="30"/>
  <c r="V150" i="30"/>
  <c r="W150" i="30"/>
  <c r="X150" i="30"/>
  <c r="E151" i="30"/>
  <c r="F151" i="30"/>
  <c r="G151" i="30"/>
  <c r="H151" i="30"/>
  <c r="I151" i="30"/>
  <c r="J151" i="30"/>
  <c r="K151" i="30"/>
  <c r="L151" i="30"/>
  <c r="M151" i="30"/>
  <c r="N151" i="30"/>
  <c r="O151" i="30"/>
  <c r="P151" i="30"/>
  <c r="Q151" i="30"/>
  <c r="R151" i="30"/>
  <c r="S151" i="30"/>
  <c r="T151" i="30"/>
  <c r="U151" i="30"/>
  <c r="V151" i="30"/>
  <c r="W151" i="30"/>
  <c r="X151" i="30"/>
  <c r="E152" i="30"/>
  <c r="F152" i="30"/>
  <c r="G152" i="30"/>
  <c r="H152" i="30"/>
  <c r="I152" i="30"/>
  <c r="J152" i="30"/>
  <c r="K152" i="30"/>
  <c r="L152" i="30"/>
  <c r="M152" i="30"/>
  <c r="N152" i="30"/>
  <c r="O152" i="30"/>
  <c r="P152" i="30"/>
  <c r="Q152" i="30"/>
  <c r="R152" i="30"/>
  <c r="S152" i="30"/>
  <c r="T152" i="30"/>
  <c r="U152" i="30"/>
  <c r="V152" i="30"/>
  <c r="W152" i="30"/>
  <c r="X152" i="30"/>
  <c r="E153" i="30"/>
  <c r="F153" i="30"/>
  <c r="G153" i="30"/>
  <c r="H153" i="30"/>
  <c r="I153" i="30"/>
  <c r="J153" i="30"/>
  <c r="K153" i="30"/>
  <c r="L153" i="30"/>
  <c r="M153" i="30"/>
  <c r="N153" i="30"/>
  <c r="O153" i="30"/>
  <c r="P153" i="30"/>
  <c r="Q153" i="30"/>
  <c r="R153" i="30"/>
  <c r="S153" i="30"/>
  <c r="T153" i="30"/>
  <c r="U153" i="30"/>
  <c r="V153" i="30"/>
  <c r="W153" i="30"/>
  <c r="X153" i="30"/>
  <c r="E154" i="30"/>
  <c r="F154" i="30"/>
  <c r="G154" i="30"/>
  <c r="H154" i="30"/>
  <c r="I154" i="30"/>
  <c r="J154" i="30"/>
  <c r="K154" i="30"/>
  <c r="L154" i="30"/>
  <c r="M154" i="30"/>
  <c r="N154" i="30"/>
  <c r="O154" i="30"/>
  <c r="P154" i="30"/>
  <c r="Q154" i="30"/>
  <c r="R154" i="30"/>
  <c r="S154" i="30"/>
  <c r="T154" i="30"/>
  <c r="U154" i="30"/>
  <c r="V154" i="30"/>
  <c r="W154" i="30"/>
  <c r="X154" i="30"/>
  <c r="E155" i="30"/>
  <c r="F155" i="30"/>
  <c r="G155" i="30"/>
  <c r="H155" i="30"/>
  <c r="I155" i="30"/>
  <c r="J155" i="30"/>
  <c r="K155" i="30"/>
  <c r="L155" i="30"/>
  <c r="M155" i="30"/>
  <c r="N155" i="30"/>
  <c r="O155" i="30"/>
  <c r="P155" i="30"/>
  <c r="Q155" i="30"/>
  <c r="R155" i="30"/>
  <c r="S155" i="30"/>
  <c r="T155" i="30"/>
  <c r="U155" i="30"/>
  <c r="V155" i="30"/>
  <c r="W155" i="30"/>
  <c r="X155" i="30"/>
  <c r="E156" i="30"/>
  <c r="F156" i="30"/>
  <c r="G156" i="30"/>
  <c r="H156" i="30"/>
  <c r="I156" i="30"/>
  <c r="J156" i="30"/>
  <c r="K156" i="30"/>
  <c r="L156" i="30"/>
  <c r="M156" i="30"/>
  <c r="N156" i="30"/>
  <c r="O156" i="30"/>
  <c r="P156" i="30"/>
  <c r="Q156" i="30"/>
  <c r="R156" i="30"/>
  <c r="S156" i="30"/>
  <c r="T156" i="30"/>
  <c r="U156" i="30"/>
  <c r="V156" i="30"/>
  <c r="W156" i="30"/>
  <c r="X156" i="30"/>
  <c r="E157" i="30"/>
  <c r="F157" i="30"/>
  <c r="G157" i="30"/>
  <c r="H157" i="30"/>
  <c r="I157" i="30"/>
  <c r="J157" i="30"/>
  <c r="K157" i="30"/>
  <c r="L157" i="30"/>
  <c r="M157" i="30"/>
  <c r="N157" i="30"/>
  <c r="O157" i="30"/>
  <c r="P157" i="30"/>
  <c r="Q157" i="30"/>
  <c r="R157" i="30"/>
  <c r="S157" i="30"/>
  <c r="T157" i="30"/>
  <c r="U157" i="30"/>
  <c r="V157" i="30"/>
  <c r="W157" i="30"/>
  <c r="X157" i="30"/>
  <c r="E158" i="30"/>
  <c r="F158" i="30"/>
  <c r="G158" i="30"/>
  <c r="H158" i="30"/>
  <c r="I158" i="30"/>
  <c r="J158" i="30"/>
  <c r="K158" i="30"/>
  <c r="L158" i="30"/>
  <c r="M158" i="30"/>
  <c r="N158" i="30"/>
  <c r="O158" i="30"/>
  <c r="P158" i="30"/>
  <c r="Q158" i="30"/>
  <c r="R158" i="30"/>
  <c r="S158" i="30"/>
  <c r="T158" i="30"/>
  <c r="U158" i="30"/>
  <c r="V158" i="30"/>
  <c r="W158" i="30"/>
  <c r="X158" i="30"/>
  <c r="E159" i="30"/>
  <c r="F159" i="30"/>
  <c r="G159" i="30"/>
  <c r="H159" i="30"/>
  <c r="I159" i="30"/>
  <c r="J159" i="30"/>
  <c r="K159" i="30"/>
  <c r="L159" i="30"/>
  <c r="M159" i="30"/>
  <c r="N159" i="30"/>
  <c r="O159" i="30"/>
  <c r="P159" i="30"/>
  <c r="Q159" i="30"/>
  <c r="R159" i="30"/>
  <c r="S159" i="30"/>
  <c r="T159" i="30"/>
  <c r="U159" i="30"/>
  <c r="V159" i="30"/>
  <c r="W159" i="30"/>
  <c r="X159" i="30"/>
  <c r="E160" i="30"/>
  <c r="F160" i="30"/>
  <c r="G160" i="30"/>
  <c r="H160" i="30"/>
  <c r="I160" i="30"/>
  <c r="J160" i="30"/>
  <c r="K160" i="30"/>
  <c r="L160" i="30"/>
  <c r="M160" i="30"/>
  <c r="N160" i="30"/>
  <c r="O160" i="30"/>
  <c r="P160" i="30"/>
  <c r="Q160" i="30"/>
  <c r="R160" i="30"/>
  <c r="S160" i="30"/>
  <c r="T160" i="30"/>
  <c r="U160" i="30"/>
  <c r="V160" i="30"/>
  <c r="W160" i="30"/>
  <c r="X160" i="30"/>
  <c r="E161" i="30"/>
  <c r="F161" i="30"/>
  <c r="G161" i="30"/>
  <c r="H161" i="30"/>
  <c r="I161" i="30"/>
  <c r="J161" i="30"/>
  <c r="K161" i="30"/>
  <c r="L161" i="30"/>
  <c r="M161" i="30"/>
  <c r="N161" i="30"/>
  <c r="O161" i="30"/>
  <c r="P161" i="30"/>
  <c r="Q161" i="30"/>
  <c r="R161" i="30"/>
  <c r="S161" i="30"/>
  <c r="T161" i="30"/>
  <c r="U161" i="30"/>
  <c r="V161" i="30"/>
  <c r="W161" i="30"/>
  <c r="X161" i="30"/>
  <c r="E162" i="30"/>
  <c r="F162" i="30"/>
  <c r="G162" i="30"/>
  <c r="H162" i="30"/>
  <c r="I162" i="30"/>
  <c r="J162" i="30"/>
  <c r="K162" i="30"/>
  <c r="L162" i="30"/>
  <c r="M162" i="30"/>
  <c r="N162" i="30"/>
  <c r="O162" i="30"/>
  <c r="P162" i="30"/>
  <c r="Q162" i="30"/>
  <c r="R162" i="30"/>
  <c r="S162" i="30"/>
  <c r="T162" i="30"/>
  <c r="U162" i="30"/>
  <c r="V162" i="30"/>
  <c r="W162" i="30"/>
  <c r="X162" i="30"/>
  <c r="E163" i="30"/>
  <c r="F163" i="30"/>
  <c r="G163" i="30"/>
  <c r="H163" i="30"/>
  <c r="I163" i="30"/>
  <c r="J163" i="30"/>
  <c r="K163" i="30"/>
  <c r="L163" i="30"/>
  <c r="M163" i="30"/>
  <c r="N163" i="30"/>
  <c r="O163" i="30"/>
  <c r="P163" i="30"/>
  <c r="Q163" i="30"/>
  <c r="R163" i="30"/>
  <c r="S163" i="30"/>
  <c r="T163" i="30"/>
  <c r="U163" i="30"/>
  <c r="V163" i="30"/>
  <c r="W163" i="30"/>
  <c r="X163" i="30"/>
  <c r="E164" i="30"/>
  <c r="F164" i="30"/>
  <c r="G164" i="30"/>
  <c r="H164" i="30"/>
  <c r="I164" i="30"/>
  <c r="J164" i="30"/>
  <c r="K164" i="30"/>
  <c r="L164" i="30"/>
  <c r="M164" i="30"/>
  <c r="N164" i="30"/>
  <c r="O164" i="30"/>
  <c r="P164" i="30"/>
  <c r="Q164" i="30"/>
  <c r="R164" i="30"/>
  <c r="S164" i="30"/>
  <c r="T164" i="30"/>
  <c r="U164" i="30"/>
  <c r="V164" i="30"/>
  <c r="W164" i="30"/>
  <c r="X164" i="30"/>
  <c r="E165" i="30"/>
  <c r="F165" i="30"/>
  <c r="G165" i="30"/>
  <c r="H165" i="30"/>
  <c r="I165" i="30"/>
  <c r="J165" i="30"/>
  <c r="K165" i="30"/>
  <c r="L165" i="30"/>
  <c r="M165" i="30"/>
  <c r="N165" i="30"/>
  <c r="O165" i="30"/>
  <c r="P165" i="30"/>
  <c r="Q165" i="30"/>
  <c r="R165" i="30"/>
  <c r="S165" i="30"/>
  <c r="T165" i="30"/>
  <c r="U165" i="30"/>
  <c r="V165" i="30"/>
  <c r="W165" i="30"/>
  <c r="X165" i="30"/>
  <c r="E166" i="30"/>
  <c r="F166" i="30"/>
  <c r="G166" i="30"/>
  <c r="H166" i="30"/>
  <c r="I166" i="30"/>
  <c r="J166" i="30"/>
  <c r="K166" i="30"/>
  <c r="L166" i="30"/>
  <c r="M166" i="30"/>
  <c r="N166" i="30"/>
  <c r="O166" i="30"/>
  <c r="P166" i="30"/>
  <c r="Q166" i="30"/>
  <c r="R166" i="30"/>
  <c r="S166" i="30"/>
  <c r="T166" i="30"/>
  <c r="U166" i="30"/>
  <c r="V166" i="30"/>
  <c r="W166" i="30"/>
  <c r="X166" i="30"/>
  <c r="E167" i="30"/>
  <c r="F167" i="30"/>
  <c r="G167" i="30"/>
  <c r="H167" i="30"/>
  <c r="I167" i="30"/>
  <c r="J167" i="30"/>
  <c r="K167" i="30"/>
  <c r="L167" i="30"/>
  <c r="M167" i="30"/>
  <c r="N167" i="30"/>
  <c r="O167" i="30"/>
  <c r="P167" i="30"/>
  <c r="Q167" i="30"/>
  <c r="R167" i="30"/>
  <c r="S167" i="30"/>
  <c r="T167" i="30"/>
  <c r="U167" i="30"/>
  <c r="V167" i="30"/>
  <c r="W167" i="30"/>
  <c r="X167" i="30"/>
  <c r="E168" i="30"/>
  <c r="F168" i="30"/>
  <c r="G168" i="30"/>
  <c r="H168" i="30"/>
  <c r="I168" i="30"/>
  <c r="J168" i="30"/>
  <c r="K168" i="30"/>
  <c r="L168" i="30"/>
  <c r="M168" i="30"/>
  <c r="N168" i="30"/>
  <c r="O168" i="30"/>
  <c r="P168" i="30"/>
  <c r="Q168" i="30"/>
  <c r="R168" i="30"/>
  <c r="S168" i="30"/>
  <c r="T168" i="30"/>
  <c r="U168" i="30"/>
  <c r="V168" i="30"/>
  <c r="W168" i="30"/>
  <c r="X168" i="30"/>
  <c r="E169" i="30"/>
  <c r="F169" i="30"/>
  <c r="G169" i="30"/>
  <c r="H169" i="30"/>
  <c r="I169" i="30"/>
  <c r="J169" i="30"/>
  <c r="K169" i="30"/>
  <c r="L169" i="30"/>
  <c r="M169" i="30"/>
  <c r="N169" i="30"/>
  <c r="O169" i="30"/>
  <c r="P169" i="30"/>
  <c r="Q169" i="30"/>
  <c r="R169" i="30"/>
  <c r="S169" i="30"/>
  <c r="T169" i="30"/>
  <c r="U169" i="30"/>
  <c r="V169" i="30"/>
  <c r="W169" i="30"/>
  <c r="X169" i="30"/>
  <c r="E170" i="30"/>
  <c r="F170" i="30"/>
  <c r="G170" i="30"/>
  <c r="H170" i="30"/>
  <c r="I170" i="30"/>
  <c r="J170" i="30"/>
  <c r="K170" i="30"/>
  <c r="L170" i="30"/>
  <c r="M170" i="30"/>
  <c r="N170" i="30"/>
  <c r="O170" i="30"/>
  <c r="P170" i="30"/>
  <c r="Q170" i="30"/>
  <c r="R170" i="30"/>
  <c r="S170" i="30"/>
  <c r="T170" i="30"/>
  <c r="U170" i="30"/>
  <c r="V170" i="30"/>
  <c r="W170" i="30"/>
  <c r="X170" i="30"/>
  <c r="E171" i="30"/>
  <c r="F171" i="30"/>
  <c r="G171" i="30"/>
  <c r="H171" i="30"/>
  <c r="I171" i="30"/>
  <c r="J171" i="30"/>
  <c r="K171" i="30"/>
  <c r="L171" i="30"/>
  <c r="M171" i="30"/>
  <c r="N171" i="30"/>
  <c r="O171" i="30"/>
  <c r="P171" i="30"/>
  <c r="Q171" i="30"/>
  <c r="R171" i="30"/>
  <c r="S171" i="30"/>
  <c r="T171" i="30"/>
  <c r="U171" i="30"/>
  <c r="V171" i="30"/>
  <c r="W171" i="30"/>
  <c r="X171" i="30"/>
  <c r="E172" i="30"/>
  <c r="F172" i="30"/>
  <c r="G172" i="30"/>
  <c r="H172" i="30"/>
  <c r="I172" i="30"/>
  <c r="J172" i="30"/>
  <c r="K172" i="30"/>
  <c r="L172" i="30"/>
  <c r="M172" i="30"/>
  <c r="N172" i="30"/>
  <c r="O172" i="30"/>
  <c r="P172" i="30"/>
  <c r="Q172" i="30"/>
  <c r="R172" i="30"/>
  <c r="S172" i="30"/>
  <c r="T172" i="30"/>
  <c r="U172" i="30"/>
  <c r="V172" i="30"/>
  <c r="W172" i="30"/>
  <c r="X172" i="30"/>
  <c r="E173" i="30"/>
  <c r="F173" i="30"/>
  <c r="G173" i="30"/>
  <c r="H173" i="30"/>
  <c r="I173" i="30"/>
  <c r="J173" i="30"/>
  <c r="K173" i="30"/>
  <c r="L173" i="30"/>
  <c r="M173" i="30"/>
  <c r="N173" i="30"/>
  <c r="O173" i="30"/>
  <c r="P173" i="30"/>
  <c r="Q173" i="30"/>
  <c r="R173" i="30"/>
  <c r="S173" i="30"/>
  <c r="T173" i="30"/>
  <c r="U173" i="30"/>
  <c r="V173" i="30"/>
  <c r="W173" i="30"/>
  <c r="X173" i="30"/>
  <c r="E174" i="30"/>
  <c r="F174" i="30"/>
  <c r="G174" i="30"/>
  <c r="H174" i="30"/>
  <c r="I174" i="30"/>
  <c r="J174" i="30"/>
  <c r="K174" i="30"/>
  <c r="L174" i="30"/>
  <c r="M174" i="30"/>
  <c r="N174" i="30"/>
  <c r="O174" i="30"/>
  <c r="P174" i="30"/>
  <c r="Q174" i="30"/>
  <c r="R174" i="30"/>
  <c r="S174" i="30"/>
  <c r="T174" i="30"/>
  <c r="U174" i="30"/>
  <c r="V174" i="30"/>
  <c r="W174" i="30"/>
  <c r="X174" i="30"/>
  <c r="E175" i="30"/>
  <c r="F175" i="30"/>
  <c r="G175" i="30"/>
  <c r="H175" i="30"/>
  <c r="I175" i="30"/>
  <c r="J175" i="30"/>
  <c r="K175" i="30"/>
  <c r="L175" i="30"/>
  <c r="M175" i="30"/>
  <c r="N175" i="30"/>
  <c r="O175" i="30"/>
  <c r="P175" i="30"/>
  <c r="Q175" i="30"/>
  <c r="R175" i="30"/>
  <c r="S175" i="30"/>
  <c r="T175" i="30"/>
  <c r="U175" i="30"/>
  <c r="V175" i="30"/>
  <c r="W175" i="30"/>
  <c r="X175" i="30"/>
  <c r="E176" i="30"/>
  <c r="F176" i="30"/>
  <c r="G176" i="30"/>
  <c r="H176" i="30"/>
  <c r="I176" i="30"/>
  <c r="J176" i="30"/>
  <c r="K176" i="30"/>
  <c r="L176" i="30"/>
  <c r="M176" i="30"/>
  <c r="N176" i="30"/>
  <c r="O176" i="30"/>
  <c r="P176" i="30"/>
  <c r="Q176" i="30"/>
  <c r="R176" i="30"/>
  <c r="S176" i="30"/>
  <c r="T176" i="30"/>
  <c r="U176" i="30"/>
  <c r="V176" i="30"/>
  <c r="W176" i="30"/>
  <c r="X176" i="30"/>
  <c r="E177" i="30"/>
  <c r="F177" i="30"/>
  <c r="G177" i="30"/>
  <c r="H177" i="30"/>
  <c r="I177" i="30"/>
  <c r="J177" i="30"/>
  <c r="K177" i="30"/>
  <c r="L177" i="30"/>
  <c r="M177" i="30"/>
  <c r="N177" i="30"/>
  <c r="O177" i="30"/>
  <c r="P177" i="30"/>
  <c r="Q177" i="30"/>
  <c r="R177" i="30"/>
  <c r="S177" i="30"/>
  <c r="T177" i="30"/>
  <c r="U177" i="30"/>
  <c r="V177" i="30"/>
  <c r="W177" i="30"/>
  <c r="X177" i="30"/>
  <c r="E178" i="30"/>
  <c r="F178" i="30"/>
  <c r="G178" i="30"/>
  <c r="H178" i="30"/>
  <c r="I178" i="30"/>
  <c r="J178" i="30"/>
  <c r="K178" i="30"/>
  <c r="L178" i="30"/>
  <c r="M178" i="30"/>
  <c r="N178" i="30"/>
  <c r="O178" i="30"/>
  <c r="P178" i="30"/>
  <c r="Q178" i="30"/>
  <c r="R178" i="30"/>
  <c r="S178" i="30"/>
  <c r="T178" i="30"/>
  <c r="U178" i="30"/>
  <c r="V178" i="30"/>
  <c r="W178" i="30"/>
  <c r="X178" i="30"/>
  <c r="E179" i="30"/>
  <c r="F179" i="30"/>
  <c r="G179" i="30"/>
  <c r="H179" i="30"/>
  <c r="I179" i="30"/>
  <c r="J179" i="30"/>
  <c r="K179" i="30"/>
  <c r="L179" i="30"/>
  <c r="M179" i="30"/>
  <c r="N179" i="30"/>
  <c r="O179" i="30"/>
  <c r="P179" i="30"/>
  <c r="Q179" i="30"/>
  <c r="R179" i="30"/>
  <c r="S179" i="30"/>
  <c r="T179" i="30"/>
  <c r="U179" i="30"/>
  <c r="V179" i="30"/>
  <c r="W179" i="30"/>
  <c r="X179" i="30"/>
  <c r="E180" i="30"/>
  <c r="F180" i="30"/>
  <c r="G180" i="30"/>
  <c r="H180" i="30"/>
  <c r="I180" i="30"/>
  <c r="J180" i="30"/>
  <c r="K180" i="30"/>
  <c r="L180" i="30"/>
  <c r="M180" i="30"/>
  <c r="N180" i="30"/>
  <c r="O180" i="30"/>
  <c r="P180" i="30"/>
  <c r="Q180" i="30"/>
  <c r="R180" i="30"/>
  <c r="S180" i="30"/>
  <c r="T180" i="30"/>
  <c r="U180" i="30"/>
  <c r="V180" i="30"/>
  <c r="W180" i="30"/>
  <c r="X180" i="30"/>
  <c r="E181" i="30"/>
  <c r="F181" i="30"/>
  <c r="G181" i="30"/>
  <c r="H181" i="30"/>
  <c r="I181" i="30"/>
  <c r="J181" i="30"/>
  <c r="K181" i="30"/>
  <c r="L181" i="30"/>
  <c r="M181" i="30"/>
  <c r="N181" i="30"/>
  <c r="O181" i="30"/>
  <c r="P181" i="30"/>
  <c r="Q181" i="30"/>
  <c r="R181" i="30"/>
  <c r="S181" i="30"/>
  <c r="T181" i="30"/>
  <c r="U181" i="30"/>
  <c r="V181" i="30"/>
  <c r="W181" i="30"/>
  <c r="X181" i="30"/>
  <c r="E182" i="30"/>
  <c r="F182" i="30"/>
  <c r="G182" i="30"/>
  <c r="H182" i="30"/>
  <c r="I182" i="30"/>
  <c r="J182" i="30"/>
  <c r="K182" i="30"/>
  <c r="L182" i="30"/>
  <c r="M182" i="30"/>
  <c r="N182" i="30"/>
  <c r="O182" i="30"/>
  <c r="P182" i="30"/>
  <c r="Q182" i="30"/>
  <c r="R182" i="30"/>
  <c r="S182" i="30"/>
  <c r="T182" i="30"/>
  <c r="U182" i="30"/>
  <c r="V182" i="30"/>
  <c r="W182" i="30"/>
  <c r="X182" i="30"/>
  <c r="E183" i="30"/>
  <c r="F183" i="30"/>
  <c r="G183" i="30"/>
  <c r="H183" i="30"/>
  <c r="I183" i="30"/>
  <c r="J183" i="30"/>
  <c r="K183" i="30"/>
  <c r="L183" i="30"/>
  <c r="M183" i="30"/>
  <c r="N183" i="30"/>
  <c r="O183" i="30"/>
  <c r="P183" i="30"/>
  <c r="Q183" i="30"/>
  <c r="R183" i="30"/>
  <c r="S183" i="30"/>
  <c r="T183" i="30"/>
  <c r="U183" i="30"/>
  <c r="V183" i="30"/>
  <c r="W183" i="30"/>
  <c r="X183" i="30"/>
  <c r="E184" i="30"/>
  <c r="F184" i="30"/>
  <c r="G184" i="30"/>
  <c r="H184" i="30"/>
  <c r="I184" i="30"/>
  <c r="J184" i="30"/>
  <c r="K184" i="30"/>
  <c r="L184" i="30"/>
  <c r="M184" i="30"/>
  <c r="N184" i="30"/>
  <c r="O184" i="30"/>
  <c r="P184" i="30"/>
  <c r="Q184" i="30"/>
  <c r="R184" i="30"/>
  <c r="S184" i="30"/>
  <c r="T184" i="30"/>
  <c r="U184" i="30"/>
  <c r="V184" i="30"/>
  <c r="W184" i="30"/>
  <c r="X184" i="30"/>
  <c r="E185" i="30"/>
  <c r="F185" i="30"/>
  <c r="G185" i="30"/>
  <c r="H185" i="30"/>
  <c r="I185" i="30"/>
  <c r="J185" i="30"/>
  <c r="K185" i="30"/>
  <c r="L185" i="30"/>
  <c r="M185" i="30"/>
  <c r="N185" i="30"/>
  <c r="O185" i="30"/>
  <c r="P185" i="30"/>
  <c r="Q185" i="30"/>
  <c r="R185" i="30"/>
  <c r="S185" i="30"/>
  <c r="T185" i="30"/>
  <c r="U185" i="30"/>
  <c r="V185" i="30"/>
  <c r="W185" i="30"/>
  <c r="X185" i="30"/>
  <c r="E186" i="30"/>
  <c r="F186" i="30"/>
  <c r="G186" i="30"/>
  <c r="H186" i="30"/>
  <c r="I186" i="30"/>
  <c r="J186" i="30"/>
  <c r="K186" i="30"/>
  <c r="L186" i="30"/>
  <c r="M186" i="30"/>
  <c r="N186" i="30"/>
  <c r="O186" i="30"/>
  <c r="P186" i="30"/>
  <c r="Q186" i="30"/>
  <c r="R186" i="30"/>
  <c r="S186" i="30"/>
  <c r="T186" i="30"/>
  <c r="U186" i="30"/>
  <c r="V186" i="30"/>
  <c r="W186" i="30"/>
  <c r="X186" i="30"/>
  <c r="E187" i="30"/>
  <c r="F187" i="30"/>
  <c r="G187" i="30"/>
  <c r="H187" i="30"/>
  <c r="I187" i="30"/>
  <c r="J187" i="30"/>
  <c r="K187" i="30"/>
  <c r="L187" i="30"/>
  <c r="M187" i="30"/>
  <c r="N187" i="30"/>
  <c r="O187" i="30"/>
  <c r="P187" i="30"/>
  <c r="Q187" i="30"/>
  <c r="R187" i="30"/>
  <c r="S187" i="30"/>
  <c r="T187" i="30"/>
  <c r="U187" i="30"/>
  <c r="V187" i="30"/>
  <c r="W187" i="30"/>
  <c r="X187" i="30"/>
  <c r="E188" i="30"/>
  <c r="F188" i="30"/>
  <c r="G188" i="30"/>
  <c r="H188" i="30"/>
  <c r="I188" i="30"/>
  <c r="J188" i="30"/>
  <c r="K188" i="30"/>
  <c r="L188" i="30"/>
  <c r="M188" i="30"/>
  <c r="N188" i="30"/>
  <c r="O188" i="30"/>
  <c r="P188" i="30"/>
  <c r="Q188" i="30"/>
  <c r="R188" i="30"/>
  <c r="S188" i="30"/>
  <c r="T188" i="30"/>
  <c r="U188" i="30"/>
  <c r="V188" i="30"/>
  <c r="W188" i="30"/>
  <c r="X188" i="30"/>
  <c r="E189" i="30"/>
  <c r="F189" i="30"/>
  <c r="G189" i="30"/>
  <c r="H189" i="30"/>
  <c r="I189" i="30"/>
  <c r="J189" i="30"/>
  <c r="K189" i="30"/>
  <c r="L189" i="30"/>
  <c r="M189" i="30"/>
  <c r="N189" i="30"/>
  <c r="O189" i="30"/>
  <c r="P189" i="30"/>
  <c r="Q189" i="30"/>
  <c r="R189" i="30"/>
  <c r="S189" i="30"/>
  <c r="T189" i="30"/>
  <c r="U189" i="30"/>
  <c r="V189" i="30"/>
  <c r="W189" i="30"/>
  <c r="X189" i="30"/>
  <c r="E190" i="30"/>
  <c r="F190" i="30"/>
  <c r="G190" i="30"/>
  <c r="H190" i="30"/>
  <c r="I190" i="30"/>
  <c r="J190" i="30"/>
  <c r="K190" i="30"/>
  <c r="L190" i="30"/>
  <c r="M190" i="30"/>
  <c r="N190" i="30"/>
  <c r="O190" i="30"/>
  <c r="P190" i="30"/>
  <c r="Q190" i="30"/>
  <c r="R190" i="30"/>
  <c r="S190" i="30"/>
  <c r="T190" i="30"/>
  <c r="U190" i="30"/>
  <c r="V190" i="30"/>
  <c r="W190" i="30"/>
  <c r="X190" i="30"/>
  <c r="E191" i="30"/>
  <c r="F191" i="30"/>
  <c r="G191" i="30"/>
  <c r="H191" i="30"/>
  <c r="I191" i="30"/>
  <c r="J191" i="30"/>
  <c r="K191" i="30"/>
  <c r="L191" i="30"/>
  <c r="M191" i="30"/>
  <c r="N191" i="30"/>
  <c r="O191" i="30"/>
  <c r="P191" i="30"/>
  <c r="Q191" i="30"/>
  <c r="R191" i="30"/>
  <c r="S191" i="30"/>
  <c r="T191" i="30"/>
  <c r="U191" i="30"/>
  <c r="V191" i="30"/>
  <c r="W191" i="30"/>
  <c r="X191" i="30"/>
  <c r="E192" i="30"/>
  <c r="F192" i="30"/>
  <c r="G192" i="30"/>
  <c r="H192" i="30"/>
  <c r="I192" i="30"/>
  <c r="J192" i="30"/>
  <c r="K192" i="30"/>
  <c r="L192" i="30"/>
  <c r="M192" i="30"/>
  <c r="N192" i="30"/>
  <c r="O192" i="30"/>
  <c r="P192" i="30"/>
  <c r="Q192" i="30"/>
  <c r="R192" i="30"/>
  <c r="S192" i="30"/>
  <c r="T192" i="30"/>
  <c r="U192" i="30"/>
  <c r="V192" i="30"/>
  <c r="W192" i="30"/>
  <c r="X192" i="30"/>
  <c r="E193" i="30"/>
  <c r="F193" i="30"/>
  <c r="G193" i="30"/>
  <c r="H193" i="30"/>
  <c r="I193" i="30"/>
  <c r="J193" i="30"/>
  <c r="K193" i="30"/>
  <c r="L193" i="30"/>
  <c r="M193" i="30"/>
  <c r="N193" i="30"/>
  <c r="O193" i="30"/>
  <c r="P193" i="30"/>
  <c r="Q193" i="30"/>
  <c r="R193" i="30"/>
  <c r="S193" i="30"/>
  <c r="T193" i="30"/>
  <c r="U193" i="30"/>
  <c r="V193" i="30"/>
  <c r="W193" i="30"/>
  <c r="X193" i="30"/>
  <c r="E194" i="30"/>
  <c r="F194" i="30"/>
  <c r="G194" i="30"/>
  <c r="H194" i="30"/>
  <c r="I194" i="30"/>
  <c r="J194" i="30"/>
  <c r="K194" i="30"/>
  <c r="L194" i="30"/>
  <c r="M194" i="30"/>
  <c r="N194" i="30"/>
  <c r="O194" i="30"/>
  <c r="P194" i="30"/>
  <c r="Q194" i="30"/>
  <c r="R194" i="30"/>
  <c r="S194" i="30"/>
  <c r="T194" i="30"/>
  <c r="U194" i="30"/>
  <c r="V194" i="30"/>
  <c r="W194" i="30"/>
  <c r="X194" i="30"/>
  <c r="E195" i="30"/>
  <c r="F195" i="30"/>
  <c r="G195" i="30"/>
  <c r="H195" i="30"/>
  <c r="I195" i="30"/>
  <c r="J195" i="30"/>
  <c r="K195" i="30"/>
  <c r="L195" i="30"/>
  <c r="M195" i="30"/>
  <c r="N195" i="30"/>
  <c r="O195" i="30"/>
  <c r="P195" i="30"/>
  <c r="Q195" i="30"/>
  <c r="R195" i="30"/>
  <c r="S195" i="30"/>
  <c r="T195" i="30"/>
  <c r="U195" i="30"/>
  <c r="V195" i="30"/>
  <c r="W195" i="30"/>
  <c r="X195" i="30"/>
  <c r="E196" i="30"/>
  <c r="F196" i="30"/>
  <c r="G196" i="30"/>
  <c r="H196" i="30"/>
  <c r="I196" i="30"/>
  <c r="J196" i="30"/>
  <c r="K196" i="30"/>
  <c r="L196" i="30"/>
  <c r="M196" i="30"/>
  <c r="N196" i="30"/>
  <c r="O196" i="30"/>
  <c r="P196" i="30"/>
  <c r="Q196" i="30"/>
  <c r="R196" i="30"/>
  <c r="S196" i="30"/>
  <c r="T196" i="30"/>
  <c r="U196" i="30"/>
  <c r="V196" i="30"/>
  <c r="W196" i="30"/>
  <c r="X196" i="30"/>
  <c r="E197" i="30"/>
  <c r="F197" i="30"/>
  <c r="G197" i="30"/>
  <c r="H197" i="30"/>
  <c r="I197" i="30"/>
  <c r="J197" i="30"/>
  <c r="K197" i="30"/>
  <c r="L197" i="30"/>
  <c r="M197" i="30"/>
  <c r="N197" i="30"/>
  <c r="O197" i="30"/>
  <c r="P197" i="30"/>
  <c r="Q197" i="30"/>
  <c r="R197" i="30"/>
  <c r="S197" i="30"/>
  <c r="T197" i="30"/>
  <c r="U197" i="30"/>
  <c r="V197" i="30"/>
  <c r="W197" i="30"/>
  <c r="X197" i="30"/>
  <c r="E198" i="30"/>
  <c r="F198" i="30"/>
  <c r="G198" i="30"/>
  <c r="H198" i="30"/>
  <c r="I198" i="30"/>
  <c r="J198" i="30"/>
  <c r="K198" i="30"/>
  <c r="L198" i="30"/>
  <c r="M198" i="30"/>
  <c r="N198" i="30"/>
  <c r="O198" i="30"/>
  <c r="P198" i="30"/>
  <c r="Q198" i="30"/>
  <c r="R198" i="30"/>
  <c r="S198" i="30"/>
  <c r="T198" i="30"/>
  <c r="U198" i="30"/>
  <c r="V198" i="30"/>
  <c r="W198" i="30"/>
  <c r="X198" i="30"/>
  <c r="E199" i="30"/>
  <c r="F199" i="30"/>
  <c r="G199" i="30"/>
  <c r="H199" i="30"/>
  <c r="I199" i="30"/>
  <c r="J199" i="30"/>
  <c r="K199" i="30"/>
  <c r="L199" i="30"/>
  <c r="M199" i="30"/>
  <c r="N199" i="30"/>
  <c r="O199" i="30"/>
  <c r="P199" i="30"/>
  <c r="Q199" i="30"/>
  <c r="R199" i="30"/>
  <c r="S199" i="30"/>
  <c r="T199" i="30"/>
  <c r="U199" i="30"/>
  <c r="V199" i="30"/>
  <c r="W199" i="30"/>
  <c r="X199" i="30"/>
  <c r="E200" i="30"/>
  <c r="F200" i="30"/>
  <c r="G200" i="30"/>
  <c r="H200" i="30"/>
  <c r="I200" i="30"/>
  <c r="J200" i="30"/>
  <c r="K200" i="30"/>
  <c r="L200" i="30"/>
  <c r="M200" i="30"/>
  <c r="N200" i="30"/>
  <c r="O200" i="30"/>
  <c r="P200" i="30"/>
  <c r="Q200" i="30"/>
  <c r="R200" i="30"/>
  <c r="S200" i="30"/>
  <c r="T200" i="30"/>
  <c r="U200" i="30"/>
  <c r="V200" i="30"/>
  <c r="W200" i="30"/>
  <c r="X200" i="30"/>
  <c r="E201" i="30"/>
  <c r="F201" i="30"/>
  <c r="G201" i="30"/>
  <c r="H201" i="30"/>
  <c r="I201" i="30"/>
  <c r="J201" i="30"/>
  <c r="K201" i="30"/>
  <c r="L201" i="30"/>
  <c r="M201" i="30"/>
  <c r="N201" i="30"/>
  <c r="O201" i="30"/>
  <c r="P201" i="30"/>
  <c r="Q201" i="30"/>
  <c r="R201" i="30"/>
  <c r="S201" i="30"/>
  <c r="T201" i="30"/>
  <c r="U201" i="30"/>
  <c r="V201" i="30"/>
  <c r="W201" i="30"/>
  <c r="X201" i="30"/>
  <c r="E202" i="30"/>
  <c r="F202" i="30"/>
  <c r="G202" i="30"/>
  <c r="H202" i="30"/>
  <c r="I202" i="30"/>
  <c r="J202" i="30"/>
  <c r="K202" i="30"/>
  <c r="L202" i="30"/>
  <c r="M202" i="30"/>
  <c r="N202" i="30"/>
  <c r="O202" i="30"/>
  <c r="P202" i="30"/>
  <c r="Q202" i="30"/>
  <c r="R202" i="30"/>
  <c r="S202" i="30"/>
  <c r="T202" i="30"/>
  <c r="U202" i="30"/>
  <c r="V202" i="30"/>
  <c r="W202" i="30"/>
  <c r="X202" i="30"/>
  <c r="E203" i="30"/>
  <c r="F203" i="30"/>
  <c r="G203" i="30"/>
  <c r="H203" i="30"/>
  <c r="I203" i="30"/>
  <c r="J203" i="30"/>
  <c r="K203" i="30"/>
  <c r="L203" i="30"/>
  <c r="M203" i="30"/>
  <c r="N203" i="30"/>
  <c r="O203" i="30"/>
  <c r="P203" i="30"/>
  <c r="Q203" i="30"/>
  <c r="R203" i="30"/>
  <c r="S203" i="30"/>
  <c r="T203" i="30"/>
  <c r="U203" i="30"/>
  <c r="V203" i="30"/>
  <c r="W203" i="30"/>
  <c r="X203" i="30"/>
  <c r="E204" i="30"/>
  <c r="F204" i="30"/>
  <c r="G204" i="30"/>
  <c r="H204" i="30"/>
  <c r="I204" i="30"/>
  <c r="J204" i="30"/>
  <c r="K204" i="30"/>
  <c r="L204" i="30"/>
  <c r="M204" i="30"/>
  <c r="N204" i="30"/>
  <c r="O204" i="30"/>
  <c r="P204" i="30"/>
  <c r="Q204" i="30"/>
  <c r="R204" i="30"/>
  <c r="S204" i="30"/>
  <c r="T204" i="30"/>
  <c r="U204" i="30"/>
  <c r="V204" i="30"/>
  <c r="W204" i="30"/>
  <c r="X204" i="30"/>
  <c r="E205" i="30"/>
  <c r="F205" i="30"/>
  <c r="G205" i="30"/>
  <c r="H205" i="30"/>
  <c r="I205" i="30"/>
  <c r="J205" i="30"/>
  <c r="K205" i="30"/>
  <c r="L205" i="30"/>
  <c r="M205" i="30"/>
  <c r="N205" i="30"/>
  <c r="O205" i="30"/>
  <c r="P205" i="30"/>
  <c r="Q205" i="30"/>
  <c r="R205" i="30"/>
  <c r="S205" i="30"/>
  <c r="T205" i="30"/>
  <c r="U205" i="30"/>
  <c r="V205" i="30"/>
  <c r="W205" i="30"/>
  <c r="X205" i="30"/>
  <c r="E206" i="30"/>
  <c r="F206" i="30"/>
  <c r="G206" i="30"/>
  <c r="H206" i="30"/>
  <c r="I206" i="30"/>
  <c r="J206" i="30"/>
  <c r="K206" i="30"/>
  <c r="L206" i="30"/>
  <c r="M206" i="30"/>
  <c r="N206" i="30"/>
  <c r="O206" i="30"/>
  <c r="P206" i="30"/>
  <c r="Q206" i="30"/>
  <c r="R206" i="30"/>
  <c r="S206" i="30"/>
  <c r="T206" i="30"/>
  <c r="U206" i="30"/>
  <c r="V206" i="30"/>
  <c r="W206" i="30"/>
  <c r="X206" i="30"/>
  <c r="E207" i="30"/>
  <c r="F207" i="30"/>
  <c r="G207" i="30"/>
  <c r="H207" i="30"/>
  <c r="I207" i="30"/>
  <c r="J207" i="30"/>
  <c r="K207" i="30"/>
  <c r="L207" i="30"/>
  <c r="M207" i="30"/>
  <c r="N207" i="30"/>
  <c r="O207" i="30"/>
  <c r="P207" i="30"/>
  <c r="Q207" i="30"/>
  <c r="R207" i="30"/>
  <c r="S207" i="30"/>
  <c r="T207" i="30"/>
  <c r="U207" i="30"/>
  <c r="V207" i="30"/>
  <c r="W207" i="30"/>
  <c r="X207" i="30"/>
  <c r="E208" i="30"/>
  <c r="F208" i="30"/>
  <c r="G208" i="30"/>
  <c r="H208" i="30"/>
  <c r="I208" i="30"/>
  <c r="J208" i="30"/>
  <c r="K208" i="30"/>
  <c r="L208" i="30"/>
  <c r="M208" i="30"/>
  <c r="N208" i="30"/>
  <c r="O208" i="30"/>
  <c r="P208" i="30"/>
  <c r="Q208" i="30"/>
  <c r="R208" i="30"/>
  <c r="S208" i="30"/>
  <c r="T208" i="30"/>
  <c r="U208" i="30"/>
  <c r="V208" i="30"/>
  <c r="W208" i="30"/>
  <c r="X208" i="30"/>
  <c r="E209" i="30"/>
  <c r="F209" i="30"/>
  <c r="G209" i="30"/>
  <c r="H209" i="30"/>
  <c r="I209" i="30"/>
  <c r="J209" i="30"/>
  <c r="K209" i="30"/>
  <c r="L209" i="30"/>
  <c r="M209" i="30"/>
  <c r="N209" i="30"/>
  <c r="O209" i="30"/>
  <c r="P209" i="30"/>
  <c r="Q209" i="30"/>
  <c r="R209" i="30"/>
  <c r="S209" i="30"/>
  <c r="T209" i="30"/>
  <c r="U209" i="30"/>
  <c r="V209" i="30"/>
  <c r="W209" i="30"/>
  <c r="X209" i="30"/>
  <c r="E210" i="30"/>
  <c r="F210" i="30"/>
  <c r="G210" i="30"/>
  <c r="H210" i="30"/>
  <c r="I210" i="30"/>
  <c r="J210" i="30"/>
  <c r="K210" i="30"/>
  <c r="L210" i="30"/>
  <c r="M210" i="30"/>
  <c r="N210" i="30"/>
  <c r="O210" i="30"/>
  <c r="P210" i="30"/>
  <c r="Q210" i="30"/>
  <c r="R210" i="30"/>
  <c r="S210" i="30"/>
  <c r="T210" i="30"/>
  <c r="U210" i="30"/>
  <c r="V210" i="30"/>
  <c r="W210" i="30"/>
  <c r="X210" i="30"/>
  <c r="E211" i="30"/>
  <c r="F211" i="30"/>
  <c r="G211" i="30"/>
  <c r="H211" i="30"/>
  <c r="I211" i="30"/>
  <c r="J211" i="30"/>
  <c r="K211" i="30"/>
  <c r="L211" i="30"/>
  <c r="M211" i="30"/>
  <c r="N211" i="30"/>
  <c r="O211" i="30"/>
  <c r="P211" i="30"/>
  <c r="Q211" i="30"/>
  <c r="R211" i="30"/>
  <c r="S211" i="30"/>
  <c r="T211" i="30"/>
  <c r="U211" i="30"/>
  <c r="V211" i="30"/>
  <c r="W211" i="30"/>
  <c r="X211" i="30"/>
  <c r="E212" i="30"/>
  <c r="F212" i="30"/>
  <c r="G212" i="30"/>
  <c r="H212" i="30"/>
  <c r="I212" i="30"/>
  <c r="J212" i="30"/>
  <c r="K212" i="30"/>
  <c r="L212" i="30"/>
  <c r="M212" i="30"/>
  <c r="N212" i="30"/>
  <c r="O212" i="30"/>
  <c r="P212" i="30"/>
  <c r="Q212" i="30"/>
  <c r="R212" i="30"/>
  <c r="S212" i="30"/>
  <c r="T212" i="30"/>
  <c r="U212" i="30"/>
  <c r="V212" i="30"/>
  <c r="W212" i="30"/>
  <c r="X212" i="30"/>
  <c r="E213" i="30"/>
  <c r="F213" i="30"/>
  <c r="G213" i="30"/>
  <c r="H213" i="30"/>
  <c r="I213" i="30"/>
  <c r="J213" i="30"/>
  <c r="K213" i="30"/>
  <c r="L213" i="30"/>
  <c r="M213" i="30"/>
  <c r="N213" i="30"/>
  <c r="O213" i="30"/>
  <c r="P213" i="30"/>
  <c r="Q213" i="30"/>
  <c r="R213" i="30"/>
  <c r="S213" i="30"/>
  <c r="T213" i="30"/>
  <c r="U213" i="30"/>
  <c r="V213" i="30"/>
  <c r="W213" i="30"/>
  <c r="X213" i="30"/>
  <c r="E214" i="30"/>
  <c r="F214" i="30"/>
  <c r="G214" i="30"/>
  <c r="H214" i="30"/>
  <c r="I214" i="30"/>
  <c r="J214" i="30"/>
  <c r="K214" i="30"/>
  <c r="L214" i="30"/>
  <c r="M214" i="30"/>
  <c r="N214" i="30"/>
  <c r="O214" i="30"/>
  <c r="P214" i="30"/>
  <c r="Q214" i="30"/>
  <c r="R214" i="30"/>
  <c r="S214" i="30"/>
  <c r="T214" i="30"/>
  <c r="U214" i="30"/>
  <c r="V214" i="30"/>
  <c r="W214" i="30"/>
  <c r="X214" i="30"/>
  <c r="E215" i="30"/>
  <c r="F215" i="30"/>
  <c r="G215" i="30"/>
  <c r="H215" i="30"/>
  <c r="I215" i="30"/>
  <c r="J215" i="30"/>
  <c r="K215" i="30"/>
  <c r="L215" i="30"/>
  <c r="M215" i="30"/>
  <c r="N215" i="30"/>
  <c r="O215" i="30"/>
  <c r="P215" i="30"/>
  <c r="Q215" i="30"/>
  <c r="R215" i="30"/>
  <c r="S215" i="30"/>
  <c r="T215" i="30"/>
  <c r="U215" i="30"/>
  <c r="V215" i="30"/>
  <c r="W215" i="30"/>
  <c r="X215" i="30"/>
  <c r="E216" i="30"/>
  <c r="F216" i="30"/>
  <c r="G216" i="30"/>
  <c r="H216" i="30"/>
  <c r="I216" i="30"/>
  <c r="J216" i="30"/>
  <c r="K216" i="30"/>
  <c r="L216" i="30"/>
  <c r="M216" i="30"/>
  <c r="N216" i="30"/>
  <c r="O216" i="30"/>
  <c r="P216" i="30"/>
  <c r="Q216" i="30"/>
  <c r="R216" i="30"/>
  <c r="S216" i="30"/>
  <c r="T216" i="30"/>
  <c r="U216" i="30"/>
  <c r="V216" i="30"/>
  <c r="W216" i="30"/>
  <c r="X216" i="30"/>
  <c r="E217" i="30"/>
  <c r="F217" i="30"/>
  <c r="G217" i="30"/>
  <c r="H217" i="30"/>
  <c r="I217" i="30"/>
  <c r="J217" i="30"/>
  <c r="K217" i="30"/>
  <c r="L217" i="30"/>
  <c r="M217" i="30"/>
  <c r="N217" i="30"/>
  <c r="O217" i="30"/>
  <c r="P217" i="30"/>
  <c r="Q217" i="30"/>
  <c r="R217" i="30"/>
  <c r="S217" i="30"/>
  <c r="T217" i="30"/>
  <c r="U217" i="30"/>
  <c r="V217" i="30"/>
  <c r="W217" i="30"/>
  <c r="X217" i="30"/>
  <c r="E218" i="30"/>
  <c r="F218" i="30"/>
  <c r="G218" i="30"/>
  <c r="H218" i="30"/>
  <c r="I218" i="30"/>
  <c r="J218" i="30"/>
  <c r="K218" i="30"/>
  <c r="L218" i="30"/>
  <c r="M218" i="30"/>
  <c r="N218" i="30"/>
  <c r="O218" i="30"/>
  <c r="P218" i="30"/>
  <c r="Q218" i="30"/>
  <c r="R218" i="30"/>
  <c r="S218" i="30"/>
  <c r="T218" i="30"/>
  <c r="U218" i="30"/>
  <c r="V218" i="30"/>
  <c r="W218" i="30"/>
  <c r="X218" i="30"/>
  <c r="E219" i="30"/>
  <c r="F219" i="30"/>
  <c r="G219" i="30"/>
  <c r="H219" i="30"/>
  <c r="I219" i="30"/>
  <c r="J219" i="30"/>
  <c r="K219" i="30"/>
  <c r="L219" i="30"/>
  <c r="M219" i="30"/>
  <c r="N219" i="30"/>
  <c r="O219" i="30"/>
  <c r="P219" i="30"/>
  <c r="Q219" i="30"/>
  <c r="R219" i="30"/>
  <c r="S219" i="30"/>
  <c r="T219" i="30"/>
  <c r="U219" i="30"/>
  <c r="V219" i="30"/>
  <c r="W219" i="30"/>
  <c r="X219" i="30"/>
  <c r="E220" i="30"/>
  <c r="F220" i="30"/>
  <c r="G220" i="30"/>
  <c r="H220" i="30"/>
  <c r="I220" i="30"/>
  <c r="J220" i="30"/>
  <c r="K220" i="30"/>
  <c r="L220" i="30"/>
  <c r="M220" i="30"/>
  <c r="N220" i="30"/>
  <c r="O220" i="30"/>
  <c r="P220" i="30"/>
  <c r="Q220" i="30"/>
  <c r="R220" i="30"/>
  <c r="S220" i="30"/>
  <c r="T220" i="30"/>
  <c r="U220" i="30"/>
  <c r="V220" i="30"/>
  <c r="W220" i="30"/>
  <c r="X220" i="30"/>
  <c r="E221" i="30"/>
  <c r="F221" i="30"/>
  <c r="G221" i="30"/>
  <c r="H221" i="30"/>
  <c r="I221" i="30"/>
  <c r="J221" i="30"/>
  <c r="K221" i="30"/>
  <c r="L221" i="30"/>
  <c r="M221" i="30"/>
  <c r="N221" i="30"/>
  <c r="O221" i="30"/>
  <c r="P221" i="30"/>
  <c r="Q221" i="30"/>
  <c r="R221" i="30"/>
  <c r="S221" i="30"/>
  <c r="T221" i="30"/>
  <c r="U221" i="30"/>
  <c r="V221" i="30"/>
  <c r="W221" i="30"/>
  <c r="X221" i="30"/>
  <c r="E222" i="30"/>
  <c r="F222" i="30"/>
  <c r="G222" i="30"/>
  <c r="H222" i="30"/>
  <c r="I222" i="30"/>
  <c r="J222" i="30"/>
  <c r="K222" i="30"/>
  <c r="L222" i="30"/>
  <c r="M222" i="30"/>
  <c r="N222" i="30"/>
  <c r="O222" i="30"/>
  <c r="P222" i="30"/>
  <c r="Q222" i="30"/>
  <c r="R222" i="30"/>
  <c r="S222" i="30"/>
  <c r="T222" i="30"/>
  <c r="U222" i="30"/>
  <c r="V222" i="30"/>
  <c r="W222" i="30"/>
  <c r="X222" i="30"/>
  <c r="E223" i="30"/>
  <c r="F223" i="30"/>
  <c r="G223" i="30"/>
  <c r="H223" i="30"/>
  <c r="I223" i="30"/>
  <c r="J223" i="30"/>
  <c r="K223" i="30"/>
  <c r="L223" i="30"/>
  <c r="M223" i="30"/>
  <c r="N223" i="30"/>
  <c r="O223" i="30"/>
  <c r="P223" i="30"/>
  <c r="Q223" i="30"/>
  <c r="R223" i="30"/>
  <c r="S223" i="30"/>
  <c r="T223" i="30"/>
  <c r="U223" i="30"/>
  <c r="V223" i="30"/>
  <c r="W223" i="30"/>
  <c r="X223" i="30"/>
  <c r="E224" i="30"/>
  <c r="F224" i="30"/>
  <c r="G224" i="30"/>
  <c r="H224" i="30"/>
  <c r="I224" i="30"/>
  <c r="J224" i="30"/>
  <c r="K224" i="30"/>
  <c r="L224" i="30"/>
  <c r="M224" i="30"/>
  <c r="N224" i="30"/>
  <c r="O224" i="30"/>
  <c r="P224" i="30"/>
  <c r="Q224" i="30"/>
  <c r="R224" i="30"/>
  <c r="S224" i="30"/>
  <c r="T224" i="30"/>
  <c r="U224" i="30"/>
  <c r="V224" i="30"/>
  <c r="W224" i="30"/>
  <c r="X224" i="30"/>
  <c r="E225" i="30"/>
  <c r="F225" i="30"/>
  <c r="G225" i="30"/>
  <c r="H225" i="30"/>
  <c r="I225" i="30"/>
  <c r="J225" i="30"/>
  <c r="K225" i="30"/>
  <c r="L225" i="30"/>
  <c r="M225" i="30"/>
  <c r="N225" i="30"/>
  <c r="O225" i="30"/>
  <c r="P225" i="30"/>
  <c r="Q225" i="30"/>
  <c r="R225" i="30"/>
  <c r="S225" i="30"/>
  <c r="T225" i="30"/>
  <c r="U225" i="30"/>
  <c r="V225" i="30"/>
  <c r="W225" i="30"/>
  <c r="X225" i="30"/>
  <c r="E226" i="30"/>
  <c r="F226" i="30"/>
  <c r="G226" i="30"/>
  <c r="H226" i="30"/>
  <c r="I226" i="30"/>
  <c r="J226" i="30"/>
  <c r="K226" i="30"/>
  <c r="L226" i="30"/>
  <c r="M226" i="30"/>
  <c r="N226" i="30"/>
  <c r="O226" i="30"/>
  <c r="P226" i="30"/>
  <c r="Q226" i="30"/>
  <c r="R226" i="30"/>
  <c r="S226" i="30"/>
  <c r="T226" i="30"/>
  <c r="U226" i="30"/>
  <c r="V226" i="30"/>
  <c r="W226" i="30"/>
  <c r="X226" i="30"/>
  <c r="E227" i="30"/>
  <c r="F227" i="30"/>
  <c r="G227" i="30"/>
  <c r="H227" i="30"/>
  <c r="I227" i="30"/>
  <c r="J227" i="30"/>
  <c r="K227" i="30"/>
  <c r="L227" i="30"/>
  <c r="M227" i="30"/>
  <c r="N227" i="30"/>
  <c r="O227" i="30"/>
  <c r="P227" i="30"/>
  <c r="Q227" i="30"/>
  <c r="R227" i="30"/>
  <c r="S227" i="30"/>
  <c r="T227" i="30"/>
  <c r="U227" i="30"/>
  <c r="V227" i="30"/>
  <c r="W227" i="30"/>
  <c r="X227" i="30"/>
  <c r="E228" i="30"/>
  <c r="F228" i="30"/>
  <c r="G228" i="30"/>
  <c r="H228" i="30"/>
  <c r="I228" i="30"/>
  <c r="J228" i="30"/>
  <c r="K228" i="30"/>
  <c r="L228" i="30"/>
  <c r="M228" i="30"/>
  <c r="N228" i="30"/>
  <c r="O228" i="30"/>
  <c r="P228" i="30"/>
  <c r="Q228" i="30"/>
  <c r="R228" i="30"/>
  <c r="S228" i="30"/>
  <c r="T228" i="30"/>
  <c r="U228" i="30"/>
  <c r="V228" i="30"/>
  <c r="W228" i="30"/>
  <c r="X228" i="30"/>
  <c r="E229" i="30"/>
  <c r="F229" i="30"/>
  <c r="G229" i="30"/>
  <c r="H229" i="30"/>
  <c r="I229" i="30"/>
  <c r="J229" i="30"/>
  <c r="K229" i="30"/>
  <c r="L229" i="30"/>
  <c r="M229" i="30"/>
  <c r="N229" i="30"/>
  <c r="O229" i="30"/>
  <c r="P229" i="30"/>
  <c r="Q229" i="30"/>
  <c r="R229" i="30"/>
  <c r="S229" i="30"/>
  <c r="T229" i="30"/>
  <c r="U229" i="30"/>
  <c r="V229" i="30"/>
  <c r="W229" i="30"/>
  <c r="X229" i="30"/>
  <c r="E230" i="30"/>
  <c r="F230" i="30"/>
  <c r="G230" i="30"/>
  <c r="H230" i="30"/>
  <c r="I230" i="30"/>
  <c r="J230" i="30"/>
  <c r="K230" i="30"/>
  <c r="L230" i="30"/>
  <c r="M230" i="30"/>
  <c r="N230" i="30"/>
  <c r="O230" i="30"/>
  <c r="P230" i="30"/>
  <c r="Q230" i="30"/>
  <c r="R230" i="30"/>
  <c r="S230" i="30"/>
  <c r="T230" i="30"/>
  <c r="U230" i="30"/>
  <c r="V230" i="30"/>
  <c r="W230" i="30"/>
  <c r="X230" i="30"/>
  <c r="E231" i="30"/>
  <c r="F231" i="30"/>
  <c r="G231" i="30"/>
  <c r="H231" i="30"/>
  <c r="I231" i="30"/>
  <c r="J231" i="30"/>
  <c r="K231" i="30"/>
  <c r="L231" i="30"/>
  <c r="M231" i="30"/>
  <c r="N231" i="30"/>
  <c r="O231" i="30"/>
  <c r="P231" i="30"/>
  <c r="Q231" i="30"/>
  <c r="R231" i="30"/>
  <c r="S231" i="30"/>
  <c r="T231" i="30"/>
  <c r="U231" i="30"/>
  <c r="V231" i="30"/>
  <c r="W231" i="30"/>
  <c r="X231" i="30"/>
  <c r="E232" i="30"/>
  <c r="F232" i="30"/>
  <c r="G232" i="30"/>
  <c r="H232" i="30"/>
  <c r="I232" i="30"/>
  <c r="J232" i="30"/>
  <c r="K232" i="30"/>
  <c r="L232" i="30"/>
  <c r="M232" i="30"/>
  <c r="N232" i="30"/>
  <c r="O232" i="30"/>
  <c r="P232" i="30"/>
  <c r="Q232" i="30"/>
  <c r="R232" i="30"/>
  <c r="S232" i="30"/>
  <c r="T232" i="30"/>
  <c r="U232" i="30"/>
  <c r="V232" i="30"/>
  <c r="W232" i="30"/>
  <c r="X232" i="30"/>
  <c r="E233" i="30"/>
  <c r="F233" i="30"/>
  <c r="G233" i="30"/>
  <c r="H233" i="30"/>
  <c r="I233" i="30"/>
  <c r="J233" i="30"/>
  <c r="K233" i="30"/>
  <c r="L233" i="30"/>
  <c r="M233" i="30"/>
  <c r="N233" i="30"/>
  <c r="O233" i="30"/>
  <c r="P233" i="30"/>
  <c r="Q233" i="30"/>
  <c r="R233" i="30"/>
  <c r="S233" i="30"/>
  <c r="T233" i="30"/>
  <c r="U233" i="30"/>
  <c r="V233" i="30"/>
  <c r="W233" i="30"/>
  <c r="X233" i="30"/>
  <c r="E234" i="30"/>
  <c r="F234" i="30"/>
  <c r="G234" i="30"/>
  <c r="H234" i="30"/>
  <c r="I234" i="30"/>
  <c r="J234" i="30"/>
  <c r="K234" i="30"/>
  <c r="L234" i="30"/>
  <c r="M234" i="30"/>
  <c r="N234" i="30"/>
  <c r="O234" i="30"/>
  <c r="P234" i="30"/>
  <c r="Q234" i="30"/>
  <c r="R234" i="30"/>
  <c r="S234" i="30"/>
  <c r="T234" i="30"/>
  <c r="U234" i="30"/>
  <c r="V234" i="30"/>
  <c r="W234" i="30"/>
  <c r="X234" i="30"/>
  <c r="E235" i="30"/>
  <c r="F235" i="30"/>
  <c r="G235" i="30"/>
  <c r="H235" i="30"/>
  <c r="I235" i="30"/>
  <c r="J235" i="30"/>
  <c r="K235" i="30"/>
  <c r="L235" i="30"/>
  <c r="M235" i="30"/>
  <c r="N235" i="30"/>
  <c r="O235" i="30"/>
  <c r="P235" i="30"/>
  <c r="Q235" i="30"/>
  <c r="R235" i="30"/>
  <c r="S235" i="30"/>
  <c r="T235" i="30"/>
  <c r="U235" i="30"/>
  <c r="V235" i="30"/>
  <c r="W235" i="30"/>
  <c r="X235" i="30"/>
  <c r="E236" i="30"/>
  <c r="F236" i="30"/>
  <c r="G236" i="30"/>
  <c r="H236" i="30"/>
  <c r="I236" i="30"/>
  <c r="J236" i="30"/>
  <c r="K236" i="30"/>
  <c r="L236" i="30"/>
  <c r="M236" i="30"/>
  <c r="N236" i="30"/>
  <c r="O236" i="30"/>
  <c r="P236" i="30"/>
  <c r="Q236" i="30"/>
  <c r="R236" i="30"/>
  <c r="S236" i="30"/>
  <c r="T236" i="30"/>
  <c r="U236" i="30"/>
  <c r="V236" i="30"/>
  <c r="W236" i="30"/>
  <c r="X236" i="30"/>
  <c r="E237" i="30"/>
  <c r="F237" i="30"/>
  <c r="G237" i="30"/>
  <c r="H237" i="30"/>
  <c r="I237" i="30"/>
  <c r="J237" i="30"/>
  <c r="K237" i="30"/>
  <c r="L237" i="30"/>
  <c r="M237" i="30"/>
  <c r="N237" i="30"/>
  <c r="O237" i="30"/>
  <c r="P237" i="30"/>
  <c r="Q237" i="30"/>
  <c r="R237" i="30"/>
  <c r="S237" i="30"/>
  <c r="T237" i="30"/>
  <c r="U237" i="30"/>
  <c r="V237" i="30"/>
  <c r="W237" i="30"/>
  <c r="X237" i="30"/>
  <c r="E238" i="30"/>
  <c r="F238" i="30"/>
  <c r="G238" i="30"/>
  <c r="H238" i="30"/>
  <c r="I238" i="30"/>
  <c r="J238" i="30"/>
  <c r="K238" i="30"/>
  <c r="L238" i="30"/>
  <c r="M238" i="30"/>
  <c r="N238" i="30"/>
  <c r="O238" i="30"/>
  <c r="P238" i="30"/>
  <c r="Q238" i="30"/>
  <c r="R238" i="30"/>
  <c r="S238" i="30"/>
  <c r="T238" i="30"/>
  <c r="U238" i="30"/>
  <c r="V238" i="30"/>
  <c r="W238" i="30"/>
  <c r="X238" i="30"/>
  <c r="E239" i="30"/>
  <c r="F239" i="30"/>
  <c r="G239" i="30"/>
  <c r="H239" i="30"/>
  <c r="I239" i="30"/>
  <c r="J239" i="30"/>
  <c r="K239" i="30"/>
  <c r="L239" i="30"/>
  <c r="M239" i="30"/>
  <c r="N239" i="30"/>
  <c r="O239" i="30"/>
  <c r="P239" i="30"/>
  <c r="Q239" i="30"/>
  <c r="R239" i="30"/>
  <c r="S239" i="30"/>
  <c r="T239" i="30"/>
  <c r="U239" i="30"/>
  <c r="V239" i="30"/>
  <c r="W239" i="30"/>
  <c r="X239" i="30"/>
  <c r="E240" i="30"/>
  <c r="F240" i="30"/>
  <c r="G240" i="30"/>
  <c r="H240" i="30"/>
  <c r="I240" i="30"/>
  <c r="J240" i="30"/>
  <c r="K240" i="30"/>
  <c r="L240" i="30"/>
  <c r="M240" i="30"/>
  <c r="N240" i="30"/>
  <c r="O240" i="30"/>
  <c r="P240" i="30"/>
  <c r="Q240" i="30"/>
  <c r="R240" i="30"/>
  <c r="S240" i="30"/>
  <c r="T240" i="30"/>
  <c r="U240" i="30"/>
  <c r="V240" i="30"/>
  <c r="W240" i="30"/>
  <c r="X240" i="30"/>
  <c r="E241" i="30"/>
  <c r="F241" i="30"/>
  <c r="G241" i="30"/>
  <c r="H241" i="30"/>
  <c r="I241" i="30"/>
  <c r="J241" i="30"/>
  <c r="K241" i="30"/>
  <c r="L241" i="30"/>
  <c r="M241" i="30"/>
  <c r="N241" i="30"/>
  <c r="O241" i="30"/>
  <c r="P241" i="30"/>
  <c r="Q241" i="30"/>
  <c r="R241" i="30"/>
  <c r="S241" i="30"/>
  <c r="T241" i="30"/>
  <c r="U241" i="30"/>
  <c r="V241" i="30"/>
  <c r="W241" i="30"/>
  <c r="X241" i="30"/>
  <c r="E242" i="30"/>
  <c r="F242" i="30"/>
  <c r="G242" i="30"/>
  <c r="H242" i="30"/>
  <c r="I242" i="30"/>
  <c r="J242" i="30"/>
  <c r="K242" i="30"/>
  <c r="L242" i="30"/>
  <c r="M242" i="30"/>
  <c r="N242" i="30"/>
  <c r="O242" i="30"/>
  <c r="P242" i="30"/>
  <c r="Q242" i="30"/>
  <c r="R242" i="30"/>
  <c r="S242" i="30"/>
  <c r="T242" i="30"/>
  <c r="U242" i="30"/>
  <c r="V242" i="30"/>
  <c r="W242" i="30"/>
  <c r="X242" i="30"/>
  <c r="E243" i="30"/>
  <c r="F243" i="30"/>
  <c r="G243" i="30"/>
  <c r="H243" i="30"/>
  <c r="I243" i="30"/>
  <c r="J243" i="30"/>
  <c r="K243" i="30"/>
  <c r="L243" i="30"/>
  <c r="M243" i="30"/>
  <c r="N243" i="30"/>
  <c r="O243" i="30"/>
  <c r="P243" i="30"/>
  <c r="Q243" i="30"/>
  <c r="R243" i="30"/>
  <c r="S243" i="30"/>
  <c r="T243" i="30"/>
  <c r="U243" i="30"/>
  <c r="V243" i="30"/>
  <c r="W243" i="30"/>
  <c r="X243" i="30"/>
  <c r="E244" i="30"/>
  <c r="F244" i="30"/>
  <c r="G244" i="30"/>
  <c r="H244" i="30"/>
  <c r="I244" i="30"/>
  <c r="J244" i="30"/>
  <c r="K244" i="30"/>
  <c r="L244" i="30"/>
  <c r="M244" i="30"/>
  <c r="N244" i="30"/>
  <c r="O244" i="30"/>
  <c r="P244" i="30"/>
  <c r="Q244" i="30"/>
  <c r="R244" i="30"/>
  <c r="S244" i="30"/>
  <c r="T244" i="30"/>
  <c r="U244" i="30"/>
  <c r="V244" i="30"/>
  <c r="W244" i="30"/>
  <c r="X244" i="30"/>
  <c r="E245" i="30"/>
  <c r="F245" i="30"/>
  <c r="G245" i="30"/>
  <c r="H245" i="30"/>
  <c r="I245" i="30"/>
  <c r="J245" i="30"/>
  <c r="K245" i="30"/>
  <c r="L245" i="30"/>
  <c r="M245" i="30"/>
  <c r="N245" i="30"/>
  <c r="O245" i="30"/>
  <c r="P245" i="30"/>
  <c r="Q245" i="30"/>
  <c r="R245" i="30"/>
  <c r="S245" i="30"/>
  <c r="T245" i="30"/>
  <c r="U245" i="30"/>
  <c r="V245" i="30"/>
  <c r="W245" i="30"/>
  <c r="X245" i="30"/>
  <c r="E246" i="30"/>
  <c r="F246" i="30"/>
  <c r="G246" i="30"/>
  <c r="H246" i="30"/>
  <c r="I246" i="30"/>
  <c r="J246" i="30"/>
  <c r="K246" i="30"/>
  <c r="L246" i="30"/>
  <c r="M246" i="30"/>
  <c r="N246" i="30"/>
  <c r="O246" i="30"/>
  <c r="P246" i="30"/>
  <c r="Q246" i="30"/>
  <c r="R246" i="30"/>
  <c r="S246" i="30"/>
  <c r="T246" i="30"/>
  <c r="U246" i="30"/>
  <c r="V246" i="30"/>
  <c r="W246" i="30"/>
  <c r="X246" i="30"/>
  <c r="E247" i="30"/>
  <c r="F247" i="30"/>
  <c r="G247" i="30"/>
  <c r="H247" i="30"/>
  <c r="I247" i="30"/>
  <c r="J247" i="30"/>
  <c r="K247" i="30"/>
  <c r="L247" i="30"/>
  <c r="M247" i="30"/>
  <c r="N247" i="30"/>
  <c r="O247" i="30"/>
  <c r="P247" i="30"/>
  <c r="Q247" i="30"/>
  <c r="R247" i="30"/>
  <c r="S247" i="30"/>
  <c r="T247" i="30"/>
  <c r="U247" i="30"/>
  <c r="V247" i="30"/>
  <c r="W247" i="30"/>
  <c r="X247" i="30"/>
  <c r="E248" i="30"/>
  <c r="F248" i="30"/>
  <c r="G248" i="30"/>
  <c r="H248" i="30"/>
  <c r="I248" i="30"/>
  <c r="J248" i="30"/>
  <c r="K248" i="30"/>
  <c r="L248" i="30"/>
  <c r="M248" i="30"/>
  <c r="N248" i="30"/>
  <c r="O248" i="30"/>
  <c r="P248" i="30"/>
  <c r="Q248" i="30"/>
  <c r="R248" i="30"/>
  <c r="S248" i="30"/>
  <c r="T248" i="30"/>
  <c r="U248" i="30"/>
  <c r="V248" i="30"/>
  <c r="W248" i="30"/>
  <c r="X248" i="30"/>
  <c r="E249" i="30"/>
  <c r="F249" i="30"/>
  <c r="G249" i="30"/>
  <c r="H249" i="30"/>
  <c r="I249" i="30"/>
  <c r="J249" i="30"/>
  <c r="K249" i="30"/>
  <c r="L249" i="30"/>
  <c r="M249" i="30"/>
  <c r="N249" i="30"/>
  <c r="O249" i="30"/>
  <c r="P249" i="30"/>
  <c r="Q249" i="30"/>
  <c r="R249" i="30"/>
  <c r="S249" i="30"/>
  <c r="T249" i="30"/>
  <c r="U249" i="30"/>
  <c r="V249" i="30"/>
  <c r="W249" i="30"/>
  <c r="X249" i="30"/>
  <c r="E250" i="30"/>
  <c r="F250" i="30"/>
  <c r="G250" i="30"/>
  <c r="H250" i="30"/>
  <c r="I250" i="30"/>
  <c r="J250" i="30"/>
  <c r="K250" i="30"/>
  <c r="L250" i="30"/>
  <c r="M250" i="30"/>
  <c r="N250" i="30"/>
  <c r="O250" i="30"/>
  <c r="P250" i="30"/>
  <c r="Q250" i="30"/>
  <c r="R250" i="30"/>
  <c r="S250" i="30"/>
  <c r="T250" i="30"/>
  <c r="U250" i="30"/>
  <c r="V250" i="30"/>
  <c r="W250" i="30"/>
  <c r="X250" i="30"/>
  <c r="E251" i="30"/>
  <c r="F251" i="30"/>
  <c r="G251" i="30"/>
  <c r="H251" i="30"/>
  <c r="I251" i="30"/>
  <c r="J251" i="30"/>
  <c r="K251" i="30"/>
  <c r="L251" i="30"/>
  <c r="M251" i="30"/>
  <c r="N251" i="30"/>
  <c r="O251" i="30"/>
  <c r="P251" i="30"/>
  <c r="Q251" i="30"/>
  <c r="R251" i="30"/>
  <c r="S251" i="30"/>
  <c r="T251" i="30"/>
  <c r="U251" i="30"/>
  <c r="V251" i="30"/>
  <c r="W251" i="30"/>
  <c r="X251" i="30"/>
  <c r="E252" i="30"/>
  <c r="F252" i="30"/>
  <c r="G252" i="30"/>
  <c r="H252" i="30"/>
  <c r="I252" i="30"/>
  <c r="J252" i="30"/>
  <c r="K252" i="30"/>
  <c r="L252" i="30"/>
  <c r="M252" i="30"/>
  <c r="N252" i="30"/>
  <c r="O252" i="30"/>
  <c r="P252" i="30"/>
  <c r="Q252" i="30"/>
  <c r="R252" i="30"/>
  <c r="S252" i="30"/>
  <c r="T252" i="30"/>
  <c r="U252" i="30"/>
  <c r="V252" i="30"/>
  <c r="W252" i="30"/>
  <c r="X252" i="30"/>
  <c r="E253" i="30"/>
  <c r="F253" i="30"/>
  <c r="G253" i="30"/>
  <c r="H253" i="30"/>
  <c r="I253" i="30"/>
  <c r="J253" i="30"/>
  <c r="K253" i="30"/>
  <c r="L253" i="30"/>
  <c r="M253" i="30"/>
  <c r="N253" i="30"/>
  <c r="O253" i="30"/>
  <c r="P253" i="30"/>
  <c r="Q253" i="30"/>
  <c r="R253" i="30"/>
  <c r="S253" i="30"/>
  <c r="T253" i="30"/>
  <c r="U253" i="30"/>
  <c r="V253" i="30"/>
  <c r="W253" i="30"/>
  <c r="X253" i="30"/>
  <c r="E254" i="30"/>
  <c r="F254" i="30"/>
  <c r="G254" i="30"/>
  <c r="H254" i="30"/>
  <c r="I254" i="30"/>
  <c r="J254" i="30"/>
  <c r="K254" i="30"/>
  <c r="L254" i="30"/>
  <c r="M254" i="30"/>
  <c r="N254" i="30"/>
  <c r="O254" i="30"/>
  <c r="P254" i="30"/>
  <c r="Q254" i="30"/>
  <c r="R254" i="30"/>
  <c r="S254" i="30"/>
  <c r="T254" i="30"/>
  <c r="U254" i="30"/>
  <c r="V254" i="30"/>
  <c r="W254" i="30"/>
  <c r="X254" i="30"/>
  <c r="E255" i="30"/>
  <c r="F255" i="30"/>
  <c r="G255" i="30"/>
  <c r="H255" i="30"/>
  <c r="I255" i="30"/>
  <c r="J255" i="30"/>
  <c r="K255" i="30"/>
  <c r="L255" i="30"/>
  <c r="M255" i="30"/>
  <c r="N255" i="30"/>
  <c r="O255" i="30"/>
  <c r="P255" i="30"/>
  <c r="Q255" i="30"/>
  <c r="R255" i="30"/>
  <c r="S255" i="30"/>
  <c r="T255" i="30"/>
  <c r="U255" i="30"/>
  <c r="V255" i="30"/>
  <c r="W255" i="30"/>
  <c r="X255" i="30"/>
  <c r="E256" i="30"/>
  <c r="F256" i="30"/>
  <c r="G256" i="30"/>
  <c r="H256" i="30"/>
  <c r="I256" i="30"/>
  <c r="J256" i="30"/>
  <c r="K256" i="30"/>
  <c r="L256" i="30"/>
  <c r="M256" i="30"/>
  <c r="N256" i="30"/>
  <c r="O256" i="30"/>
  <c r="P256" i="30"/>
  <c r="Q256" i="30"/>
  <c r="R256" i="30"/>
  <c r="S256" i="30"/>
  <c r="T256" i="30"/>
  <c r="U256" i="30"/>
  <c r="V256" i="30"/>
  <c r="W256" i="30"/>
  <c r="X256" i="30"/>
  <c r="E257" i="30"/>
  <c r="F257" i="30"/>
  <c r="G257" i="30"/>
  <c r="H257" i="30"/>
  <c r="I257" i="30"/>
  <c r="J257" i="30"/>
  <c r="K257" i="30"/>
  <c r="L257" i="30"/>
  <c r="M257" i="30"/>
  <c r="N257" i="30"/>
  <c r="O257" i="30"/>
  <c r="P257" i="30"/>
  <c r="Q257" i="30"/>
  <c r="R257" i="30"/>
  <c r="S257" i="30"/>
  <c r="T257" i="30"/>
  <c r="U257" i="30"/>
  <c r="V257" i="30"/>
  <c r="W257" i="30"/>
  <c r="X257" i="30"/>
  <c r="E258" i="30"/>
  <c r="F258" i="30"/>
  <c r="G258" i="30"/>
  <c r="H258" i="30"/>
  <c r="I258" i="30"/>
  <c r="J258" i="30"/>
  <c r="K258" i="30"/>
  <c r="L258" i="30"/>
  <c r="M258" i="30"/>
  <c r="N258" i="30"/>
  <c r="O258" i="30"/>
  <c r="P258" i="30"/>
  <c r="Q258" i="30"/>
  <c r="R258" i="30"/>
  <c r="S258" i="30"/>
  <c r="T258" i="30"/>
  <c r="U258" i="30"/>
  <c r="V258" i="30"/>
  <c r="W258" i="30"/>
  <c r="X258" i="30"/>
  <c r="E259" i="30"/>
  <c r="F259" i="30"/>
  <c r="G259" i="30"/>
  <c r="H259" i="30"/>
  <c r="I259" i="30"/>
  <c r="J259" i="30"/>
  <c r="K259" i="30"/>
  <c r="L259" i="30"/>
  <c r="M259" i="30"/>
  <c r="N259" i="30"/>
  <c r="O259" i="30"/>
  <c r="P259" i="30"/>
  <c r="Q259" i="30"/>
  <c r="R259" i="30"/>
  <c r="S259" i="30"/>
  <c r="T259" i="30"/>
  <c r="U259" i="30"/>
  <c r="V259" i="30"/>
  <c r="W259" i="30"/>
  <c r="X259" i="30"/>
  <c r="E260" i="30"/>
  <c r="F260" i="30"/>
  <c r="G260" i="30"/>
  <c r="H260" i="30"/>
  <c r="I260" i="30"/>
  <c r="J260" i="30"/>
  <c r="K260" i="30"/>
  <c r="L260" i="30"/>
  <c r="M260" i="30"/>
  <c r="N260" i="30"/>
  <c r="O260" i="30"/>
  <c r="P260" i="30"/>
  <c r="Q260" i="30"/>
  <c r="R260" i="30"/>
  <c r="S260" i="30"/>
  <c r="T260" i="30"/>
  <c r="U260" i="30"/>
  <c r="V260" i="30"/>
  <c r="W260" i="30"/>
  <c r="X260" i="30"/>
  <c r="E261" i="30"/>
  <c r="F261" i="30"/>
  <c r="G261" i="30"/>
  <c r="H261" i="30"/>
  <c r="I261" i="30"/>
  <c r="J261" i="30"/>
  <c r="K261" i="30"/>
  <c r="L261" i="30"/>
  <c r="M261" i="30"/>
  <c r="N261" i="30"/>
  <c r="O261" i="30"/>
  <c r="P261" i="30"/>
  <c r="Q261" i="30"/>
  <c r="R261" i="30"/>
  <c r="S261" i="30"/>
  <c r="T261" i="30"/>
  <c r="U261" i="30"/>
  <c r="V261" i="30"/>
  <c r="W261" i="30"/>
  <c r="X261" i="30"/>
  <c r="E262" i="30"/>
  <c r="F262" i="30"/>
  <c r="G262" i="30"/>
  <c r="H262" i="30"/>
  <c r="I262" i="30"/>
  <c r="J262" i="30"/>
  <c r="K262" i="30"/>
  <c r="L262" i="30"/>
  <c r="M262" i="30"/>
  <c r="N262" i="30"/>
  <c r="O262" i="30"/>
  <c r="P262" i="30"/>
  <c r="Q262" i="30"/>
  <c r="R262" i="30"/>
  <c r="S262" i="30"/>
  <c r="T262" i="30"/>
  <c r="U262" i="30"/>
  <c r="V262" i="30"/>
  <c r="W262" i="30"/>
  <c r="X262" i="30"/>
  <c r="E263" i="30"/>
  <c r="F263" i="30"/>
  <c r="G263" i="30"/>
  <c r="H263" i="30"/>
  <c r="I263" i="30"/>
  <c r="J263" i="30"/>
  <c r="K263" i="30"/>
  <c r="L263" i="30"/>
  <c r="M263" i="30"/>
  <c r="N263" i="30"/>
  <c r="O263" i="30"/>
  <c r="P263" i="30"/>
  <c r="Q263" i="30"/>
  <c r="R263" i="30"/>
  <c r="S263" i="30"/>
  <c r="T263" i="30"/>
  <c r="U263" i="30"/>
  <c r="V263" i="30"/>
  <c r="W263" i="30"/>
  <c r="X263" i="30"/>
  <c r="E264" i="30"/>
  <c r="F264" i="30"/>
  <c r="G264" i="30"/>
  <c r="H264" i="30"/>
  <c r="I264" i="30"/>
  <c r="J264" i="30"/>
  <c r="K264" i="30"/>
  <c r="L264" i="30"/>
  <c r="M264" i="30"/>
  <c r="N264" i="30"/>
  <c r="O264" i="30"/>
  <c r="P264" i="30"/>
  <c r="Q264" i="30"/>
  <c r="R264" i="30"/>
  <c r="S264" i="30"/>
  <c r="T264" i="30"/>
  <c r="U264" i="30"/>
  <c r="V264" i="30"/>
  <c r="W264" i="30"/>
  <c r="X264" i="30"/>
  <c r="E265" i="30"/>
  <c r="F265" i="30"/>
  <c r="G265" i="30"/>
  <c r="H265" i="30"/>
  <c r="I265" i="30"/>
  <c r="J265" i="30"/>
  <c r="K265" i="30"/>
  <c r="L265" i="30"/>
  <c r="M265" i="30"/>
  <c r="N265" i="30"/>
  <c r="O265" i="30"/>
  <c r="P265" i="30"/>
  <c r="Q265" i="30"/>
  <c r="R265" i="30"/>
  <c r="S265" i="30"/>
  <c r="T265" i="30"/>
  <c r="U265" i="30"/>
  <c r="V265" i="30"/>
  <c r="W265" i="30"/>
  <c r="X265" i="30"/>
  <c r="E266" i="30"/>
  <c r="F266" i="30"/>
  <c r="G266" i="30"/>
  <c r="H266" i="30"/>
  <c r="I266" i="30"/>
  <c r="J266" i="30"/>
  <c r="K266" i="30"/>
  <c r="L266" i="30"/>
  <c r="M266" i="30"/>
  <c r="N266" i="30"/>
  <c r="O266" i="30"/>
  <c r="P266" i="30"/>
  <c r="Q266" i="30"/>
  <c r="R266" i="30"/>
  <c r="S266" i="30"/>
  <c r="T266" i="30"/>
  <c r="U266" i="30"/>
  <c r="V266" i="30"/>
  <c r="W266" i="30"/>
  <c r="X266" i="30"/>
  <c r="E267" i="30"/>
  <c r="F267" i="30"/>
  <c r="G267" i="30"/>
  <c r="H267" i="30"/>
  <c r="I267" i="30"/>
  <c r="J267" i="30"/>
  <c r="K267" i="30"/>
  <c r="L267" i="30"/>
  <c r="M267" i="30"/>
  <c r="N267" i="30"/>
  <c r="O267" i="30"/>
  <c r="P267" i="30"/>
  <c r="Q267" i="30"/>
  <c r="R267" i="30"/>
  <c r="S267" i="30"/>
  <c r="T267" i="30"/>
  <c r="U267" i="30"/>
  <c r="V267" i="30"/>
  <c r="W267" i="30"/>
  <c r="X267" i="30"/>
  <c r="E268" i="30"/>
  <c r="F268" i="30"/>
  <c r="G268" i="30"/>
  <c r="H268" i="30"/>
  <c r="I268" i="30"/>
  <c r="J268" i="30"/>
  <c r="K268" i="30"/>
  <c r="L268" i="30"/>
  <c r="M268" i="30"/>
  <c r="N268" i="30"/>
  <c r="O268" i="30"/>
  <c r="P268" i="30"/>
  <c r="Q268" i="30"/>
  <c r="R268" i="30"/>
  <c r="S268" i="30"/>
  <c r="T268" i="30"/>
  <c r="U268" i="30"/>
  <c r="V268" i="30"/>
  <c r="W268" i="30"/>
  <c r="X268" i="30"/>
  <c r="E269" i="30"/>
  <c r="F269" i="30"/>
  <c r="G269" i="30"/>
  <c r="H269" i="30"/>
  <c r="I269" i="30"/>
  <c r="J269" i="30"/>
  <c r="K269" i="30"/>
  <c r="L269" i="30"/>
  <c r="M269" i="30"/>
  <c r="N269" i="30"/>
  <c r="O269" i="30"/>
  <c r="P269" i="30"/>
  <c r="Q269" i="30"/>
  <c r="R269" i="30"/>
  <c r="S269" i="30"/>
  <c r="T269" i="30"/>
  <c r="U269" i="30"/>
  <c r="V269" i="30"/>
  <c r="W269" i="30"/>
  <c r="X269" i="30"/>
  <c r="E270" i="30"/>
  <c r="F270" i="30"/>
  <c r="G270" i="30"/>
  <c r="H270" i="30"/>
  <c r="I270" i="30"/>
  <c r="J270" i="30"/>
  <c r="K270" i="30"/>
  <c r="L270" i="30"/>
  <c r="M270" i="30"/>
  <c r="N270" i="30"/>
  <c r="O270" i="30"/>
  <c r="P270" i="30"/>
  <c r="Q270" i="30"/>
  <c r="R270" i="30"/>
  <c r="S270" i="30"/>
  <c r="T270" i="30"/>
  <c r="U270" i="30"/>
  <c r="V270" i="30"/>
  <c r="W270" i="30"/>
  <c r="X270" i="30"/>
  <c r="E271" i="30"/>
  <c r="F271" i="30"/>
  <c r="G271" i="30"/>
  <c r="H271" i="30"/>
  <c r="I271" i="30"/>
  <c r="J271" i="30"/>
  <c r="K271" i="30"/>
  <c r="L271" i="30"/>
  <c r="M271" i="30"/>
  <c r="N271" i="30"/>
  <c r="O271" i="30"/>
  <c r="P271" i="30"/>
  <c r="Q271" i="30"/>
  <c r="R271" i="30"/>
  <c r="S271" i="30"/>
  <c r="T271" i="30"/>
  <c r="U271" i="30"/>
  <c r="V271" i="30"/>
  <c r="W271" i="30"/>
  <c r="X271" i="30"/>
  <c r="E272" i="30"/>
  <c r="F272" i="30"/>
  <c r="G272" i="30"/>
  <c r="H272" i="30"/>
  <c r="I272" i="30"/>
  <c r="J272" i="30"/>
  <c r="K272" i="30"/>
  <c r="L272" i="30"/>
  <c r="M272" i="30"/>
  <c r="N272" i="30"/>
  <c r="O272" i="30"/>
  <c r="P272" i="30"/>
  <c r="Q272" i="30"/>
  <c r="R272" i="30"/>
  <c r="S272" i="30"/>
  <c r="T272" i="30"/>
  <c r="U272" i="30"/>
  <c r="V272" i="30"/>
  <c r="W272" i="30"/>
  <c r="X272" i="30"/>
  <c r="E273" i="30"/>
  <c r="F273" i="30"/>
  <c r="G273" i="30"/>
  <c r="H273" i="30"/>
  <c r="I273" i="30"/>
  <c r="J273" i="30"/>
  <c r="K273" i="30"/>
  <c r="L273" i="30"/>
  <c r="M273" i="30"/>
  <c r="N273" i="30"/>
  <c r="O273" i="30"/>
  <c r="P273" i="30"/>
  <c r="Q273" i="30"/>
  <c r="R273" i="30"/>
  <c r="S273" i="30"/>
  <c r="T273" i="30"/>
  <c r="U273" i="30"/>
  <c r="V273" i="30"/>
  <c r="W273" i="30"/>
  <c r="X273" i="30"/>
  <c r="E274" i="30"/>
  <c r="F274" i="30"/>
  <c r="G274" i="30"/>
  <c r="H274" i="30"/>
  <c r="I274" i="30"/>
  <c r="J274" i="30"/>
  <c r="K274" i="30"/>
  <c r="L274" i="30"/>
  <c r="M274" i="30"/>
  <c r="N274" i="30"/>
  <c r="O274" i="30"/>
  <c r="P274" i="30"/>
  <c r="Q274" i="30"/>
  <c r="R274" i="30"/>
  <c r="S274" i="30"/>
  <c r="T274" i="30"/>
  <c r="U274" i="30"/>
  <c r="V274" i="30"/>
  <c r="W274" i="30"/>
  <c r="X274" i="30"/>
  <c r="E275" i="30"/>
  <c r="F275" i="30"/>
  <c r="G275" i="30"/>
  <c r="H275" i="30"/>
  <c r="I275" i="30"/>
  <c r="J275" i="30"/>
  <c r="K275" i="30"/>
  <c r="L275" i="30"/>
  <c r="M275" i="30"/>
  <c r="N275" i="30"/>
  <c r="O275" i="30"/>
  <c r="P275" i="30"/>
  <c r="Q275" i="30"/>
  <c r="R275" i="30"/>
  <c r="S275" i="30"/>
  <c r="T275" i="30"/>
  <c r="U275" i="30"/>
  <c r="V275" i="30"/>
  <c r="W275" i="30"/>
  <c r="X275" i="30"/>
  <c r="E276" i="30"/>
  <c r="F276" i="30"/>
  <c r="G276" i="30"/>
  <c r="H276" i="30"/>
  <c r="I276" i="30"/>
  <c r="J276" i="30"/>
  <c r="K276" i="30"/>
  <c r="L276" i="30"/>
  <c r="M276" i="30"/>
  <c r="N276" i="30"/>
  <c r="O276" i="30"/>
  <c r="P276" i="30"/>
  <c r="Q276" i="30"/>
  <c r="R276" i="30"/>
  <c r="S276" i="30"/>
  <c r="T276" i="30"/>
  <c r="U276" i="30"/>
  <c r="V276" i="30"/>
  <c r="W276" i="30"/>
  <c r="X276" i="30"/>
  <c r="E277" i="30"/>
  <c r="F277" i="30"/>
  <c r="G277" i="30"/>
  <c r="H277" i="30"/>
  <c r="I277" i="30"/>
  <c r="J277" i="30"/>
  <c r="K277" i="30"/>
  <c r="L277" i="30"/>
  <c r="M277" i="30"/>
  <c r="N277" i="30"/>
  <c r="O277" i="30"/>
  <c r="P277" i="30"/>
  <c r="Q277" i="30"/>
  <c r="R277" i="30"/>
  <c r="S277" i="30"/>
  <c r="T277" i="30"/>
  <c r="U277" i="30"/>
  <c r="V277" i="30"/>
  <c r="W277" i="30"/>
  <c r="X277" i="30"/>
  <c r="E278" i="30"/>
  <c r="F278" i="30"/>
  <c r="G278" i="30"/>
  <c r="H278" i="30"/>
  <c r="I278" i="30"/>
  <c r="J278" i="30"/>
  <c r="K278" i="30"/>
  <c r="L278" i="30"/>
  <c r="M278" i="30"/>
  <c r="N278" i="30"/>
  <c r="O278" i="30"/>
  <c r="P278" i="30"/>
  <c r="Q278" i="30"/>
  <c r="R278" i="30"/>
  <c r="S278" i="30"/>
  <c r="T278" i="30"/>
  <c r="U278" i="30"/>
  <c r="V278" i="30"/>
  <c r="W278" i="30"/>
  <c r="X278" i="30"/>
  <c r="E279" i="30"/>
  <c r="F279" i="30"/>
  <c r="G279" i="30"/>
  <c r="H279" i="30"/>
  <c r="I279" i="30"/>
  <c r="J279" i="30"/>
  <c r="K279" i="30"/>
  <c r="L279" i="30"/>
  <c r="M279" i="30"/>
  <c r="N279" i="30"/>
  <c r="O279" i="30"/>
  <c r="P279" i="30"/>
  <c r="Q279" i="30"/>
  <c r="R279" i="30"/>
  <c r="S279" i="30"/>
  <c r="T279" i="30"/>
  <c r="U279" i="30"/>
  <c r="V279" i="30"/>
  <c r="W279" i="30"/>
  <c r="X279" i="30"/>
  <c r="E280" i="30"/>
  <c r="F280" i="30"/>
  <c r="G280" i="30"/>
  <c r="H280" i="30"/>
  <c r="I280" i="30"/>
  <c r="J280" i="30"/>
  <c r="K280" i="30"/>
  <c r="L280" i="30"/>
  <c r="M280" i="30"/>
  <c r="N280" i="30"/>
  <c r="O280" i="30"/>
  <c r="P280" i="30"/>
  <c r="Q280" i="30"/>
  <c r="R280" i="30"/>
  <c r="S280" i="30"/>
  <c r="T280" i="30"/>
  <c r="U280" i="30"/>
  <c r="V280" i="30"/>
  <c r="W280" i="30"/>
  <c r="X280" i="30"/>
  <c r="E281" i="30"/>
  <c r="F281" i="30"/>
  <c r="G281" i="30"/>
  <c r="H281" i="30"/>
  <c r="I281" i="30"/>
  <c r="J281" i="30"/>
  <c r="K281" i="30"/>
  <c r="L281" i="30"/>
  <c r="M281" i="30"/>
  <c r="N281" i="30"/>
  <c r="O281" i="30"/>
  <c r="P281" i="30"/>
  <c r="Q281" i="30"/>
  <c r="R281" i="30"/>
  <c r="S281" i="30"/>
  <c r="T281" i="30"/>
  <c r="U281" i="30"/>
  <c r="V281" i="30"/>
  <c r="W281" i="30"/>
  <c r="X281" i="30"/>
  <c r="E282" i="30"/>
  <c r="F282" i="30"/>
  <c r="G282" i="30"/>
  <c r="H282" i="30"/>
  <c r="I282" i="30"/>
  <c r="J282" i="30"/>
  <c r="K282" i="30"/>
  <c r="L282" i="30"/>
  <c r="M282" i="30"/>
  <c r="N282" i="30"/>
  <c r="O282" i="30"/>
  <c r="P282" i="30"/>
  <c r="Q282" i="30"/>
  <c r="R282" i="30"/>
  <c r="S282" i="30"/>
  <c r="T282" i="30"/>
  <c r="U282" i="30"/>
  <c r="V282" i="30"/>
  <c r="W282" i="30"/>
  <c r="X282" i="30"/>
  <c r="E283" i="30"/>
  <c r="F283" i="30"/>
  <c r="G283" i="30"/>
  <c r="H283" i="30"/>
  <c r="I283" i="30"/>
  <c r="J283" i="30"/>
  <c r="K283" i="30"/>
  <c r="L283" i="30"/>
  <c r="M283" i="30"/>
  <c r="N283" i="30"/>
  <c r="O283" i="30"/>
  <c r="P283" i="30"/>
  <c r="Q283" i="30"/>
  <c r="R283" i="30"/>
  <c r="S283" i="30"/>
  <c r="T283" i="30"/>
  <c r="U283" i="30"/>
  <c r="V283" i="30"/>
  <c r="W283" i="30"/>
  <c r="X283" i="30"/>
  <c r="E284" i="30"/>
  <c r="F284" i="30"/>
  <c r="G284" i="30"/>
  <c r="H284" i="30"/>
  <c r="I284" i="30"/>
  <c r="J284" i="30"/>
  <c r="K284" i="30"/>
  <c r="L284" i="30"/>
  <c r="M284" i="30"/>
  <c r="N284" i="30"/>
  <c r="O284" i="30"/>
  <c r="P284" i="30"/>
  <c r="Q284" i="30"/>
  <c r="R284" i="30"/>
  <c r="S284" i="30"/>
  <c r="T284" i="30"/>
  <c r="U284" i="30"/>
  <c r="V284" i="30"/>
  <c r="W284" i="30"/>
  <c r="X284" i="30"/>
  <c r="E285" i="30"/>
  <c r="F285" i="30"/>
  <c r="G285" i="30"/>
  <c r="H285" i="30"/>
  <c r="I285" i="30"/>
  <c r="J285" i="30"/>
  <c r="K285" i="30"/>
  <c r="L285" i="30"/>
  <c r="M285" i="30"/>
  <c r="N285" i="30"/>
  <c r="O285" i="30"/>
  <c r="P285" i="30"/>
  <c r="Q285" i="30"/>
  <c r="R285" i="30"/>
  <c r="S285" i="30"/>
  <c r="T285" i="30"/>
  <c r="U285" i="30"/>
  <c r="V285" i="30"/>
  <c r="W285" i="30"/>
  <c r="X285" i="30"/>
  <c r="E286" i="30"/>
  <c r="F286" i="30"/>
  <c r="G286" i="30"/>
  <c r="H286" i="30"/>
  <c r="I286" i="30"/>
  <c r="J286" i="30"/>
  <c r="K286" i="30"/>
  <c r="L286" i="30"/>
  <c r="M286" i="30"/>
  <c r="N286" i="30"/>
  <c r="O286" i="30"/>
  <c r="P286" i="30"/>
  <c r="Q286" i="30"/>
  <c r="R286" i="30"/>
  <c r="S286" i="30"/>
  <c r="T286" i="30"/>
  <c r="U286" i="30"/>
  <c r="V286" i="30"/>
  <c r="W286" i="30"/>
  <c r="X286" i="30"/>
  <c r="E287" i="30"/>
  <c r="F287" i="30"/>
  <c r="G287" i="30"/>
  <c r="H287" i="30"/>
  <c r="I287" i="30"/>
  <c r="J287" i="30"/>
  <c r="K287" i="30"/>
  <c r="L287" i="30"/>
  <c r="M287" i="30"/>
  <c r="N287" i="30"/>
  <c r="O287" i="30"/>
  <c r="P287" i="30"/>
  <c r="Q287" i="30"/>
  <c r="R287" i="30"/>
  <c r="S287" i="30"/>
  <c r="T287" i="30"/>
  <c r="U287" i="30"/>
  <c r="V287" i="30"/>
  <c r="W287" i="30"/>
  <c r="X287" i="30"/>
  <c r="E288" i="30"/>
  <c r="F288" i="30"/>
  <c r="G288" i="30"/>
  <c r="H288" i="30"/>
  <c r="I288" i="30"/>
  <c r="J288" i="30"/>
  <c r="K288" i="30"/>
  <c r="L288" i="30"/>
  <c r="M288" i="30"/>
  <c r="N288" i="30"/>
  <c r="O288" i="30"/>
  <c r="P288" i="30"/>
  <c r="Q288" i="30"/>
  <c r="R288" i="30"/>
  <c r="S288" i="30"/>
  <c r="T288" i="30"/>
  <c r="U288" i="30"/>
  <c r="V288" i="30"/>
  <c r="W288" i="30"/>
  <c r="X288" i="30"/>
  <c r="E289" i="30"/>
  <c r="F289" i="30"/>
  <c r="G289" i="30"/>
  <c r="H289" i="30"/>
  <c r="I289" i="30"/>
  <c r="J289" i="30"/>
  <c r="K289" i="30"/>
  <c r="L289" i="30"/>
  <c r="M289" i="30"/>
  <c r="N289" i="30"/>
  <c r="O289" i="30"/>
  <c r="P289" i="30"/>
  <c r="Q289" i="30"/>
  <c r="R289" i="30"/>
  <c r="S289" i="30"/>
  <c r="T289" i="30"/>
  <c r="U289" i="30"/>
  <c r="V289" i="30"/>
  <c r="W289" i="30"/>
  <c r="X289" i="30"/>
  <c r="E290" i="30"/>
  <c r="F290" i="30"/>
  <c r="G290" i="30"/>
  <c r="H290" i="30"/>
  <c r="I290" i="30"/>
  <c r="J290" i="30"/>
  <c r="K290" i="30"/>
  <c r="L290" i="30"/>
  <c r="M290" i="30"/>
  <c r="N290" i="30"/>
  <c r="O290" i="30"/>
  <c r="P290" i="30"/>
  <c r="Q290" i="30"/>
  <c r="R290" i="30"/>
  <c r="S290" i="30"/>
  <c r="T290" i="30"/>
  <c r="U290" i="30"/>
  <c r="V290" i="30"/>
  <c r="W290" i="30"/>
  <c r="X290" i="30"/>
  <c r="E291" i="30"/>
  <c r="F291" i="30"/>
  <c r="G291" i="30"/>
  <c r="H291" i="30"/>
  <c r="I291" i="30"/>
  <c r="J291" i="30"/>
  <c r="K291" i="30"/>
  <c r="L291" i="30"/>
  <c r="M291" i="30"/>
  <c r="N291" i="30"/>
  <c r="O291" i="30"/>
  <c r="P291" i="30"/>
  <c r="Q291" i="30"/>
  <c r="R291" i="30"/>
  <c r="S291" i="30"/>
  <c r="T291" i="30"/>
  <c r="U291" i="30"/>
  <c r="V291" i="30"/>
  <c r="W291" i="30"/>
  <c r="X291" i="30"/>
  <c r="E292" i="30"/>
  <c r="F292" i="30"/>
  <c r="G292" i="30"/>
  <c r="H292" i="30"/>
  <c r="I292" i="30"/>
  <c r="J292" i="30"/>
  <c r="K292" i="30"/>
  <c r="L292" i="30"/>
  <c r="M292" i="30"/>
  <c r="N292" i="30"/>
  <c r="O292" i="30"/>
  <c r="P292" i="30"/>
  <c r="Q292" i="30"/>
  <c r="R292" i="30"/>
  <c r="S292" i="30"/>
  <c r="T292" i="30"/>
  <c r="U292" i="30"/>
  <c r="V292" i="30"/>
  <c r="W292" i="30"/>
  <c r="X292" i="30"/>
  <c r="E293" i="30"/>
  <c r="F293" i="30"/>
  <c r="G293" i="30"/>
  <c r="H293" i="30"/>
  <c r="I293" i="30"/>
  <c r="J293" i="30"/>
  <c r="K293" i="30"/>
  <c r="L293" i="30"/>
  <c r="M293" i="30"/>
  <c r="N293" i="30"/>
  <c r="O293" i="30"/>
  <c r="P293" i="30"/>
  <c r="Q293" i="30"/>
  <c r="R293" i="30"/>
  <c r="S293" i="30"/>
  <c r="T293" i="30"/>
  <c r="U293" i="30"/>
  <c r="V293" i="30"/>
  <c r="W293" i="30"/>
  <c r="X293" i="30"/>
  <c r="E294" i="30"/>
  <c r="F294" i="30"/>
  <c r="G294" i="30"/>
  <c r="H294" i="30"/>
  <c r="I294" i="30"/>
  <c r="J294" i="30"/>
  <c r="K294" i="30"/>
  <c r="L294" i="30"/>
  <c r="M294" i="30"/>
  <c r="N294" i="30"/>
  <c r="O294" i="30"/>
  <c r="P294" i="30"/>
  <c r="Q294" i="30"/>
  <c r="R294" i="30"/>
  <c r="S294" i="30"/>
  <c r="T294" i="30"/>
  <c r="U294" i="30"/>
  <c r="V294" i="30"/>
  <c r="W294" i="30"/>
  <c r="X294" i="30"/>
  <c r="E295" i="30"/>
  <c r="F295" i="30"/>
  <c r="G295" i="30"/>
  <c r="H295" i="30"/>
  <c r="I295" i="30"/>
  <c r="J295" i="30"/>
  <c r="K295" i="30"/>
  <c r="L295" i="30"/>
  <c r="M295" i="30"/>
  <c r="N295" i="30"/>
  <c r="O295" i="30"/>
  <c r="P295" i="30"/>
  <c r="Q295" i="30"/>
  <c r="R295" i="30"/>
  <c r="S295" i="30"/>
  <c r="T295" i="30"/>
  <c r="U295" i="30"/>
  <c r="V295" i="30"/>
  <c r="W295" i="30"/>
  <c r="X295" i="30"/>
  <c r="E296" i="30"/>
  <c r="F296" i="30"/>
  <c r="G296" i="30"/>
  <c r="H296" i="30"/>
  <c r="I296" i="30"/>
  <c r="J296" i="30"/>
  <c r="K296" i="30"/>
  <c r="L296" i="30"/>
  <c r="M296" i="30"/>
  <c r="N296" i="30"/>
  <c r="O296" i="30"/>
  <c r="P296" i="30"/>
  <c r="Q296" i="30"/>
  <c r="R296" i="30"/>
  <c r="S296" i="30"/>
  <c r="T296" i="30"/>
  <c r="U296" i="30"/>
  <c r="V296" i="30"/>
  <c r="W296" i="30"/>
  <c r="X296" i="30"/>
  <c r="E297" i="30"/>
  <c r="F297" i="30"/>
  <c r="G297" i="30"/>
  <c r="H297" i="30"/>
  <c r="I297" i="30"/>
  <c r="J297" i="30"/>
  <c r="K297" i="30"/>
  <c r="L297" i="30"/>
  <c r="M297" i="30"/>
  <c r="N297" i="30"/>
  <c r="O297" i="30"/>
  <c r="P297" i="30"/>
  <c r="Q297" i="30"/>
  <c r="R297" i="30"/>
  <c r="S297" i="30"/>
  <c r="T297" i="30"/>
  <c r="U297" i="30"/>
  <c r="V297" i="30"/>
  <c r="W297" i="30"/>
  <c r="X297" i="30"/>
  <c r="E298" i="30"/>
  <c r="F298" i="30"/>
  <c r="G298" i="30"/>
  <c r="H298" i="30"/>
  <c r="I298" i="30"/>
  <c r="J298" i="30"/>
  <c r="K298" i="30"/>
  <c r="L298" i="30"/>
  <c r="M298" i="30"/>
  <c r="N298" i="30"/>
  <c r="O298" i="30"/>
  <c r="P298" i="30"/>
  <c r="Q298" i="30"/>
  <c r="R298" i="30"/>
  <c r="S298" i="30"/>
  <c r="T298" i="30"/>
  <c r="U298" i="30"/>
  <c r="V298" i="30"/>
  <c r="W298" i="30"/>
  <c r="X298" i="30"/>
  <c r="E299" i="30"/>
  <c r="F299" i="30"/>
  <c r="G299" i="30"/>
  <c r="H299" i="30"/>
  <c r="I299" i="30"/>
  <c r="J299" i="30"/>
  <c r="K299" i="30"/>
  <c r="L299" i="30"/>
  <c r="M299" i="30"/>
  <c r="N299" i="30"/>
  <c r="O299" i="30"/>
  <c r="P299" i="30"/>
  <c r="Q299" i="30"/>
  <c r="R299" i="30"/>
  <c r="S299" i="30"/>
  <c r="T299" i="30"/>
  <c r="U299" i="30"/>
  <c r="V299" i="30"/>
  <c r="W299" i="30"/>
  <c r="X299" i="30"/>
  <c r="E300" i="30"/>
  <c r="F300" i="30"/>
  <c r="G300" i="30"/>
  <c r="H300" i="30"/>
  <c r="I300" i="30"/>
  <c r="J300" i="30"/>
  <c r="K300" i="30"/>
  <c r="L300" i="30"/>
  <c r="M300" i="30"/>
  <c r="N300" i="30"/>
  <c r="O300" i="30"/>
  <c r="P300" i="30"/>
  <c r="Q300" i="30"/>
  <c r="R300" i="30"/>
  <c r="S300" i="30"/>
  <c r="T300" i="30"/>
  <c r="U300" i="30"/>
  <c r="V300" i="30"/>
  <c r="W300" i="30"/>
  <c r="X300" i="30"/>
  <c r="E301" i="30"/>
  <c r="F301" i="30"/>
  <c r="G301" i="30"/>
  <c r="H301" i="30"/>
  <c r="I301" i="30"/>
  <c r="J301" i="30"/>
  <c r="K301" i="30"/>
  <c r="L301" i="30"/>
  <c r="M301" i="30"/>
  <c r="N301" i="30"/>
  <c r="O301" i="30"/>
  <c r="P301" i="30"/>
  <c r="Q301" i="30"/>
  <c r="R301" i="30"/>
  <c r="S301" i="30"/>
  <c r="T301" i="30"/>
  <c r="U301" i="30"/>
  <c r="V301" i="30"/>
  <c r="W301" i="30"/>
  <c r="X301" i="30"/>
  <c r="E302" i="30"/>
  <c r="F302" i="30"/>
  <c r="G302" i="30"/>
  <c r="H302" i="30"/>
  <c r="I302" i="30"/>
  <c r="J302" i="30"/>
  <c r="K302" i="30"/>
  <c r="L302" i="30"/>
  <c r="M302" i="30"/>
  <c r="N302" i="30"/>
  <c r="O302" i="30"/>
  <c r="P302" i="30"/>
  <c r="Q302" i="30"/>
  <c r="R302" i="30"/>
  <c r="S302" i="30"/>
  <c r="T302" i="30"/>
  <c r="U302" i="30"/>
  <c r="V302" i="30"/>
  <c r="W302" i="30"/>
  <c r="X302" i="30"/>
  <c r="E303" i="30"/>
  <c r="F303" i="30"/>
  <c r="G303" i="30"/>
  <c r="H303" i="30"/>
  <c r="I303" i="30"/>
  <c r="J303" i="30"/>
  <c r="K303" i="30"/>
  <c r="L303" i="30"/>
  <c r="M303" i="30"/>
  <c r="N303" i="30"/>
  <c r="O303" i="30"/>
  <c r="P303" i="30"/>
  <c r="Q303" i="30"/>
  <c r="R303" i="30"/>
  <c r="S303" i="30"/>
  <c r="T303" i="30"/>
  <c r="U303" i="30"/>
  <c r="V303" i="30"/>
  <c r="W303" i="30"/>
  <c r="X303" i="30"/>
  <c r="E304" i="30"/>
  <c r="F304" i="30"/>
  <c r="G304" i="30"/>
  <c r="H304" i="30"/>
  <c r="I304" i="30"/>
  <c r="J304" i="30"/>
  <c r="K304" i="30"/>
  <c r="L304" i="30"/>
  <c r="M304" i="30"/>
  <c r="N304" i="30"/>
  <c r="O304" i="30"/>
  <c r="P304" i="30"/>
  <c r="Q304" i="30"/>
  <c r="R304" i="30"/>
  <c r="S304" i="30"/>
  <c r="T304" i="30"/>
  <c r="U304" i="30"/>
  <c r="V304" i="30"/>
  <c r="W304" i="30"/>
  <c r="X304" i="30"/>
  <c r="E305" i="30"/>
  <c r="F305" i="30"/>
  <c r="G305" i="30"/>
  <c r="H305" i="30"/>
  <c r="I305" i="30"/>
  <c r="J305" i="30"/>
  <c r="K305" i="30"/>
  <c r="L305" i="30"/>
  <c r="M305" i="30"/>
  <c r="N305" i="30"/>
  <c r="O305" i="30"/>
  <c r="P305" i="30"/>
  <c r="Q305" i="30"/>
  <c r="R305" i="30"/>
  <c r="S305" i="30"/>
  <c r="T305" i="30"/>
  <c r="U305" i="30"/>
  <c r="V305" i="30"/>
  <c r="W305" i="30"/>
  <c r="X305" i="30"/>
  <c r="E306" i="30"/>
  <c r="F306" i="30"/>
  <c r="G306" i="30"/>
  <c r="H306" i="30"/>
  <c r="I306" i="30"/>
  <c r="J306" i="30"/>
  <c r="K306" i="30"/>
  <c r="L306" i="30"/>
  <c r="M306" i="30"/>
  <c r="N306" i="30"/>
  <c r="O306" i="30"/>
  <c r="P306" i="30"/>
  <c r="Q306" i="30"/>
  <c r="R306" i="30"/>
  <c r="S306" i="30"/>
  <c r="T306" i="30"/>
  <c r="U306" i="30"/>
  <c r="V306" i="30"/>
  <c r="W306" i="30"/>
  <c r="X306" i="30"/>
  <c r="E307" i="30"/>
  <c r="F307" i="30"/>
  <c r="G307" i="30"/>
  <c r="H307" i="30"/>
  <c r="I307" i="30"/>
  <c r="J307" i="30"/>
  <c r="K307" i="30"/>
  <c r="L307" i="30"/>
  <c r="M307" i="30"/>
  <c r="N307" i="30"/>
  <c r="O307" i="30"/>
  <c r="P307" i="30"/>
  <c r="Q307" i="30"/>
  <c r="R307" i="30"/>
  <c r="S307" i="30"/>
  <c r="T307" i="30"/>
  <c r="U307" i="30"/>
  <c r="V307" i="30"/>
  <c r="W307" i="30"/>
  <c r="X307" i="30"/>
  <c r="E308" i="30"/>
  <c r="F308" i="30"/>
  <c r="G308" i="30"/>
  <c r="H308" i="30"/>
  <c r="I308" i="30"/>
  <c r="J308" i="30"/>
  <c r="K308" i="30"/>
  <c r="L308" i="30"/>
  <c r="M308" i="30"/>
  <c r="N308" i="30"/>
  <c r="O308" i="30"/>
  <c r="P308" i="30"/>
  <c r="Q308" i="30"/>
  <c r="R308" i="30"/>
  <c r="S308" i="30"/>
  <c r="T308" i="30"/>
  <c r="U308" i="30"/>
  <c r="V308" i="30"/>
  <c r="W308" i="30"/>
  <c r="X308" i="30"/>
  <c r="E309" i="30"/>
  <c r="F309" i="30"/>
  <c r="G309" i="30"/>
  <c r="H309" i="30"/>
  <c r="I309" i="30"/>
  <c r="J309" i="30"/>
  <c r="K309" i="30"/>
  <c r="L309" i="30"/>
  <c r="M309" i="30"/>
  <c r="N309" i="30"/>
  <c r="O309" i="30"/>
  <c r="P309" i="30"/>
  <c r="Q309" i="30"/>
  <c r="R309" i="30"/>
  <c r="S309" i="30"/>
  <c r="T309" i="30"/>
  <c r="U309" i="30"/>
  <c r="V309" i="30"/>
  <c r="W309" i="30"/>
  <c r="X309" i="30"/>
  <c r="E310" i="30"/>
  <c r="F310" i="30"/>
  <c r="G310" i="30"/>
  <c r="H310" i="30"/>
  <c r="I310" i="30"/>
  <c r="J310" i="30"/>
  <c r="K310" i="30"/>
  <c r="L310" i="30"/>
  <c r="M310" i="30"/>
  <c r="N310" i="30"/>
  <c r="O310" i="30"/>
  <c r="P310" i="30"/>
  <c r="Q310" i="30"/>
  <c r="R310" i="30"/>
  <c r="S310" i="30"/>
  <c r="T310" i="30"/>
  <c r="U310" i="30"/>
  <c r="V310" i="30"/>
  <c r="W310" i="30"/>
  <c r="X310" i="30"/>
  <c r="E311" i="30"/>
  <c r="F311" i="30"/>
  <c r="G311" i="30"/>
  <c r="H311" i="30"/>
  <c r="I311" i="30"/>
  <c r="J311" i="30"/>
  <c r="K311" i="30"/>
  <c r="L311" i="30"/>
  <c r="M311" i="30"/>
  <c r="N311" i="30"/>
  <c r="O311" i="30"/>
  <c r="P311" i="30"/>
  <c r="Q311" i="30"/>
  <c r="R311" i="30"/>
  <c r="S311" i="30"/>
  <c r="T311" i="30"/>
  <c r="U311" i="30"/>
  <c r="V311" i="30"/>
  <c r="W311" i="30"/>
  <c r="X311" i="30"/>
  <c r="E312" i="30"/>
  <c r="F312" i="30"/>
  <c r="G312" i="30"/>
  <c r="H312" i="30"/>
  <c r="I312" i="30"/>
  <c r="J312" i="30"/>
  <c r="K312" i="30"/>
  <c r="L312" i="30"/>
  <c r="M312" i="30"/>
  <c r="N312" i="30"/>
  <c r="O312" i="30"/>
  <c r="P312" i="30"/>
  <c r="Q312" i="30"/>
  <c r="R312" i="30"/>
  <c r="S312" i="30"/>
  <c r="T312" i="30"/>
  <c r="U312" i="30"/>
  <c r="V312" i="30"/>
  <c r="W312" i="30"/>
  <c r="X312" i="30"/>
  <c r="E313" i="30"/>
  <c r="F313" i="30"/>
  <c r="G313" i="30"/>
  <c r="H313" i="30"/>
  <c r="I313" i="30"/>
  <c r="J313" i="30"/>
  <c r="K313" i="30"/>
  <c r="L313" i="30"/>
  <c r="M313" i="30"/>
  <c r="N313" i="30"/>
  <c r="O313" i="30"/>
  <c r="P313" i="30"/>
  <c r="Q313" i="30"/>
  <c r="R313" i="30"/>
  <c r="S313" i="30"/>
  <c r="T313" i="30"/>
  <c r="U313" i="30"/>
  <c r="V313" i="30"/>
  <c r="W313" i="30"/>
  <c r="X313" i="30"/>
  <c r="E314" i="30"/>
  <c r="F314" i="30"/>
  <c r="G314" i="30"/>
  <c r="H314" i="30"/>
  <c r="I314" i="30"/>
  <c r="J314" i="30"/>
  <c r="K314" i="30"/>
  <c r="L314" i="30"/>
  <c r="M314" i="30"/>
  <c r="N314" i="30"/>
  <c r="O314" i="30"/>
  <c r="P314" i="30"/>
  <c r="Q314" i="30"/>
  <c r="R314" i="30"/>
  <c r="S314" i="30"/>
  <c r="T314" i="30"/>
  <c r="U314" i="30"/>
  <c r="V314" i="30"/>
  <c r="W314" i="30"/>
  <c r="X314" i="30"/>
  <c r="E315" i="30"/>
  <c r="F315" i="30"/>
  <c r="G315" i="30"/>
  <c r="H315" i="30"/>
  <c r="I315" i="30"/>
  <c r="J315" i="30"/>
  <c r="K315" i="30"/>
  <c r="L315" i="30"/>
  <c r="M315" i="30"/>
  <c r="N315" i="30"/>
  <c r="O315" i="30"/>
  <c r="P315" i="30"/>
  <c r="Q315" i="30"/>
  <c r="R315" i="30"/>
  <c r="S315" i="30"/>
  <c r="T315" i="30"/>
  <c r="U315" i="30"/>
  <c r="V315" i="30"/>
  <c r="W315" i="30"/>
  <c r="X315" i="30"/>
  <c r="E316" i="30"/>
  <c r="F316" i="30"/>
  <c r="G316" i="30"/>
  <c r="H316" i="30"/>
  <c r="I316" i="30"/>
  <c r="J316" i="30"/>
  <c r="K316" i="30"/>
  <c r="L316" i="30"/>
  <c r="M316" i="30"/>
  <c r="N316" i="30"/>
  <c r="O316" i="30"/>
  <c r="P316" i="30"/>
  <c r="Q316" i="30"/>
  <c r="R316" i="30"/>
  <c r="S316" i="30"/>
  <c r="T316" i="30"/>
  <c r="U316" i="30"/>
  <c r="V316" i="30"/>
  <c r="W316" i="30"/>
  <c r="X316" i="30"/>
  <c r="E317" i="30"/>
  <c r="F317" i="30"/>
  <c r="G317" i="30"/>
  <c r="H317" i="30"/>
  <c r="I317" i="30"/>
  <c r="J317" i="30"/>
  <c r="K317" i="30"/>
  <c r="L317" i="30"/>
  <c r="M317" i="30"/>
  <c r="N317" i="30"/>
  <c r="O317" i="30"/>
  <c r="P317" i="30"/>
  <c r="Q317" i="30"/>
  <c r="R317" i="30"/>
  <c r="S317" i="30"/>
  <c r="T317" i="30"/>
  <c r="U317" i="30"/>
  <c r="V317" i="30"/>
  <c r="W317" i="30"/>
  <c r="X317" i="30"/>
  <c r="E318" i="30"/>
  <c r="F318" i="30"/>
  <c r="G318" i="30"/>
  <c r="H318" i="30"/>
  <c r="I318" i="30"/>
  <c r="J318" i="30"/>
  <c r="K318" i="30"/>
  <c r="L318" i="30"/>
  <c r="M318" i="30"/>
  <c r="N318" i="30"/>
  <c r="O318" i="30"/>
  <c r="P318" i="30"/>
  <c r="Q318" i="30"/>
  <c r="R318" i="30"/>
  <c r="S318" i="30"/>
  <c r="T318" i="30"/>
  <c r="U318" i="30"/>
  <c r="V318" i="30"/>
  <c r="W318" i="30"/>
  <c r="X318" i="30"/>
  <c r="E319" i="30"/>
  <c r="F319" i="30"/>
  <c r="G319" i="30"/>
  <c r="H319" i="30"/>
  <c r="I319" i="30"/>
  <c r="J319" i="30"/>
  <c r="K319" i="30"/>
  <c r="L319" i="30"/>
  <c r="M319" i="30"/>
  <c r="N319" i="30"/>
  <c r="O319" i="30"/>
  <c r="P319" i="30"/>
  <c r="Q319" i="30"/>
  <c r="R319" i="30"/>
  <c r="S319" i="30"/>
  <c r="T319" i="30"/>
  <c r="U319" i="30"/>
  <c r="V319" i="30"/>
  <c r="W319" i="30"/>
  <c r="X319" i="30"/>
  <c r="E320" i="30"/>
  <c r="F320" i="30"/>
  <c r="G320" i="30"/>
  <c r="H320" i="30"/>
  <c r="I320" i="30"/>
  <c r="J320" i="30"/>
  <c r="K320" i="30"/>
  <c r="L320" i="30"/>
  <c r="M320" i="30"/>
  <c r="N320" i="30"/>
  <c r="O320" i="30"/>
  <c r="P320" i="30"/>
  <c r="Q320" i="30"/>
  <c r="R320" i="30"/>
  <c r="S320" i="30"/>
  <c r="T320" i="30"/>
  <c r="U320" i="30"/>
  <c r="V320" i="30"/>
  <c r="W320" i="30"/>
  <c r="X320" i="30"/>
  <c r="E321" i="30"/>
  <c r="F321" i="30"/>
  <c r="G321" i="30"/>
  <c r="H321" i="30"/>
  <c r="I321" i="30"/>
  <c r="J321" i="30"/>
  <c r="K321" i="30"/>
  <c r="L321" i="30"/>
  <c r="M321" i="30"/>
  <c r="N321" i="30"/>
  <c r="O321" i="30"/>
  <c r="P321" i="30"/>
  <c r="Q321" i="30"/>
  <c r="R321" i="30"/>
  <c r="S321" i="30"/>
  <c r="T321" i="30"/>
  <c r="U321" i="30"/>
  <c r="V321" i="30"/>
  <c r="W321" i="30"/>
  <c r="X321" i="30"/>
  <c r="E322" i="30"/>
  <c r="F322" i="30"/>
  <c r="G322" i="30"/>
  <c r="H322" i="30"/>
  <c r="I322" i="30"/>
  <c r="J322" i="30"/>
  <c r="K322" i="30"/>
  <c r="L322" i="30"/>
  <c r="M322" i="30"/>
  <c r="N322" i="30"/>
  <c r="O322" i="30"/>
  <c r="P322" i="30"/>
  <c r="Q322" i="30"/>
  <c r="R322" i="30"/>
  <c r="S322" i="30"/>
  <c r="T322" i="30"/>
  <c r="U322" i="30"/>
  <c r="V322" i="30"/>
  <c r="W322" i="30"/>
  <c r="X322" i="30"/>
  <c r="E323" i="30"/>
  <c r="F323" i="30"/>
  <c r="G323" i="30"/>
  <c r="H323" i="30"/>
  <c r="I323" i="30"/>
  <c r="J323" i="30"/>
  <c r="K323" i="30"/>
  <c r="L323" i="30"/>
  <c r="M323" i="30"/>
  <c r="N323" i="30"/>
  <c r="O323" i="30"/>
  <c r="P323" i="30"/>
  <c r="Q323" i="30"/>
  <c r="R323" i="30"/>
  <c r="S323" i="30"/>
  <c r="T323" i="30"/>
  <c r="U323" i="30"/>
  <c r="V323" i="30"/>
  <c r="W323" i="30"/>
  <c r="X323" i="30"/>
  <c r="E324" i="30"/>
  <c r="F324" i="30"/>
  <c r="G324" i="30"/>
  <c r="H324" i="30"/>
  <c r="I324" i="30"/>
  <c r="J324" i="30"/>
  <c r="K324" i="30"/>
  <c r="L324" i="30"/>
  <c r="M324" i="30"/>
  <c r="N324" i="30"/>
  <c r="O324" i="30"/>
  <c r="P324" i="30"/>
  <c r="Q324" i="30"/>
  <c r="R324" i="30"/>
  <c r="S324" i="30"/>
  <c r="T324" i="30"/>
  <c r="U324" i="30"/>
  <c r="V324" i="30"/>
  <c r="W324" i="30"/>
  <c r="X324" i="30"/>
  <c r="E325" i="30"/>
  <c r="F325" i="30"/>
  <c r="G325" i="30"/>
  <c r="H325" i="30"/>
  <c r="I325" i="30"/>
  <c r="J325" i="30"/>
  <c r="K325" i="30"/>
  <c r="L325" i="30"/>
  <c r="M325" i="30"/>
  <c r="N325" i="30"/>
  <c r="O325" i="30"/>
  <c r="P325" i="30"/>
  <c r="Q325" i="30"/>
  <c r="R325" i="30"/>
  <c r="S325" i="30"/>
  <c r="T325" i="30"/>
  <c r="U325" i="30"/>
  <c r="V325" i="30"/>
  <c r="W325" i="30"/>
  <c r="X325" i="30"/>
  <c r="E326" i="30"/>
  <c r="F326" i="30"/>
  <c r="G326" i="30"/>
  <c r="H326" i="30"/>
  <c r="I326" i="30"/>
  <c r="J326" i="30"/>
  <c r="K326" i="30"/>
  <c r="L326" i="30"/>
  <c r="M326" i="30"/>
  <c r="N326" i="30"/>
  <c r="O326" i="30"/>
  <c r="P326" i="30"/>
  <c r="Q326" i="30"/>
  <c r="R326" i="30"/>
  <c r="S326" i="30"/>
  <c r="T326" i="30"/>
  <c r="U326" i="30"/>
  <c r="V326" i="30"/>
  <c r="W326" i="30"/>
  <c r="X326" i="30"/>
  <c r="E327" i="30"/>
  <c r="F327" i="30"/>
  <c r="G327" i="30"/>
  <c r="H327" i="30"/>
  <c r="I327" i="30"/>
  <c r="J327" i="30"/>
  <c r="K327" i="30"/>
  <c r="L327" i="30"/>
  <c r="M327" i="30"/>
  <c r="N327" i="30"/>
  <c r="O327" i="30"/>
  <c r="P327" i="30"/>
  <c r="Q327" i="30"/>
  <c r="R327" i="30"/>
  <c r="S327" i="30"/>
  <c r="T327" i="30"/>
  <c r="U327" i="30"/>
  <c r="V327" i="30"/>
  <c r="W327" i="30"/>
  <c r="X327" i="30"/>
  <c r="E328" i="30"/>
  <c r="F328" i="30"/>
  <c r="G328" i="30"/>
  <c r="H328" i="30"/>
  <c r="I328" i="30"/>
  <c r="J328" i="30"/>
  <c r="K328" i="30"/>
  <c r="L328" i="30"/>
  <c r="M328" i="30"/>
  <c r="N328" i="30"/>
  <c r="O328" i="30"/>
  <c r="P328" i="30"/>
  <c r="Q328" i="30"/>
  <c r="R328" i="30"/>
  <c r="S328" i="30"/>
  <c r="T328" i="30"/>
  <c r="U328" i="30"/>
  <c r="V328" i="30"/>
  <c r="W328" i="30"/>
  <c r="X328" i="30"/>
  <c r="E329" i="30"/>
  <c r="F329" i="30"/>
  <c r="G329" i="30"/>
  <c r="H329" i="30"/>
  <c r="I329" i="30"/>
  <c r="J329" i="30"/>
  <c r="K329" i="30"/>
  <c r="L329" i="30"/>
  <c r="M329" i="30"/>
  <c r="N329" i="30"/>
  <c r="O329" i="30"/>
  <c r="P329" i="30"/>
  <c r="Q329" i="30"/>
  <c r="R329" i="30"/>
  <c r="S329" i="30"/>
  <c r="T329" i="30"/>
  <c r="U329" i="30"/>
  <c r="V329" i="30"/>
  <c r="W329" i="30"/>
  <c r="X329" i="30"/>
  <c r="E330" i="30"/>
  <c r="F330" i="30"/>
  <c r="G330" i="30"/>
  <c r="H330" i="30"/>
  <c r="I330" i="30"/>
  <c r="J330" i="30"/>
  <c r="K330" i="30"/>
  <c r="L330" i="30"/>
  <c r="M330" i="30"/>
  <c r="N330" i="30"/>
  <c r="O330" i="30"/>
  <c r="P330" i="30"/>
  <c r="Q330" i="30"/>
  <c r="R330" i="30"/>
  <c r="S330" i="30"/>
  <c r="T330" i="30"/>
  <c r="U330" i="30"/>
  <c r="V330" i="30"/>
  <c r="W330" i="30"/>
  <c r="X330" i="30"/>
  <c r="E331" i="30"/>
  <c r="F331" i="30"/>
  <c r="G331" i="30"/>
  <c r="H331" i="30"/>
  <c r="I331" i="30"/>
  <c r="J331" i="30"/>
  <c r="K331" i="30"/>
  <c r="L331" i="30"/>
  <c r="M331" i="30"/>
  <c r="N331" i="30"/>
  <c r="O331" i="30"/>
  <c r="P331" i="30"/>
  <c r="Q331" i="30"/>
  <c r="R331" i="30"/>
  <c r="S331" i="30"/>
  <c r="T331" i="30"/>
  <c r="U331" i="30"/>
  <c r="V331" i="30"/>
  <c r="W331" i="30"/>
  <c r="X331" i="30"/>
  <c r="E332" i="30"/>
  <c r="F332" i="30"/>
  <c r="G332" i="30"/>
  <c r="H332" i="30"/>
  <c r="I332" i="30"/>
  <c r="J332" i="30"/>
  <c r="K332" i="30"/>
  <c r="L332" i="30"/>
  <c r="M332" i="30"/>
  <c r="N332" i="30"/>
  <c r="O332" i="30"/>
  <c r="P332" i="30"/>
  <c r="Q332" i="30"/>
  <c r="R332" i="30"/>
  <c r="S332" i="30"/>
  <c r="T332" i="30"/>
  <c r="U332" i="30"/>
  <c r="V332" i="30"/>
  <c r="W332" i="30"/>
  <c r="X332" i="30"/>
  <c r="E333" i="30"/>
  <c r="F333" i="30"/>
  <c r="G333" i="30"/>
  <c r="H333" i="30"/>
  <c r="I333" i="30"/>
  <c r="J333" i="30"/>
  <c r="K333" i="30"/>
  <c r="L333" i="30"/>
  <c r="M333" i="30"/>
  <c r="N333" i="30"/>
  <c r="O333" i="30"/>
  <c r="P333" i="30"/>
  <c r="Q333" i="30"/>
  <c r="R333" i="30"/>
  <c r="S333" i="30"/>
  <c r="T333" i="30"/>
  <c r="U333" i="30"/>
  <c r="V333" i="30"/>
  <c r="W333" i="30"/>
  <c r="X333" i="30"/>
  <c r="E334" i="30"/>
  <c r="F334" i="30"/>
  <c r="G334" i="30"/>
  <c r="H334" i="30"/>
  <c r="I334" i="30"/>
  <c r="J334" i="30"/>
  <c r="K334" i="30"/>
  <c r="L334" i="30"/>
  <c r="M334" i="30"/>
  <c r="N334" i="30"/>
  <c r="O334" i="30"/>
  <c r="P334" i="30"/>
  <c r="Q334" i="30"/>
  <c r="R334" i="30"/>
  <c r="S334" i="30"/>
  <c r="T334" i="30"/>
  <c r="U334" i="30"/>
  <c r="V334" i="30"/>
  <c r="W334" i="30"/>
  <c r="X334" i="30"/>
  <c r="E335" i="30"/>
  <c r="F335" i="30"/>
  <c r="G335" i="30"/>
  <c r="H335" i="30"/>
  <c r="I335" i="30"/>
  <c r="J335" i="30"/>
  <c r="K335" i="30"/>
  <c r="L335" i="30"/>
  <c r="M335" i="30"/>
  <c r="N335" i="30"/>
  <c r="O335" i="30"/>
  <c r="P335" i="30"/>
  <c r="Q335" i="30"/>
  <c r="R335" i="30"/>
  <c r="S335" i="30"/>
  <c r="T335" i="30"/>
  <c r="U335" i="30"/>
  <c r="V335" i="30"/>
  <c r="W335" i="30"/>
  <c r="X335" i="30"/>
  <c r="E336" i="30"/>
  <c r="F336" i="30"/>
  <c r="G336" i="30"/>
  <c r="H336" i="30"/>
  <c r="I336" i="30"/>
  <c r="J336" i="30"/>
  <c r="K336" i="30"/>
  <c r="L336" i="30"/>
  <c r="M336" i="30"/>
  <c r="N336" i="30"/>
  <c r="O336" i="30"/>
  <c r="P336" i="30"/>
  <c r="Q336" i="30"/>
  <c r="R336" i="30"/>
  <c r="S336" i="30"/>
  <c r="T336" i="30"/>
  <c r="U336" i="30"/>
  <c r="V336" i="30"/>
  <c r="W336" i="30"/>
  <c r="X336" i="30"/>
  <c r="E337" i="30"/>
  <c r="F337" i="30"/>
  <c r="G337" i="30"/>
  <c r="H337" i="30"/>
  <c r="I337" i="30"/>
  <c r="J337" i="30"/>
  <c r="K337" i="30"/>
  <c r="L337" i="30"/>
  <c r="M337" i="30"/>
  <c r="N337" i="30"/>
  <c r="O337" i="30"/>
  <c r="P337" i="30"/>
  <c r="Q337" i="30"/>
  <c r="R337" i="30"/>
  <c r="S337" i="30"/>
  <c r="T337" i="30"/>
  <c r="U337" i="30"/>
  <c r="V337" i="30"/>
  <c r="W337" i="30"/>
  <c r="X337" i="30"/>
  <c r="E338" i="30"/>
  <c r="F338" i="30"/>
  <c r="G338" i="30"/>
  <c r="H338" i="30"/>
  <c r="I338" i="30"/>
  <c r="J338" i="30"/>
  <c r="K338" i="30"/>
  <c r="L338" i="30"/>
  <c r="M338" i="30"/>
  <c r="N338" i="30"/>
  <c r="O338" i="30"/>
  <c r="P338" i="30"/>
  <c r="Q338" i="30"/>
  <c r="R338" i="30"/>
  <c r="S338" i="30"/>
  <c r="T338" i="30"/>
  <c r="U338" i="30"/>
  <c r="V338" i="30"/>
  <c r="W338" i="30"/>
  <c r="X338" i="30"/>
  <c r="E339" i="30"/>
  <c r="F339" i="30"/>
  <c r="G339" i="30"/>
  <c r="H339" i="30"/>
  <c r="I339" i="30"/>
  <c r="J339" i="30"/>
  <c r="K339" i="30"/>
  <c r="L339" i="30"/>
  <c r="M339" i="30"/>
  <c r="N339" i="30"/>
  <c r="O339" i="30"/>
  <c r="P339" i="30"/>
  <c r="Q339" i="30"/>
  <c r="R339" i="30"/>
  <c r="S339" i="30"/>
  <c r="T339" i="30"/>
  <c r="U339" i="30"/>
  <c r="V339" i="30"/>
  <c r="W339" i="30"/>
  <c r="X339" i="30"/>
  <c r="E340" i="30"/>
  <c r="F340" i="30"/>
  <c r="G340" i="30"/>
  <c r="H340" i="30"/>
  <c r="I340" i="30"/>
  <c r="J340" i="30"/>
  <c r="K340" i="30"/>
  <c r="L340" i="30"/>
  <c r="M340" i="30"/>
  <c r="N340" i="30"/>
  <c r="O340" i="30"/>
  <c r="P340" i="30"/>
  <c r="Q340" i="30"/>
  <c r="R340" i="30"/>
  <c r="S340" i="30"/>
  <c r="T340" i="30"/>
  <c r="U340" i="30"/>
  <c r="V340" i="30"/>
  <c r="W340" i="30"/>
  <c r="X340" i="30"/>
  <c r="E341" i="30"/>
  <c r="F341" i="30"/>
  <c r="G341" i="30"/>
  <c r="H341" i="30"/>
  <c r="I341" i="30"/>
  <c r="J341" i="30"/>
  <c r="K341" i="30"/>
  <c r="L341" i="30"/>
  <c r="M341" i="30"/>
  <c r="N341" i="30"/>
  <c r="O341" i="30"/>
  <c r="P341" i="30"/>
  <c r="Q341" i="30"/>
  <c r="R341" i="30"/>
  <c r="S341" i="30"/>
  <c r="T341" i="30"/>
  <c r="U341" i="30"/>
  <c r="V341" i="30"/>
  <c r="W341" i="30"/>
  <c r="X341" i="30"/>
  <c r="E342" i="30"/>
  <c r="F342" i="30"/>
  <c r="G342" i="30"/>
  <c r="H342" i="30"/>
  <c r="I342" i="30"/>
  <c r="J342" i="30"/>
  <c r="K342" i="30"/>
  <c r="L342" i="30"/>
  <c r="M342" i="30"/>
  <c r="N342" i="30"/>
  <c r="O342" i="30"/>
  <c r="P342" i="30"/>
  <c r="Q342" i="30"/>
  <c r="R342" i="30"/>
  <c r="S342" i="30"/>
  <c r="T342" i="30"/>
  <c r="U342" i="30"/>
  <c r="V342" i="30"/>
  <c r="W342" i="30"/>
  <c r="X342" i="30"/>
  <c r="E343" i="30"/>
  <c r="F343" i="30"/>
  <c r="G343" i="30"/>
  <c r="H343" i="30"/>
  <c r="I343" i="30"/>
  <c r="J343" i="30"/>
  <c r="K343" i="30"/>
  <c r="L343" i="30"/>
  <c r="M343" i="30"/>
  <c r="N343" i="30"/>
  <c r="O343" i="30"/>
  <c r="P343" i="30"/>
  <c r="Q343" i="30"/>
  <c r="R343" i="30"/>
  <c r="S343" i="30"/>
  <c r="T343" i="30"/>
  <c r="U343" i="30"/>
  <c r="V343" i="30"/>
  <c r="W343" i="30"/>
  <c r="X343" i="30"/>
  <c r="E344" i="30"/>
  <c r="F344" i="30"/>
  <c r="G344" i="30"/>
  <c r="H344" i="30"/>
  <c r="I344" i="30"/>
  <c r="J344" i="30"/>
  <c r="K344" i="30"/>
  <c r="L344" i="30"/>
  <c r="M344" i="30"/>
  <c r="N344" i="30"/>
  <c r="O344" i="30"/>
  <c r="P344" i="30"/>
  <c r="Q344" i="30"/>
  <c r="R344" i="30"/>
  <c r="S344" i="30"/>
  <c r="T344" i="30"/>
  <c r="U344" i="30"/>
  <c r="V344" i="30"/>
  <c r="W344" i="30"/>
  <c r="X344" i="30"/>
  <c r="E345" i="30"/>
  <c r="F345" i="30"/>
  <c r="G345" i="30"/>
  <c r="H345" i="30"/>
  <c r="I345" i="30"/>
  <c r="J345" i="30"/>
  <c r="K345" i="30"/>
  <c r="L345" i="30"/>
  <c r="M345" i="30"/>
  <c r="N345" i="30"/>
  <c r="O345" i="30"/>
  <c r="P345" i="30"/>
  <c r="Q345" i="30"/>
  <c r="R345" i="30"/>
  <c r="S345" i="30"/>
  <c r="T345" i="30"/>
  <c r="U345" i="30"/>
  <c r="V345" i="30"/>
  <c r="W345" i="30"/>
  <c r="X345" i="30"/>
  <c r="E346" i="30"/>
  <c r="F346" i="30"/>
  <c r="G346" i="30"/>
  <c r="H346" i="30"/>
  <c r="I346" i="30"/>
  <c r="J346" i="30"/>
  <c r="K346" i="30"/>
  <c r="L346" i="30"/>
  <c r="M346" i="30"/>
  <c r="N346" i="30"/>
  <c r="O346" i="30"/>
  <c r="P346" i="30"/>
  <c r="Q346" i="30"/>
  <c r="R346" i="30"/>
  <c r="S346" i="30"/>
  <c r="T346" i="30"/>
  <c r="U346" i="30"/>
  <c r="V346" i="30"/>
  <c r="W346" i="30"/>
  <c r="X346" i="30"/>
  <c r="E347" i="30"/>
  <c r="F347" i="30"/>
  <c r="G347" i="30"/>
  <c r="H347" i="30"/>
  <c r="I347" i="30"/>
  <c r="J347" i="30"/>
  <c r="K347" i="30"/>
  <c r="L347" i="30"/>
  <c r="M347" i="30"/>
  <c r="N347" i="30"/>
  <c r="O347" i="30"/>
  <c r="P347" i="30"/>
  <c r="Q347" i="30"/>
  <c r="R347" i="30"/>
  <c r="S347" i="30"/>
  <c r="T347" i="30"/>
  <c r="U347" i="30"/>
  <c r="V347" i="30"/>
  <c r="W347" i="30"/>
  <c r="X347" i="30"/>
  <c r="E348" i="30"/>
  <c r="F348" i="30"/>
  <c r="G348" i="30"/>
  <c r="H348" i="30"/>
  <c r="I348" i="30"/>
  <c r="J348" i="30"/>
  <c r="K348" i="30"/>
  <c r="L348" i="30"/>
  <c r="M348" i="30"/>
  <c r="N348" i="30"/>
  <c r="O348" i="30"/>
  <c r="P348" i="30"/>
  <c r="Q348" i="30"/>
  <c r="R348" i="30"/>
  <c r="S348" i="30"/>
  <c r="T348" i="30"/>
  <c r="U348" i="30"/>
  <c r="V348" i="30"/>
  <c r="W348" i="30"/>
  <c r="X348" i="30"/>
  <c r="E349" i="30"/>
  <c r="F349" i="30"/>
  <c r="G349" i="30"/>
  <c r="H349" i="30"/>
  <c r="I349" i="30"/>
  <c r="J349" i="30"/>
  <c r="K349" i="30"/>
  <c r="L349" i="30"/>
  <c r="M349" i="30"/>
  <c r="N349" i="30"/>
  <c r="O349" i="30"/>
  <c r="P349" i="30"/>
  <c r="Q349" i="30"/>
  <c r="R349" i="30"/>
  <c r="S349" i="30"/>
  <c r="T349" i="30"/>
  <c r="U349" i="30"/>
  <c r="V349" i="30"/>
  <c r="W349" i="30"/>
  <c r="X349" i="30"/>
  <c r="E350" i="30"/>
  <c r="F350" i="30"/>
  <c r="G350" i="30"/>
  <c r="H350" i="30"/>
  <c r="I350" i="30"/>
  <c r="J350" i="30"/>
  <c r="K350" i="30"/>
  <c r="L350" i="30"/>
  <c r="M350" i="30"/>
  <c r="N350" i="30"/>
  <c r="O350" i="30"/>
  <c r="P350" i="30"/>
  <c r="Q350" i="30"/>
  <c r="R350" i="30"/>
  <c r="S350" i="30"/>
  <c r="T350" i="30"/>
  <c r="U350" i="30"/>
  <c r="V350" i="30"/>
  <c r="W350" i="30"/>
  <c r="X350" i="30"/>
  <c r="E351" i="30"/>
  <c r="F351" i="30"/>
  <c r="G351" i="30"/>
  <c r="H351" i="30"/>
  <c r="I351" i="30"/>
  <c r="J351" i="30"/>
  <c r="K351" i="30"/>
  <c r="L351" i="30"/>
  <c r="M351" i="30"/>
  <c r="N351" i="30"/>
  <c r="O351" i="30"/>
  <c r="P351" i="30"/>
  <c r="Q351" i="30"/>
  <c r="R351" i="30"/>
  <c r="S351" i="30"/>
  <c r="T351" i="30"/>
  <c r="U351" i="30"/>
  <c r="V351" i="30"/>
  <c r="W351" i="30"/>
  <c r="X351" i="30"/>
  <c r="E352" i="30"/>
  <c r="F352" i="30"/>
  <c r="G352" i="30"/>
  <c r="H352" i="30"/>
  <c r="I352" i="30"/>
  <c r="J352" i="30"/>
  <c r="K352" i="30"/>
  <c r="L352" i="30"/>
  <c r="M352" i="30"/>
  <c r="N352" i="30"/>
  <c r="O352" i="30"/>
  <c r="P352" i="30"/>
  <c r="Q352" i="30"/>
  <c r="R352" i="30"/>
  <c r="S352" i="30"/>
  <c r="T352" i="30"/>
  <c r="U352" i="30"/>
  <c r="V352" i="30"/>
  <c r="W352" i="30"/>
  <c r="X352" i="30"/>
  <c r="E353" i="30"/>
  <c r="F353" i="30"/>
  <c r="G353" i="30"/>
  <c r="H353" i="30"/>
  <c r="I353" i="30"/>
  <c r="J353" i="30"/>
  <c r="K353" i="30"/>
  <c r="L353" i="30"/>
  <c r="M353" i="30"/>
  <c r="N353" i="30"/>
  <c r="O353" i="30"/>
  <c r="P353" i="30"/>
  <c r="Q353" i="30"/>
  <c r="R353" i="30"/>
  <c r="S353" i="30"/>
  <c r="T353" i="30"/>
  <c r="U353" i="30"/>
  <c r="V353" i="30"/>
  <c r="W353" i="30"/>
  <c r="X353" i="30"/>
  <c r="E354" i="30"/>
  <c r="F354" i="30"/>
  <c r="G354" i="30"/>
  <c r="H354" i="30"/>
  <c r="I354" i="30"/>
  <c r="J354" i="30"/>
  <c r="K354" i="30"/>
  <c r="L354" i="30"/>
  <c r="M354" i="30"/>
  <c r="N354" i="30"/>
  <c r="O354" i="30"/>
  <c r="P354" i="30"/>
  <c r="Q354" i="30"/>
  <c r="R354" i="30"/>
  <c r="S354" i="30"/>
  <c r="T354" i="30"/>
  <c r="U354" i="30"/>
  <c r="V354" i="30"/>
  <c r="W354" i="30"/>
  <c r="X354" i="30"/>
  <c r="E355" i="30"/>
  <c r="F355" i="30"/>
  <c r="G355" i="30"/>
  <c r="H355" i="30"/>
  <c r="I355" i="30"/>
  <c r="J355" i="30"/>
  <c r="K355" i="30"/>
  <c r="L355" i="30"/>
  <c r="M355" i="30"/>
  <c r="N355" i="30"/>
  <c r="O355" i="30"/>
  <c r="P355" i="30"/>
  <c r="Q355" i="30"/>
  <c r="R355" i="30"/>
  <c r="S355" i="30"/>
  <c r="T355" i="30"/>
  <c r="U355" i="30"/>
  <c r="V355" i="30"/>
  <c r="W355" i="30"/>
  <c r="X355" i="30"/>
  <c r="E356" i="30"/>
  <c r="F356" i="30"/>
  <c r="G356" i="30"/>
  <c r="H356" i="30"/>
  <c r="I356" i="30"/>
  <c r="J356" i="30"/>
  <c r="K356" i="30"/>
  <c r="L356" i="30"/>
  <c r="M356" i="30"/>
  <c r="N356" i="30"/>
  <c r="O356" i="30"/>
  <c r="P356" i="30"/>
  <c r="Q356" i="30"/>
  <c r="R356" i="30"/>
  <c r="S356" i="30"/>
  <c r="T356" i="30"/>
  <c r="U356" i="30"/>
  <c r="V356" i="30"/>
  <c r="W356" i="30"/>
  <c r="X356" i="30"/>
  <c r="E357" i="30"/>
  <c r="F357" i="30"/>
  <c r="G357" i="30"/>
  <c r="H357" i="30"/>
  <c r="I357" i="30"/>
  <c r="J357" i="30"/>
  <c r="K357" i="30"/>
  <c r="L357" i="30"/>
  <c r="M357" i="30"/>
  <c r="N357" i="30"/>
  <c r="O357" i="30"/>
  <c r="P357" i="30"/>
  <c r="Q357" i="30"/>
  <c r="R357" i="30"/>
  <c r="S357" i="30"/>
  <c r="T357" i="30"/>
  <c r="U357" i="30"/>
  <c r="V357" i="30"/>
  <c r="W357" i="30"/>
  <c r="X357" i="30"/>
  <c r="E358" i="30"/>
  <c r="F358" i="30"/>
  <c r="G358" i="30"/>
  <c r="H358" i="30"/>
  <c r="I358" i="30"/>
  <c r="J358" i="30"/>
  <c r="K358" i="30"/>
  <c r="L358" i="30"/>
  <c r="M358" i="30"/>
  <c r="N358" i="30"/>
  <c r="O358" i="30"/>
  <c r="P358" i="30"/>
  <c r="Q358" i="30"/>
  <c r="R358" i="30"/>
  <c r="S358" i="30"/>
  <c r="T358" i="30"/>
  <c r="U358" i="30"/>
  <c r="V358" i="30"/>
  <c r="W358" i="30"/>
  <c r="X358" i="30"/>
  <c r="E359" i="30"/>
  <c r="F359" i="30"/>
  <c r="G359" i="30"/>
  <c r="H359" i="30"/>
  <c r="I359" i="30"/>
  <c r="J359" i="30"/>
  <c r="K359" i="30"/>
  <c r="L359" i="30"/>
  <c r="M359" i="30"/>
  <c r="N359" i="30"/>
  <c r="O359" i="30"/>
  <c r="P359" i="30"/>
  <c r="Q359" i="30"/>
  <c r="R359" i="30"/>
  <c r="S359" i="30"/>
  <c r="T359" i="30"/>
  <c r="U359" i="30"/>
  <c r="V359" i="30"/>
  <c r="W359" i="30"/>
  <c r="X359" i="30"/>
  <c r="E360" i="30"/>
  <c r="F360" i="30"/>
  <c r="G360" i="30"/>
  <c r="H360" i="30"/>
  <c r="I360" i="30"/>
  <c r="J360" i="30"/>
  <c r="K360" i="30"/>
  <c r="L360" i="30"/>
  <c r="M360" i="30"/>
  <c r="N360" i="30"/>
  <c r="O360" i="30"/>
  <c r="P360" i="30"/>
  <c r="Q360" i="30"/>
  <c r="R360" i="30"/>
  <c r="S360" i="30"/>
  <c r="T360" i="30"/>
  <c r="U360" i="30"/>
  <c r="V360" i="30"/>
  <c r="W360" i="30"/>
  <c r="X360" i="30"/>
  <c r="E361" i="30"/>
  <c r="F361" i="30"/>
  <c r="G361" i="30"/>
  <c r="H361" i="30"/>
  <c r="I361" i="30"/>
  <c r="J361" i="30"/>
  <c r="K361" i="30"/>
  <c r="L361" i="30"/>
  <c r="M361" i="30"/>
  <c r="N361" i="30"/>
  <c r="O361" i="30"/>
  <c r="P361" i="30"/>
  <c r="Q361" i="30"/>
  <c r="R361" i="30"/>
  <c r="S361" i="30"/>
  <c r="T361" i="30"/>
  <c r="U361" i="30"/>
  <c r="V361" i="30"/>
  <c r="W361" i="30"/>
  <c r="X361" i="30"/>
  <c r="E362" i="30"/>
  <c r="F362" i="30"/>
  <c r="G362" i="30"/>
  <c r="H362" i="30"/>
  <c r="I362" i="30"/>
  <c r="J362" i="30"/>
  <c r="K362" i="30"/>
  <c r="L362" i="30"/>
  <c r="M362" i="30"/>
  <c r="N362" i="30"/>
  <c r="O362" i="30"/>
  <c r="P362" i="30"/>
  <c r="Q362" i="30"/>
  <c r="R362" i="30"/>
  <c r="S362" i="30"/>
  <c r="T362" i="30"/>
  <c r="U362" i="30"/>
  <c r="V362" i="30"/>
  <c r="W362" i="30"/>
  <c r="X362" i="30"/>
  <c r="E363" i="30"/>
  <c r="F363" i="30"/>
  <c r="G363" i="30"/>
  <c r="H363" i="30"/>
  <c r="I363" i="30"/>
  <c r="J363" i="30"/>
  <c r="K363" i="30"/>
  <c r="L363" i="30"/>
  <c r="M363" i="30"/>
  <c r="N363" i="30"/>
  <c r="O363" i="30"/>
  <c r="P363" i="30"/>
  <c r="Q363" i="30"/>
  <c r="R363" i="30"/>
  <c r="S363" i="30"/>
  <c r="T363" i="30"/>
  <c r="U363" i="30"/>
  <c r="V363" i="30"/>
  <c r="W363" i="30"/>
  <c r="X363" i="30"/>
  <c r="E364" i="30"/>
  <c r="F364" i="30"/>
  <c r="G364" i="30"/>
  <c r="H364" i="30"/>
  <c r="I364" i="30"/>
  <c r="J364" i="30"/>
  <c r="K364" i="30"/>
  <c r="L364" i="30"/>
  <c r="M364" i="30"/>
  <c r="N364" i="30"/>
  <c r="O364" i="30"/>
  <c r="P364" i="30"/>
  <c r="Q364" i="30"/>
  <c r="R364" i="30"/>
  <c r="S364" i="30"/>
  <c r="T364" i="30"/>
  <c r="U364" i="30"/>
  <c r="V364" i="30"/>
  <c r="W364" i="30"/>
  <c r="X364" i="30"/>
  <c r="E365" i="30"/>
  <c r="F365" i="30"/>
  <c r="G365" i="30"/>
  <c r="H365" i="30"/>
  <c r="I365" i="30"/>
  <c r="J365" i="30"/>
  <c r="K365" i="30"/>
  <c r="L365" i="30"/>
  <c r="M365" i="30"/>
  <c r="N365" i="30"/>
  <c r="O365" i="30"/>
  <c r="P365" i="30"/>
  <c r="Q365" i="30"/>
  <c r="R365" i="30"/>
  <c r="S365" i="30"/>
  <c r="T365" i="30"/>
  <c r="U365" i="30"/>
  <c r="V365" i="30"/>
  <c r="W365" i="30"/>
  <c r="X365" i="30"/>
  <c r="E366" i="30"/>
  <c r="F366" i="30"/>
  <c r="G366" i="30"/>
  <c r="H366" i="30"/>
  <c r="I366" i="30"/>
  <c r="J366" i="30"/>
  <c r="K366" i="30"/>
  <c r="L366" i="30"/>
  <c r="M366" i="30"/>
  <c r="N366" i="30"/>
  <c r="O366" i="30"/>
  <c r="P366" i="30"/>
  <c r="Q366" i="30"/>
  <c r="R366" i="30"/>
  <c r="S366" i="30"/>
  <c r="T366" i="30"/>
  <c r="U366" i="30"/>
  <c r="V366" i="30"/>
  <c r="W366" i="30"/>
  <c r="X366" i="30"/>
  <c r="E367" i="30"/>
  <c r="F367" i="30"/>
  <c r="G367" i="30"/>
  <c r="H367" i="30"/>
  <c r="I367" i="30"/>
  <c r="J367" i="30"/>
  <c r="K367" i="30"/>
  <c r="L367" i="30"/>
  <c r="M367" i="30"/>
  <c r="N367" i="30"/>
  <c r="O367" i="30"/>
  <c r="P367" i="30"/>
  <c r="Q367" i="30"/>
  <c r="R367" i="30"/>
  <c r="S367" i="30"/>
  <c r="T367" i="30"/>
  <c r="U367" i="30"/>
  <c r="V367" i="30"/>
  <c r="W367" i="30"/>
  <c r="X367" i="30"/>
  <c r="E368" i="30"/>
  <c r="F368" i="30"/>
  <c r="G368" i="30"/>
  <c r="H368" i="30"/>
  <c r="I368" i="30"/>
  <c r="J368" i="30"/>
  <c r="K368" i="30"/>
  <c r="L368" i="30"/>
  <c r="M368" i="30"/>
  <c r="N368" i="30"/>
  <c r="O368" i="30"/>
  <c r="P368" i="30"/>
  <c r="Q368" i="30"/>
  <c r="R368" i="30"/>
  <c r="S368" i="30"/>
  <c r="T368" i="30"/>
  <c r="U368" i="30"/>
  <c r="V368" i="30"/>
  <c r="W368" i="30"/>
  <c r="X368" i="30"/>
  <c r="E369" i="30"/>
  <c r="F369" i="30"/>
  <c r="G369" i="30"/>
  <c r="H369" i="30"/>
  <c r="I369" i="30"/>
  <c r="J369" i="30"/>
  <c r="K369" i="30"/>
  <c r="L369" i="30"/>
  <c r="M369" i="30"/>
  <c r="N369" i="30"/>
  <c r="O369" i="30"/>
  <c r="P369" i="30"/>
  <c r="Q369" i="30"/>
  <c r="R369" i="30"/>
  <c r="S369" i="30"/>
  <c r="T369" i="30"/>
  <c r="U369" i="30"/>
  <c r="V369" i="30"/>
  <c r="W369" i="30"/>
  <c r="X369" i="30"/>
  <c r="E370" i="30"/>
  <c r="F370" i="30"/>
  <c r="G370" i="30"/>
  <c r="H370" i="30"/>
  <c r="I370" i="30"/>
  <c r="J370" i="30"/>
  <c r="K370" i="30"/>
  <c r="L370" i="30"/>
  <c r="M370" i="30"/>
  <c r="N370" i="30"/>
  <c r="O370" i="30"/>
  <c r="P370" i="30"/>
  <c r="Q370" i="30"/>
  <c r="R370" i="30"/>
  <c r="S370" i="30"/>
  <c r="T370" i="30"/>
  <c r="U370" i="30"/>
  <c r="V370" i="30"/>
  <c r="W370" i="30"/>
  <c r="X370" i="30"/>
  <c r="E371" i="30"/>
  <c r="F371" i="30"/>
  <c r="G371" i="30"/>
  <c r="H371" i="30"/>
  <c r="I371" i="30"/>
  <c r="J371" i="30"/>
  <c r="K371" i="30"/>
  <c r="L371" i="30"/>
  <c r="M371" i="30"/>
  <c r="N371" i="30"/>
  <c r="O371" i="30"/>
  <c r="P371" i="30"/>
  <c r="Q371" i="30"/>
  <c r="R371" i="30"/>
  <c r="S371" i="30"/>
  <c r="T371" i="30"/>
  <c r="U371" i="30"/>
  <c r="V371" i="30"/>
  <c r="W371" i="30"/>
  <c r="X371" i="30"/>
  <c r="E372" i="30"/>
  <c r="F372" i="30"/>
  <c r="G372" i="30"/>
  <c r="H372" i="30"/>
  <c r="I372" i="30"/>
  <c r="J372" i="30"/>
  <c r="K372" i="30"/>
  <c r="L372" i="30"/>
  <c r="M372" i="30"/>
  <c r="N372" i="30"/>
  <c r="O372" i="30"/>
  <c r="P372" i="30"/>
  <c r="Q372" i="30"/>
  <c r="R372" i="30"/>
  <c r="S372" i="30"/>
  <c r="T372" i="30"/>
  <c r="U372" i="30"/>
  <c r="V372" i="30"/>
  <c r="W372" i="30"/>
  <c r="X372" i="30"/>
  <c r="E373" i="30"/>
  <c r="F373" i="30"/>
  <c r="G373" i="30"/>
  <c r="H373" i="30"/>
  <c r="I373" i="30"/>
  <c r="J373" i="30"/>
  <c r="K373" i="30"/>
  <c r="L373" i="30"/>
  <c r="M373" i="30"/>
  <c r="N373" i="30"/>
  <c r="O373" i="30"/>
  <c r="P373" i="30"/>
  <c r="Q373" i="30"/>
  <c r="R373" i="30"/>
  <c r="S373" i="30"/>
  <c r="T373" i="30"/>
  <c r="U373" i="30"/>
  <c r="V373" i="30"/>
  <c r="W373" i="30"/>
  <c r="X373" i="30"/>
  <c r="E374" i="30"/>
  <c r="F374" i="30"/>
  <c r="G374" i="30"/>
  <c r="H374" i="30"/>
  <c r="I374" i="30"/>
  <c r="J374" i="30"/>
  <c r="K374" i="30"/>
  <c r="L374" i="30"/>
  <c r="M374" i="30"/>
  <c r="N374" i="30"/>
  <c r="O374" i="30"/>
  <c r="P374" i="30"/>
  <c r="Q374" i="30"/>
  <c r="R374" i="30"/>
  <c r="S374" i="30"/>
  <c r="T374" i="30"/>
  <c r="U374" i="30"/>
  <c r="V374" i="30"/>
  <c r="W374" i="30"/>
  <c r="X374" i="30"/>
  <c r="E375" i="30"/>
  <c r="F375" i="30"/>
  <c r="G375" i="30"/>
  <c r="H375" i="30"/>
  <c r="I375" i="30"/>
  <c r="J375" i="30"/>
  <c r="K375" i="30"/>
  <c r="L375" i="30"/>
  <c r="M375" i="30"/>
  <c r="N375" i="30"/>
  <c r="O375" i="30"/>
  <c r="P375" i="30"/>
  <c r="Q375" i="30"/>
  <c r="R375" i="30"/>
  <c r="S375" i="30"/>
  <c r="T375" i="30"/>
  <c r="U375" i="30"/>
  <c r="V375" i="30"/>
  <c r="W375" i="30"/>
  <c r="X375" i="30"/>
  <c r="E376" i="30"/>
  <c r="F376" i="30"/>
  <c r="G376" i="30"/>
  <c r="H376" i="30"/>
  <c r="I376" i="30"/>
  <c r="J376" i="30"/>
  <c r="K376" i="30"/>
  <c r="L376" i="30"/>
  <c r="M376" i="30"/>
  <c r="N376" i="30"/>
  <c r="O376" i="30"/>
  <c r="P376" i="30"/>
  <c r="Q376" i="30"/>
  <c r="R376" i="30"/>
  <c r="S376" i="30"/>
  <c r="T376" i="30"/>
  <c r="U376" i="30"/>
  <c r="V376" i="30"/>
  <c r="W376" i="30"/>
  <c r="X376" i="30"/>
  <c r="E377" i="30"/>
  <c r="F377" i="30"/>
  <c r="G377" i="30"/>
  <c r="H377" i="30"/>
  <c r="I377" i="30"/>
  <c r="J377" i="30"/>
  <c r="K377" i="30"/>
  <c r="L377" i="30"/>
  <c r="M377" i="30"/>
  <c r="N377" i="30"/>
  <c r="O377" i="30"/>
  <c r="P377" i="30"/>
  <c r="Q377" i="30"/>
  <c r="R377" i="30"/>
  <c r="S377" i="30"/>
  <c r="T377" i="30"/>
  <c r="U377" i="30"/>
  <c r="V377" i="30"/>
  <c r="W377" i="30"/>
  <c r="X377" i="30"/>
  <c r="E378" i="30"/>
  <c r="F378" i="30"/>
  <c r="G378" i="30"/>
  <c r="H378" i="30"/>
  <c r="I378" i="30"/>
  <c r="J378" i="30"/>
  <c r="K378" i="30"/>
  <c r="L378" i="30"/>
  <c r="M378" i="30"/>
  <c r="N378" i="30"/>
  <c r="O378" i="30"/>
  <c r="P378" i="30"/>
  <c r="Q378" i="30"/>
  <c r="R378" i="30"/>
  <c r="S378" i="30"/>
  <c r="T378" i="30"/>
  <c r="U378" i="30"/>
  <c r="V378" i="30"/>
  <c r="W378" i="30"/>
  <c r="X378" i="30"/>
  <c r="E379" i="30"/>
  <c r="F379" i="30"/>
  <c r="G379" i="30"/>
  <c r="H379" i="30"/>
  <c r="I379" i="30"/>
  <c r="J379" i="30"/>
  <c r="K379" i="30"/>
  <c r="L379" i="30"/>
  <c r="M379" i="30"/>
  <c r="N379" i="30"/>
  <c r="O379" i="30"/>
  <c r="P379" i="30"/>
  <c r="Q379" i="30"/>
  <c r="R379" i="30"/>
  <c r="S379" i="30"/>
  <c r="T379" i="30"/>
  <c r="U379" i="30"/>
  <c r="V379" i="30"/>
  <c r="W379" i="30"/>
  <c r="X379" i="30"/>
  <c r="E380" i="30"/>
  <c r="F380" i="30"/>
  <c r="G380" i="30"/>
  <c r="H380" i="30"/>
  <c r="I380" i="30"/>
  <c r="J380" i="30"/>
  <c r="K380" i="30"/>
  <c r="L380" i="30"/>
  <c r="M380" i="30"/>
  <c r="N380" i="30"/>
  <c r="O380" i="30"/>
  <c r="P380" i="30"/>
  <c r="Q380" i="30"/>
  <c r="R380" i="30"/>
  <c r="S380" i="30"/>
  <c r="T380" i="30"/>
  <c r="U380" i="30"/>
  <c r="V380" i="30"/>
  <c r="W380" i="30"/>
  <c r="X380" i="30"/>
  <c r="E381" i="30"/>
  <c r="F381" i="30"/>
  <c r="G381" i="30"/>
  <c r="H381" i="30"/>
  <c r="I381" i="30"/>
  <c r="J381" i="30"/>
  <c r="K381" i="30"/>
  <c r="L381" i="30"/>
  <c r="M381" i="30"/>
  <c r="N381" i="30"/>
  <c r="O381" i="30"/>
  <c r="P381" i="30"/>
  <c r="Q381" i="30"/>
  <c r="R381" i="30"/>
  <c r="S381" i="30"/>
  <c r="T381" i="30"/>
  <c r="U381" i="30"/>
  <c r="V381" i="30"/>
  <c r="W381" i="30"/>
  <c r="X381" i="30"/>
  <c r="E382" i="30"/>
  <c r="F382" i="30"/>
  <c r="G382" i="30"/>
  <c r="H382" i="30"/>
  <c r="I382" i="30"/>
  <c r="J382" i="30"/>
  <c r="K382" i="30"/>
  <c r="L382" i="30"/>
  <c r="M382" i="30"/>
  <c r="N382" i="30"/>
  <c r="O382" i="30"/>
  <c r="P382" i="30"/>
  <c r="Q382" i="30"/>
  <c r="R382" i="30"/>
  <c r="S382" i="30"/>
  <c r="T382" i="30"/>
  <c r="U382" i="30"/>
  <c r="V382" i="30"/>
  <c r="W382" i="30"/>
  <c r="X382" i="30"/>
  <c r="E383" i="30"/>
  <c r="F383" i="30"/>
  <c r="G383" i="30"/>
  <c r="H383" i="30"/>
  <c r="I383" i="30"/>
  <c r="J383" i="30"/>
  <c r="K383" i="30"/>
  <c r="L383" i="30"/>
  <c r="M383" i="30"/>
  <c r="N383" i="30"/>
  <c r="O383" i="30"/>
  <c r="P383" i="30"/>
  <c r="Q383" i="30"/>
  <c r="R383" i="30"/>
  <c r="S383" i="30"/>
  <c r="T383" i="30"/>
  <c r="U383" i="30"/>
  <c r="V383" i="30"/>
  <c r="W383" i="30"/>
  <c r="X383" i="30"/>
  <c r="E384" i="30"/>
  <c r="F384" i="30"/>
  <c r="G384" i="30"/>
  <c r="H384" i="30"/>
  <c r="I384" i="30"/>
  <c r="J384" i="30"/>
  <c r="K384" i="30"/>
  <c r="L384" i="30"/>
  <c r="M384" i="30"/>
  <c r="N384" i="30"/>
  <c r="O384" i="30"/>
  <c r="P384" i="30"/>
  <c r="Q384" i="30"/>
  <c r="R384" i="30"/>
  <c r="S384" i="30"/>
  <c r="T384" i="30"/>
  <c r="U384" i="30"/>
  <c r="V384" i="30"/>
  <c r="W384" i="30"/>
  <c r="X384" i="30"/>
  <c r="E385" i="30"/>
  <c r="F385" i="30"/>
  <c r="G385" i="30"/>
  <c r="H385" i="30"/>
  <c r="I385" i="30"/>
  <c r="J385" i="30"/>
  <c r="K385" i="30"/>
  <c r="L385" i="30"/>
  <c r="M385" i="30"/>
  <c r="N385" i="30"/>
  <c r="O385" i="30"/>
  <c r="P385" i="30"/>
  <c r="Q385" i="30"/>
  <c r="R385" i="30"/>
  <c r="S385" i="30"/>
  <c r="T385" i="30"/>
  <c r="U385" i="30"/>
  <c r="V385" i="30"/>
  <c r="W385" i="30"/>
  <c r="X385" i="30"/>
  <c r="E386" i="30"/>
  <c r="F386" i="30"/>
  <c r="G386" i="30"/>
  <c r="H386" i="30"/>
  <c r="I386" i="30"/>
  <c r="J386" i="30"/>
  <c r="K386" i="30"/>
  <c r="L386" i="30"/>
  <c r="M386" i="30"/>
  <c r="N386" i="30"/>
  <c r="O386" i="30"/>
  <c r="P386" i="30"/>
  <c r="Q386" i="30"/>
  <c r="R386" i="30"/>
  <c r="S386" i="30"/>
  <c r="T386" i="30"/>
  <c r="U386" i="30"/>
  <c r="V386" i="30"/>
  <c r="W386" i="30"/>
  <c r="X386" i="30"/>
  <c r="E387" i="30"/>
  <c r="F387" i="30"/>
  <c r="G387" i="30"/>
  <c r="H387" i="30"/>
  <c r="I387" i="30"/>
  <c r="J387" i="30"/>
  <c r="K387" i="30"/>
  <c r="L387" i="30"/>
  <c r="M387" i="30"/>
  <c r="N387" i="30"/>
  <c r="O387" i="30"/>
  <c r="P387" i="30"/>
  <c r="Q387" i="30"/>
  <c r="R387" i="30"/>
  <c r="S387" i="30"/>
  <c r="T387" i="30"/>
  <c r="U387" i="30"/>
  <c r="V387" i="30"/>
  <c r="W387" i="30"/>
  <c r="X387" i="30"/>
  <c r="E388" i="30"/>
  <c r="F388" i="30"/>
  <c r="G388" i="30"/>
  <c r="H388" i="30"/>
  <c r="I388" i="30"/>
  <c r="J388" i="30"/>
  <c r="K388" i="30"/>
  <c r="L388" i="30"/>
  <c r="M388" i="30"/>
  <c r="N388" i="30"/>
  <c r="O388" i="30"/>
  <c r="P388" i="30"/>
  <c r="Q388" i="30"/>
  <c r="R388" i="30"/>
  <c r="S388" i="30"/>
  <c r="T388" i="30"/>
  <c r="U388" i="30"/>
  <c r="V388" i="30"/>
  <c r="W388" i="30"/>
  <c r="X388" i="30"/>
  <c r="E389" i="30"/>
  <c r="F389" i="30"/>
  <c r="G389" i="30"/>
  <c r="H389" i="30"/>
  <c r="I389" i="30"/>
  <c r="J389" i="30"/>
  <c r="K389" i="30"/>
  <c r="L389" i="30"/>
  <c r="M389" i="30"/>
  <c r="N389" i="30"/>
  <c r="O389" i="30"/>
  <c r="P389" i="30"/>
  <c r="Q389" i="30"/>
  <c r="R389" i="30"/>
  <c r="S389" i="30"/>
  <c r="T389" i="30"/>
  <c r="U389" i="30"/>
  <c r="V389" i="30"/>
  <c r="W389" i="30"/>
  <c r="X389" i="30"/>
  <c r="E390" i="30"/>
  <c r="F390" i="30"/>
  <c r="G390" i="30"/>
  <c r="H390" i="30"/>
  <c r="I390" i="30"/>
  <c r="J390" i="30"/>
  <c r="K390" i="30"/>
  <c r="L390" i="30"/>
  <c r="M390" i="30"/>
  <c r="N390" i="30"/>
  <c r="O390" i="30"/>
  <c r="P390" i="30"/>
  <c r="Q390" i="30"/>
  <c r="R390" i="30"/>
  <c r="S390" i="30"/>
  <c r="T390" i="30"/>
  <c r="U390" i="30"/>
  <c r="V390" i="30"/>
  <c r="W390" i="30"/>
  <c r="X390" i="30"/>
  <c r="E391" i="30"/>
  <c r="F391" i="30"/>
  <c r="G391" i="30"/>
  <c r="H391" i="30"/>
  <c r="I391" i="30"/>
  <c r="J391" i="30"/>
  <c r="K391" i="30"/>
  <c r="L391" i="30"/>
  <c r="M391" i="30"/>
  <c r="N391" i="30"/>
  <c r="O391" i="30"/>
  <c r="P391" i="30"/>
  <c r="Q391" i="30"/>
  <c r="R391" i="30"/>
  <c r="S391" i="30"/>
  <c r="T391" i="30"/>
  <c r="U391" i="30"/>
  <c r="V391" i="30"/>
  <c r="W391" i="30"/>
  <c r="X391" i="30"/>
  <c r="E392" i="30"/>
  <c r="F392" i="30"/>
  <c r="G392" i="30"/>
  <c r="H392" i="30"/>
  <c r="I392" i="30"/>
  <c r="J392" i="30"/>
  <c r="K392" i="30"/>
  <c r="L392" i="30"/>
  <c r="M392" i="30"/>
  <c r="N392" i="30"/>
  <c r="O392" i="30"/>
  <c r="P392" i="30"/>
  <c r="Q392" i="30"/>
  <c r="R392" i="30"/>
  <c r="S392" i="30"/>
  <c r="T392" i="30"/>
  <c r="U392" i="30"/>
  <c r="V392" i="30"/>
  <c r="W392" i="30"/>
  <c r="X392" i="30"/>
  <c r="E393" i="30"/>
  <c r="F393" i="30"/>
  <c r="G393" i="30"/>
  <c r="H393" i="30"/>
  <c r="I393" i="30"/>
  <c r="J393" i="30"/>
  <c r="K393" i="30"/>
  <c r="L393" i="30"/>
  <c r="M393" i="30"/>
  <c r="N393" i="30"/>
  <c r="O393" i="30"/>
  <c r="P393" i="30"/>
  <c r="Q393" i="30"/>
  <c r="R393" i="30"/>
  <c r="S393" i="30"/>
  <c r="T393" i="30"/>
  <c r="U393" i="30"/>
  <c r="V393" i="30"/>
  <c r="W393" i="30"/>
  <c r="X393" i="30"/>
  <c r="E394" i="30"/>
  <c r="F394" i="30"/>
  <c r="G394" i="30"/>
  <c r="H394" i="30"/>
  <c r="I394" i="30"/>
  <c r="J394" i="30"/>
  <c r="K394" i="30"/>
  <c r="L394" i="30"/>
  <c r="M394" i="30"/>
  <c r="N394" i="30"/>
  <c r="O394" i="30"/>
  <c r="P394" i="30"/>
  <c r="Q394" i="30"/>
  <c r="R394" i="30"/>
  <c r="S394" i="30"/>
  <c r="T394" i="30"/>
  <c r="U394" i="30"/>
  <c r="V394" i="30"/>
  <c r="W394" i="30"/>
  <c r="X394" i="30"/>
  <c r="E395" i="30"/>
  <c r="F395" i="30"/>
  <c r="G395" i="30"/>
  <c r="H395" i="30"/>
  <c r="I395" i="30"/>
  <c r="J395" i="30"/>
  <c r="K395" i="30"/>
  <c r="L395" i="30"/>
  <c r="M395" i="30"/>
  <c r="N395" i="30"/>
  <c r="O395" i="30"/>
  <c r="P395" i="30"/>
  <c r="Q395" i="30"/>
  <c r="R395" i="30"/>
  <c r="S395" i="30"/>
  <c r="T395" i="30"/>
  <c r="U395" i="30"/>
  <c r="V395" i="30"/>
  <c r="W395" i="30"/>
  <c r="X395" i="30"/>
  <c r="E396" i="30"/>
  <c r="F396" i="30"/>
  <c r="G396" i="30"/>
  <c r="H396" i="30"/>
  <c r="I396" i="30"/>
  <c r="J396" i="30"/>
  <c r="K396" i="30"/>
  <c r="L396" i="30"/>
  <c r="M396" i="30"/>
  <c r="N396" i="30"/>
  <c r="O396" i="30"/>
  <c r="P396" i="30"/>
  <c r="Q396" i="30"/>
  <c r="R396" i="30"/>
  <c r="S396" i="30"/>
  <c r="T396" i="30"/>
  <c r="U396" i="30"/>
  <c r="V396" i="30"/>
  <c r="W396" i="30"/>
  <c r="X396" i="30"/>
  <c r="E397" i="30"/>
  <c r="F397" i="30"/>
  <c r="G397" i="30"/>
  <c r="H397" i="30"/>
  <c r="I397" i="30"/>
  <c r="J397" i="30"/>
  <c r="K397" i="30"/>
  <c r="L397" i="30"/>
  <c r="M397" i="30"/>
  <c r="N397" i="30"/>
  <c r="O397" i="30"/>
  <c r="P397" i="30"/>
  <c r="Q397" i="30"/>
  <c r="R397" i="30"/>
  <c r="S397" i="30"/>
  <c r="T397" i="30"/>
  <c r="U397" i="30"/>
  <c r="V397" i="30"/>
  <c r="W397" i="30"/>
  <c r="X397" i="30"/>
  <c r="E398" i="30"/>
  <c r="F398" i="30"/>
  <c r="G398" i="30"/>
  <c r="H398" i="30"/>
  <c r="I398" i="30"/>
  <c r="J398" i="30"/>
  <c r="K398" i="30"/>
  <c r="L398" i="30"/>
  <c r="M398" i="30"/>
  <c r="N398" i="30"/>
  <c r="O398" i="30"/>
  <c r="P398" i="30"/>
  <c r="Q398" i="30"/>
  <c r="R398" i="30"/>
  <c r="S398" i="30"/>
  <c r="T398" i="30"/>
  <c r="U398" i="30"/>
  <c r="V398" i="30"/>
  <c r="W398" i="30"/>
  <c r="X398" i="30"/>
  <c r="E399" i="30"/>
  <c r="F399" i="30"/>
  <c r="G399" i="30"/>
  <c r="H399" i="30"/>
  <c r="I399" i="30"/>
  <c r="J399" i="30"/>
  <c r="K399" i="30"/>
  <c r="L399" i="30"/>
  <c r="M399" i="30"/>
  <c r="N399" i="30"/>
  <c r="O399" i="30"/>
  <c r="P399" i="30"/>
  <c r="Q399" i="30"/>
  <c r="R399" i="30"/>
  <c r="S399" i="30"/>
  <c r="T399" i="30"/>
  <c r="U399" i="30"/>
  <c r="V399" i="30"/>
  <c r="W399" i="30"/>
  <c r="X399" i="30"/>
  <c r="E400" i="30"/>
  <c r="F400" i="30"/>
  <c r="G400" i="30"/>
  <c r="H400" i="30"/>
  <c r="I400" i="30"/>
  <c r="J400" i="30"/>
  <c r="K400" i="30"/>
  <c r="L400" i="30"/>
  <c r="M400" i="30"/>
  <c r="N400" i="30"/>
  <c r="O400" i="30"/>
  <c r="P400" i="30"/>
  <c r="Q400" i="30"/>
  <c r="R400" i="30"/>
  <c r="S400" i="30"/>
  <c r="T400" i="30"/>
  <c r="U400" i="30"/>
  <c r="V400" i="30"/>
  <c r="W400" i="30"/>
  <c r="X400" i="30"/>
  <c r="E401" i="30"/>
  <c r="F401" i="30"/>
  <c r="G401" i="30"/>
  <c r="H401" i="30"/>
  <c r="I401" i="30"/>
  <c r="J401" i="30"/>
  <c r="K401" i="30"/>
  <c r="L401" i="30"/>
  <c r="M401" i="30"/>
  <c r="N401" i="30"/>
  <c r="O401" i="30"/>
  <c r="P401" i="30"/>
  <c r="Q401" i="30"/>
  <c r="R401" i="30"/>
  <c r="S401" i="30"/>
  <c r="T401" i="30"/>
  <c r="U401" i="30"/>
  <c r="V401" i="30"/>
  <c r="W401" i="30"/>
  <c r="X401" i="30"/>
  <c r="E402" i="30"/>
  <c r="F402" i="30"/>
  <c r="G402" i="30"/>
  <c r="H402" i="30"/>
  <c r="I402" i="30"/>
  <c r="J402" i="30"/>
  <c r="K402" i="30"/>
  <c r="L402" i="30"/>
  <c r="M402" i="30"/>
  <c r="N402" i="30"/>
  <c r="O402" i="30"/>
  <c r="P402" i="30"/>
  <c r="Q402" i="30"/>
  <c r="R402" i="30"/>
  <c r="S402" i="30"/>
  <c r="T402" i="30"/>
  <c r="U402" i="30"/>
  <c r="V402" i="30"/>
  <c r="W402" i="30"/>
  <c r="X402" i="30"/>
  <c r="E403" i="30"/>
  <c r="F403" i="30"/>
  <c r="G403" i="30"/>
  <c r="H403" i="30"/>
  <c r="I403" i="30"/>
  <c r="J403" i="30"/>
  <c r="K403" i="30"/>
  <c r="L403" i="30"/>
  <c r="M403" i="30"/>
  <c r="N403" i="30"/>
  <c r="O403" i="30"/>
  <c r="P403" i="30"/>
  <c r="Q403" i="30"/>
  <c r="R403" i="30"/>
  <c r="S403" i="30"/>
  <c r="T403" i="30"/>
  <c r="U403" i="30"/>
  <c r="V403" i="30"/>
  <c r="W403" i="30"/>
  <c r="X403" i="30"/>
  <c r="E404" i="30"/>
  <c r="F404" i="30"/>
  <c r="G404" i="30"/>
  <c r="H404" i="30"/>
  <c r="I404" i="30"/>
  <c r="J404" i="30"/>
  <c r="K404" i="30"/>
  <c r="L404" i="30"/>
  <c r="M404" i="30"/>
  <c r="N404" i="30"/>
  <c r="O404" i="30"/>
  <c r="P404" i="30"/>
  <c r="Q404" i="30"/>
  <c r="R404" i="30"/>
  <c r="S404" i="30"/>
  <c r="T404" i="30"/>
  <c r="U404" i="30"/>
  <c r="V404" i="30"/>
  <c r="W404" i="30"/>
  <c r="X404" i="30"/>
  <c r="E405" i="30"/>
  <c r="F405" i="30"/>
  <c r="G405" i="30"/>
  <c r="H405" i="30"/>
  <c r="I405" i="30"/>
  <c r="J405" i="30"/>
  <c r="K405" i="30"/>
  <c r="L405" i="30"/>
  <c r="M405" i="30"/>
  <c r="N405" i="30"/>
  <c r="O405" i="30"/>
  <c r="P405" i="30"/>
  <c r="Q405" i="30"/>
  <c r="R405" i="30"/>
  <c r="S405" i="30"/>
  <c r="T405" i="30"/>
  <c r="U405" i="30"/>
  <c r="V405" i="30"/>
  <c r="W405" i="30"/>
  <c r="X405" i="30"/>
  <c r="E406" i="30"/>
  <c r="F406" i="30"/>
  <c r="G406" i="30"/>
  <c r="H406" i="30"/>
  <c r="I406" i="30"/>
  <c r="J406" i="30"/>
  <c r="K406" i="30"/>
  <c r="L406" i="30"/>
  <c r="M406" i="30"/>
  <c r="N406" i="30"/>
  <c r="O406" i="30"/>
  <c r="P406" i="30"/>
  <c r="Q406" i="30"/>
  <c r="R406" i="30"/>
  <c r="S406" i="30"/>
  <c r="T406" i="30"/>
  <c r="U406" i="30"/>
  <c r="V406" i="30"/>
  <c r="W406" i="30"/>
  <c r="X406" i="30"/>
  <c r="E407" i="30"/>
  <c r="F407" i="30"/>
  <c r="G407" i="30"/>
  <c r="H407" i="30"/>
  <c r="I407" i="30"/>
  <c r="J407" i="30"/>
  <c r="K407" i="30"/>
  <c r="L407" i="30"/>
  <c r="M407" i="30"/>
  <c r="N407" i="30"/>
  <c r="O407" i="30"/>
  <c r="P407" i="30"/>
  <c r="Q407" i="30"/>
  <c r="R407" i="30"/>
  <c r="S407" i="30"/>
  <c r="T407" i="30"/>
  <c r="U407" i="30"/>
  <c r="V407" i="30"/>
  <c r="W407" i="30"/>
  <c r="X407" i="30"/>
  <c r="E408" i="30"/>
  <c r="F408" i="30"/>
  <c r="G408" i="30"/>
  <c r="H408" i="30"/>
  <c r="I408" i="30"/>
  <c r="J408" i="30"/>
  <c r="K408" i="30"/>
  <c r="L408" i="30"/>
  <c r="M408" i="30"/>
  <c r="N408" i="30"/>
  <c r="O408" i="30"/>
  <c r="P408" i="30"/>
  <c r="Q408" i="30"/>
  <c r="R408" i="30"/>
  <c r="S408" i="30"/>
  <c r="T408" i="30"/>
  <c r="U408" i="30"/>
  <c r="V408" i="30"/>
  <c r="W408" i="30"/>
  <c r="X408" i="30"/>
  <c r="E409" i="30"/>
  <c r="F409" i="30"/>
  <c r="G409" i="30"/>
  <c r="H409" i="30"/>
  <c r="I409" i="30"/>
  <c r="J409" i="30"/>
  <c r="K409" i="30"/>
  <c r="L409" i="30"/>
  <c r="M409" i="30"/>
  <c r="N409" i="30"/>
  <c r="O409" i="30"/>
  <c r="P409" i="30"/>
  <c r="Q409" i="30"/>
  <c r="R409" i="30"/>
  <c r="S409" i="30"/>
  <c r="T409" i="30"/>
  <c r="U409" i="30"/>
  <c r="V409" i="30"/>
  <c r="W409" i="30"/>
  <c r="X409" i="30"/>
  <c r="E410" i="30"/>
  <c r="F410" i="30"/>
  <c r="G410" i="30"/>
  <c r="H410" i="30"/>
  <c r="I410" i="30"/>
  <c r="J410" i="30"/>
  <c r="K410" i="30"/>
  <c r="L410" i="30"/>
  <c r="M410" i="30"/>
  <c r="N410" i="30"/>
  <c r="O410" i="30"/>
  <c r="P410" i="30"/>
  <c r="Q410" i="30"/>
  <c r="R410" i="30"/>
  <c r="S410" i="30"/>
  <c r="T410" i="30"/>
  <c r="U410" i="30"/>
  <c r="V410" i="30"/>
  <c r="W410" i="30"/>
  <c r="X410" i="30"/>
  <c r="E411" i="30"/>
  <c r="F411" i="30"/>
  <c r="G411" i="30"/>
  <c r="H411" i="30"/>
  <c r="I411" i="30"/>
  <c r="J411" i="30"/>
  <c r="K411" i="30"/>
  <c r="L411" i="30"/>
  <c r="M411" i="30"/>
  <c r="N411" i="30"/>
  <c r="O411" i="30"/>
  <c r="P411" i="30"/>
  <c r="Q411" i="30"/>
  <c r="R411" i="30"/>
  <c r="S411" i="30"/>
  <c r="T411" i="30"/>
  <c r="U411" i="30"/>
  <c r="V411" i="30"/>
  <c r="W411" i="30"/>
  <c r="X411" i="30"/>
  <c r="E412" i="30"/>
  <c r="F412" i="30"/>
  <c r="G412" i="30"/>
  <c r="H412" i="30"/>
  <c r="I412" i="30"/>
  <c r="J412" i="30"/>
  <c r="K412" i="30"/>
  <c r="L412" i="30"/>
  <c r="M412" i="30"/>
  <c r="N412" i="30"/>
  <c r="O412" i="30"/>
  <c r="P412" i="30"/>
  <c r="Q412" i="30"/>
  <c r="R412" i="30"/>
  <c r="S412" i="30"/>
  <c r="T412" i="30"/>
  <c r="U412" i="30"/>
  <c r="V412" i="30"/>
  <c r="W412" i="30"/>
  <c r="X412" i="30"/>
  <c r="E413" i="30"/>
  <c r="F413" i="30"/>
  <c r="G413" i="30"/>
  <c r="H413" i="30"/>
  <c r="I413" i="30"/>
  <c r="J413" i="30"/>
  <c r="K413" i="30"/>
  <c r="L413" i="30"/>
  <c r="M413" i="30"/>
  <c r="N413" i="30"/>
  <c r="O413" i="30"/>
  <c r="P413" i="30"/>
  <c r="Q413" i="30"/>
  <c r="R413" i="30"/>
  <c r="S413" i="30"/>
  <c r="T413" i="30"/>
  <c r="U413" i="30"/>
  <c r="V413" i="30"/>
  <c r="W413" i="30"/>
  <c r="X413" i="30"/>
  <c r="E414" i="30"/>
  <c r="F414" i="30"/>
  <c r="G414" i="30"/>
  <c r="H414" i="30"/>
  <c r="I414" i="30"/>
  <c r="J414" i="30"/>
  <c r="K414" i="30"/>
  <c r="L414" i="30"/>
  <c r="M414" i="30"/>
  <c r="N414" i="30"/>
  <c r="O414" i="30"/>
  <c r="P414" i="30"/>
  <c r="Q414" i="30"/>
  <c r="R414" i="30"/>
  <c r="S414" i="30"/>
  <c r="T414" i="30"/>
  <c r="U414" i="30"/>
  <c r="V414" i="30"/>
  <c r="W414" i="30"/>
  <c r="X414" i="30"/>
  <c r="E415" i="30"/>
  <c r="F415" i="30"/>
  <c r="G415" i="30"/>
  <c r="H415" i="30"/>
  <c r="I415" i="30"/>
  <c r="J415" i="30"/>
  <c r="K415" i="30"/>
  <c r="L415" i="30"/>
  <c r="M415" i="30"/>
  <c r="N415" i="30"/>
  <c r="O415" i="30"/>
  <c r="P415" i="30"/>
  <c r="Q415" i="30"/>
  <c r="R415" i="30"/>
  <c r="S415" i="30"/>
  <c r="T415" i="30"/>
  <c r="U415" i="30"/>
  <c r="V415" i="30"/>
  <c r="W415" i="30"/>
  <c r="X415" i="30"/>
  <c r="E416" i="30"/>
  <c r="F416" i="30"/>
  <c r="G416" i="30"/>
  <c r="H416" i="30"/>
  <c r="I416" i="30"/>
  <c r="J416" i="30"/>
  <c r="K416" i="30"/>
  <c r="L416" i="30"/>
  <c r="M416" i="30"/>
  <c r="N416" i="30"/>
  <c r="O416" i="30"/>
  <c r="P416" i="30"/>
  <c r="Q416" i="30"/>
  <c r="R416" i="30"/>
  <c r="S416" i="30"/>
  <c r="T416" i="30"/>
  <c r="U416" i="30"/>
  <c r="V416" i="30"/>
  <c r="W416" i="30"/>
  <c r="X416" i="30"/>
  <c r="E417" i="30"/>
  <c r="F417" i="30"/>
  <c r="G417" i="30"/>
  <c r="H417" i="30"/>
  <c r="I417" i="30"/>
  <c r="J417" i="30"/>
  <c r="K417" i="30"/>
  <c r="L417" i="30"/>
  <c r="M417" i="30"/>
  <c r="N417" i="30"/>
  <c r="O417" i="30"/>
  <c r="P417" i="30"/>
  <c r="Q417" i="30"/>
  <c r="R417" i="30"/>
  <c r="S417" i="30"/>
  <c r="T417" i="30"/>
  <c r="U417" i="30"/>
  <c r="V417" i="30"/>
  <c r="W417" i="30"/>
  <c r="X417" i="30"/>
  <c r="E418" i="30"/>
  <c r="F418" i="30"/>
  <c r="G418" i="30"/>
  <c r="H418" i="30"/>
  <c r="I418" i="30"/>
  <c r="J418" i="30"/>
  <c r="K418" i="30"/>
  <c r="L418" i="30"/>
  <c r="M418" i="30"/>
  <c r="N418" i="30"/>
  <c r="O418" i="30"/>
  <c r="P418" i="30"/>
  <c r="Q418" i="30"/>
  <c r="R418" i="30"/>
  <c r="S418" i="30"/>
  <c r="T418" i="30"/>
  <c r="U418" i="30"/>
  <c r="V418" i="30"/>
  <c r="W418" i="30"/>
  <c r="X418" i="30"/>
  <c r="E419" i="30"/>
  <c r="F419" i="30"/>
  <c r="G419" i="30"/>
  <c r="H419" i="30"/>
  <c r="I419" i="30"/>
  <c r="J419" i="30"/>
  <c r="K419" i="30"/>
  <c r="L419" i="30"/>
  <c r="M419" i="30"/>
  <c r="N419" i="30"/>
  <c r="O419" i="30"/>
  <c r="P419" i="30"/>
  <c r="Q419" i="30"/>
  <c r="R419" i="30"/>
  <c r="S419" i="30"/>
  <c r="T419" i="30"/>
  <c r="U419" i="30"/>
  <c r="V419" i="30"/>
  <c r="W419" i="30"/>
  <c r="X419" i="30"/>
  <c r="E420" i="30"/>
  <c r="F420" i="30"/>
  <c r="G420" i="30"/>
  <c r="H420" i="30"/>
  <c r="I420" i="30"/>
  <c r="J420" i="30"/>
  <c r="K420" i="30"/>
  <c r="L420" i="30"/>
  <c r="M420" i="30"/>
  <c r="N420" i="30"/>
  <c r="O420" i="30"/>
  <c r="P420" i="30"/>
  <c r="Q420" i="30"/>
  <c r="R420" i="30"/>
  <c r="S420" i="30"/>
  <c r="T420" i="30"/>
  <c r="U420" i="30"/>
  <c r="V420" i="30"/>
  <c r="W420" i="30"/>
  <c r="X420" i="30"/>
  <c r="E421" i="30"/>
  <c r="F421" i="30"/>
  <c r="G421" i="30"/>
  <c r="H421" i="30"/>
  <c r="I421" i="30"/>
  <c r="J421" i="30"/>
  <c r="K421" i="30"/>
  <c r="L421" i="30"/>
  <c r="M421" i="30"/>
  <c r="N421" i="30"/>
  <c r="O421" i="30"/>
  <c r="P421" i="30"/>
  <c r="Q421" i="30"/>
  <c r="R421" i="30"/>
  <c r="S421" i="30"/>
  <c r="T421" i="30"/>
  <c r="U421" i="30"/>
  <c r="V421" i="30"/>
  <c r="W421" i="30"/>
  <c r="X421" i="30"/>
  <c r="E422" i="30"/>
  <c r="F422" i="30"/>
  <c r="G422" i="30"/>
  <c r="H422" i="30"/>
  <c r="I422" i="30"/>
  <c r="J422" i="30"/>
  <c r="K422" i="30"/>
  <c r="L422" i="30"/>
  <c r="M422" i="30"/>
  <c r="N422" i="30"/>
  <c r="O422" i="30"/>
  <c r="P422" i="30"/>
  <c r="Q422" i="30"/>
  <c r="R422" i="30"/>
  <c r="S422" i="30"/>
  <c r="T422" i="30"/>
  <c r="U422" i="30"/>
  <c r="V422" i="30"/>
  <c r="W422" i="30"/>
  <c r="X422" i="30"/>
  <c r="E423" i="30"/>
  <c r="F423" i="30"/>
  <c r="G423" i="30"/>
  <c r="H423" i="30"/>
  <c r="I423" i="30"/>
  <c r="J423" i="30"/>
  <c r="K423" i="30"/>
  <c r="L423" i="30"/>
  <c r="M423" i="30"/>
  <c r="N423" i="30"/>
  <c r="O423" i="30"/>
  <c r="P423" i="30"/>
  <c r="Q423" i="30"/>
  <c r="R423" i="30"/>
  <c r="S423" i="30"/>
  <c r="T423" i="30"/>
  <c r="U423" i="30"/>
  <c r="V423" i="30"/>
  <c r="W423" i="30"/>
  <c r="X423" i="30"/>
  <c r="E424" i="30"/>
  <c r="F424" i="30"/>
  <c r="G424" i="30"/>
  <c r="H424" i="30"/>
  <c r="I424" i="30"/>
  <c r="J424" i="30"/>
  <c r="K424" i="30"/>
  <c r="L424" i="30"/>
  <c r="M424" i="30"/>
  <c r="N424" i="30"/>
  <c r="O424" i="30"/>
  <c r="P424" i="30"/>
  <c r="Q424" i="30"/>
  <c r="R424" i="30"/>
  <c r="S424" i="30"/>
  <c r="T424" i="30"/>
  <c r="U424" i="30"/>
  <c r="V424" i="30"/>
  <c r="W424" i="30"/>
  <c r="X424" i="30"/>
  <c r="E425" i="30"/>
  <c r="F425" i="30"/>
  <c r="G425" i="30"/>
  <c r="H425" i="30"/>
  <c r="I425" i="30"/>
  <c r="J425" i="30"/>
  <c r="K425" i="30"/>
  <c r="L425" i="30"/>
  <c r="M425" i="30"/>
  <c r="N425" i="30"/>
  <c r="O425" i="30"/>
  <c r="P425" i="30"/>
  <c r="Q425" i="30"/>
  <c r="R425" i="30"/>
  <c r="S425" i="30"/>
  <c r="T425" i="30"/>
  <c r="U425" i="30"/>
  <c r="V425" i="30"/>
  <c r="W425" i="30"/>
  <c r="X425" i="30"/>
  <c r="E426" i="30"/>
  <c r="F426" i="30"/>
  <c r="G426" i="30"/>
  <c r="H426" i="30"/>
  <c r="I426" i="30"/>
  <c r="J426" i="30"/>
  <c r="K426" i="30"/>
  <c r="L426" i="30"/>
  <c r="M426" i="30"/>
  <c r="N426" i="30"/>
  <c r="O426" i="30"/>
  <c r="P426" i="30"/>
  <c r="Q426" i="30"/>
  <c r="R426" i="30"/>
  <c r="S426" i="30"/>
  <c r="T426" i="30"/>
  <c r="U426" i="30"/>
  <c r="V426" i="30"/>
  <c r="W426" i="30"/>
  <c r="X426" i="30"/>
  <c r="E427" i="30"/>
  <c r="F427" i="30"/>
  <c r="G427" i="30"/>
  <c r="H427" i="30"/>
  <c r="I427" i="30"/>
  <c r="J427" i="30"/>
  <c r="K427" i="30"/>
  <c r="L427" i="30"/>
  <c r="M427" i="30"/>
  <c r="N427" i="30"/>
  <c r="O427" i="30"/>
  <c r="P427" i="30"/>
  <c r="Q427" i="30"/>
  <c r="R427" i="30"/>
  <c r="S427" i="30"/>
  <c r="T427" i="30"/>
  <c r="U427" i="30"/>
  <c r="V427" i="30"/>
  <c r="W427" i="30"/>
  <c r="X427" i="30"/>
  <c r="E428" i="30"/>
  <c r="F428" i="30"/>
  <c r="G428" i="30"/>
  <c r="H428" i="30"/>
  <c r="I428" i="30"/>
  <c r="J428" i="30"/>
  <c r="K428" i="30"/>
  <c r="L428" i="30"/>
  <c r="M428" i="30"/>
  <c r="N428" i="30"/>
  <c r="O428" i="30"/>
  <c r="P428" i="30"/>
  <c r="Q428" i="30"/>
  <c r="R428" i="30"/>
  <c r="S428" i="30"/>
  <c r="T428" i="30"/>
  <c r="U428" i="30"/>
  <c r="V428" i="30"/>
  <c r="W428" i="30"/>
  <c r="X428" i="30"/>
  <c r="E429" i="30"/>
  <c r="F429" i="30"/>
  <c r="G429" i="30"/>
  <c r="H429" i="30"/>
  <c r="I429" i="30"/>
  <c r="J429" i="30"/>
  <c r="K429" i="30"/>
  <c r="L429" i="30"/>
  <c r="M429" i="30"/>
  <c r="N429" i="30"/>
  <c r="O429" i="30"/>
  <c r="P429" i="30"/>
  <c r="Q429" i="30"/>
  <c r="R429" i="30"/>
  <c r="S429" i="30"/>
  <c r="T429" i="30"/>
  <c r="U429" i="30"/>
  <c r="V429" i="30"/>
  <c r="W429" i="30"/>
  <c r="X429" i="30"/>
  <c r="E430" i="30"/>
  <c r="F430" i="30"/>
  <c r="G430" i="30"/>
  <c r="H430" i="30"/>
  <c r="I430" i="30"/>
  <c r="J430" i="30"/>
  <c r="K430" i="30"/>
  <c r="L430" i="30"/>
  <c r="M430" i="30"/>
  <c r="N430" i="30"/>
  <c r="O430" i="30"/>
  <c r="P430" i="30"/>
  <c r="Q430" i="30"/>
  <c r="R430" i="30"/>
  <c r="S430" i="30"/>
  <c r="T430" i="30"/>
  <c r="U430" i="30"/>
  <c r="V430" i="30"/>
  <c r="W430" i="30"/>
  <c r="X430" i="30"/>
  <c r="E431" i="30"/>
  <c r="F431" i="30"/>
  <c r="G431" i="30"/>
  <c r="H431" i="30"/>
  <c r="I431" i="30"/>
  <c r="J431" i="30"/>
  <c r="K431" i="30"/>
  <c r="L431" i="30"/>
  <c r="M431" i="30"/>
  <c r="N431" i="30"/>
  <c r="O431" i="30"/>
  <c r="P431" i="30"/>
  <c r="Q431" i="30"/>
  <c r="R431" i="30"/>
  <c r="S431" i="30"/>
  <c r="T431" i="30"/>
  <c r="U431" i="30"/>
  <c r="V431" i="30"/>
  <c r="W431" i="30"/>
  <c r="X431" i="30"/>
  <c r="E432" i="30"/>
  <c r="F432" i="30"/>
  <c r="G432" i="30"/>
  <c r="H432" i="30"/>
  <c r="I432" i="30"/>
  <c r="J432" i="30"/>
  <c r="K432" i="30"/>
  <c r="L432" i="30"/>
  <c r="M432" i="30"/>
  <c r="N432" i="30"/>
  <c r="O432" i="30"/>
  <c r="P432" i="30"/>
  <c r="Q432" i="30"/>
  <c r="R432" i="30"/>
  <c r="S432" i="30"/>
  <c r="T432" i="30"/>
  <c r="U432" i="30"/>
  <c r="V432" i="30"/>
  <c r="W432" i="30"/>
  <c r="X432" i="30"/>
  <c r="E433" i="30"/>
  <c r="F433" i="30"/>
  <c r="G433" i="30"/>
  <c r="H433" i="30"/>
  <c r="I433" i="30"/>
  <c r="J433" i="30"/>
  <c r="K433" i="30"/>
  <c r="L433" i="30"/>
  <c r="M433" i="30"/>
  <c r="N433" i="30"/>
  <c r="O433" i="30"/>
  <c r="P433" i="30"/>
  <c r="Q433" i="30"/>
  <c r="R433" i="30"/>
  <c r="S433" i="30"/>
  <c r="T433" i="30"/>
  <c r="U433" i="30"/>
  <c r="V433" i="30"/>
  <c r="W433" i="30"/>
  <c r="X433" i="30"/>
  <c r="E434" i="30"/>
  <c r="F434" i="30"/>
  <c r="G434" i="30"/>
  <c r="H434" i="30"/>
  <c r="I434" i="30"/>
  <c r="J434" i="30"/>
  <c r="K434" i="30"/>
  <c r="L434" i="30"/>
  <c r="M434" i="30"/>
  <c r="N434" i="30"/>
  <c r="O434" i="30"/>
  <c r="P434" i="30"/>
  <c r="Q434" i="30"/>
  <c r="R434" i="30"/>
  <c r="S434" i="30"/>
  <c r="T434" i="30"/>
  <c r="U434" i="30"/>
  <c r="V434" i="30"/>
  <c r="W434" i="30"/>
  <c r="X434" i="30"/>
  <c r="E435" i="30"/>
  <c r="F435" i="30"/>
  <c r="G435" i="30"/>
  <c r="H435" i="30"/>
  <c r="I435" i="30"/>
  <c r="J435" i="30"/>
  <c r="K435" i="30"/>
  <c r="L435" i="30"/>
  <c r="M435" i="30"/>
  <c r="N435" i="30"/>
  <c r="O435" i="30"/>
  <c r="P435" i="30"/>
  <c r="Q435" i="30"/>
  <c r="R435" i="30"/>
  <c r="S435" i="30"/>
  <c r="T435" i="30"/>
  <c r="U435" i="30"/>
  <c r="V435" i="30"/>
  <c r="W435" i="30"/>
  <c r="X435" i="30"/>
  <c r="E436" i="30"/>
  <c r="F436" i="30"/>
  <c r="G436" i="30"/>
  <c r="H436" i="30"/>
  <c r="I436" i="30"/>
  <c r="J436" i="30"/>
  <c r="K436" i="30"/>
  <c r="L436" i="30"/>
  <c r="M436" i="30"/>
  <c r="N436" i="30"/>
  <c r="O436" i="30"/>
  <c r="P436" i="30"/>
  <c r="Q436" i="30"/>
  <c r="R436" i="30"/>
  <c r="S436" i="30"/>
  <c r="T436" i="30"/>
  <c r="U436" i="30"/>
  <c r="V436" i="30"/>
  <c r="W436" i="30"/>
  <c r="X436" i="30"/>
  <c r="E437" i="30"/>
  <c r="F437" i="30"/>
  <c r="G437" i="30"/>
  <c r="H437" i="30"/>
  <c r="I437" i="30"/>
  <c r="J437" i="30"/>
  <c r="K437" i="30"/>
  <c r="L437" i="30"/>
  <c r="M437" i="30"/>
  <c r="N437" i="30"/>
  <c r="O437" i="30"/>
  <c r="P437" i="30"/>
  <c r="Q437" i="30"/>
  <c r="R437" i="30"/>
  <c r="S437" i="30"/>
  <c r="T437" i="30"/>
  <c r="U437" i="30"/>
  <c r="V437" i="30"/>
  <c r="W437" i="30"/>
  <c r="X437" i="30"/>
  <c r="E438" i="30"/>
  <c r="F438" i="30"/>
  <c r="G438" i="30"/>
  <c r="H438" i="30"/>
  <c r="I438" i="30"/>
  <c r="J438" i="30"/>
  <c r="K438" i="30"/>
  <c r="L438" i="30"/>
  <c r="M438" i="30"/>
  <c r="N438" i="30"/>
  <c r="O438" i="30"/>
  <c r="P438" i="30"/>
  <c r="Q438" i="30"/>
  <c r="R438" i="30"/>
  <c r="S438" i="30"/>
  <c r="T438" i="30"/>
  <c r="U438" i="30"/>
  <c r="V438" i="30"/>
  <c r="W438" i="30"/>
  <c r="X438" i="30"/>
  <c r="E439" i="30"/>
  <c r="F439" i="30"/>
  <c r="G439" i="30"/>
  <c r="H439" i="30"/>
  <c r="I439" i="30"/>
  <c r="J439" i="30"/>
  <c r="K439" i="30"/>
  <c r="L439" i="30"/>
  <c r="M439" i="30"/>
  <c r="N439" i="30"/>
  <c r="O439" i="30"/>
  <c r="P439" i="30"/>
  <c r="Q439" i="30"/>
  <c r="R439" i="30"/>
  <c r="S439" i="30"/>
  <c r="T439" i="30"/>
  <c r="U439" i="30"/>
  <c r="V439" i="30"/>
  <c r="W439" i="30"/>
  <c r="X439" i="30"/>
  <c r="E440" i="30"/>
  <c r="F440" i="30"/>
  <c r="G440" i="30"/>
  <c r="H440" i="30"/>
  <c r="I440" i="30"/>
  <c r="J440" i="30"/>
  <c r="K440" i="30"/>
  <c r="L440" i="30"/>
  <c r="M440" i="30"/>
  <c r="N440" i="30"/>
  <c r="O440" i="30"/>
  <c r="P440" i="30"/>
  <c r="Q440" i="30"/>
  <c r="R440" i="30"/>
  <c r="S440" i="30"/>
  <c r="T440" i="30"/>
  <c r="U440" i="30"/>
  <c r="V440" i="30"/>
  <c r="W440" i="30"/>
  <c r="X440" i="30"/>
  <c r="E441" i="30"/>
  <c r="F441" i="30"/>
  <c r="G441" i="30"/>
  <c r="H441" i="30"/>
  <c r="I441" i="30"/>
  <c r="J441" i="30"/>
  <c r="K441" i="30"/>
  <c r="L441" i="30"/>
  <c r="M441" i="30"/>
  <c r="N441" i="30"/>
  <c r="O441" i="30"/>
  <c r="P441" i="30"/>
  <c r="Q441" i="30"/>
  <c r="R441" i="30"/>
  <c r="S441" i="30"/>
  <c r="T441" i="30"/>
  <c r="U441" i="30"/>
  <c r="V441" i="30"/>
  <c r="W441" i="30"/>
  <c r="X441" i="30"/>
  <c r="E442" i="30"/>
  <c r="F442" i="30"/>
  <c r="G442" i="30"/>
  <c r="H442" i="30"/>
  <c r="I442" i="30"/>
  <c r="J442" i="30"/>
  <c r="K442" i="30"/>
  <c r="L442" i="30"/>
  <c r="M442" i="30"/>
  <c r="N442" i="30"/>
  <c r="O442" i="30"/>
  <c r="P442" i="30"/>
  <c r="Q442" i="30"/>
  <c r="R442" i="30"/>
  <c r="S442" i="30"/>
  <c r="T442" i="30"/>
  <c r="U442" i="30"/>
  <c r="V442" i="30"/>
  <c r="W442" i="30"/>
  <c r="X442" i="30"/>
  <c r="E443" i="30"/>
  <c r="F443" i="30"/>
  <c r="G443" i="30"/>
  <c r="H443" i="30"/>
  <c r="I443" i="30"/>
  <c r="J443" i="30"/>
  <c r="K443" i="30"/>
  <c r="L443" i="30"/>
  <c r="M443" i="30"/>
  <c r="N443" i="30"/>
  <c r="O443" i="30"/>
  <c r="P443" i="30"/>
  <c r="Q443" i="30"/>
  <c r="R443" i="30"/>
  <c r="S443" i="30"/>
  <c r="T443" i="30"/>
  <c r="U443" i="30"/>
  <c r="V443" i="30"/>
  <c r="W443" i="30"/>
  <c r="X443" i="30"/>
  <c r="E444" i="30"/>
  <c r="F444" i="30"/>
  <c r="G444" i="30"/>
  <c r="H444" i="30"/>
  <c r="I444" i="30"/>
  <c r="J444" i="30"/>
  <c r="K444" i="30"/>
  <c r="L444" i="30"/>
  <c r="M444" i="30"/>
  <c r="N444" i="30"/>
  <c r="O444" i="30"/>
  <c r="P444" i="30"/>
  <c r="Q444" i="30"/>
  <c r="R444" i="30"/>
  <c r="S444" i="30"/>
  <c r="T444" i="30"/>
  <c r="U444" i="30"/>
  <c r="V444" i="30"/>
  <c r="W444" i="30"/>
  <c r="X444" i="30"/>
  <c r="E445" i="30"/>
  <c r="F445" i="30"/>
  <c r="G445" i="30"/>
  <c r="H445" i="30"/>
  <c r="I445" i="30"/>
  <c r="J445" i="30"/>
  <c r="K445" i="30"/>
  <c r="L445" i="30"/>
  <c r="M445" i="30"/>
  <c r="N445" i="30"/>
  <c r="O445" i="30"/>
  <c r="P445" i="30"/>
  <c r="Q445" i="30"/>
  <c r="R445" i="30"/>
  <c r="S445" i="30"/>
  <c r="T445" i="30"/>
  <c r="U445" i="30"/>
  <c r="V445" i="30"/>
  <c r="W445" i="30"/>
  <c r="X445" i="30"/>
  <c r="T5" i="21" l="1"/>
  <c r="T6" i="21"/>
  <c r="T7" i="21"/>
  <c r="T8" i="21"/>
  <c r="T9" i="21"/>
  <c r="T10" i="21"/>
  <c r="T5" i="20"/>
  <c r="T6" i="20"/>
  <c r="T7" i="20"/>
  <c r="T8" i="20"/>
  <c r="T9" i="20"/>
  <c r="T10" i="20"/>
  <c r="T11" i="20"/>
  <c r="N19" i="5" l="1"/>
  <c r="N20" i="5" s="1"/>
  <c r="Q19" i="5"/>
  <c r="Q20" i="5" s="1"/>
  <c r="H24" i="5"/>
  <c r="H23" i="5"/>
  <c r="H22" i="5"/>
  <c r="H21" i="5"/>
  <c r="H20" i="5"/>
  <c r="H19" i="5"/>
  <c r="N23" i="5" l="1"/>
  <c r="Q23" i="5"/>
  <c r="Q21" i="5"/>
  <c r="N21" i="5"/>
  <c r="N24" i="5"/>
  <c r="N22" i="5"/>
  <c r="Q24" i="5"/>
  <c r="Q22" i="5"/>
  <c r="H9" i="1"/>
  <c r="AU43" i="29" l="1"/>
  <c r="AT43" i="29"/>
  <c r="AU42" i="29"/>
  <c r="AT42" i="29"/>
  <c r="AP42" i="29"/>
  <c r="AU41" i="29"/>
  <c r="AT41" i="29"/>
  <c r="AP41" i="29"/>
  <c r="AP43" i="29" l="1"/>
  <c r="K3" i="20" l="1"/>
  <c r="L195" i="20"/>
  <c r="L99" i="20"/>
  <c r="B268" i="9" l="1"/>
  <c r="K4" i="5" l="1"/>
  <c r="D9" i="5" l="1"/>
  <c r="D10" i="5"/>
  <c r="D11" i="5"/>
  <c r="D12" i="5"/>
  <c r="D13" i="5"/>
  <c r="C14" i="5"/>
  <c r="C13" i="5" s="1"/>
  <c r="C12" i="5" s="1"/>
  <c r="C11" i="5" s="1"/>
  <c r="C10" i="5" s="1"/>
  <c r="C9" i="5" s="1"/>
  <c r="D14" i="5"/>
  <c r="AU32" i="29" l="1"/>
  <c r="AT32" i="29"/>
  <c r="AU31" i="29"/>
  <c r="AT31" i="29"/>
  <c r="AU30" i="29"/>
  <c r="AT30" i="29"/>
  <c r="AT20" i="29"/>
  <c r="AU20" i="29"/>
  <c r="AT21" i="29"/>
  <c r="AU21" i="29"/>
  <c r="AT19" i="29"/>
  <c r="AU19" i="29"/>
  <c r="BC16" i="30"/>
  <c r="BC18" i="30"/>
  <c r="BC20" i="30"/>
  <c r="BC22" i="30"/>
  <c r="BC24" i="30"/>
  <c r="BC26" i="30"/>
  <c r="BC28" i="30"/>
  <c r="BC30" i="30"/>
  <c r="BC32" i="30"/>
  <c r="BC34" i="30"/>
  <c r="BC36" i="30"/>
  <c r="BC38" i="30"/>
  <c r="BC40" i="30"/>
  <c r="BC42" i="30"/>
  <c r="BC44" i="30"/>
  <c r="BC46" i="30"/>
  <c r="BC48" i="30"/>
  <c r="BC50" i="30"/>
  <c r="BC52" i="30"/>
  <c r="BC54" i="30"/>
  <c r="BC56" i="30"/>
  <c r="BC58" i="30"/>
  <c r="BC60" i="30"/>
  <c r="BC62" i="30"/>
  <c r="BC64" i="30"/>
  <c r="BC66" i="30"/>
  <c r="BC68" i="30"/>
  <c r="BC70" i="30"/>
  <c r="BC72" i="30"/>
  <c r="BC74" i="30"/>
  <c r="BC76" i="30"/>
  <c r="BC78" i="30"/>
  <c r="BC80" i="30"/>
  <c r="BC82" i="30"/>
  <c r="BC84" i="30"/>
  <c r="BC86" i="30"/>
  <c r="BC88" i="30"/>
  <c r="BC90" i="30"/>
  <c r="BC92" i="30"/>
  <c r="BC94" i="30"/>
  <c r="BC96" i="30"/>
  <c r="BC98" i="30"/>
  <c r="BC100" i="30"/>
  <c r="BC102" i="30"/>
  <c r="BC104" i="30"/>
  <c r="BC106" i="30"/>
  <c r="BC108" i="30"/>
  <c r="BC110" i="30"/>
  <c r="BC112" i="30"/>
  <c r="BC114" i="30"/>
  <c r="BC116" i="30"/>
  <c r="BC118" i="30"/>
  <c r="BC120" i="30"/>
  <c r="BC122" i="30"/>
  <c r="BC124" i="30"/>
  <c r="BC126" i="30"/>
  <c r="BC128" i="30"/>
  <c r="BC130" i="30"/>
  <c r="BC132" i="30"/>
  <c r="BC134" i="30"/>
  <c r="BC136" i="30"/>
  <c r="BC138" i="30"/>
  <c r="BC140" i="30"/>
  <c r="BC142" i="30"/>
  <c r="BC144" i="30"/>
  <c r="BC146" i="30"/>
  <c r="BC148" i="30"/>
  <c r="BC150" i="30"/>
  <c r="BC152" i="30"/>
  <c r="BC154" i="30"/>
  <c r="BC156" i="30"/>
  <c r="BC158" i="30"/>
  <c r="BC160" i="30"/>
  <c r="BC162" i="30"/>
  <c r="BC164" i="30"/>
  <c r="BC166" i="30"/>
  <c r="BC168" i="30"/>
  <c r="BC170" i="30"/>
  <c r="BC172" i="30"/>
  <c r="BC174" i="30"/>
  <c r="BC176" i="30"/>
  <c r="BC178" i="30"/>
  <c r="BC180" i="30"/>
  <c r="BC182" i="30"/>
  <c r="BC184" i="30"/>
  <c r="BC186" i="30"/>
  <c r="BC188" i="30"/>
  <c r="BC190" i="30"/>
  <c r="BC192" i="30"/>
  <c r="BC194" i="30"/>
  <c r="BC196" i="30"/>
  <c r="BC198" i="30"/>
  <c r="BC200" i="30"/>
  <c r="BC202" i="30"/>
  <c r="BC204" i="30"/>
  <c r="BC206" i="30"/>
  <c r="BC208" i="30"/>
  <c r="BC210" i="30"/>
  <c r="BC212" i="30"/>
  <c r="BC214" i="30"/>
  <c r="BC216" i="30"/>
  <c r="BC218" i="30"/>
  <c r="BC220" i="30"/>
  <c r="BC222" i="30"/>
  <c r="BC224" i="30"/>
  <c r="BC226" i="30"/>
  <c r="BC228" i="30"/>
  <c r="BC230" i="30"/>
  <c r="BC232" i="30"/>
  <c r="BC234" i="30"/>
  <c r="BC236" i="30"/>
  <c r="BC238" i="30"/>
  <c r="BC240" i="30"/>
  <c r="BC242" i="30"/>
  <c r="BC244" i="30"/>
  <c r="BC246" i="30"/>
  <c r="BC248" i="30"/>
  <c r="BC250" i="30"/>
  <c r="BC252" i="30"/>
  <c r="BC254" i="30"/>
  <c r="BC256" i="30"/>
  <c r="BC258" i="30"/>
  <c r="BC260" i="30"/>
  <c r="BC262" i="30"/>
  <c r="BC264" i="30"/>
  <c r="BC266" i="30"/>
  <c r="BC268" i="30"/>
  <c r="BC270" i="30"/>
  <c r="BC272" i="30"/>
  <c r="BC274" i="30"/>
  <c r="BC276" i="30"/>
  <c r="BC278" i="30"/>
  <c r="BC280" i="30"/>
  <c r="BC282" i="30"/>
  <c r="BC284" i="30"/>
  <c r="BC286" i="30"/>
  <c r="BC288" i="30"/>
  <c r="BC290" i="30"/>
  <c r="BC292" i="30"/>
  <c r="BC294" i="30"/>
  <c r="BC296" i="30"/>
  <c r="BC298" i="30"/>
  <c r="BC300" i="30"/>
  <c r="BC302" i="30"/>
  <c r="BC304" i="30"/>
  <c r="BC306" i="30"/>
  <c r="BC308" i="30"/>
  <c r="BC310" i="30"/>
  <c r="BC312" i="30"/>
  <c r="BC314" i="30"/>
  <c r="BC316" i="30"/>
  <c r="BC318" i="30"/>
  <c r="BC320" i="30"/>
  <c r="BC322" i="30"/>
  <c r="BC324" i="30"/>
  <c r="BC326" i="30"/>
  <c r="BC328" i="30"/>
  <c r="BC330" i="30"/>
  <c r="BC332" i="30"/>
  <c r="BC334" i="30"/>
  <c r="BC336" i="30"/>
  <c r="BC338" i="30"/>
  <c r="BC340" i="30"/>
  <c r="BC342" i="30"/>
  <c r="BC344" i="30"/>
  <c r="BC346" i="30"/>
  <c r="BC348" i="30"/>
  <c r="BC350" i="30"/>
  <c r="BC352" i="30"/>
  <c r="BC354" i="30"/>
  <c r="BC356" i="30"/>
  <c r="BC358" i="30"/>
  <c r="BC360" i="30"/>
  <c r="BC362" i="30"/>
  <c r="BC364" i="30"/>
  <c r="BC366" i="30"/>
  <c r="BC368" i="30"/>
  <c r="BC370" i="30"/>
  <c r="BC372" i="30"/>
  <c r="BC374" i="30"/>
  <c r="BC376" i="30"/>
  <c r="BC378" i="30"/>
  <c r="BC380" i="30"/>
  <c r="BC382" i="30"/>
  <c r="BC384" i="30"/>
  <c r="BC386" i="30"/>
  <c r="BC388" i="30"/>
  <c r="BC390" i="30"/>
  <c r="BC392" i="30"/>
  <c r="BC394" i="30"/>
  <c r="BC396" i="30"/>
  <c r="BC398" i="30"/>
  <c r="BC400" i="30"/>
  <c r="BC402" i="30"/>
  <c r="BC404" i="30"/>
  <c r="BC406" i="30"/>
  <c r="BC408" i="30"/>
  <c r="BC410" i="30"/>
  <c r="BC412" i="30"/>
  <c r="BC414" i="30"/>
  <c r="BC416" i="30"/>
  <c r="BC418" i="30"/>
  <c r="BC420" i="30"/>
  <c r="BC422" i="30"/>
  <c r="BC424" i="30"/>
  <c r="BC426" i="30"/>
  <c r="BC428" i="30"/>
  <c r="BC430" i="30"/>
  <c r="BC432" i="30"/>
  <c r="BC434" i="30"/>
  <c r="BC436" i="30"/>
  <c r="BC438" i="30"/>
  <c r="BC440" i="30"/>
  <c r="BC442" i="30"/>
  <c r="BC444" i="30"/>
  <c r="BC4" i="30"/>
  <c r="BC6" i="30"/>
  <c r="BC8" i="30"/>
  <c r="BC10" i="30"/>
  <c r="BC12" i="30"/>
  <c r="BC14" i="30"/>
  <c r="BC2" i="30"/>
  <c r="BI6" i="30"/>
  <c r="BJ6" i="30"/>
  <c r="BK6" i="30"/>
  <c r="BL6" i="30"/>
  <c r="BM6" i="30"/>
  <c r="BH6" i="30"/>
  <c r="BH3" i="30"/>
  <c r="BI3" i="30"/>
  <c r="BJ3" i="30"/>
  <c r="BK3" i="30"/>
  <c r="BL3" i="30"/>
  <c r="BM3" i="30"/>
  <c r="BH5" i="30"/>
  <c r="BI5" i="30"/>
  <c r="BJ5" i="30"/>
  <c r="BK5" i="30"/>
  <c r="BL5" i="30"/>
  <c r="BM5" i="30"/>
  <c r="BH7" i="30" l="1"/>
  <c r="AS20" i="29" s="1"/>
  <c r="BB58" i="30"/>
  <c r="BB90" i="30"/>
  <c r="BB186" i="30"/>
  <c r="BB218" i="30"/>
  <c r="BB320" i="30"/>
  <c r="BB352" i="30"/>
  <c r="BB4" i="30"/>
  <c r="BB36" i="30"/>
  <c r="BB132" i="30"/>
  <c r="BB164" i="30"/>
  <c r="BB260" i="30"/>
  <c r="BB296" i="30"/>
  <c r="BB394" i="30"/>
  <c r="BB426" i="30"/>
  <c r="BB78" i="30"/>
  <c r="BB110" i="30"/>
  <c r="BB206" i="30"/>
  <c r="BB238" i="30"/>
  <c r="BB340" i="30"/>
  <c r="BB372" i="30"/>
  <c r="BB24" i="30"/>
  <c r="BB56" i="30"/>
  <c r="BB88" i="30"/>
  <c r="BB152" i="30"/>
  <c r="BB184" i="30"/>
  <c r="BB216" i="30"/>
  <c r="BB248" i="30"/>
  <c r="BB282" i="30"/>
  <c r="BB318" i="30"/>
  <c r="BB350" i="30"/>
  <c r="BB382" i="30"/>
  <c r="BB414" i="30"/>
  <c r="AS19" i="29"/>
  <c r="AS21" i="29"/>
  <c r="AS30" i="29"/>
  <c r="BB120" i="30" l="1"/>
  <c r="BB436" i="30"/>
  <c r="BB308" i="30"/>
  <c r="BB174" i="30"/>
  <c r="BB46" i="30"/>
  <c r="BB362" i="30"/>
  <c r="BB228" i="30"/>
  <c r="BB100" i="30"/>
  <c r="BB416" i="30"/>
  <c r="BB284" i="30"/>
  <c r="BB154" i="30"/>
  <c r="BB26" i="30"/>
  <c r="BB404" i="30"/>
  <c r="BB270" i="30"/>
  <c r="BB142" i="30"/>
  <c r="BB14" i="30"/>
  <c r="BB330" i="30"/>
  <c r="BB196" i="30"/>
  <c r="BB68" i="30"/>
  <c r="BB384" i="30"/>
  <c r="BB250" i="30"/>
  <c r="BB122" i="30"/>
  <c r="BB294" i="30"/>
  <c r="BB438" i="30"/>
  <c r="BB406" i="30"/>
  <c r="BB374" i="30"/>
  <c r="BB310" i="30"/>
  <c r="BB240" i="30"/>
  <c r="BB176" i="30"/>
  <c r="BB112" i="30"/>
  <c r="BB48" i="30"/>
  <c r="BB396" i="30"/>
  <c r="BB332" i="30"/>
  <c r="BB262" i="30"/>
  <c r="BB198" i="30"/>
  <c r="BB166" i="30"/>
  <c r="BB102" i="30"/>
  <c r="BB38" i="30"/>
  <c r="BB418" i="30"/>
  <c r="BB354" i="30"/>
  <c r="BB252" i="30"/>
  <c r="BB188" i="30"/>
  <c r="BB124" i="30"/>
  <c r="BB60" i="30"/>
  <c r="BB440" i="30"/>
  <c r="BB376" i="30"/>
  <c r="BB312" i="30"/>
  <c r="BB242" i="30"/>
  <c r="BB178" i="30"/>
  <c r="BB114" i="30"/>
  <c r="BB18" i="30"/>
  <c r="AS32" i="29"/>
  <c r="BB430" i="30"/>
  <c r="BB398" i="30"/>
  <c r="BB366" i="30"/>
  <c r="BB334" i="30"/>
  <c r="BB302" i="30"/>
  <c r="BB264" i="30"/>
  <c r="BB232" i="30"/>
  <c r="BB200" i="30"/>
  <c r="BB168" i="30"/>
  <c r="BB136" i="30"/>
  <c r="BB104" i="30"/>
  <c r="BB72" i="30"/>
  <c r="BB40" i="30"/>
  <c r="BB8" i="30"/>
  <c r="BB420" i="30"/>
  <c r="BB388" i="30"/>
  <c r="BB356" i="30"/>
  <c r="BB324" i="30"/>
  <c r="BB288" i="30"/>
  <c r="BB254" i="30"/>
  <c r="BB222" i="30"/>
  <c r="BB190" i="30"/>
  <c r="BB158" i="30"/>
  <c r="BB126" i="30"/>
  <c r="BB94" i="30"/>
  <c r="BB62" i="30"/>
  <c r="BB30" i="30"/>
  <c r="BB442" i="30"/>
  <c r="BB410" i="30"/>
  <c r="BB378" i="30"/>
  <c r="BB346" i="30"/>
  <c r="BB314" i="30"/>
  <c r="BB278" i="30"/>
  <c r="BB244" i="30"/>
  <c r="BB212" i="30"/>
  <c r="BB180" i="30"/>
  <c r="BB148" i="30"/>
  <c r="BB116" i="30"/>
  <c r="BB84" i="30"/>
  <c r="BB52" i="30"/>
  <c r="BB20" i="30"/>
  <c r="BB432" i="30"/>
  <c r="BB400" i="30"/>
  <c r="BB368" i="30"/>
  <c r="BB336" i="30"/>
  <c r="BB304" i="30"/>
  <c r="BB266" i="30"/>
  <c r="BB234" i="30"/>
  <c r="BB202" i="30"/>
  <c r="BB170" i="30"/>
  <c r="BB138" i="30"/>
  <c r="BB106" i="30"/>
  <c r="BB74" i="30"/>
  <c r="BB42" i="30"/>
  <c r="BB10" i="30"/>
  <c r="BB276" i="30"/>
  <c r="BB342" i="30"/>
  <c r="BB272" i="30"/>
  <c r="BB208" i="30"/>
  <c r="BB144" i="30"/>
  <c r="BB80" i="30"/>
  <c r="BB16" i="30"/>
  <c r="BB428" i="30"/>
  <c r="BB364" i="30"/>
  <c r="BB300" i="30"/>
  <c r="BB230" i="30"/>
  <c r="BB134" i="30"/>
  <c r="BB70" i="30"/>
  <c r="BB6" i="30"/>
  <c r="BB386" i="30"/>
  <c r="BB322" i="30"/>
  <c r="BB286" i="30"/>
  <c r="BB220" i="30"/>
  <c r="BB156" i="30"/>
  <c r="BB92" i="30"/>
  <c r="BB28" i="30"/>
  <c r="BB408" i="30"/>
  <c r="BB344" i="30"/>
  <c r="BB274" i="30"/>
  <c r="BB210" i="30"/>
  <c r="BB146" i="30"/>
  <c r="BB82" i="30"/>
  <c r="BB50" i="30"/>
  <c r="BB298" i="30"/>
  <c r="AS31" i="29"/>
  <c r="BB422" i="30"/>
  <c r="BB390" i="30"/>
  <c r="BB358" i="30"/>
  <c r="BB326" i="30"/>
  <c r="BB290" i="30"/>
  <c r="BB256" i="30"/>
  <c r="BB224" i="30"/>
  <c r="BB192" i="30"/>
  <c r="BB160" i="30"/>
  <c r="BB128" i="30"/>
  <c r="BB96" i="30"/>
  <c r="BB64" i="30"/>
  <c r="BB32" i="30"/>
  <c r="BB444" i="30"/>
  <c r="BB412" i="30"/>
  <c r="BB380" i="30"/>
  <c r="BB348" i="30"/>
  <c r="BB316" i="30"/>
  <c r="BB280" i="30"/>
  <c r="BB246" i="30"/>
  <c r="BB214" i="30"/>
  <c r="BB182" i="30"/>
  <c r="BB150" i="30"/>
  <c r="BB118" i="30"/>
  <c r="BB86" i="30"/>
  <c r="BB54" i="30"/>
  <c r="BB22" i="30"/>
  <c r="BB434" i="30"/>
  <c r="BB402" i="30"/>
  <c r="BB370" i="30"/>
  <c r="BB338" i="30"/>
  <c r="BB306" i="30"/>
  <c r="BB268" i="30"/>
  <c r="BB236" i="30"/>
  <c r="BB204" i="30"/>
  <c r="BB172" i="30"/>
  <c r="BB140" i="30"/>
  <c r="BB108" i="30"/>
  <c r="BB76" i="30"/>
  <c r="BB44" i="30"/>
  <c r="BB12" i="30"/>
  <c r="BB424" i="30"/>
  <c r="BB392" i="30"/>
  <c r="BB360" i="30"/>
  <c r="BB328" i="30"/>
  <c r="BB292" i="30"/>
  <c r="BB258" i="30"/>
  <c r="BB226" i="30"/>
  <c r="BB194" i="30"/>
  <c r="BB162" i="30"/>
  <c r="BB130" i="30"/>
  <c r="BB98" i="30"/>
  <c r="BB66" i="30"/>
  <c r="BB34" i="30"/>
  <c r="BB2" i="30"/>
  <c r="AS42" i="29"/>
  <c r="AS41" i="29"/>
  <c r="AS43" i="29"/>
  <c r="AH6" i="27"/>
  <c r="AH7" i="27"/>
  <c r="AH10" i="27"/>
  <c r="AH11" i="27"/>
  <c r="AH14" i="27"/>
  <c r="AH15" i="27"/>
  <c r="AH18" i="27"/>
  <c r="AH19" i="27"/>
  <c r="AH22" i="27"/>
  <c r="AH23" i="27"/>
  <c r="AH26" i="27"/>
  <c r="AH27" i="27"/>
  <c r="AH30" i="27"/>
  <c r="AH31" i="27"/>
  <c r="AH34" i="27"/>
  <c r="AH35" i="27"/>
  <c r="AH38" i="27"/>
  <c r="AH39" i="27"/>
  <c r="AH42" i="27"/>
  <c r="AH43" i="27"/>
  <c r="AH46" i="27"/>
  <c r="AH47" i="27"/>
  <c r="AH50" i="27"/>
  <c r="AH51" i="27"/>
  <c r="AH54" i="27"/>
  <c r="AH55" i="27"/>
  <c r="AH58" i="27"/>
  <c r="AH59" i="27"/>
  <c r="AH62" i="27"/>
  <c r="AH63" i="27"/>
  <c r="AH66" i="27"/>
  <c r="AH67" i="27"/>
  <c r="AH70" i="27"/>
  <c r="AH71" i="27"/>
  <c r="AH74" i="27"/>
  <c r="AH75" i="27"/>
  <c r="AH78" i="27"/>
  <c r="AH79" i="27"/>
  <c r="AH82" i="27"/>
  <c r="AH83" i="27"/>
  <c r="AH86" i="27"/>
  <c r="AH87" i="27"/>
  <c r="AH90" i="27"/>
  <c r="AH91" i="27"/>
  <c r="AH94" i="27"/>
  <c r="AH95" i="27"/>
  <c r="AH98" i="27"/>
  <c r="AH99" i="27"/>
  <c r="AH102" i="27"/>
  <c r="AH103" i="27"/>
  <c r="AH106" i="27"/>
  <c r="AH107" i="27"/>
  <c r="AH110" i="27"/>
  <c r="AH111" i="27"/>
  <c r="AH114" i="27"/>
  <c r="AH115" i="27"/>
  <c r="AH118" i="27"/>
  <c r="AH119" i="27"/>
  <c r="AH122" i="27"/>
  <c r="AH123" i="27"/>
  <c r="AH126" i="27"/>
  <c r="AH127" i="27"/>
  <c r="AH130" i="27"/>
  <c r="AH131" i="27"/>
  <c r="AH134" i="27"/>
  <c r="AH135" i="27"/>
  <c r="AH138" i="27"/>
  <c r="AH139" i="27"/>
  <c r="AH142" i="27"/>
  <c r="AH143" i="27"/>
  <c r="AH146" i="27"/>
  <c r="AH147" i="27"/>
  <c r="AH150" i="27"/>
  <c r="AH151" i="27"/>
  <c r="AH154" i="27"/>
  <c r="AH155" i="27"/>
  <c r="AH158" i="27"/>
  <c r="AH159" i="27"/>
  <c r="AH162" i="27"/>
  <c r="AH163" i="27"/>
  <c r="AH166" i="27"/>
  <c r="AH167" i="27"/>
  <c r="AH170" i="27"/>
  <c r="AH171" i="27"/>
  <c r="AH174" i="27"/>
  <c r="AH175" i="27"/>
  <c r="AH178" i="27"/>
  <c r="AH179" i="27"/>
  <c r="AH182" i="27"/>
  <c r="AH183" i="27"/>
  <c r="AH186" i="27"/>
  <c r="AH187" i="27"/>
  <c r="AH190" i="27"/>
  <c r="AH191" i="27"/>
  <c r="AH194" i="27"/>
  <c r="AH195" i="27"/>
  <c r="AH198" i="27"/>
  <c r="AH199" i="27"/>
  <c r="AH202" i="27"/>
  <c r="AH203" i="27"/>
  <c r="AH206" i="27"/>
  <c r="AH207" i="27"/>
  <c r="AH210" i="27"/>
  <c r="AH211" i="27"/>
  <c r="AH214" i="27"/>
  <c r="AH215" i="27"/>
  <c r="AH218" i="27"/>
  <c r="AH219" i="27"/>
  <c r="AH222" i="27"/>
  <c r="AH223" i="27"/>
  <c r="AH226" i="27"/>
  <c r="AH227" i="27"/>
  <c r="AH230" i="27"/>
  <c r="AH231" i="27"/>
  <c r="AH234" i="27"/>
  <c r="AH235" i="27"/>
  <c r="AH238" i="27"/>
  <c r="AH239" i="27"/>
  <c r="AH242" i="27"/>
  <c r="AH243" i="27"/>
  <c r="AH246" i="27"/>
  <c r="AH247" i="27"/>
  <c r="AH250" i="27"/>
  <c r="AH251" i="27"/>
  <c r="AH254" i="27"/>
  <c r="AH255" i="27"/>
  <c r="AH258" i="27"/>
  <c r="AH259" i="27"/>
  <c r="AH262" i="27"/>
  <c r="AH263" i="27"/>
  <c r="AH266" i="27"/>
  <c r="AH267" i="27"/>
  <c r="AH270" i="27"/>
  <c r="AH271" i="27"/>
  <c r="AH274" i="27"/>
  <c r="AH275" i="27"/>
  <c r="AH278" i="27"/>
  <c r="AH279" i="27"/>
  <c r="AH282" i="27"/>
  <c r="AH283" i="27"/>
  <c r="AH286" i="27"/>
  <c r="AH287" i="27"/>
  <c r="AH290" i="27"/>
  <c r="AH291" i="27"/>
  <c r="AH294" i="27"/>
  <c r="AH295" i="27"/>
  <c r="AH298" i="27"/>
  <c r="AH299" i="27"/>
  <c r="AH302" i="27"/>
  <c r="AH303" i="27"/>
  <c r="AH306" i="27"/>
  <c r="AH307" i="27"/>
  <c r="AH310" i="27"/>
  <c r="AH311" i="27"/>
  <c r="AH314" i="27"/>
  <c r="AH315" i="27"/>
  <c r="AH318" i="27"/>
  <c r="AH319" i="27"/>
  <c r="AH322" i="27"/>
  <c r="AH323" i="27"/>
  <c r="AH326" i="27"/>
  <c r="AH327" i="27"/>
  <c r="AH330" i="27"/>
  <c r="AH331" i="27"/>
  <c r="AH334" i="27"/>
  <c r="AH335" i="27"/>
  <c r="AH338" i="27"/>
  <c r="AH339" i="27"/>
  <c r="AH342" i="27"/>
  <c r="AH343" i="27"/>
  <c r="AH346" i="27"/>
  <c r="AH347" i="27"/>
  <c r="AH350" i="27"/>
  <c r="AH351" i="27"/>
  <c r="AH354" i="27"/>
  <c r="AH355" i="27"/>
  <c r="AH358" i="27"/>
  <c r="AH359" i="27"/>
  <c r="AH362" i="27"/>
  <c r="AH363" i="27"/>
  <c r="AH366" i="27"/>
  <c r="AH367" i="27"/>
  <c r="AH370" i="27"/>
  <c r="AH371" i="27"/>
  <c r="AH374" i="27"/>
  <c r="AH375" i="27"/>
  <c r="AH378" i="27"/>
  <c r="AH379" i="27"/>
  <c r="AH382" i="27"/>
  <c r="AH383" i="27"/>
  <c r="AH386" i="27"/>
  <c r="AH387" i="27"/>
  <c r="AH390" i="27"/>
  <c r="AH391" i="27"/>
  <c r="AH394" i="27"/>
  <c r="AH395" i="27"/>
  <c r="AH398" i="27"/>
  <c r="AH399" i="27"/>
  <c r="AH402" i="27"/>
  <c r="AH403" i="27"/>
  <c r="AH406" i="27"/>
  <c r="AH407" i="27"/>
  <c r="AH410" i="27"/>
  <c r="AH411" i="27"/>
  <c r="AH414" i="27"/>
  <c r="AH415" i="27"/>
  <c r="AH418" i="27"/>
  <c r="AH419" i="27"/>
  <c r="AH422" i="27"/>
  <c r="AH423" i="27"/>
  <c r="AH426" i="27"/>
  <c r="AH427" i="27"/>
  <c r="AH430" i="27"/>
  <c r="AH431" i="27"/>
  <c r="AH434" i="27"/>
  <c r="AH435" i="27"/>
  <c r="AH438" i="27"/>
  <c r="AH439" i="27"/>
  <c r="AH442" i="27"/>
  <c r="AH443" i="27"/>
  <c r="AH446" i="27"/>
  <c r="AH447" i="27"/>
  <c r="AH450" i="27"/>
  <c r="AH451" i="27"/>
  <c r="AH454" i="27"/>
  <c r="AH455" i="27"/>
  <c r="AH458" i="27"/>
  <c r="AH459" i="27"/>
  <c r="AH462" i="27"/>
  <c r="AH463" i="27"/>
  <c r="AH466" i="27"/>
  <c r="AH467" i="27"/>
  <c r="AH470" i="27"/>
  <c r="AH471" i="27"/>
  <c r="AH474" i="27"/>
  <c r="AH475" i="27"/>
  <c r="AH478" i="27"/>
  <c r="AH479" i="27"/>
  <c r="AH482" i="27"/>
  <c r="AH483" i="27"/>
  <c r="AH486" i="27"/>
  <c r="AH487" i="27"/>
  <c r="AH490" i="27"/>
  <c r="AH491" i="27"/>
  <c r="AH494" i="27"/>
  <c r="AH495" i="27"/>
  <c r="AH498" i="27"/>
  <c r="AH499" i="27"/>
  <c r="AH502" i="27"/>
  <c r="AH503" i="27"/>
  <c r="AH506" i="27"/>
  <c r="AH507" i="27"/>
  <c r="AH510" i="27"/>
  <c r="AH511" i="27"/>
  <c r="AH514" i="27"/>
  <c r="AH515" i="27"/>
  <c r="AH518" i="27"/>
  <c r="AH519" i="27"/>
  <c r="AH522" i="27"/>
  <c r="AH523" i="27"/>
  <c r="AH526" i="27"/>
  <c r="AH527" i="27"/>
  <c r="AH530" i="27"/>
  <c r="AH531" i="27"/>
  <c r="AH534" i="27"/>
  <c r="AH535" i="27"/>
  <c r="AH538" i="27"/>
  <c r="AH539" i="27"/>
  <c r="AH542" i="27"/>
  <c r="AH543" i="27"/>
  <c r="AH546" i="27"/>
  <c r="AH547" i="27"/>
  <c r="AH550" i="27"/>
  <c r="AH551" i="27"/>
  <c r="AH554" i="27"/>
  <c r="AH555" i="27"/>
  <c r="AH558" i="27"/>
  <c r="AH559" i="27"/>
  <c r="AH562" i="27"/>
  <c r="AH563" i="27"/>
  <c r="AH566" i="27"/>
  <c r="AH567" i="27"/>
  <c r="AH570" i="27"/>
  <c r="AH571" i="27"/>
  <c r="AH574" i="27"/>
  <c r="AH575" i="27"/>
  <c r="AH578" i="27"/>
  <c r="AH579" i="27"/>
  <c r="AH582" i="27"/>
  <c r="AH583" i="27"/>
  <c r="AH586" i="27"/>
  <c r="AH587" i="27"/>
  <c r="AH590" i="27"/>
  <c r="AH591" i="27"/>
  <c r="AH594" i="27"/>
  <c r="AH595" i="27"/>
  <c r="AH598" i="27"/>
  <c r="AH599" i="27"/>
  <c r="AH602" i="27"/>
  <c r="AH603" i="27"/>
  <c r="AH606" i="27"/>
  <c r="AH607" i="27"/>
  <c r="AH610" i="27"/>
  <c r="AH611" i="27"/>
  <c r="AH614" i="27"/>
  <c r="AH615" i="27"/>
  <c r="AH618" i="27"/>
  <c r="AH619" i="27"/>
  <c r="AH622" i="27"/>
  <c r="AH623" i="27"/>
  <c r="AH626" i="27"/>
  <c r="AH627" i="27"/>
  <c r="AH630" i="27"/>
  <c r="AH631" i="27"/>
  <c r="AH634" i="27"/>
  <c r="AH635" i="27"/>
  <c r="AH638" i="27"/>
  <c r="AH639" i="27"/>
  <c r="AH642" i="27"/>
  <c r="AH643" i="27"/>
  <c r="AH646" i="27"/>
  <c r="AH647" i="27"/>
  <c r="AH650" i="27"/>
  <c r="AH651" i="27"/>
  <c r="AH654" i="27"/>
  <c r="AH655" i="27"/>
  <c r="AH658" i="27"/>
  <c r="AH659" i="27"/>
  <c r="AH662" i="27"/>
  <c r="AH663" i="27"/>
  <c r="AH666" i="27"/>
  <c r="AH667" i="27"/>
  <c r="AH670" i="27"/>
  <c r="AH671" i="27"/>
  <c r="AH674" i="27"/>
  <c r="AH675" i="27"/>
  <c r="AH678" i="27"/>
  <c r="AH679" i="27"/>
  <c r="AH682" i="27"/>
  <c r="AH683" i="27"/>
  <c r="AH686" i="27"/>
  <c r="AH687" i="27"/>
  <c r="AH690" i="27"/>
  <c r="AH691" i="27"/>
  <c r="AH694" i="27"/>
  <c r="AH695" i="27"/>
  <c r="AH698" i="27"/>
  <c r="AH699" i="27"/>
  <c r="AH702" i="27"/>
  <c r="AH703" i="27"/>
  <c r="AH706" i="27"/>
  <c r="AH707" i="27"/>
  <c r="AH710" i="27"/>
  <c r="AH711" i="27"/>
  <c r="AH714" i="27"/>
  <c r="AH715" i="27"/>
  <c r="AH718" i="27"/>
  <c r="AH719" i="27"/>
  <c r="AH722" i="27"/>
  <c r="AH723" i="27"/>
  <c r="AH726" i="27"/>
  <c r="AH727" i="27"/>
  <c r="AH730" i="27"/>
  <c r="AH731" i="27"/>
  <c r="AH734" i="27"/>
  <c r="AH735" i="27"/>
  <c r="AH738" i="27"/>
  <c r="AH739" i="27"/>
  <c r="AH742" i="27"/>
  <c r="AH743" i="27"/>
  <c r="AH746" i="27"/>
  <c r="AH747" i="27"/>
  <c r="AH750" i="27"/>
  <c r="AH751" i="27"/>
  <c r="AH754" i="27"/>
  <c r="AH755" i="27"/>
  <c r="AH758" i="27"/>
  <c r="AH759" i="27"/>
  <c r="AH762" i="27"/>
  <c r="AH763" i="27"/>
  <c r="AH766" i="27"/>
  <c r="AH767" i="27"/>
  <c r="AH770" i="27"/>
  <c r="AH771" i="27"/>
  <c r="AH774" i="27"/>
  <c r="AH775" i="27"/>
  <c r="AH778" i="27"/>
  <c r="AH779" i="27"/>
  <c r="AH782" i="27"/>
  <c r="AH783" i="27"/>
  <c r="AH786" i="27"/>
  <c r="AH787" i="27"/>
  <c r="AH790" i="27"/>
  <c r="AH791" i="27"/>
  <c r="AH794" i="27"/>
  <c r="AH795" i="27"/>
  <c r="AH798" i="27"/>
  <c r="AH799" i="27"/>
  <c r="AH802" i="27"/>
  <c r="AH803" i="27"/>
  <c r="AH806" i="27"/>
  <c r="AH807" i="27"/>
  <c r="AH810" i="27"/>
  <c r="AH811" i="27"/>
  <c r="AH814" i="27"/>
  <c r="AH815" i="27"/>
  <c r="AH818" i="27"/>
  <c r="AH819" i="27"/>
  <c r="AH822" i="27"/>
  <c r="AH823" i="27"/>
  <c r="AH826" i="27"/>
  <c r="AH827" i="27"/>
  <c r="AH830" i="27"/>
  <c r="AH831" i="27"/>
  <c r="AH834" i="27"/>
  <c r="AH835" i="27"/>
  <c r="AH838" i="27"/>
  <c r="AH839" i="27"/>
  <c r="AH842" i="27"/>
  <c r="AH843" i="27"/>
  <c r="AH846" i="27"/>
  <c r="AH847" i="27"/>
  <c r="AH850" i="27"/>
  <c r="AH851" i="27"/>
  <c r="AH854" i="27"/>
  <c r="AH855" i="27"/>
  <c r="AH858" i="27"/>
  <c r="AH859" i="27"/>
  <c r="AH862" i="27"/>
  <c r="AH863" i="27"/>
  <c r="AH866" i="27"/>
  <c r="AH867" i="27"/>
  <c r="AH870" i="27"/>
  <c r="AH871" i="27"/>
  <c r="AH874" i="27"/>
  <c r="AH875" i="27"/>
  <c r="AH878" i="27"/>
  <c r="AH879" i="27"/>
  <c r="AH882" i="27"/>
  <c r="AH883" i="27"/>
  <c r="AH886" i="27"/>
  <c r="AH887" i="27"/>
  <c r="AH890" i="27"/>
  <c r="AH891" i="27"/>
  <c r="A444" i="30" l="1"/>
  <c r="B444" i="30"/>
  <c r="C444" i="30"/>
  <c r="D444" i="30"/>
  <c r="A445" i="30"/>
  <c r="B445" i="30"/>
  <c r="C445" i="30"/>
  <c r="D445" i="30"/>
  <c r="A442" i="30"/>
  <c r="B442" i="30"/>
  <c r="C442" i="30"/>
  <c r="D442" i="30"/>
  <c r="A443" i="30"/>
  <c r="B443" i="30"/>
  <c r="C443" i="30"/>
  <c r="D443" i="30"/>
  <c r="A440" i="30"/>
  <c r="B440" i="30"/>
  <c r="C440" i="30"/>
  <c r="D440" i="30"/>
  <c r="A441" i="30"/>
  <c r="B441" i="30"/>
  <c r="C441" i="30"/>
  <c r="D441" i="30"/>
  <c r="A438" i="30"/>
  <c r="B438" i="30"/>
  <c r="C438" i="30"/>
  <c r="D438" i="30"/>
  <c r="A439" i="30"/>
  <c r="B439" i="30"/>
  <c r="C439" i="30"/>
  <c r="D439" i="30"/>
  <c r="A436" i="30"/>
  <c r="B436" i="30"/>
  <c r="C436" i="30"/>
  <c r="D436" i="30"/>
  <c r="A437" i="30"/>
  <c r="B437" i="30"/>
  <c r="C437" i="30"/>
  <c r="D437" i="30"/>
  <c r="A434" i="30"/>
  <c r="B434" i="30"/>
  <c r="C434" i="30"/>
  <c r="D434" i="30"/>
  <c r="A435" i="30"/>
  <c r="B435" i="30"/>
  <c r="C435" i="30"/>
  <c r="D435" i="30"/>
  <c r="A432" i="30"/>
  <c r="B432" i="30"/>
  <c r="C432" i="30"/>
  <c r="D432" i="30"/>
  <c r="A433" i="30"/>
  <c r="B433" i="30"/>
  <c r="C433" i="30"/>
  <c r="D433" i="30"/>
  <c r="A430" i="30"/>
  <c r="B430" i="30"/>
  <c r="C430" i="30"/>
  <c r="D430" i="30"/>
  <c r="A431" i="30"/>
  <c r="B431" i="30"/>
  <c r="C431" i="30"/>
  <c r="D431" i="30"/>
  <c r="A428" i="30"/>
  <c r="B428" i="30"/>
  <c r="C428" i="30"/>
  <c r="D428" i="30"/>
  <c r="A429" i="30"/>
  <c r="B429" i="30"/>
  <c r="C429" i="30"/>
  <c r="D429" i="30"/>
  <c r="A426" i="30"/>
  <c r="B426" i="30"/>
  <c r="C426" i="30"/>
  <c r="D426" i="30"/>
  <c r="A427" i="30"/>
  <c r="B427" i="30"/>
  <c r="C427" i="30"/>
  <c r="D427" i="30"/>
  <c r="A424" i="30"/>
  <c r="B424" i="30"/>
  <c r="C424" i="30"/>
  <c r="D424" i="30"/>
  <c r="A425" i="30"/>
  <c r="B425" i="30"/>
  <c r="C425" i="30"/>
  <c r="D425" i="30"/>
  <c r="A422" i="30"/>
  <c r="B422" i="30"/>
  <c r="C422" i="30"/>
  <c r="D422" i="30"/>
  <c r="A423" i="30"/>
  <c r="B423" i="30"/>
  <c r="C423" i="30"/>
  <c r="D423" i="30"/>
  <c r="A420" i="30"/>
  <c r="B420" i="30"/>
  <c r="C420" i="30"/>
  <c r="D420" i="30"/>
  <c r="A421" i="30"/>
  <c r="B421" i="30"/>
  <c r="C421" i="30"/>
  <c r="D421" i="30"/>
  <c r="A418" i="30"/>
  <c r="B418" i="30"/>
  <c r="C418" i="30"/>
  <c r="D418" i="30"/>
  <c r="A419" i="30"/>
  <c r="B419" i="30"/>
  <c r="C419" i="30"/>
  <c r="D419" i="30"/>
  <c r="A416" i="30"/>
  <c r="B416" i="30"/>
  <c r="C416" i="30"/>
  <c r="D416" i="30"/>
  <c r="A417" i="30"/>
  <c r="B417" i="30"/>
  <c r="C417" i="30"/>
  <c r="D417" i="30"/>
  <c r="A414" i="30"/>
  <c r="B414" i="30"/>
  <c r="C414" i="30"/>
  <c r="D414" i="30"/>
  <c r="A415" i="30"/>
  <c r="B415" i="30"/>
  <c r="C415" i="30"/>
  <c r="D415" i="30"/>
  <c r="A412" i="30"/>
  <c r="B412" i="30"/>
  <c r="C412" i="30"/>
  <c r="D412" i="30"/>
  <c r="A413" i="30"/>
  <c r="B413" i="30"/>
  <c r="C413" i="30"/>
  <c r="D413" i="30"/>
  <c r="A410" i="30"/>
  <c r="B410" i="30"/>
  <c r="C410" i="30"/>
  <c r="D410" i="30"/>
  <c r="A411" i="30"/>
  <c r="B411" i="30"/>
  <c r="C411" i="30"/>
  <c r="D411" i="30"/>
  <c r="A408" i="30"/>
  <c r="B408" i="30"/>
  <c r="C408" i="30"/>
  <c r="D408" i="30"/>
  <c r="A409" i="30"/>
  <c r="B409" i="30"/>
  <c r="C409" i="30"/>
  <c r="D409" i="30"/>
  <c r="A406" i="30"/>
  <c r="B406" i="30"/>
  <c r="C406" i="30"/>
  <c r="D406" i="30"/>
  <c r="A407" i="30"/>
  <c r="B407" i="30"/>
  <c r="C407" i="30"/>
  <c r="D407" i="30"/>
  <c r="A404" i="30"/>
  <c r="B404" i="30"/>
  <c r="C404" i="30"/>
  <c r="D404" i="30"/>
  <c r="A405" i="30"/>
  <c r="B405" i="30"/>
  <c r="C405" i="30"/>
  <c r="D405" i="30"/>
  <c r="A402" i="30"/>
  <c r="B402" i="30"/>
  <c r="C402" i="30"/>
  <c r="D402" i="30"/>
  <c r="A403" i="30"/>
  <c r="B403" i="30"/>
  <c r="C403" i="30"/>
  <c r="D403" i="30"/>
  <c r="A400" i="30"/>
  <c r="B400" i="30"/>
  <c r="C400" i="30"/>
  <c r="D400" i="30"/>
  <c r="A401" i="30"/>
  <c r="B401" i="30"/>
  <c r="C401" i="30"/>
  <c r="D401" i="30"/>
  <c r="A398" i="30"/>
  <c r="B398" i="30"/>
  <c r="C398" i="30"/>
  <c r="D398" i="30"/>
  <c r="A399" i="30"/>
  <c r="B399" i="30"/>
  <c r="C399" i="30"/>
  <c r="D399" i="30"/>
  <c r="A396" i="30"/>
  <c r="B396" i="30"/>
  <c r="C396" i="30"/>
  <c r="D396" i="30"/>
  <c r="A397" i="30"/>
  <c r="B397" i="30"/>
  <c r="C397" i="30"/>
  <c r="D397" i="30"/>
  <c r="A394" i="30"/>
  <c r="B394" i="30"/>
  <c r="C394" i="30"/>
  <c r="D394" i="30"/>
  <c r="A395" i="30"/>
  <c r="B395" i="30"/>
  <c r="C395" i="30"/>
  <c r="D395" i="30"/>
  <c r="A392" i="30"/>
  <c r="B392" i="30"/>
  <c r="C392" i="30"/>
  <c r="D392" i="30"/>
  <c r="A393" i="30"/>
  <c r="B393" i="30"/>
  <c r="C393" i="30"/>
  <c r="D393" i="30"/>
  <c r="A390" i="30"/>
  <c r="B390" i="30"/>
  <c r="C390" i="30"/>
  <c r="D390" i="30"/>
  <c r="A391" i="30"/>
  <c r="B391" i="30"/>
  <c r="C391" i="30"/>
  <c r="D391" i="30"/>
  <c r="AD391" i="30"/>
  <c r="A388" i="30"/>
  <c r="B388" i="30"/>
  <c r="C388" i="30"/>
  <c r="D388" i="30"/>
  <c r="A389" i="30"/>
  <c r="B389" i="30"/>
  <c r="C389" i="30"/>
  <c r="D389" i="30"/>
  <c r="A386" i="30"/>
  <c r="B386" i="30"/>
  <c r="C386" i="30"/>
  <c r="D386" i="30"/>
  <c r="A387" i="30"/>
  <c r="B387" i="30"/>
  <c r="C387" i="30"/>
  <c r="D387" i="30"/>
  <c r="A384" i="30"/>
  <c r="B384" i="30"/>
  <c r="C384" i="30"/>
  <c r="D384" i="30"/>
  <c r="A385" i="30"/>
  <c r="B385" i="30"/>
  <c r="C385" i="30"/>
  <c r="D385" i="30"/>
  <c r="A382" i="30"/>
  <c r="B382" i="30"/>
  <c r="C382" i="30"/>
  <c r="D382" i="30"/>
  <c r="A383" i="30"/>
  <c r="B383" i="30"/>
  <c r="C383" i="30"/>
  <c r="D383" i="30"/>
  <c r="A380" i="30"/>
  <c r="B380" i="30"/>
  <c r="C380" i="30"/>
  <c r="D380" i="30"/>
  <c r="A381" i="30"/>
  <c r="B381" i="30"/>
  <c r="C381" i="30"/>
  <c r="D381" i="30"/>
  <c r="A378" i="30"/>
  <c r="B378" i="30"/>
  <c r="C378" i="30"/>
  <c r="D378" i="30"/>
  <c r="A379" i="30"/>
  <c r="B379" i="30"/>
  <c r="C379" i="30"/>
  <c r="D379" i="30"/>
  <c r="A376" i="30"/>
  <c r="B376" i="30"/>
  <c r="C376" i="30"/>
  <c r="D376" i="30"/>
  <c r="A377" i="30"/>
  <c r="B377" i="30"/>
  <c r="C377" i="30"/>
  <c r="D377" i="30"/>
  <c r="A374" i="30"/>
  <c r="B374" i="30"/>
  <c r="C374" i="30"/>
  <c r="D374" i="30"/>
  <c r="A375" i="30"/>
  <c r="B375" i="30"/>
  <c r="C375" i="30"/>
  <c r="D375" i="30"/>
  <c r="A372" i="30"/>
  <c r="B372" i="30"/>
  <c r="C372" i="30"/>
  <c r="D372" i="30"/>
  <c r="A373" i="30"/>
  <c r="B373" i="30"/>
  <c r="C373" i="30"/>
  <c r="D373" i="30"/>
  <c r="A370" i="30"/>
  <c r="B370" i="30"/>
  <c r="C370" i="30"/>
  <c r="D370" i="30"/>
  <c r="A371" i="30"/>
  <c r="B371" i="30"/>
  <c r="C371" i="30"/>
  <c r="D371" i="30"/>
  <c r="A368" i="30"/>
  <c r="B368" i="30"/>
  <c r="C368" i="30"/>
  <c r="D368" i="30"/>
  <c r="A369" i="30"/>
  <c r="B369" i="30"/>
  <c r="C369" i="30"/>
  <c r="D369" i="30"/>
  <c r="A366" i="30"/>
  <c r="B366" i="30"/>
  <c r="C366" i="30"/>
  <c r="D366" i="30"/>
  <c r="A367" i="30"/>
  <c r="B367" i="30"/>
  <c r="C367" i="30"/>
  <c r="D367" i="30"/>
  <c r="A364" i="30"/>
  <c r="B364" i="30"/>
  <c r="C364" i="30"/>
  <c r="D364" i="30"/>
  <c r="A365" i="30"/>
  <c r="B365" i="30"/>
  <c r="C365" i="30"/>
  <c r="D365" i="30"/>
  <c r="A362" i="30"/>
  <c r="B362" i="30"/>
  <c r="C362" i="30"/>
  <c r="D362" i="30"/>
  <c r="A363" i="30"/>
  <c r="B363" i="30"/>
  <c r="C363" i="30"/>
  <c r="D363" i="30"/>
  <c r="A360" i="30"/>
  <c r="B360" i="30"/>
  <c r="C360" i="30"/>
  <c r="D360" i="30"/>
  <c r="A361" i="30"/>
  <c r="B361" i="30"/>
  <c r="C361" i="30"/>
  <c r="D361" i="30"/>
  <c r="A358" i="30"/>
  <c r="B358" i="30"/>
  <c r="C358" i="30"/>
  <c r="D358" i="30"/>
  <c r="A359" i="30"/>
  <c r="B359" i="30"/>
  <c r="C359" i="30"/>
  <c r="D359" i="30"/>
  <c r="A356" i="30"/>
  <c r="B356" i="30"/>
  <c r="C356" i="30"/>
  <c r="D356" i="30"/>
  <c r="A357" i="30"/>
  <c r="B357" i="30"/>
  <c r="C357" i="30"/>
  <c r="D357" i="30"/>
  <c r="A354" i="30"/>
  <c r="B354" i="30"/>
  <c r="C354" i="30"/>
  <c r="D354" i="30"/>
  <c r="A355" i="30"/>
  <c r="B355" i="30"/>
  <c r="C355" i="30"/>
  <c r="D355" i="30"/>
  <c r="A352" i="30"/>
  <c r="B352" i="30"/>
  <c r="C352" i="30"/>
  <c r="D352" i="30"/>
  <c r="A353" i="30"/>
  <c r="B353" i="30"/>
  <c r="C353" i="30"/>
  <c r="D353" i="30"/>
  <c r="A350" i="30"/>
  <c r="B350" i="30"/>
  <c r="C350" i="30"/>
  <c r="D350" i="30"/>
  <c r="A351" i="30"/>
  <c r="B351" i="30"/>
  <c r="C351" i="30"/>
  <c r="D351" i="30"/>
  <c r="A348" i="30"/>
  <c r="B348" i="30"/>
  <c r="C348" i="30"/>
  <c r="D348" i="30"/>
  <c r="A349" i="30"/>
  <c r="B349" i="30"/>
  <c r="C349" i="30"/>
  <c r="D349" i="30"/>
  <c r="A346" i="30"/>
  <c r="B346" i="30"/>
  <c r="C346" i="30"/>
  <c r="D346" i="30"/>
  <c r="A347" i="30"/>
  <c r="B347" i="30"/>
  <c r="C347" i="30"/>
  <c r="D347" i="30"/>
  <c r="A344" i="30"/>
  <c r="B344" i="30"/>
  <c r="C344" i="30"/>
  <c r="D344" i="30"/>
  <c r="A345" i="30"/>
  <c r="B345" i="30"/>
  <c r="C345" i="30"/>
  <c r="D345" i="30"/>
  <c r="A342" i="30"/>
  <c r="B342" i="30"/>
  <c r="C342" i="30"/>
  <c r="D342" i="30"/>
  <c r="A343" i="30"/>
  <c r="B343" i="30"/>
  <c r="C343" i="30"/>
  <c r="D343" i="30"/>
  <c r="A340" i="30"/>
  <c r="B340" i="30"/>
  <c r="C340" i="30"/>
  <c r="D340" i="30"/>
  <c r="A341" i="30"/>
  <c r="B341" i="30"/>
  <c r="C341" i="30"/>
  <c r="D341" i="30"/>
  <c r="A338" i="30"/>
  <c r="B338" i="30"/>
  <c r="C338" i="30"/>
  <c r="D338" i="30"/>
  <c r="A339" i="30"/>
  <c r="B339" i="30"/>
  <c r="C339" i="30"/>
  <c r="D339" i="30"/>
  <c r="A336" i="30"/>
  <c r="B336" i="30"/>
  <c r="C336" i="30"/>
  <c r="D336" i="30"/>
  <c r="A337" i="30"/>
  <c r="B337" i="30"/>
  <c r="C337" i="30"/>
  <c r="D337" i="30"/>
  <c r="A334" i="30"/>
  <c r="B334" i="30"/>
  <c r="C334" i="30"/>
  <c r="D334" i="30"/>
  <c r="A335" i="30"/>
  <c r="B335" i="30"/>
  <c r="C335" i="30"/>
  <c r="D335" i="30"/>
  <c r="A332" i="30"/>
  <c r="B332" i="30"/>
  <c r="C332" i="30"/>
  <c r="D332" i="30"/>
  <c r="A333" i="30"/>
  <c r="B333" i="30"/>
  <c r="C333" i="30"/>
  <c r="D333" i="30"/>
  <c r="A330" i="30"/>
  <c r="B330" i="30"/>
  <c r="C330" i="30"/>
  <c r="D330" i="30"/>
  <c r="A331" i="30"/>
  <c r="B331" i="30"/>
  <c r="C331" i="30"/>
  <c r="D331" i="30"/>
  <c r="A328" i="30"/>
  <c r="B328" i="30"/>
  <c r="C328" i="30"/>
  <c r="D328" i="30"/>
  <c r="A329" i="30"/>
  <c r="B329" i="30"/>
  <c r="C329" i="30"/>
  <c r="D329" i="30"/>
  <c r="A326" i="30"/>
  <c r="B326" i="30"/>
  <c r="C326" i="30"/>
  <c r="D326" i="30"/>
  <c r="A327" i="30"/>
  <c r="B327" i="30"/>
  <c r="C327" i="30"/>
  <c r="D327" i="30"/>
  <c r="A324" i="30"/>
  <c r="B324" i="30"/>
  <c r="C324" i="30"/>
  <c r="D324" i="30"/>
  <c r="A325" i="30"/>
  <c r="B325" i="30"/>
  <c r="C325" i="30"/>
  <c r="D325" i="30"/>
  <c r="A322" i="30"/>
  <c r="B322" i="30"/>
  <c r="C322" i="30"/>
  <c r="D322" i="30"/>
  <c r="A323" i="30"/>
  <c r="B323" i="30"/>
  <c r="C323" i="30"/>
  <c r="D323" i="30"/>
  <c r="A320" i="30"/>
  <c r="B320" i="30"/>
  <c r="C320" i="30"/>
  <c r="D320" i="30"/>
  <c r="A321" i="30"/>
  <c r="B321" i="30"/>
  <c r="C321" i="30"/>
  <c r="D321" i="30"/>
  <c r="A318" i="30"/>
  <c r="B318" i="30"/>
  <c r="C318" i="30"/>
  <c r="D318" i="30"/>
  <c r="A319" i="30"/>
  <c r="B319" i="30"/>
  <c r="C319" i="30"/>
  <c r="D319" i="30"/>
  <c r="A316" i="30"/>
  <c r="B316" i="30"/>
  <c r="C316" i="30"/>
  <c r="D316" i="30"/>
  <c r="A317" i="30"/>
  <c r="B317" i="30"/>
  <c r="C317" i="30"/>
  <c r="D317" i="30"/>
  <c r="AD317" i="30"/>
  <c r="A314" i="30"/>
  <c r="B314" i="30"/>
  <c r="C314" i="30"/>
  <c r="D314" i="30"/>
  <c r="A315" i="30"/>
  <c r="B315" i="30"/>
  <c r="C315" i="30"/>
  <c r="D315" i="30"/>
  <c r="A312" i="30"/>
  <c r="B312" i="30"/>
  <c r="C312" i="30"/>
  <c r="D312" i="30"/>
  <c r="A313" i="30"/>
  <c r="B313" i="30"/>
  <c r="C313" i="30"/>
  <c r="D313" i="30"/>
  <c r="A310" i="30"/>
  <c r="B310" i="30"/>
  <c r="C310" i="30"/>
  <c r="D310" i="30"/>
  <c r="A311" i="30"/>
  <c r="B311" i="30"/>
  <c r="C311" i="30"/>
  <c r="D311" i="30"/>
  <c r="A308" i="30"/>
  <c r="B308" i="30"/>
  <c r="C308" i="30"/>
  <c r="D308" i="30"/>
  <c r="A309" i="30"/>
  <c r="B309" i="30"/>
  <c r="C309" i="30"/>
  <c r="D309" i="30"/>
  <c r="A306" i="30"/>
  <c r="B306" i="30"/>
  <c r="C306" i="30"/>
  <c r="D306" i="30"/>
  <c r="A307" i="30"/>
  <c r="B307" i="30"/>
  <c r="C307" i="30"/>
  <c r="D307" i="30"/>
  <c r="A304" i="30"/>
  <c r="B304" i="30"/>
  <c r="C304" i="30"/>
  <c r="D304" i="30"/>
  <c r="A305" i="30"/>
  <c r="B305" i="30"/>
  <c r="C305" i="30"/>
  <c r="D305" i="30"/>
  <c r="A302" i="30"/>
  <c r="B302" i="30"/>
  <c r="C302" i="30"/>
  <c r="D302" i="30"/>
  <c r="A303" i="30"/>
  <c r="B303" i="30"/>
  <c r="C303" i="30"/>
  <c r="D303" i="30"/>
  <c r="A300" i="30"/>
  <c r="B300" i="30"/>
  <c r="C300" i="30"/>
  <c r="D300" i="30"/>
  <c r="A301" i="30"/>
  <c r="B301" i="30"/>
  <c r="C301" i="30"/>
  <c r="D301" i="30"/>
  <c r="A298" i="30"/>
  <c r="B298" i="30"/>
  <c r="C298" i="30"/>
  <c r="D298" i="30"/>
  <c r="A299" i="30"/>
  <c r="B299" i="30"/>
  <c r="C299" i="30"/>
  <c r="D299" i="30"/>
  <c r="A296" i="30"/>
  <c r="B296" i="30"/>
  <c r="C296" i="30"/>
  <c r="D296" i="30"/>
  <c r="A297" i="30"/>
  <c r="B297" i="30"/>
  <c r="C297" i="30"/>
  <c r="D297" i="30"/>
  <c r="A294" i="30"/>
  <c r="B294" i="30"/>
  <c r="C294" i="30"/>
  <c r="D294" i="30"/>
  <c r="A295" i="30"/>
  <c r="B295" i="30"/>
  <c r="C295" i="30"/>
  <c r="D295" i="30"/>
  <c r="A292" i="30"/>
  <c r="B292" i="30"/>
  <c r="C292" i="30"/>
  <c r="D292" i="30"/>
  <c r="A293" i="30"/>
  <c r="B293" i="30"/>
  <c r="C293" i="30"/>
  <c r="D293" i="30"/>
  <c r="A290" i="30"/>
  <c r="B290" i="30"/>
  <c r="C290" i="30"/>
  <c r="D290" i="30"/>
  <c r="A291" i="30"/>
  <c r="B291" i="30"/>
  <c r="C291" i="30"/>
  <c r="D291" i="30"/>
  <c r="A288" i="30"/>
  <c r="B288" i="30"/>
  <c r="C288" i="30"/>
  <c r="D288" i="30"/>
  <c r="A289" i="30"/>
  <c r="B289" i="30"/>
  <c r="C289" i="30"/>
  <c r="D289" i="30"/>
  <c r="A286" i="30"/>
  <c r="B286" i="30"/>
  <c r="C286" i="30"/>
  <c r="D286" i="30"/>
  <c r="A287" i="30"/>
  <c r="B287" i="30"/>
  <c r="C287" i="30"/>
  <c r="D287" i="30"/>
  <c r="A284" i="30"/>
  <c r="B284" i="30"/>
  <c r="C284" i="30"/>
  <c r="D284" i="30"/>
  <c r="A285" i="30"/>
  <c r="B285" i="30"/>
  <c r="C285" i="30"/>
  <c r="D285" i="30"/>
  <c r="A282" i="30"/>
  <c r="B282" i="30"/>
  <c r="C282" i="30"/>
  <c r="D282" i="30"/>
  <c r="A283" i="30"/>
  <c r="B283" i="30"/>
  <c r="C283" i="30"/>
  <c r="D283" i="30"/>
  <c r="A280" i="30"/>
  <c r="B280" i="30"/>
  <c r="C280" i="30"/>
  <c r="D280" i="30"/>
  <c r="A281" i="30"/>
  <c r="B281" i="30"/>
  <c r="C281" i="30"/>
  <c r="D281" i="30"/>
  <c r="A278" i="30"/>
  <c r="B278" i="30"/>
  <c r="C278" i="30"/>
  <c r="D278" i="30"/>
  <c r="A279" i="30"/>
  <c r="B279" i="30"/>
  <c r="C279" i="30"/>
  <c r="D279" i="30"/>
  <c r="A276" i="30"/>
  <c r="B276" i="30"/>
  <c r="C276" i="30"/>
  <c r="D276" i="30"/>
  <c r="A277" i="30"/>
  <c r="B277" i="30"/>
  <c r="C277" i="30"/>
  <c r="D277" i="30"/>
  <c r="A274" i="30"/>
  <c r="B274" i="30"/>
  <c r="C274" i="30"/>
  <c r="D274" i="30"/>
  <c r="A275" i="30"/>
  <c r="B275" i="30"/>
  <c r="C275" i="30"/>
  <c r="D275" i="30"/>
  <c r="A272" i="30"/>
  <c r="B272" i="30"/>
  <c r="C272" i="30"/>
  <c r="D272" i="30"/>
  <c r="A273" i="30"/>
  <c r="B273" i="30"/>
  <c r="C273" i="30"/>
  <c r="D273" i="30"/>
  <c r="A270" i="30"/>
  <c r="B270" i="30"/>
  <c r="C270" i="30"/>
  <c r="D270" i="30"/>
  <c r="A271" i="30"/>
  <c r="B271" i="30"/>
  <c r="C271" i="30"/>
  <c r="D271" i="30"/>
  <c r="A268" i="30"/>
  <c r="B268" i="30"/>
  <c r="C268" i="30"/>
  <c r="D268" i="30"/>
  <c r="A269" i="30"/>
  <c r="B269" i="30"/>
  <c r="C269" i="30"/>
  <c r="D269" i="30"/>
  <c r="A266" i="30"/>
  <c r="B266" i="30"/>
  <c r="C266" i="30"/>
  <c r="D266" i="30"/>
  <c r="A267" i="30"/>
  <c r="B267" i="30"/>
  <c r="C267" i="30"/>
  <c r="D267" i="30"/>
  <c r="A264" i="30"/>
  <c r="B264" i="30"/>
  <c r="C264" i="30"/>
  <c r="D264" i="30"/>
  <c r="A265" i="30"/>
  <c r="B265" i="30"/>
  <c r="C265" i="30"/>
  <c r="D265" i="30"/>
  <c r="A262" i="30"/>
  <c r="B262" i="30"/>
  <c r="C262" i="30"/>
  <c r="D262" i="30"/>
  <c r="A263" i="30"/>
  <c r="B263" i="30"/>
  <c r="C263" i="30"/>
  <c r="D263" i="30"/>
  <c r="A260" i="30"/>
  <c r="B260" i="30"/>
  <c r="C260" i="30"/>
  <c r="D260" i="30"/>
  <c r="A261" i="30"/>
  <c r="B261" i="30"/>
  <c r="C261" i="30"/>
  <c r="D261" i="30"/>
  <c r="A258" i="30"/>
  <c r="B258" i="30"/>
  <c r="C258" i="30"/>
  <c r="D258" i="30"/>
  <c r="A259" i="30"/>
  <c r="B259" i="30"/>
  <c r="C259" i="30"/>
  <c r="D259" i="30"/>
  <c r="A256" i="30"/>
  <c r="B256" i="30"/>
  <c r="C256" i="30"/>
  <c r="D256" i="30"/>
  <c r="A257" i="30"/>
  <c r="B257" i="30"/>
  <c r="C257" i="30"/>
  <c r="D257" i="30"/>
  <c r="A254" i="30"/>
  <c r="B254" i="30"/>
  <c r="C254" i="30"/>
  <c r="D254" i="30"/>
  <c r="A255" i="30"/>
  <c r="B255" i="30"/>
  <c r="C255" i="30"/>
  <c r="D255" i="30"/>
  <c r="A252" i="30"/>
  <c r="B252" i="30"/>
  <c r="C252" i="30"/>
  <c r="D252" i="30"/>
  <c r="A253" i="30"/>
  <c r="B253" i="30"/>
  <c r="C253" i="30"/>
  <c r="D253" i="30"/>
  <c r="A250" i="30"/>
  <c r="B250" i="30"/>
  <c r="C250" i="30"/>
  <c r="D250" i="30"/>
  <c r="A251" i="30"/>
  <c r="B251" i="30"/>
  <c r="C251" i="30"/>
  <c r="D251" i="30"/>
  <c r="A248" i="30"/>
  <c r="B248" i="30"/>
  <c r="C248" i="30"/>
  <c r="D248" i="30"/>
  <c r="A249" i="30"/>
  <c r="B249" i="30"/>
  <c r="C249" i="30"/>
  <c r="D249" i="30"/>
  <c r="A246" i="30"/>
  <c r="B246" i="30"/>
  <c r="C246" i="30"/>
  <c r="D246" i="30"/>
  <c r="A247" i="30"/>
  <c r="B247" i="30"/>
  <c r="C247" i="30"/>
  <c r="D247" i="30"/>
  <c r="A244" i="30"/>
  <c r="B244" i="30"/>
  <c r="C244" i="30"/>
  <c r="D244" i="30"/>
  <c r="A245" i="30"/>
  <c r="B245" i="30"/>
  <c r="C245" i="30"/>
  <c r="D245" i="30"/>
  <c r="A242" i="30"/>
  <c r="B242" i="30"/>
  <c r="C242" i="30"/>
  <c r="D242" i="30"/>
  <c r="A243" i="30"/>
  <c r="B243" i="30"/>
  <c r="C243" i="30"/>
  <c r="D243" i="30"/>
  <c r="AD243" i="30"/>
  <c r="A240" i="30"/>
  <c r="B240" i="30"/>
  <c r="C240" i="30"/>
  <c r="D240" i="30"/>
  <c r="A241" i="30"/>
  <c r="B241" i="30"/>
  <c r="C241" i="30"/>
  <c r="D241" i="30"/>
  <c r="A238" i="30"/>
  <c r="B238" i="30"/>
  <c r="C238" i="30"/>
  <c r="D238" i="30"/>
  <c r="A239" i="30"/>
  <c r="B239" i="30"/>
  <c r="C239" i="30"/>
  <c r="D239" i="30"/>
  <c r="A236" i="30"/>
  <c r="B236" i="30"/>
  <c r="C236" i="30"/>
  <c r="D236" i="30"/>
  <c r="A237" i="30"/>
  <c r="B237" i="30"/>
  <c r="C237" i="30"/>
  <c r="D237" i="30"/>
  <c r="A234" i="30"/>
  <c r="B234" i="30"/>
  <c r="C234" i="30"/>
  <c r="D234" i="30"/>
  <c r="A235" i="30"/>
  <c r="B235" i="30"/>
  <c r="C235" i="30"/>
  <c r="D235" i="30"/>
  <c r="A232" i="30"/>
  <c r="B232" i="30"/>
  <c r="C232" i="30"/>
  <c r="D232" i="30"/>
  <c r="A233" i="30"/>
  <c r="B233" i="30"/>
  <c r="C233" i="30"/>
  <c r="D233" i="30"/>
  <c r="A230" i="30"/>
  <c r="B230" i="30"/>
  <c r="C230" i="30"/>
  <c r="D230" i="30"/>
  <c r="A231" i="30"/>
  <c r="B231" i="30"/>
  <c r="C231" i="30"/>
  <c r="D231" i="30"/>
  <c r="A228" i="30"/>
  <c r="B228" i="30"/>
  <c r="C228" i="30"/>
  <c r="D228" i="30"/>
  <c r="A229" i="30"/>
  <c r="B229" i="30"/>
  <c r="C229" i="30"/>
  <c r="D229" i="30"/>
  <c r="A226" i="30"/>
  <c r="B226" i="30"/>
  <c r="C226" i="30"/>
  <c r="D226" i="30"/>
  <c r="A227" i="30"/>
  <c r="B227" i="30"/>
  <c r="C227" i="30"/>
  <c r="D227" i="30"/>
  <c r="A224" i="30"/>
  <c r="B224" i="30"/>
  <c r="C224" i="30"/>
  <c r="D224" i="30"/>
  <c r="A225" i="30"/>
  <c r="B225" i="30"/>
  <c r="C225" i="30"/>
  <c r="D225" i="30"/>
  <c r="A222" i="30"/>
  <c r="B222" i="30"/>
  <c r="C222" i="30"/>
  <c r="D222" i="30"/>
  <c r="A223" i="30"/>
  <c r="B223" i="30"/>
  <c r="C223" i="30"/>
  <c r="D223" i="30"/>
  <c r="A220" i="30"/>
  <c r="B220" i="30"/>
  <c r="C220" i="30"/>
  <c r="D220" i="30"/>
  <c r="A221" i="30"/>
  <c r="B221" i="30"/>
  <c r="C221" i="30"/>
  <c r="D221" i="30"/>
  <c r="A218" i="30"/>
  <c r="B218" i="30"/>
  <c r="C218" i="30"/>
  <c r="D218" i="30"/>
  <c r="A219" i="30"/>
  <c r="B219" i="30"/>
  <c r="C219" i="30"/>
  <c r="D219" i="30"/>
  <c r="A216" i="30"/>
  <c r="B216" i="30"/>
  <c r="C216" i="30"/>
  <c r="D216" i="30"/>
  <c r="A217" i="30"/>
  <c r="B217" i="30"/>
  <c r="C217" i="30"/>
  <c r="D217" i="30"/>
  <c r="A214" i="30"/>
  <c r="B214" i="30"/>
  <c r="C214" i="30"/>
  <c r="D214" i="30"/>
  <c r="A215" i="30"/>
  <c r="B215" i="30"/>
  <c r="C215" i="30"/>
  <c r="D215" i="30"/>
  <c r="A212" i="30"/>
  <c r="B212" i="30"/>
  <c r="C212" i="30"/>
  <c r="D212" i="30"/>
  <c r="A213" i="30"/>
  <c r="B213" i="30"/>
  <c r="C213" i="30"/>
  <c r="D213" i="30"/>
  <c r="A210" i="30"/>
  <c r="B210" i="30"/>
  <c r="C210" i="30"/>
  <c r="D210" i="30"/>
  <c r="A211" i="30"/>
  <c r="B211" i="30"/>
  <c r="C211" i="30"/>
  <c r="D211" i="30"/>
  <c r="A208" i="30"/>
  <c r="B208" i="30"/>
  <c r="C208" i="30"/>
  <c r="D208" i="30"/>
  <c r="A209" i="30"/>
  <c r="B209" i="30"/>
  <c r="C209" i="30"/>
  <c r="D209" i="30"/>
  <c r="A206" i="30"/>
  <c r="B206" i="30"/>
  <c r="C206" i="30"/>
  <c r="D206" i="30"/>
  <c r="A207" i="30"/>
  <c r="B207" i="30"/>
  <c r="C207" i="30"/>
  <c r="D207" i="30"/>
  <c r="A204" i="30"/>
  <c r="B204" i="30"/>
  <c r="C204" i="30"/>
  <c r="D204" i="30"/>
  <c r="A205" i="30"/>
  <c r="B205" i="30"/>
  <c r="C205" i="30"/>
  <c r="D205" i="30"/>
  <c r="A202" i="30"/>
  <c r="B202" i="30"/>
  <c r="C202" i="30"/>
  <c r="D202" i="30"/>
  <c r="A203" i="30"/>
  <c r="B203" i="30"/>
  <c r="C203" i="30"/>
  <c r="D203" i="30"/>
  <c r="A200" i="30"/>
  <c r="B200" i="30"/>
  <c r="C200" i="30"/>
  <c r="D200" i="30"/>
  <c r="A201" i="30"/>
  <c r="B201" i="30"/>
  <c r="C201" i="30"/>
  <c r="D201" i="30"/>
  <c r="A198" i="30"/>
  <c r="B198" i="30"/>
  <c r="C198" i="30"/>
  <c r="D198" i="30"/>
  <c r="A199" i="30"/>
  <c r="B199" i="30"/>
  <c r="C199" i="30"/>
  <c r="D199" i="30"/>
  <c r="A196" i="30"/>
  <c r="B196" i="30"/>
  <c r="C196" i="30"/>
  <c r="D196" i="30"/>
  <c r="A197" i="30"/>
  <c r="B197" i="30"/>
  <c r="C197" i="30"/>
  <c r="D197" i="30"/>
  <c r="A194" i="30"/>
  <c r="B194" i="30"/>
  <c r="C194" i="30"/>
  <c r="D194" i="30"/>
  <c r="A195" i="30"/>
  <c r="B195" i="30"/>
  <c r="C195" i="30"/>
  <c r="D195" i="30"/>
  <c r="A192" i="30"/>
  <c r="B192" i="30"/>
  <c r="C192" i="30"/>
  <c r="D192" i="30"/>
  <c r="A193" i="30"/>
  <c r="B193" i="30"/>
  <c r="C193" i="30"/>
  <c r="D193" i="30"/>
  <c r="A190" i="30"/>
  <c r="B190" i="30"/>
  <c r="C190" i="30"/>
  <c r="D190" i="30"/>
  <c r="A191" i="30"/>
  <c r="B191" i="30"/>
  <c r="C191" i="30"/>
  <c r="D191" i="30"/>
  <c r="A188" i="30"/>
  <c r="B188" i="30"/>
  <c r="C188" i="30"/>
  <c r="D188" i="30"/>
  <c r="A189" i="30"/>
  <c r="B189" i="30"/>
  <c r="C189" i="30"/>
  <c r="D189" i="30"/>
  <c r="A186" i="30"/>
  <c r="B186" i="30"/>
  <c r="C186" i="30"/>
  <c r="D186" i="30"/>
  <c r="A187" i="30"/>
  <c r="B187" i="30"/>
  <c r="C187" i="30"/>
  <c r="D187" i="30"/>
  <c r="A184" i="30"/>
  <c r="B184" i="30"/>
  <c r="C184" i="30"/>
  <c r="D184" i="30"/>
  <c r="A185" i="30"/>
  <c r="B185" i="30"/>
  <c r="C185" i="30"/>
  <c r="D185" i="30"/>
  <c r="A182" i="30"/>
  <c r="B182" i="30"/>
  <c r="C182" i="30"/>
  <c r="D182" i="30"/>
  <c r="A183" i="30"/>
  <c r="B183" i="30"/>
  <c r="C183" i="30"/>
  <c r="D183" i="30"/>
  <c r="A180" i="30"/>
  <c r="B180" i="30"/>
  <c r="C180" i="30"/>
  <c r="D180" i="30"/>
  <c r="A181" i="30"/>
  <c r="B181" i="30"/>
  <c r="C181" i="30"/>
  <c r="D181" i="30"/>
  <c r="A178" i="30"/>
  <c r="B178" i="30"/>
  <c r="C178" i="30"/>
  <c r="D178" i="30"/>
  <c r="A179" i="30"/>
  <c r="B179" i="30"/>
  <c r="C179" i="30"/>
  <c r="D179" i="30"/>
  <c r="A176" i="30"/>
  <c r="B176" i="30"/>
  <c r="C176" i="30"/>
  <c r="D176" i="30"/>
  <c r="A177" i="30"/>
  <c r="B177" i="30"/>
  <c r="C177" i="30"/>
  <c r="D177" i="30"/>
  <c r="A174" i="30"/>
  <c r="B174" i="30"/>
  <c r="C174" i="30"/>
  <c r="D174" i="30"/>
  <c r="A175" i="30"/>
  <c r="B175" i="30"/>
  <c r="C175" i="30"/>
  <c r="D175" i="30"/>
  <c r="A172" i="30"/>
  <c r="B172" i="30"/>
  <c r="C172" i="30"/>
  <c r="D172" i="30"/>
  <c r="A173" i="30"/>
  <c r="B173" i="30"/>
  <c r="C173" i="30"/>
  <c r="D173" i="30"/>
  <c r="A170" i="30"/>
  <c r="B170" i="30"/>
  <c r="C170" i="30"/>
  <c r="D170" i="30"/>
  <c r="A171" i="30"/>
  <c r="B171" i="30"/>
  <c r="C171" i="30"/>
  <c r="D171" i="30"/>
  <c r="A168" i="30"/>
  <c r="B168" i="30"/>
  <c r="C168" i="30"/>
  <c r="D168" i="30"/>
  <c r="A169" i="30"/>
  <c r="B169" i="30"/>
  <c r="C169" i="30"/>
  <c r="D169" i="30"/>
  <c r="A166" i="30"/>
  <c r="B166" i="30"/>
  <c r="C166" i="30"/>
  <c r="D166" i="30"/>
  <c r="A167" i="30"/>
  <c r="B167" i="30"/>
  <c r="C167" i="30"/>
  <c r="D167" i="30"/>
  <c r="A164" i="30"/>
  <c r="B164" i="30"/>
  <c r="C164" i="30"/>
  <c r="D164" i="30"/>
  <c r="A165" i="30"/>
  <c r="B165" i="30"/>
  <c r="C165" i="30"/>
  <c r="D165" i="30"/>
  <c r="A162" i="30"/>
  <c r="B162" i="30"/>
  <c r="C162" i="30"/>
  <c r="D162" i="30"/>
  <c r="A163" i="30"/>
  <c r="B163" i="30"/>
  <c r="C163" i="30"/>
  <c r="D163" i="30"/>
  <c r="A160" i="30"/>
  <c r="B160" i="30"/>
  <c r="C160" i="30"/>
  <c r="D160" i="30"/>
  <c r="A161" i="30"/>
  <c r="B161" i="30"/>
  <c r="C161" i="30"/>
  <c r="D161" i="30"/>
  <c r="A158" i="30"/>
  <c r="B158" i="30"/>
  <c r="C158" i="30"/>
  <c r="D158" i="30"/>
  <c r="A159" i="30"/>
  <c r="B159" i="30"/>
  <c r="C159" i="30"/>
  <c r="D159" i="30"/>
  <c r="A156" i="30"/>
  <c r="B156" i="30"/>
  <c r="C156" i="30"/>
  <c r="D156" i="30"/>
  <c r="A157" i="30"/>
  <c r="B157" i="30"/>
  <c r="C157" i="30"/>
  <c r="D157" i="30"/>
  <c r="A154" i="30"/>
  <c r="B154" i="30"/>
  <c r="C154" i="30"/>
  <c r="D154" i="30"/>
  <c r="A155" i="30"/>
  <c r="B155" i="30"/>
  <c r="C155" i="30"/>
  <c r="D155" i="30"/>
  <c r="A152" i="30"/>
  <c r="B152" i="30"/>
  <c r="C152" i="30"/>
  <c r="D152" i="30"/>
  <c r="A153" i="30"/>
  <c r="B153" i="30"/>
  <c r="C153" i="30"/>
  <c r="D153" i="30"/>
  <c r="A150" i="30"/>
  <c r="B150" i="30"/>
  <c r="C150" i="30"/>
  <c r="D150" i="30"/>
  <c r="A151" i="30"/>
  <c r="B151" i="30"/>
  <c r="C151" i="30"/>
  <c r="D151" i="30"/>
  <c r="A148" i="30"/>
  <c r="B148" i="30"/>
  <c r="C148" i="30"/>
  <c r="D148" i="30"/>
  <c r="A149" i="30"/>
  <c r="B149" i="30"/>
  <c r="C149" i="30"/>
  <c r="D149" i="30"/>
  <c r="A146" i="30"/>
  <c r="B146" i="30"/>
  <c r="C146" i="30"/>
  <c r="D146" i="30"/>
  <c r="A147" i="30"/>
  <c r="B147" i="30"/>
  <c r="C147" i="30"/>
  <c r="D147" i="30"/>
  <c r="A144" i="30"/>
  <c r="B144" i="30"/>
  <c r="C144" i="30"/>
  <c r="D144" i="30"/>
  <c r="A145" i="30"/>
  <c r="B145" i="30"/>
  <c r="C145" i="30"/>
  <c r="D145" i="30"/>
  <c r="A142" i="30"/>
  <c r="B142" i="30"/>
  <c r="C142" i="30"/>
  <c r="D142" i="30"/>
  <c r="A143" i="30"/>
  <c r="B143" i="30"/>
  <c r="C143" i="30"/>
  <c r="D143" i="30"/>
  <c r="A140" i="30"/>
  <c r="B140" i="30"/>
  <c r="C140" i="30"/>
  <c r="D140" i="30"/>
  <c r="A141" i="30"/>
  <c r="B141" i="30"/>
  <c r="C141" i="30"/>
  <c r="D141" i="30"/>
  <c r="A138" i="30"/>
  <c r="B138" i="30"/>
  <c r="C138" i="30"/>
  <c r="D138" i="30"/>
  <c r="A139" i="30"/>
  <c r="B139" i="30"/>
  <c r="C139" i="30"/>
  <c r="D139" i="30"/>
  <c r="A136" i="30"/>
  <c r="B136" i="30"/>
  <c r="C136" i="30"/>
  <c r="D136" i="30"/>
  <c r="A137" i="30"/>
  <c r="B137" i="30"/>
  <c r="C137" i="30"/>
  <c r="D137" i="30"/>
  <c r="A134" i="30"/>
  <c r="B134" i="30"/>
  <c r="C134" i="30"/>
  <c r="D134" i="30"/>
  <c r="A135" i="30"/>
  <c r="B135" i="30"/>
  <c r="C135" i="30"/>
  <c r="D135" i="30"/>
  <c r="A132" i="30"/>
  <c r="B132" i="30"/>
  <c r="C132" i="30"/>
  <c r="D132" i="30"/>
  <c r="A133" i="30"/>
  <c r="B133" i="30"/>
  <c r="C133" i="30"/>
  <c r="D133" i="30"/>
  <c r="A130" i="30"/>
  <c r="B130" i="30"/>
  <c r="C130" i="30"/>
  <c r="D130" i="30"/>
  <c r="A131" i="30"/>
  <c r="B131" i="30"/>
  <c r="C131" i="30"/>
  <c r="D131" i="30"/>
  <c r="A128" i="30"/>
  <c r="B128" i="30"/>
  <c r="C128" i="30"/>
  <c r="D128" i="30"/>
  <c r="A129" i="30"/>
  <c r="B129" i="30"/>
  <c r="C129" i="30"/>
  <c r="D129" i="30"/>
  <c r="A126" i="30"/>
  <c r="B126" i="30"/>
  <c r="C126" i="30"/>
  <c r="D126" i="30"/>
  <c r="A127" i="30"/>
  <c r="B127" i="30"/>
  <c r="C127" i="30"/>
  <c r="D127" i="30"/>
  <c r="A124" i="30"/>
  <c r="B124" i="30"/>
  <c r="C124" i="30"/>
  <c r="D124" i="30"/>
  <c r="A125" i="30"/>
  <c r="B125" i="30"/>
  <c r="C125" i="30"/>
  <c r="D125" i="30"/>
  <c r="A122" i="30"/>
  <c r="B122" i="30"/>
  <c r="C122" i="30"/>
  <c r="D122" i="30"/>
  <c r="A123" i="30"/>
  <c r="B123" i="30"/>
  <c r="C123" i="30"/>
  <c r="D123" i="30"/>
  <c r="A120" i="30"/>
  <c r="B120" i="30"/>
  <c r="C120" i="30"/>
  <c r="D120" i="30"/>
  <c r="A121" i="30"/>
  <c r="B121" i="30"/>
  <c r="C121" i="30"/>
  <c r="D121" i="30"/>
  <c r="A118" i="30"/>
  <c r="B118" i="30"/>
  <c r="C118" i="30"/>
  <c r="D118" i="30"/>
  <c r="A119" i="30"/>
  <c r="B119" i="30"/>
  <c r="C119" i="30"/>
  <c r="D119" i="30"/>
  <c r="A116" i="30"/>
  <c r="B116" i="30"/>
  <c r="C116" i="30"/>
  <c r="D116" i="30"/>
  <c r="A117" i="30"/>
  <c r="B117" i="30"/>
  <c r="C117" i="30"/>
  <c r="D117" i="30"/>
  <c r="A114" i="30"/>
  <c r="B114" i="30"/>
  <c r="C114" i="30"/>
  <c r="D114" i="30"/>
  <c r="A115" i="30"/>
  <c r="B115" i="30"/>
  <c r="C115" i="30"/>
  <c r="D115" i="30"/>
  <c r="A112" i="30"/>
  <c r="B112" i="30"/>
  <c r="C112" i="30"/>
  <c r="D112" i="30"/>
  <c r="A113" i="30"/>
  <c r="B113" i="30"/>
  <c r="C113" i="30"/>
  <c r="D113" i="30"/>
  <c r="A110" i="30"/>
  <c r="B110" i="30"/>
  <c r="C110" i="30"/>
  <c r="D110" i="30"/>
  <c r="A111" i="30"/>
  <c r="B111" i="30"/>
  <c r="C111" i="30"/>
  <c r="D111" i="30"/>
  <c r="A108" i="30"/>
  <c r="B108" i="30"/>
  <c r="C108" i="30"/>
  <c r="D108" i="30"/>
  <c r="A109" i="30"/>
  <c r="B109" i="30"/>
  <c r="C109" i="30"/>
  <c r="D109" i="30"/>
  <c r="A106" i="30"/>
  <c r="B106" i="30"/>
  <c r="C106" i="30"/>
  <c r="D106" i="30"/>
  <c r="A107" i="30"/>
  <c r="B107" i="30"/>
  <c r="C107" i="30"/>
  <c r="D107" i="30"/>
  <c r="A104" i="30"/>
  <c r="B104" i="30"/>
  <c r="C104" i="30"/>
  <c r="D104" i="30"/>
  <c r="A105" i="30"/>
  <c r="B105" i="30"/>
  <c r="C105" i="30"/>
  <c r="D105" i="30"/>
  <c r="A102" i="30"/>
  <c r="B102" i="30"/>
  <c r="C102" i="30"/>
  <c r="D102" i="30"/>
  <c r="A103" i="30"/>
  <c r="B103" i="30"/>
  <c r="C103" i="30"/>
  <c r="D103" i="30"/>
  <c r="A100" i="30"/>
  <c r="B100" i="30"/>
  <c r="C100" i="30"/>
  <c r="D100" i="30"/>
  <c r="A101" i="30"/>
  <c r="B101" i="30"/>
  <c r="C101" i="30"/>
  <c r="D101" i="30"/>
  <c r="A98" i="30"/>
  <c r="B98" i="30"/>
  <c r="C98" i="30"/>
  <c r="D98" i="30"/>
  <c r="A99" i="30"/>
  <c r="B99" i="30"/>
  <c r="C99" i="30"/>
  <c r="D99" i="30"/>
  <c r="A96" i="30"/>
  <c r="B96" i="30"/>
  <c r="C96" i="30"/>
  <c r="D96" i="30"/>
  <c r="A97" i="30"/>
  <c r="B97" i="30"/>
  <c r="C97" i="30"/>
  <c r="D97" i="30"/>
  <c r="A94" i="30"/>
  <c r="B94" i="30"/>
  <c r="C94" i="30"/>
  <c r="D94" i="30"/>
  <c r="A95" i="30"/>
  <c r="B95" i="30"/>
  <c r="C95" i="30"/>
  <c r="D95" i="30"/>
  <c r="A92" i="30"/>
  <c r="B92" i="30"/>
  <c r="C92" i="30"/>
  <c r="D92" i="30"/>
  <c r="A93" i="30"/>
  <c r="B93" i="30"/>
  <c r="C93" i="30"/>
  <c r="D93" i="30"/>
  <c r="A90" i="30"/>
  <c r="B90" i="30"/>
  <c r="C90" i="30"/>
  <c r="D90" i="30"/>
  <c r="A91" i="30"/>
  <c r="B91" i="30"/>
  <c r="C91" i="30"/>
  <c r="D91" i="30"/>
  <c r="A88" i="30"/>
  <c r="B88" i="30"/>
  <c r="C88" i="30"/>
  <c r="D88" i="30"/>
  <c r="A89" i="30"/>
  <c r="B89" i="30"/>
  <c r="C89" i="30"/>
  <c r="D89" i="30"/>
  <c r="A86" i="30"/>
  <c r="B86" i="30"/>
  <c r="C86" i="30"/>
  <c r="D86" i="30"/>
  <c r="A87" i="30"/>
  <c r="B87" i="30"/>
  <c r="C87" i="30"/>
  <c r="D87" i="30"/>
  <c r="A84" i="30"/>
  <c r="B84" i="30"/>
  <c r="C84" i="30"/>
  <c r="D84" i="30"/>
  <c r="A85" i="30"/>
  <c r="B85" i="30"/>
  <c r="C85" i="30"/>
  <c r="D85" i="30"/>
  <c r="A82" i="30"/>
  <c r="B82" i="30"/>
  <c r="C82" i="30"/>
  <c r="D82" i="30"/>
  <c r="A83" i="30"/>
  <c r="B83" i="30"/>
  <c r="C83" i="30"/>
  <c r="D83" i="30"/>
  <c r="A80" i="30"/>
  <c r="B80" i="30"/>
  <c r="C80" i="30"/>
  <c r="D80" i="30"/>
  <c r="A81" i="30"/>
  <c r="B81" i="30"/>
  <c r="C81" i="30"/>
  <c r="D81" i="30"/>
  <c r="A78" i="30"/>
  <c r="B78" i="30"/>
  <c r="C78" i="30"/>
  <c r="D78" i="30"/>
  <c r="A79" i="30"/>
  <c r="B79" i="30"/>
  <c r="C79" i="30"/>
  <c r="D79" i="30"/>
  <c r="A76" i="30"/>
  <c r="B76" i="30"/>
  <c r="C76" i="30"/>
  <c r="D76" i="30"/>
  <c r="A77" i="30"/>
  <c r="B77" i="30"/>
  <c r="C77" i="30"/>
  <c r="D77" i="30"/>
  <c r="A74" i="30"/>
  <c r="B74" i="30"/>
  <c r="C74" i="30"/>
  <c r="D74" i="30"/>
  <c r="A75" i="30"/>
  <c r="B75" i="30"/>
  <c r="C75" i="30"/>
  <c r="D75" i="30"/>
  <c r="A72" i="30"/>
  <c r="B72" i="30"/>
  <c r="C72" i="30"/>
  <c r="D72" i="30"/>
  <c r="A73" i="30"/>
  <c r="B73" i="30"/>
  <c r="C73" i="30"/>
  <c r="D73" i="30"/>
  <c r="A70" i="30"/>
  <c r="B70" i="30"/>
  <c r="C70" i="30"/>
  <c r="D70" i="30"/>
  <c r="A71" i="30"/>
  <c r="B71" i="30"/>
  <c r="C71" i="30"/>
  <c r="D71" i="30"/>
  <c r="A68" i="30"/>
  <c r="B68" i="30"/>
  <c r="C68" i="30"/>
  <c r="D68" i="30"/>
  <c r="A69" i="30"/>
  <c r="B69" i="30"/>
  <c r="C69" i="30"/>
  <c r="D69" i="30"/>
  <c r="A66" i="30"/>
  <c r="B66" i="30"/>
  <c r="C66" i="30"/>
  <c r="D66" i="30"/>
  <c r="A67" i="30"/>
  <c r="B67" i="30"/>
  <c r="C67" i="30"/>
  <c r="D67" i="30"/>
  <c r="A64" i="30"/>
  <c r="B64" i="30"/>
  <c r="C64" i="30"/>
  <c r="D64" i="30"/>
  <c r="A65" i="30"/>
  <c r="B65" i="30"/>
  <c r="C65" i="30"/>
  <c r="D65" i="30"/>
  <c r="A62" i="30"/>
  <c r="B62" i="30"/>
  <c r="C62" i="30"/>
  <c r="D62" i="30"/>
  <c r="A63" i="30"/>
  <c r="B63" i="30"/>
  <c r="C63" i="30"/>
  <c r="D63" i="30"/>
  <c r="A60" i="30"/>
  <c r="B60" i="30"/>
  <c r="C60" i="30"/>
  <c r="D60" i="30"/>
  <c r="A61" i="30"/>
  <c r="B61" i="30"/>
  <c r="C61" i="30"/>
  <c r="D61" i="30"/>
  <c r="A58" i="30"/>
  <c r="B58" i="30"/>
  <c r="C58" i="30"/>
  <c r="D58" i="30"/>
  <c r="A59" i="30"/>
  <c r="B59" i="30"/>
  <c r="C59" i="30"/>
  <c r="D59" i="30"/>
  <c r="A56" i="30"/>
  <c r="B56" i="30"/>
  <c r="C56" i="30"/>
  <c r="D56" i="30"/>
  <c r="A57" i="30"/>
  <c r="B57" i="30"/>
  <c r="C57" i="30"/>
  <c r="D57" i="30"/>
  <c r="A54" i="30"/>
  <c r="B54" i="30"/>
  <c r="C54" i="30"/>
  <c r="D54" i="30"/>
  <c r="A55" i="30"/>
  <c r="B55" i="30"/>
  <c r="C55" i="30"/>
  <c r="D55" i="30"/>
  <c r="A52" i="30"/>
  <c r="B52" i="30"/>
  <c r="C52" i="30"/>
  <c r="D52" i="30"/>
  <c r="A53" i="30"/>
  <c r="B53" i="30"/>
  <c r="C53" i="30"/>
  <c r="D53" i="30"/>
  <c r="A50" i="30"/>
  <c r="B50" i="30"/>
  <c r="C50" i="30"/>
  <c r="D50" i="30"/>
  <c r="A51" i="30"/>
  <c r="B51" i="30"/>
  <c r="C51" i="30"/>
  <c r="D51" i="30"/>
  <c r="A48" i="30"/>
  <c r="B48" i="30"/>
  <c r="C48" i="30"/>
  <c r="D48" i="30"/>
  <c r="A49" i="30"/>
  <c r="B49" i="30"/>
  <c r="C49" i="30"/>
  <c r="D49" i="30"/>
  <c r="A46" i="30"/>
  <c r="B46" i="30"/>
  <c r="C46" i="30"/>
  <c r="D46" i="30"/>
  <c r="A47" i="30"/>
  <c r="B47" i="30"/>
  <c r="C47" i="30"/>
  <c r="D47" i="30"/>
  <c r="A44" i="30"/>
  <c r="B44" i="30"/>
  <c r="C44" i="30"/>
  <c r="D44" i="30"/>
  <c r="A45" i="30"/>
  <c r="B45" i="30"/>
  <c r="C45" i="30"/>
  <c r="D45" i="30"/>
  <c r="A42" i="30"/>
  <c r="B42" i="30"/>
  <c r="C42" i="30"/>
  <c r="D42" i="30"/>
  <c r="A43" i="30"/>
  <c r="B43" i="30"/>
  <c r="C43" i="30"/>
  <c r="D43" i="30"/>
  <c r="A40" i="30"/>
  <c r="B40" i="30"/>
  <c r="C40" i="30"/>
  <c r="D40" i="30"/>
  <c r="A41" i="30"/>
  <c r="B41" i="30"/>
  <c r="C41" i="30"/>
  <c r="D41" i="30"/>
  <c r="A38" i="30"/>
  <c r="B38" i="30"/>
  <c r="C38" i="30"/>
  <c r="D38" i="30"/>
  <c r="A39" i="30"/>
  <c r="B39" i="30"/>
  <c r="C39" i="30"/>
  <c r="D39" i="30"/>
  <c r="A36" i="30"/>
  <c r="B36" i="30"/>
  <c r="C36" i="30"/>
  <c r="D36" i="30"/>
  <c r="A37" i="30"/>
  <c r="B37" i="30"/>
  <c r="C37" i="30"/>
  <c r="D37" i="30"/>
  <c r="A34" i="30"/>
  <c r="B34" i="30"/>
  <c r="C34" i="30"/>
  <c r="D34" i="30"/>
  <c r="A35" i="30"/>
  <c r="B35" i="30"/>
  <c r="C35" i="30"/>
  <c r="D35" i="30"/>
  <c r="A32" i="30"/>
  <c r="B32" i="30"/>
  <c r="C32" i="30"/>
  <c r="D32" i="30"/>
  <c r="A33" i="30"/>
  <c r="B33" i="30"/>
  <c r="C33" i="30"/>
  <c r="D33" i="30"/>
  <c r="A30" i="30"/>
  <c r="B30" i="30"/>
  <c r="C30" i="30"/>
  <c r="D30" i="30"/>
  <c r="A31" i="30"/>
  <c r="B31" i="30"/>
  <c r="C31" i="30"/>
  <c r="D31" i="30"/>
  <c r="A28" i="30"/>
  <c r="B28" i="30"/>
  <c r="C28" i="30"/>
  <c r="D28" i="30"/>
  <c r="A29" i="30"/>
  <c r="B29" i="30"/>
  <c r="C29" i="30"/>
  <c r="D29" i="30"/>
  <c r="A26" i="30"/>
  <c r="B26" i="30"/>
  <c r="C26" i="30"/>
  <c r="D26" i="30"/>
  <c r="A27" i="30"/>
  <c r="B27" i="30"/>
  <c r="C27" i="30"/>
  <c r="D27" i="30"/>
  <c r="A24" i="30"/>
  <c r="B24" i="30"/>
  <c r="C24" i="30"/>
  <c r="D24" i="30"/>
  <c r="A25" i="30"/>
  <c r="B25" i="30"/>
  <c r="C25" i="30"/>
  <c r="D25" i="30"/>
  <c r="A22" i="30"/>
  <c r="B22" i="30"/>
  <c r="C22" i="30"/>
  <c r="D22" i="30"/>
  <c r="A23" i="30"/>
  <c r="B23" i="30"/>
  <c r="C23" i="30"/>
  <c r="D23" i="30"/>
  <c r="A20" i="30"/>
  <c r="B20" i="30"/>
  <c r="C20" i="30"/>
  <c r="D20" i="30"/>
  <c r="A21" i="30"/>
  <c r="B21" i="30"/>
  <c r="C21" i="30"/>
  <c r="D21" i="30"/>
  <c r="A18" i="30"/>
  <c r="B18" i="30"/>
  <c r="C18" i="30"/>
  <c r="D18" i="30"/>
  <c r="A19" i="30"/>
  <c r="B19" i="30"/>
  <c r="C19" i="30"/>
  <c r="D19" i="30"/>
  <c r="A16" i="30"/>
  <c r="B16" i="30"/>
  <c r="C16" i="30"/>
  <c r="D16" i="30"/>
  <c r="A17" i="30"/>
  <c r="B17" i="30"/>
  <c r="C17" i="30"/>
  <c r="D17" i="30"/>
  <c r="A14" i="30"/>
  <c r="B14" i="30"/>
  <c r="C14" i="30"/>
  <c r="D14" i="30"/>
  <c r="A15" i="30"/>
  <c r="B15" i="30"/>
  <c r="C15" i="30"/>
  <c r="D15" i="30"/>
  <c r="A12" i="30"/>
  <c r="B12" i="30"/>
  <c r="C12" i="30"/>
  <c r="D12" i="30"/>
  <c r="A13" i="30"/>
  <c r="B13" i="30"/>
  <c r="C13" i="30"/>
  <c r="D13" i="30"/>
  <c r="A10" i="30"/>
  <c r="B10" i="30"/>
  <c r="C10" i="30"/>
  <c r="D10" i="30"/>
  <c r="A11" i="30"/>
  <c r="B11" i="30"/>
  <c r="C11" i="30"/>
  <c r="D11" i="30"/>
  <c r="A8" i="30"/>
  <c r="B8" i="30"/>
  <c r="C8" i="30"/>
  <c r="D8" i="30"/>
  <c r="A9" i="30"/>
  <c r="B9" i="30"/>
  <c r="C9" i="30"/>
  <c r="D9" i="30"/>
  <c r="A6" i="30"/>
  <c r="B6" i="30"/>
  <c r="C6" i="30"/>
  <c r="D6" i="30"/>
  <c r="A7" i="30"/>
  <c r="B7" i="30"/>
  <c r="C7" i="30"/>
  <c r="D7" i="30"/>
  <c r="A4" i="30"/>
  <c r="B4" i="30"/>
  <c r="C4" i="30"/>
  <c r="D4" i="30"/>
  <c r="A5" i="30"/>
  <c r="B5" i="30"/>
  <c r="C5" i="30"/>
  <c r="D5" i="30"/>
  <c r="A2" i="30"/>
  <c r="B2" i="30"/>
  <c r="C2" i="30"/>
  <c r="D2" i="30"/>
  <c r="A3" i="30"/>
  <c r="B3" i="30"/>
  <c r="C3" i="30"/>
  <c r="D3" i="30"/>
  <c r="A1" i="30"/>
  <c r="B1" i="30"/>
  <c r="C1" i="30"/>
  <c r="D1" i="30"/>
  <c r="Y1" i="30"/>
  <c r="Z1" i="30"/>
  <c r="AB1" i="30"/>
  <c r="AC1" i="30"/>
  <c r="AF485" i="27" l="1"/>
  <c r="AC243" i="30" s="1"/>
  <c r="AD486" i="27"/>
  <c r="AD487" i="27"/>
  <c r="AD490" i="27"/>
  <c r="AD491" i="27"/>
  <c r="AD494" i="27"/>
  <c r="AD495" i="27"/>
  <c r="AD498" i="27"/>
  <c r="AD499" i="27"/>
  <c r="AD502" i="27"/>
  <c r="AD503" i="27"/>
  <c r="AD506" i="27"/>
  <c r="AD507" i="27"/>
  <c r="AD510" i="27"/>
  <c r="AD511" i="27"/>
  <c r="AD514" i="27"/>
  <c r="AD515" i="27"/>
  <c r="AD518" i="27"/>
  <c r="AD519" i="27"/>
  <c r="AD522" i="27"/>
  <c r="AD523" i="27"/>
  <c r="AD526" i="27"/>
  <c r="AD527" i="27"/>
  <c r="AD530" i="27"/>
  <c r="AD531" i="27"/>
  <c r="AD534" i="27"/>
  <c r="AD535" i="27"/>
  <c r="AD538" i="27"/>
  <c r="AD539" i="27"/>
  <c r="AD542" i="27"/>
  <c r="AD543" i="27"/>
  <c r="AD546" i="27"/>
  <c r="AD547" i="27"/>
  <c r="AD550" i="27"/>
  <c r="AD551" i="27"/>
  <c r="AD554" i="27"/>
  <c r="AD555" i="27"/>
  <c r="AD558" i="27"/>
  <c r="AD559" i="27"/>
  <c r="AD562" i="27"/>
  <c r="AD563" i="27"/>
  <c r="AD566" i="27"/>
  <c r="AD567" i="27"/>
  <c r="AD570" i="27"/>
  <c r="AD571" i="27"/>
  <c r="AD574" i="27"/>
  <c r="AD575" i="27"/>
  <c r="AD578" i="27"/>
  <c r="AD579" i="27"/>
  <c r="AD582" i="27"/>
  <c r="AD583" i="27"/>
  <c r="AD586" i="27"/>
  <c r="AD587" i="27"/>
  <c r="AD590" i="27"/>
  <c r="AD591" i="27"/>
  <c r="AD594" i="27"/>
  <c r="AD595" i="27"/>
  <c r="AD598" i="27"/>
  <c r="AD599" i="27"/>
  <c r="AD602" i="27"/>
  <c r="AD603" i="27"/>
  <c r="AD606" i="27"/>
  <c r="AD607" i="27"/>
  <c r="AD610" i="27"/>
  <c r="AD611" i="27"/>
  <c r="AD614" i="27"/>
  <c r="AD615" i="27"/>
  <c r="AD618" i="27"/>
  <c r="AD619" i="27"/>
  <c r="AD622" i="27"/>
  <c r="AD623" i="27"/>
  <c r="AD626" i="27"/>
  <c r="AD627" i="27"/>
  <c r="AD630" i="27"/>
  <c r="AD631" i="27"/>
  <c r="AD634" i="27"/>
  <c r="AD635" i="27"/>
  <c r="AD638" i="27"/>
  <c r="AD639" i="27"/>
  <c r="AD642" i="27"/>
  <c r="AD643" i="27"/>
  <c r="AD646" i="27"/>
  <c r="AD647" i="27"/>
  <c r="AD650" i="27"/>
  <c r="AD651" i="27"/>
  <c r="AD654" i="27"/>
  <c r="AD655" i="27"/>
  <c r="AD658" i="27"/>
  <c r="AD659" i="27"/>
  <c r="AD662" i="27"/>
  <c r="AD663" i="27"/>
  <c r="AD666" i="27"/>
  <c r="AD667" i="27"/>
  <c r="AD670" i="27"/>
  <c r="AD671" i="27"/>
  <c r="AD674" i="27"/>
  <c r="AD675" i="27"/>
  <c r="AD678" i="27"/>
  <c r="AD679" i="27"/>
  <c r="AD682" i="27"/>
  <c r="AD683" i="27"/>
  <c r="AD686" i="27"/>
  <c r="AD687" i="27"/>
  <c r="AD690" i="27"/>
  <c r="AD691" i="27"/>
  <c r="AD694" i="27"/>
  <c r="AD695" i="27"/>
  <c r="AD698" i="27"/>
  <c r="AD699" i="27"/>
  <c r="AD702" i="27"/>
  <c r="AD703" i="27"/>
  <c r="AD706" i="27"/>
  <c r="AD707" i="27"/>
  <c r="AD710" i="27"/>
  <c r="AD711" i="27"/>
  <c r="AD714" i="27"/>
  <c r="AD715" i="27"/>
  <c r="AD718" i="27"/>
  <c r="AD719" i="27"/>
  <c r="AD722" i="27"/>
  <c r="AD723" i="27"/>
  <c r="AD726" i="27"/>
  <c r="AD727" i="27"/>
  <c r="AD730" i="27"/>
  <c r="AD731" i="27"/>
  <c r="AD734" i="27"/>
  <c r="AD735" i="27"/>
  <c r="AD738" i="27"/>
  <c r="AD739" i="27"/>
  <c r="AD742" i="27"/>
  <c r="AD743" i="27"/>
  <c r="AD746" i="27"/>
  <c r="AD747" i="27"/>
  <c r="AD750" i="27"/>
  <c r="AD751" i="27"/>
  <c r="AD754" i="27"/>
  <c r="AD755" i="27"/>
  <c r="AD758" i="27"/>
  <c r="AD759" i="27"/>
  <c r="AD762" i="27"/>
  <c r="AD763" i="27"/>
  <c r="AD766" i="27"/>
  <c r="AD767" i="27"/>
  <c r="AD770" i="27"/>
  <c r="AD771" i="27"/>
  <c r="AD774" i="27"/>
  <c r="AD775" i="27"/>
  <c r="AD778" i="27"/>
  <c r="AD779" i="27"/>
  <c r="AD782" i="27"/>
  <c r="AD783" i="27"/>
  <c r="AD786" i="27"/>
  <c r="AD787" i="27"/>
  <c r="AD790" i="27"/>
  <c r="AD791" i="27"/>
  <c r="AD794" i="27"/>
  <c r="AD795" i="27"/>
  <c r="AD798" i="27"/>
  <c r="AD799" i="27"/>
  <c r="AD802" i="27"/>
  <c r="AD803" i="27"/>
  <c r="AD806" i="27"/>
  <c r="AD807" i="27"/>
  <c r="AD810" i="27"/>
  <c r="AD811" i="27"/>
  <c r="AD814" i="27"/>
  <c r="AD815" i="27"/>
  <c r="AD818" i="27"/>
  <c r="AD819" i="27"/>
  <c r="AD822" i="27"/>
  <c r="AD823" i="27"/>
  <c r="AD826" i="27"/>
  <c r="AD827" i="27"/>
  <c r="AD830" i="27"/>
  <c r="AD831" i="27"/>
  <c r="AD834" i="27"/>
  <c r="AD835" i="27"/>
  <c r="AD838" i="27"/>
  <c r="AD839" i="27"/>
  <c r="AD842" i="27"/>
  <c r="AD843" i="27"/>
  <c r="AD846" i="27"/>
  <c r="AD847" i="27"/>
  <c r="AD850" i="27"/>
  <c r="AD851" i="27"/>
  <c r="AD854" i="27"/>
  <c r="AD855" i="27"/>
  <c r="AD858" i="27"/>
  <c r="AD859" i="27"/>
  <c r="AD862" i="27"/>
  <c r="AD863" i="27"/>
  <c r="AD866" i="27"/>
  <c r="AD867" i="27"/>
  <c r="AD870" i="27"/>
  <c r="AD871" i="27"/>
  <c r="AD874" i="27"/>
  <c r="AD875" i="27"/>
  <c r="AD878" i="27"/>
  <c r="AD879" i="27"/>
  <c r="AD882" i="27"/>
  <c r="AD883" i="27"/>
  <c r="AD886" i="27"/>
  <c r="AD887" i="27"/>
  <c r="AD890" i="27"/>
  <c r="AD891" i="27"/>
  <c r="AF6" i="27"/>
  <c r="AF7" i="27"/>
  <c r="AF10" i="27"/>
  <c r="AF11" i="27"/>
  <c r="AF14" i="27"/>
  <c r="AF15" i="27"/>
  <c r="AF18" i="27"/>
  <c r="AF19" i="27"/>
  <c r="AF22" i="27"/>
  <c r="AF23" i="27"/>
  <c r="AF26" i="27"/>
  <c r="AF27" i="27"/>
  <c r="AF30" i="27"/>
  <c r="AF31" i="27"/>
  <c r="AF34" i="27"/>
  <c r="AF35" i="27"/>
  <c r="AF38" i="27"/>
  <c r="AF39" i="27"/>
  <c r="AF42" i="27"/>
  <c r="AF43" i="27"/>
  <c r="AF46" i="27"/>
  <c r="AF47" i="27"/>
  <c r="AF50" i="27"/>
  <c r="AF51" i="27"/>
  <c r="AF54" i="27"/>
  <c r="AF55" i="27"/>
  <c r="AF58" i="27"/>
  <c r="AF59" i="27"/>
  <c r="AF62" i="27"/>
  <c r="AF63" i="27"/>
  <c r="AF66" i="27"/>
  <c r="AF67" i="27"/>
  <c r="AF70" i="27"/>
  <c r="AF71" i="27"/>
  <c r="AF74" i="27"/>
  <c r="AF75" i="27"/>
  <c r="AF78" i="27"/>
  <c r="AF79" i="27"/>
  <c r="AF82" i="27"/>
  <c r="AF83" i="27"/>
  <c r="AF86" i="27"/>
  <c r="AF87" i="27"/>
  <c r="AF90" i="27"/>
  <c r="AF91" i="27"/>
  <c r="AF94" i="27"/>
  <c r="AF95" i="27"/>
  <c r="AF98" i="27"/>
  <c r="AF99" i="27"/>
  <c r="AF102" i="27"/>
  <c r="AF103" i="27"/>
  <c r="AF106" i="27"/>
  <c r="AF107" i="27"/>
  <c r="AF110" i="27"/>
  <c r="AF111" i="27"/>
  <c r="AF114" i="27"/>
  <c r="AF115" i="27"/>
  <c r="AF118" i="27"/>
  <c r="AF119" i="27"/>
  <c r="AF122" i="27"/>
  <c r="AF123" i="27"/>
  <c r="AF126" i="27"/>
  <c r="AF127" i="27"/>
  <c r="AF130" i="27"/>
  <c r="AF131" i="27"/>
  <c r="AF134" i="27"/>
  <c r="AF135" i="27"/>
  <c r="AF138" i="27"/>
  <c r="AF139" i="27"/>
  <c r="AF142" i="27"/>
  <c r="AF143" i="27"/>
  <c r="AF146" i="27"/>
  <c r="AF147" i="27"/>
  <c r="AF150" i="27"/>
  <c r="AF151" i="27"/>
  <c r="AF154" i="27"/>
  <c r="AF155" i="27"/>
  <c r="AF158" i="27"/>
  <c r="AF159" i="27"/>
  <c r="AF162" i="27"/>
  <c r="AF163" i="27"/>
  <c r="AF166" i="27"/>
  <c r="AF167" i="27"/>
  <c r="AF170" i="27"/>
  <c r="AF171" i="27"/>
  <c r="AF174" i="27"/>
  <c r="AF175" i="27"/>
  <c r="AF178" i="27"/>
  <c r="AF179" i="27"/>
  <c r="AF182" i="27"/>
  <c r="AF183" i="27"/>
  <c r="AF186" i="27"/>
  <c r="AF187" i="27"/>
  <c r="AF190" i="27"/>
  <c r="AF191" i="27"/>
  <c r="AF194" i="27"/>
  <c r="AF195" i="27"/>
  <c r="AF198" i="27"/>
  <c r="AF199" i="27"/>
  <c r="AF202" i="27"/>
  <c r="AF203" i="27"/>
  <c r="AF206" i="27"/>
  <c r="AF207" i="27"/>
  <c r="AF210" i="27"/>
  <c r="AF211" i="27"/>
  <c r="AF214" i="27"/>
  <c r="AF215" i="27"/>
  <c r="AF218" i="27"/>
  <c r="AF219" i="27"/>
  <c r="AF222" i="27"/>
  <c r="AF223" i="27"/>
  <c r="AF226" i="27"/>
  <c r="AF227" i="27"/>
  <c r="AF230" i="27"/>
  <c r="AF231" i="27"/>
  <c r="AF234" i="27"/>
  <c r="AF235" i="27"/>
  <c r="AF238" i="27"/>
  <c r="AF239" i="27"/>
  <c r="AF242" i="27"/>
  <c r="AF243" i="27"/>
  <c r="AF246" i="27"/>
  <c r="AF247" i="27"/>
  <c r="AF250" i="27"/>
  <c r="AF251" i="27"/>
  <c r="AF254" i="27"/>
  <c r="AF255" i="27"/>
  <c r="AF258" i="27"/>
  <c r="AF259" i="27"/>
  <c r="AF262" i="27"/>
  <c r="AF263" i="27"/>
  <c r="AF266" i="27"/>
  <c r="AF267" i="27"/>
  <c r="AF270" i="27"/>
  <c r="AF271" i="27"/>
  <c r="AF274" i="27"/>
  <c r="AF275" i="27"/>
  <c r="AF278" i="27"/>
  <c r="AF279" i="27"/>
  <c r="AF282" i="27"/>
  <c r="AF283" i="27"/>
  <c r="AF286" i="27"/>
  <c r="AF287" i="27"/>
  <c r="AF290" i="27"/>
  <c r="AF291" i="27"/>
  <c r="AF294" i="27"/>
  <c r="AF295" i="27"/>
  <c r="AF298" i="27"/>
  <c r="AF299" i="27"/>
  <c r="AF302" i="27"/>
  <c r="AF303" i="27"/>
  <c r="AF306" i="27"/>
  <c r="AF307" i="27"/>
  <c r="AF310" i="27"/>
  <c r="AF311" i="27"/>
  <c r="AF314" i="27"/>
  <c r="AF315" i="27"/>
  <c r="AF318" i="27"/>
  <c r="AF319" i="27"/>
  <c r="AF322" i="27"/>
  <c r="AF323" i="27"/>
  <c r="AF326" i="27"/>
  <c r="AF327" i="27"/>
  <c r="AF330" i="27"/>
  <c r="AF331" i="27"/>
  <c r="AF334" i="27"/>
  <c r="AF335" i="27"/>
  <c r="AF338" i="27"/>
  <c r="AF339" i="27"/>
  <c r="AF342" i="27"/>
  <c r="AF343" i="27"/>
  <c r="AF346" i="27"/>
  <c r="AF347" i="27"/>
  <c r="AF350" i="27"/>
  <c r="AF351" i="27"/>
  <c r="AF354" i="27"/>
  <c r="AF355" i="27"/>
  <c r="AF358" i="27"/>
  <c r="AF359" i="27"/>
  <c r="AF362" i="27"/>
  <c r="AF363" i="27"/>
  <c r="AF366" i="27"/>
  <c r="AF367" i="27"/>
  <c r="AF370" i="27"/>
  <c r="AF371" i="27"/>
  <c r="AF374" i="27"/>
  <c r="AF375" i="27"/>
  <c r="AF378" i="27"/>
  <c r="AF379" i="27"/>
  <c r="AF382" i="27"/>
  <c r="AF383" i="27"/>
  <c r="AF386" i="27"/>
  <c r="AF387" i="27"/>
  <c r="AF390" i="27"/>
  <c r="AF391" i="27"/>
  <c r="AF394" i="27"/>
  <c r="AF395" i="27"/>
  <c r="AF398" i="27"/>
  <c r="AF399" i="27"/>
  <c r="AF402" i="27"/>
  <c r="AF403" i="27"/>
  <c r="AF406" i="27"/>
  <c r="AF407" i="27"/>
  <c r="AF410" i="27"/>
  <c r="AF411" i="27"/>
  <c r="AF414" i="27"/>
  <c r="AF415" i="27"/>
  <c r="AF418" i="27"/>
  <c r="AF419" i="27"/>
  <c r="AF422" i="27"/>
  <c r="AF423" i="27"/>
  <c r="AF426" i="27"/>
  <c r="AF427" i="27"/>
  <c r="AF430" i="27"/>
  <c r="AF431" i="27"/>
  <c r="AF434" i="27"/>
  <c r="AF435" i="27"/>
  <c r="AF438" i="27"/>
  <c r="AF439" i="27"/>
  <c r="AF442" i="27"/>
  <c r="AF443" i="27"/>
  <c r="AF446" i="27"/>
  <c r="AF447" i="27"/>
  <c r="AF450" i="27"/>
  <c r="AF451" i="27"/>
  <c r="AF454" i="27"/>
  <c r="AF455" i="27"/>
  <c r="AF458" i="27"/>
  <c r="AF459" i="27"/>
  <c r="AF462" i="27"/>
  <c r="AF463" i="27"/>
  <c r="AF466" i="27"/>
  <c r="AF467" i="27"/>
  <c r="AF470" i="27"/>
  <c r="AF471" i="27"/>
  <c r="AF474" i="27"/>
  <c r="AF475" i="27"/>
  <c r="AF478" i="27"/>
  <c r="AF479" i="27"/>
  <c r="AF482" i="27"/>
  <c r="AF483" i="27"/>
  <c r="AF486" i="27"/>
  <c r="AF487" i="27"/>
  <c r="AF490" i="27"/>
  <c r="AF491" i="27"/>
  <c r="AF494" i="27"/>
  <c r="AF495" i="27"/>
  <c r="AF498" i="27"/>
  <c r="AF499" i="27"/>
  <c r="AF502" i="27"/>
  <c r="AF503" i="27"/>
  <c r="AF506" i="27"/>
  <c r="AF507" i="27"/>
  <c r="AF510" i="27"/>
  <c r="AF511" i="27"/>
  <c r="AF514" i="27"/>
  <c r="AF515" i="27"/>
  <c r="AF518" i="27"/>
  <c r="AF519" i="27"/>
  <c r="AF522" i="27"/>
  <c r="AF523" i="27"/>
  <c r="AF526" i="27"/>
  <c r="AF527" i="27"/>
  <c r="AF530" i="27"/>
  <c r="AF531" i="27"/>
  <c r="AF534" i="27"/>
  <c r="AF535" i="27"/>
  <c r="AF538" i="27"/>
  <c r="AF539" i="27"/>
  <c r="AF542" i="27"/>
  <c r="AF543" i="27"/>
  <c r="AF546" i="27"/>
  <c r="AF547" i="27"/>
  <c r="AF550" i="27"/>
  <c r="AF551" i="27"/>
  <c r="AF554" i="27"/>
  <c r="AF555" i="27"/>
  <c r="AF558" i="27"/>
  <c r="AF559" i="27"/>
  <c r="AF562" i="27"/>
  <c r="AF563" i="27"/>
  <c r="AF566" i="27"/>
  <c r="AF567" i="27"/>
  <c r="AF570" i="27"/>
  <c r="AF571" i="27"/>
  <c r="AF574" i="27"/>
  <c r="AF575" i="27"/>
  <c r="AF578" i="27"/>
  <c r="AF579" i="27"/>
  <c r="AF582" i="27"/>
  <c r="AF583" i="27"/>
  <c r="AF586" i="27"/>
  <c r="AF587" i="27"/>
  <c r="AF590" i="27"/>
  <c r="AF591" i="27"/>
  <c r="AF594" i="27"/>
  <c r="AF595" i="27"/>
  <c r="AF598" i="27"/>
  <c r="AF599" i="27"/>
  <c r="AF602" i="27"/>
  <c r="AF603" i="27"/>
  <c r="AF606" i="27"/>
  <c r="AF607" i="27"/>
  <c r="AF610" i="27"/>
  <c r="AF611" i="27"/>
  <c r="AF614" i="27"/>
  <c r="AF615" i="27"/>
  <c r="AF618" i="27"/>
  <c r="AF619" i="27"/>
  <c r="AF622" i="27"/>
  <c r="AF623" i="27"/>
  <c r="AF626" i="27"/>
  <c r="AF627" i="27"/>
  <c r="AF630" i="27"/>
  <c r="AF631" i="27"/>
  <c r="AF634" i="27"/>
  <c r="AF635" i="27"/>
  <c r="AF638" i="27"/>
  <c r="AF639" i="27"/>
  <c r="AF642" i="27"/>
  <c r="AF643" i="27"/>
  <c r="AF646" i="27"/>
  <c r="AF647" i="27"/>
  <c r="AF650" i="27"/>
  <c r="AF651" i="27"/>
  <c r="AF654" i="27"/>
  <c r="AF655" i="27"/>
  <c r="AF658" i="27"/>
  <c r="AF659" i="27"/>
  <c r="AF662" i="27"/>
  <c r="AF663" i="27"/>
  <c r="AF666" i="27"/>
  <c r="AF667" i="27"/>
  <c r="AF670" i="27"/>
  <c r="AF671" i="27"/>
  <c r="AF674" i="27"/>
  <c r="AF675" i="27"/>
  <c r="AF678" i="27"/>
  <c r="AF679" i="27"/>
  <c r="AF682" i="27"/>
  <c r="AF683" i="27"/>
  <c r="AF686" i="27"/>
  <c r="AF687" i="27"/>
  <c r="AF690" i="27"/>
  <c r="AF691" i="27"/>
  <c r="AF694" i="27"/>
  <c r="AF695" i="27"/>
  <c r="AF698" i="27"/>
  <c r="AF699" i="27"/>
  <c r="AF702" i="27"/>
  <c r="AF703" i="27"/>
  <c r="AF706" i="27"/>
  <c r="AF707" i="27"/>
  <c r="AF710" i="27"/>
  <c r="AF711" i="27"/>
  <c r="AF714" i="27"/>
  <c r="AF715" i="27"/>
  <c r="AF718" i="27"/>
  <c r="AF719" i="27"/>
  <c r="AF722" i="27"/>
  <c r="AF723" i="27"/>
  <c r="AF726" i="27"/>
  <c r="AF727" i="27"/>
  <c r="AF730" i="27"/>
  <c r="AF731" i="27"/>
  <c r="AF734" i="27"/>
  <c r="AF735" i="27"/>
  <c r="AF738" i="27"/>
  <c r="AF739" i="27"/>
  <c r="AF742" i="27"/>
  <c r="AF743" i="27"/>
  <c r="AF746" i="27"/>
  <c r="AF747" i="27"/>
  <c r="AF750" i="27"/>
  <c r="AF751" i="27"/>
  <c r="AF754" i="27"/>
  <c r="AF755" i="27"/>
  <c r="AF758" i="27"/>
  <c r="AF759" i="27"/>
  <c r="AF762" i="27"/>
  <c r="AF763" i="27"/>
  <c r="AF766" i="27"/>
  <c r="AF767" i="27"/>
  <c r="AF770" i="27"/>
  <c r="AF771" i="27"/>
  <c r="AF774" i="27"/>
  <c r="AF775" i="27"/>
  <c r="AF778" i="27"/>
  <c r="AF779" i="27"/>
  <c r="AF782" i="27"/>
  <c r="AF783" i="27"/>
  <c r="AF786" i="27"/>
  <c r="AF787" i="27"/>
  <c r="AF790" i="27"/>
  <c r="AF791" i="27"/>
  <c r="AF794" i="27"/>
  <c r="AF795" i="27"/>
  <c r="AF798" i="27"/>
  <c r="AF799" i="27"/>
  <c r="AF802" i="27"/>
  <c r="AF803" i="27"/>
  <c r="AF806" i="27"/>
  <c r="AF807" i="27"/>
  <c r="AF810" i="27"/>
  <c r="AF811" i="27"/>
  <c r="AF814" i="27"/>
  <c r="AF815" i="27"/>
  <c r="AF818" i="27"/>
  <c r="AF819" i="27"/>
  <c r="AF822" i="27"/>
  <c r="AF823" i="27"/>
  <c r="AF826" i="27"/>
  <c r="AF827" i="27"/>
  <c r="AF830" i="27"/>
  <c r="AF831" i="27"/>
  <c r="AF834" i="27"/>
  <c r="AF835" i="27"/>
  <c r="AF838" i="27"/>
  <c r="AF839" i="27"/>
  <c r="AF842" i="27"/>
  <c r="AF843" i="27"/>
  <c r="AF846" i="27"/>
  <c r="AF847" i="27"/>
  <c r="AF850" i="27"/>
  <c r="AF851" i="27"/>
  <c r="AF854" i="27"/>
  <c r="AF855" i="27"/>
  <c r="AF858" i="27"/>
  <c r="AF859" i="27"/>
  <c r="AF862" i="27"/>
  <c r="AF863" i="27"/>
  <c r="AF866" i="27"/>
  <c r="AF867" i="27"/>
  <c r="AF870" i="27"/>
  <c r="AF871" i="27"/>
  <c r="AF874" i="27"/>
  <c r="AF875" i="27"/>
  <c r="AF878" i="27"/>
  <c r="AF879" i="27"/>
  <c r="AF882" i="27"/>
  <c r="AF883" i="27"/>
  <c r="AF886" i="27"/>
  <c r="AF887" i="27"/>
  <c r="AF890" i="27"/>
  <c r="AF891" i="27"/>
  <c r="AC6" i="27"/>
  <c r="AC7" i="27"/>
  <c r="AC10" i="27"/>
  <c r="AC11" i="27"/>
  <c r="AC14" i="27"/>
  <c r="AC15" i="27"/>
  <c r="AC18" i="27"/>
  <c r="AC19" i="27"/>
  <c r="AC22" i="27"/>
  <c r="AC23" i="27"/>
  <c r="AC26" i="27"/>
  <c r="AC27" i="27"/>
  <c r="AC30" i="27"/>
  <c r="AC31" i="27"/>
  <c r="AC34" i="27"/>
  <c r="AC35" i="27"/>
  <c r="AC38" i="27"/>
  <c r="AC39" i="27"/>
  <c r="AC42" i="27"/>
  <c r="AC43" i="27"/>
  <c r="AC46" i="27"/>
  <c r="AC47" i="27"/>
  <c r="AC50" i="27"/>
  <c r="AC51" i="27"/>
  <c r="AC54" i="27"/>
  <c r="AC55" i="27"/>
  <c r="AC58" i="27"/>
  <c r="AC59" i="27"/>
  <c r="AC62" i="27"/>
  <c r="AC63" i="27"/>
  <c r="AC66" i="27"/>
  <c r="AC67" i="27"/>
  <c r="AC70" i="27"/>
  <c r="AC71" i="27"/>
  <c r="AC74" i="27"/>
  <c r="AC75" i="27"/>
  <c r="AC78" i="27"/>
  <c r="AC79" i="27"/>
  <c r="AC82" i="27"/>
  <c r="AC83" i="27"/>
  <c r="AC86" i="27"/>
  <c r="AC87" i="27"/>
  <c r="AC90" i="27"/>
  <c r="AC91" i="27"/>
  <c r="AC94" i="27"/>
  <c r="AC95" i="27"/>
  <c r="AC98" i="27"/>
  <c r="AC99" i="27"/>
  <c r="AC102" i="27"/>
  <c r="AC103" i="27"/>
  <c r="AC106" i="27"/>
  <c r="AC107" i="27"/>
  <c r="AC110" i="27"/>
  <c r="AC111" i="27"/>
  <c r="AC114" i="27"/>
  <c r="AC115" i="27"/>
  <c r="AC118" i="27"/>
  <c r="AC119" i="27"/>
  <c r="AC122" i="27"/>
  <c r="AC123" i="27"/>
  <c r="AC126" i="27"/>
  <c r="AC127" i="27"/>
  <c r="AC130" i="27"/>
  <c r="AC131" i="27"/>
  <c r="AC134" i="27"/>
  <c r="AC135" i="27"/>
  <c r="AC138" i="27"/>
  <c r="AC139" i="27"/>
  <c r="AC142" i="27"/>
  <c r="AC143" i="27"/>
  <c r="AC146" i="27"/>
  <c r="AC147" i="27"/>
  <c r="AC150" i="27"/>
  <c r="AC151" i="27"/>
  <c r="AC154" i="27"/>
  <c r="AC155" i="27"/>
  <c r="AC158" i="27"/>
  <c r="AC159" i="27"/>
  <c r="AC162" i="27"/>
  <c r="AC163" i="27"/>
  <c r="AC166" i="27"/>
  <c r="AC167" i="27"/>
  <c r="AC170" i="27"/>
  <c r="AC171" i="27"/>
  <c r="AC174" i="27"/>
  <c r="AC175" i="27"/>
  <c r="AC178" i="27"/>
  <c r="AC179" i="27"/>
  <c r="AC182" i="27"/>
  <c r="AC183" i="27"/>
  <c r="AC186" i="27"/>
  <c r="AC187" i="27"/>
  <c r="AC190" i="27"/>
  <c r="AC191" i="27"/>
  <c r="AC194" i="27"/>
  <c r="AC195" i="27"/>
  <c r="AC198" i="27"/>
  <c r="AC199" i="27"/>
  <c r="AC202" i="27"/>
  <c r="AC203" i="27"/>
  <c r="AC206" i="27"/>
  <c r="AC207" i="27"/>
  <c r="AC210" i="27"/>
  <c r="AC211" i="27"/>
  <c r="AC214" i="27"/>
  <c r="AC215" i="27"/>
  <c r="AC218" i="27"/>
  <c r="AC219" i="27"/>
  <c r="AC222" i="27"/>
  <c r="AC223" i="27"/>
  <c r="AC226" i="27"/>
  <c r="AC227" i="27"/>
  <c r="AC230" i="27"/>
  <c r="AC231" i="27"/>
  <c r="AC234" i="27"/>
  <c r="AC235" i="27"/>
  <c r="AC238" i="27"/>
  <c r="AC239" i="27"/>
  <c r="AC242" i="27"/>
  <c r="AC243" i="27"/>
  <c r="AC246" i="27"/>
  <c r="AC247" i="27"/>
  <c r="AC250" i="27"/>
  <c r="AC251" i="27"/>
  <c r="AC254" i="27"/>
  <c r="AC255" i="27"/>
  <c r="AC258" i="27"/>
  <c r="AC259" i="27"/>
  <c r="AC262" i="27"/>
  <c r="AC263" i="27"/>
  <c r="AC266" i="27"/>
  <c r="AC267" i="27"/>
  <c r="AC270" i="27"/>
  <c r="AC271" i="27"/>
  <c r="AC274" i="27"/>
  <c r="AC275" i="27"/>
  <c r="AC278" i="27"/>
  <c r="AC279" i="27"/>
  <c r="AC282" i="27"/>
  <c r="AC283" i="27"/>
  <c r="AC286" i="27"/>
  <c r="AC287" i="27"/>
  <c r="AC290" i="27"/>
  <c r="AC291" i="27"/>
  <c r="AC294" i="27"/>
  <c r="AC295" i="27"/>
  <c r="AC298" i="27"/>
  <c r="AC299" i="27"/>
  <c r="AC302" i="27"/>
  <c r="AC303" i="27"/>
  <c r="AC306" i="27"/>
  <c r="AC307" i="27"/>
  <c r="AC310" i="27"/>
  <c r="AC311" i="27"/>
  <c r="AC314" i="27"/>
  <c r="AC315" i="27"/>
  <c r="AC318" i="27"/>
  <c r="AC319" i="27"/>
  <c r="AC322" i="27"/>
  <c r="AC323" i="27"/>
  <c r="AC326" i="27"/>
  <c r="AC327" i="27"/>
  <c r="AC330" i="27"/>
  <c r="AC331" i="27"/>
  <c r="AC334" i="27"/>
  <c r="AC335" i="27"/>
  <c r="AC338" i="27"/>
  <c r="AC339" i="27"/>
  <c r="AC342" i="27"/>
  <c r="AC343" i="27"/>
  <c r="AC346" i="27"/>
  <c r="AC347" i="27"/>
  <c r="AC350" i="27"/>
  <c r="AC351" i="27"/>
  <c r="AC354" i="27"/>
  <c r="AC355" i="27"/>
  <c r="AC358" i="27"/>
  <c r="AC359" i="27"/>
  <c r="AC362" i="27"/>
  <c r="AC363" i="27"/>
  <c r="AC366" i="27"/>
  <c r="AC367" i="27"/>
  <c r="AC370" i="27"/>
  <c r="AC371" i="27"/>
  <c r="AC374" i="27"/>
  <c r="AC375" i="27"/>
  <c r="AC378" i="27"/>
  <c r="AC379" i="27"/>
  <c r="AC382" i="27"/>
  <c r="AC383" i="27"/>
  <c r="AC386" i="27"/>
  <c r="AC387" i="27"/>
  <c r="AC390" i="27"/>
  <c r="AC391" i="27"/>
  <c r="AC394" i="27"/>
  <c r="AC395" i="27"/>
  <c r="AC398" i="27"/>
  <c r="AC399" i="27"/>
  <c r="AC402" i="27"/>
  <c r="AC403" i="27"/>
  <c r="AC406" i="27"/>
  <c r="AC407" i="27"/>
  <c r="AC410" i="27"/>
  <c r="AC411" i="27"/>
  <c r="AC414" i="27"/>
  <c r="AC415" i="27"/>
  <c r="AC418" i="27"/>
  <c r="AC419" i="27"/>
  <c r="AC422" i="27"/>
  <c r="AC423" i="27"/>
  <c r="AC426" i="27"/>
  <c r="AC427" i="27"/>
  <c r="AC430" i="27"/>
  <c r="AC431" i="27"/>
  <c r="AC434" i="27"/>
  <c r="AC435" i="27"/>
  <c r="AC438" i="27"/>
  <c r="AC439" i="27"/>
  <c r="AC442" i="27"/>
  <c r="AC443" i="27"/>
  <c r="AC446" i="27"/>
  <c r="AC447" i="27"/>
  <c r="AC450" i="27"/>
  <c r="AC451" i="27"/>
  <c r="AC454" i="27"/>
  <c r="AC455" i="27"/>
  <c r="AC458" i="27"/>
  <c r="AC459" i="27"/>
  <c r="AC462" i="27"/>
  <c r="AC463" i="27"/>
  <c r="AC466" i="27"/>
  <c r="AC467" i="27"/>
  <c r="AC470" i="27"/>
  <c r="AC471" i="27"/>
  <c r="AC474" i="27"/>
  <c r="AC475" i="27"/>
  <c r="AC478" i="27"/>
  <c r="AC479" i="27"/>
  <c r="AC482" i="27"/>
  <c r="AC483" i="27"/>
  <c r="AC486" i="27"/>
  <c r="AC487" i="27"/>
  <c r="AC490" i="27"/>
  <c r="AC491" i="27"/>
  <c r="AC494" i="27"/>
  <c r="AC495" i="27"/>
  <c r="AC498" i="27"/>
  <c r="AC499" i="27"/>
  <c r="AC502" i="27"/>
  <c r="AC503" i="27"/>
  <c r="AC506" i="27"/>
  <c r="AC507" i="27"/>
  <c r="AC510" i="27"/>
  <c r="AC511" i="27"/>
  <c r="AC514" i="27"/>
  <c r="AC515" i="27"/>
  <c r="AC518" i="27"/>
  <c r="AC519" i="27"/>
  <c r="AC522" i="27"/>
  <c r="AC523" i="27"/>
  <c r="AC526" i="27"/>
  <c r="AC527" i="27"/>
  <c r="AC530" i="27"/>
  <c r="AC531" i="27"/>
  <c r="AC534" i="27"/>
  <c r="AC535" i="27"/>
  <c r="AC538" i="27"/>
  <c r="AC539" i="27"/>
  <c r="AC542" i="27"/>
  <c r="AC543" i="27"/>
  <c r="AC546" i="27"/>
  <c r="AC547" i="27"/>
  <c r="AC550" i="27"/>
  <c r="AC551" i="27"/>
  <c r="AC554" i="27"/>
  <c r="AC555" i="27"/>
  <c r="AC558" i="27"/>
  <c r="AC559" i="27"/>
  <c r="AC562" i="27"/>
  <c r="AC563" i="27"/>
  <c r="AC566" i="27"/>
  <c r="AC567" i="27"/>
  <c r="AC570" i="27"/>
  <c r="AC571" i="27"/>
  <c r="AC574" i="27"/>
  <c r="AC575" i="27"/>
  <c r="AC578" i="27"/>
  <c r="AC579" i="27"/>
  <c r="AC582" i="27"/>
  <c r="AC583" i="27"/>
  <c r="AC586" i="27"/>
  <c r="AC587" i="27"/>
  <c r="AC590" i="27"/>
  <c r="AC591" i="27"/>
  <c r="AC594" i="27"/>
  <c r="AC595" i="27"/>
  <c r="AC598" i="27"/>
  <c r="AC599" i="27"/>
  <c r="AC602" i="27"/>
  <c r="AC603" i="27"/>
  <c r="AC606" i="27"/>
  <c r="AC607" i="27"/>
  <c r="AC610" i="27"/>
  <c r="AC611" i="27"/>
  <c r="AC614" i="27"/>
  <c r="AC615" i="27"/>
  <c r="AC618" i="27"/>
  <c r="AC619" i="27"/>
  <c r="AC622" i="27"/>
  <c r="AC623" i="27"/>
  <c r="AC626" i="27"/>
  <c r="AC627" i="27"/>
  <c r="AC630" i="27"/>
  <c r="AC631" i="27"/>
  <c r="AC634" i="27"/>
  <c r="AC635" i="27"/>
  <c r="AC638" i="27"/>
  <c r="AC639" i="27"/>
  <c r="AC642" i="27"/>
  <c r="AC643" i="27"/>
  <c r="AC646" i="27"/>
  <c r="AC647" i="27"/>
  <c r="AC650" i="27"/>
  <c r="AC651" i="27"/>
  <c r="AC654" i="27"/>
  <c r="AC655" i="27"/>
  <c r="AC658" i="27"/>
  <c r="AC659" i="27"/>
  <c r="AC662" i="27"/>
  <c r="AC663" i="27"/>
  <c r="AC666" i="27"/>
  <c r="AC667" i="27"/>
  <c r="AC670" i="27"/>
  <c r="AC671" i="27"/>
  <c r="AC674" i="27"/>
  <c r="AC675" i="27"/>
  <c r="AC678" i="27"/>
  <c r="AC679" i="27"/>
  <c r="AC682" i="27"/>
  <c r="AC683" i="27"/>
  <c r="AC686" i="27"/>
  <c r="AC687" i="27"/>
  <c r="AC690" i="27"/>
  <c r="AC691" i="27"/>
  <c r="AC694" i="27"/>
  <c r="AC695" i="27"/>
  <c r="AC698" i="27"/>
  <c r="AC699" i="27"/>
  <c r="AC702" i="27"/>
  <c r="AC703" i="27"/>
  <c r="AC706" i="27"/>
  <c r="AC707" i="27"/>
  <c r="AC710" i="27"/>
  <c r="AC711" i="27"/>
  <c r="AC714" i="27"/>
  <c r="AC715" i="27"/>
  <c r="AC718" i="27"/>
  <c r="AC719" i="27"/>
  <c r="AC722" i="27"/>
  <c r="AC723" i="27"/>
  <c r="AC726" i="27"/>
  <c r="AC727" i="27"/>
  <c r="AC730" i="27"/>
  <c r="AC731" i="27"/>
  <c r="AC734" i="27"/>
  <c r="AC735" i="27"/>
  <c r="AC738" i="27"/>
  <c r="AC739" i="27"/>
  <c r="AC742" i="27"/>
  <c r="AC743" i="27"/>
  <c r="AC746" i="27"/>
  <c r="AC747" i="27"/>
  <c r="AC750" i="27"/>
  <c r="AC751" i="27"/>
  <c r="AC754" i="27"/>
  <c r="AC755" i="27"/>
  <c r="AC758" i="27"/>
  <c r="AC759" i="27"/>
  <c r="AC762" i="27"/>
  <c r="AC763" i="27"/>
  <c r="AC766" i="27"/>
  <c r="AC767" i="27"/>
  <c r="AC770" i="27"/>
  <c r="AC771" i="27"/>
  <c r="AC774" i="27"/>
  <c r="AC775" i="27"/>
  <c r="AC778" i="27"/>
  <c r="AC779" i="27"/>
  <c r="AC782" i="27"/>
  <c r="AC783" i="27"/>
  <c r="AC786" i="27"/>
  <c r="AC787" i="27"/>
  <c r="AC790" i="27"/>
  <c r="AC791" i="27"/>
  <c r="AC794" i="27"/>
  <c r="AC795" i="27"/>
  <c r="AC798" i="27"/>
  <c r="AC799" i="27"/>
  <c r="AC802" i="27"/>
  <c r="AC803" i="27"/>
  <c r="AC806" i="27"/>
  <c r="AC807" i="27"/>
  <c r="AC810" i="27"/>
  <c r="AC811" i="27"/>
  <c r="AC814" i="27"/>
  <c r="AC815" i="27"/>
  <c r="AC818" i="27"/>
  <c r="AC819" i="27"/>
  <c r="AC822" i="27"/>
  <c r="AC823" i="27"/>
  <c r="AC826" i="27"/>
  <c r="AC827" i="27"/>
  <c r="AC830" i="27"/>
  <c r="AC831" i="27"/>
  <c r="AC834" i="27"/>
  <c r="AC835" i="27"/>
  <c r="AC838" i="27"/>
  <c r="AC839" i="27"/>
  <c r="AC842" i="27"/>
  <c r="AC843" i="27"/>
  <c r="AC846" i="27"/>
  <c r="AC847" i="27"/>
  <c r="AC850" i="27"/>
  <c r="AC851" i="27"/>
  <c r="AC854" i="27"/>
  <c r="AC855" i="27"/>
  <c r="AC858" i="27"/>
  <c r="AC859" i="27"/>
  <c r="AC862" i="27"/>
  <c r="AC863" i="27"/>
  <c r="AC866" i="27"/>
  <c r="AC867" i="27"/>
  <c r="AC870" i="27"/>
  <c r="AC871" i="27"/>
  <c r="AC874" i="27"/>
  <c r="AC875" i="27"/>
  <c r="AC878" i="27"/>
  <c r="AC879" i="27"/>
  <c r="AC882" i="27"/>
  <c r="AC883" i="27"/>
  <c r="AC886" i="27"/>
  <c r="AC887" i="27"/>
  <c r="AC890" i="27"/>
  <c r="AC891" i="27"/>
  <c r="I5" i="29" l="1"/>
  <c r="I4" i="29"/>
  <c r="AC43" i="29" l="1"/>
  <c r="Z42" i="29"/>
  <c r="AC32" i="29"/>
  <c r="Z31" i="29"/>
  <c r="Z24" i="29"/>
  <c r="F4" i="29"/>
  <c r="E4" i="29"/>
  <c r="C5" i="29"/>
  <c r="C6" i="29"/>
  <c r="C7" i="29"/>
  <c r="C8" i="29"/>
  <c r="C9" i="29"/>
  <c r="C4" i="29"/>
  <c r="H5" i="29"/>
  <c r="H4" i="29"/>
  <c r="AB65" i="29" l="1"/>
  <c r="AC64" i="29"/>
  <c r="T65" i="29"/>
  <c r="T63" i="29"/>
  <c r="Q65" i="29"/>
  <c r="Q64" i="29"/>
  <c r="Y64" i="29"/>
  <c r="P66" i="29"/>
  <c r="Z65" i="29"/>
  <c r="AB64" i="29"/>
  <c r="S65" i="29"/>
  <c r="S63" i="29"/>
  <c r="P65" i="29"/>
  <c r="P64" i="29"/>
  <c r="S64" i="29"/>
  <c r="Y65" i="29"/>
  <c r="Z64" i="29"/>
  <c r="T64" i="29"/>
  <c r="Q66" i="29"/>
  <c r="AC65" i="29"/>
  <c r="T57" i="29"/>
  <c r="S57" i="29"/>
  <c r="Q57" i="29"/>
  <c r="P57" i="29"/>
  <c r="Q54" i="29"/>
  <c r="P54" i="29"/>
  <c r="S56" i="29"/>
  <c r="S53" i="29"/>
  <c r="T58" i="29"/>
  <c r="S58" i="29"/>
  <c r="Q58" i="29"/>
  <c r="P58" i="29"/>
  <c r="Q53" i="29"/>
  <c r="P53" i="29"/>
  <c r="T56" i="29"/>
  <c r="P56" i="29"/>
  <c r="T59" i="29"/>
  <c r="S59" i="29"/>
  <c r="Q59" i="29"/>
  <c r="P59" i="29"/>
  <c r="T54" i="29"/>
  <c r="S54" i="29"/>
  <c r="Q56" i="29"/>
  <c r="T53" i="29"/>
  <c r="N10" i="29"/>
  <c r="N11" i="29"/>
  <c r="N9" i="29"/>
  <c r="N8" i="29"/>
  <c r="N6" i="29"/>
  <c r="N7" i="29"/>
  <c r="N5" i="29"/>
  <c r="N4" i="29"/>
  <c r="T46" i="29"/>
  <c r="Q47" i="29"/>
  <c r="T47" i="29"/>
  <c r="S47" i="29"/>
  <c r="P47" i="29"/>
  <c r="S46" i="29"/>
  <c r="P46" i="29"/>
  <c r="Q46" i="29"/>
  <c r="Y43" i="29"/>
  <c r="P43" i="29"/>
  <c r="T42" i="29"/>
  <c r="Z43" i="29"/>
  <c r="AB42" i="29"/>
  <c r="AB43" i="29"/>
  <c r="T43" i="29"/>
  <c r="S42" i="29"/>
  <c r="Y42" i="29"/>
  <c r="S43" i="29"/>
  <c r="AC42" i="29"/>
  <c r="Q42" i="29"/>
  <c r="Q43" i="29"/>
  <c r="P42" i="29"/>
  <c r="S36" i="29"/>
  <c r="Q25" i="29"/>
  <c r="S35" i="29"/>
  <c r="P33" i="29"/>
  <c r="AB32" i="29"/>
  <c r="Y31" i="29"/>
  <c r="Y32" i="29"/>
  <c r="P32" i="29"/>
  <c r="AB31" i="29"/>
  <c r="P31" i="29"/>
  <c r="T36" i="29"/>
  <c r="P36" i="29"/>
  <c r="S32" i="29"/>
  <c r="T35" i="29"/>
  <c r="P35" i="29"/>
  <c r="S31" i="29"/>
  <c r="Q36" i="29"/>
  <c r="Q35" i="29"/>
  <c r="S30" i="29"/>
  <c r="T32" i="29"/>
  <c r="Z32" i="29"/>
  <c r="Q32" i="29"/>
  <c r="T31" i="29"/>
  <c r="AC31" i="29"/>
  <c r="Q31" i="29"/>
  <c r="T30" i="29"/>
  <c r="Q33" i="29"/>
  <c r="Q22" i="29"/>
  <c r="T20" i="29"/>
  <c r="Z25" i="29"/>
  <c r="T19" i="29"/>
  <c r="T21" i="29"/>
  <c r="AC25" i="29"/>
  <c r="Q21" i="29"/>
  <c r="AC24" i="29"/>
  <c r="Q20" i="29"/>
  <c r="T24" i="29"/>
  <c r="AB25" i="29"/>
  <c r="Q24" i="29"/>
  <c r="AB24" i="29"/>
  <c r="T25" i="29"/>
  <c r="Y24" i="29"/>
  <c r="Y25" i="29"/>
  <c r="AB21" i="29"/>
  <c r="AB20" i="29"/>
  <c r="Y21" i="29"/>
  <c r="Y20" i="29"/>
  <c r="S19" i="29"/>
  <c r="P25" i="29"/>
  <c r="P22" i="29"/>
  <c r="S21" i="29"/>
  <c r="P21" i="29"/>
  <c r="S25" i="29"/>
  <c r="S24" i="29"/>
  <c r="S20" i="29"/>
  <c r="P24" i="29"/>
  <c r="P20" i="29"/>
  <c r="AC20" i="29"/>
  <c r="Z20" i="29"/>
  <c r="AC21" i="29"/>
  <c r="Z21" i="29"/>
  <c r="AE6" i="27"/>
  <c r="AE7" i="27"/>
  <c r="AE10" i="27"/>
  <c r="AE11" i="27"/>
  <c r="AE14" i="27"/>
  <c r="AE15" i="27"/>
  <c r="AE18" i="27"/>
  <c r="AE19" i="27"/>
  <c r="AE22" i="27"/>
  <c r="AE23" i="27"/>
  <c r="AE26" i="27"/>
  <c r="AE27" i="27"/>
  <c r="AE30" i="27"/>
  <c r="AE31" i="27"/>
  <c r="AE34" i="27"/>
  <c r="AE35" i="27"/>
  <c r="AE38" i="27"/>
  <c r="AE39" i="27"/>
  <c r="AE42" i="27"/>
  <c r="AE43" i="27"/>
  <c r="AE46" i="27"/>
  <c r="AE47" i="27"/>
  <c r="AE50" i="27"/>
  <c r="AE51" i="27"/>
  <c r="AE54" i="27"/>
  <c r="AE55" i="27"/>
  <c r="AE58" i="27"/>
  <c r="AE59" i="27"/>
  <c r="AE62" i="27"/>
  <c r="AE63" i="27"/>
  <c r="AE66" i="27"/>
  <c r="AE67" i="27"/>
  <c r="AE70" i="27"/>
  <c r="AE71" i="27"/>
  <c r="AE74" i="27"/>
  <c r="AE75" i="27"/>
  <c r="AE78" i="27"/>
  <c r="AE79" i="27"/>
  <c r="AE82" i="27"/>
  <c r="AE83" i="27"/>
  <c r="AE86" i="27"/>
  <c r="AE87" i="27"/>
  <c r="AE90" i="27"/>
  <c r="AE91" i="27"/>
  <c r="AE94" i="27"/>
  <c r="AE95" i="27"/>
  <c r="AE98" i="27"/>
  <c r="AE99" i="27"/>
  <c r="AE102" i="27"/>
  <c r="AE103" i="27"/>
  <c r="AE106" i="27"/>
  <c r="AE107" i="27"/>
  <c r="AE110" i="27"/>
  <c r="AE111" i="27"/>
  <c r="AE114" i="27"/>
  <c r="AE115" i="27"/>
  <c r="AE118" i="27"/>
  <c r="AE119" i="27"/>
  <c r="AE122" i="27"/>
  <c r="AE123" i="27"/>
  <c r="AE126" i="27"/>
  <c r="AE127" i="27"/>
  <c r="AE130" i="27"/>
  <c r="AE131" i="27"/>
  <c r="AE134" i="27"/>
  <c r="AE135" i="27"/>
  <c r="AE138" i="27"/>
  <c r="AE139" i="27"/>
  <c r="AE142" i="27"/>
  <c r="AE143" i="27"/>
  <c r="AE146" i="27"/>
  <c r="AE147" i="27"/>
  <c r="AE150" i="27"/>
  <c r="AE151" i="27"/>
  <c r="AE154" i="27"/>
  <c r="AE155" i="27"/>
  <c r="AE158" i="27"/>
  <c r="AE159" i="27"/>
  <c r="AE162" i="27"/>
  <c r="AE163" i="27"/>
  <c r="AE166" i="27"/>
  <c r="AE167" i="27"/>
  <c r="AE170" i="27"/>
  <c r="AE171" i="27"/>
  <c r="AE174" i="27"/>
  <c r="AE175" i="27"/>
  <c r="AE178" i="27"/>
  <c r="AE179" i="27"/>
  <c r="AE182" i="27"/>
  <c r="AE183" i="27"/>
  <c r="AE186" i="27"/>
  <c r="AE187" i="27"/>
  <c r="AE190" i="27"/>
  <c r="AE191" i="27"/>
  <c r="AE194" i="27"/>
  <c r="AE195" i="27"/>
  <c r="AE198" i="27"/>
  <c r="AE199" i="27"/>
  <c r="AE202" i="27"/>
  <c r="AE203" i="27"/>
  <c r="AE206" i="27"/>
  <c r="AE207" i="27"/>
  <c r="AE210" i="27"/>
  <c r="AE211" i="27"/>
  <c r="AE214" i="27"/>
  <c r="AE215" i="27"/>
  <c r="AE218" i="27"/>
  <c r="AE219" i="27"/>
  <c r="AE222" i="27"/>
  <c r="AE223" i="27"/>
  <c r="AE226" i="27"/>
  <c r="AE227" i="27"/>
  <c r="AE230" i="27"/>
  <c r="AE231" i="27"/>
  <c r="AE234" i="27"/>
  <c r="AE235" i="27"/>
  <c r="AE238" i="27"/>
  <c r="AE239" i="27"/>
  <c r="AE242" i="27"/>
  <c r="AE243" i="27"/>
  <c r="AE246" i="27"/>
  <c r="AE247" i="27"/>
  <c r="AE250" i="27"/>
  <c r="AE251" i="27"/>
  <c r="AE254" i="27"/>
  <c r="AE255" i="27"/>
  <c r="AE258" i="27"/>
  <c r="AE259" i="27"/>
  <c r="AE262" i="27"/>
  <c r="AE263" i="27"/>
  <c r="AE266" i="27"/>
  <c r="AE267" i="27"/>
  <c r="AE270" i="27"/>
  <c r="AE271" i="27"/>
  <c r="AE274" i="27"/>
  <c r="AE275" i="27"/>
  <c r="AE278" i="27"/>
  <c r="AE279" i="27"/>
  <c r="AE282" i="27"/>
  <c r="AE283" i="27"/>
  <c r="AE286" i="27"/>
  <c r="AE287" i="27"/>
  <c r="AE290" i="27"/>
  <c r="AE291" i="27"/>
  <c r="AE294" i="27"/>
  <c r="AE295" i="27"/>
  <c r="AE298" i="27"/>
  <c r="AE299" i="27"/>
  <c r="AE302" i="27"/>
  <c r="AE303" i="27"/>
  <c r="AE306" i="27"/>
  <c r="AE307" i="27"/>
  <c r="AE310" i="27"/>
  <c r="AE311" i="27"/>
  <c r="AE314" i="27"/>
  <c r="AE315" i="27"/>
  <c r="AE318" i="27"/>
  <c r="AE319" i="27"/>
  <c r="AE322" i="27"/>
  <c r="AE323" i="27"/>
  <c r="AE326" i="27"/>
  <c r="AE327" i="27"/>
  <c r="AE330" i="27"/>
  <c r="AE331" i="27"/>
  <c r="AE334" i="27"/>
  <c r="AE335" i="27"/>
  <c r="AE338" i="27"/>
  <c r="AE339" i="27"/>
  <c r="AE342" i="27"/>
  <c r="AE343" i="27"/>
  <c r="AE346" i="27"/>
  <c r="AE347" i="27"/>
  <c r="AE350" i="27"/>
  <c r="AE351" i="27"/>
  <c r="AE354" i="27"/>
  <c r="AE355" i="27"/>
  <c r="AE358" i="27"/>
  <c r="AE359" i="27"/>
  <c r="AE362" i="27"/>
  <c r="AE363" i="27"/>
  <c r="AE366" i="27"/>
  <c r="AE367" i="27"/>
  <c r="AE370" i="27"/>
  <c r="AE371" i="27"/>
  <c r="AE374" i="27"/>
  <c r="AE375" i="27"/>
  <c r="AE378" i="27"/>
  <c r="AE379" i="27"/>
  <c r="AE382" i="27"/>
  <c r="AE383" i="27"/>
  <c r="AE386" i="27"/>
  <c r="AE387" i="27"/>
  <c r="AE390" i="27"/>
  <c r="AE391" i="27"/>
  <c r="AE394" i="27"/>
  <c r="AE395" i="27"/>
  <c r="AE398" i="27"/>
  <c r="AE399" i="27"/>
  <c r="AE402" i="27"/>
  <c r="AE403" i="27"/>
  <c r="AE406" i="27"/>
  <c r="AE407" i="27"/>
  <c r="AE410" i="27"/>
  <c r="AE411" i="27"/>
  <c r="AE414" i="27"/>
  <c r="AE415" i="27"/>
  <c r="AE418" i="27"/>
  <c r="AE419" i="27"/>
  <c r="AE422" i="27"/>
  <c r="AE423" i="27"/>
  <c r="AE426" i="27"/>
  <c r="AE427" i="27"/>
  <c r="AE430" i="27"/>
  <c r="AE431" i="27"/>
  <c r="AE434" i="27"/>
  <c r="AE435" i="27"/>
  <c r="AE438" i="27"/>
  <c r="AE439" i="27"/>
  <c r="AE442" i="27"/>
  <c r="AE443" i="27"/>
  <c r="AE446" i="27"/>
  <c r="AE447" i="27"/>
  <c r="AE450" i="27"/>
  <c r="AE451" i="27"/>
  <c r="AE454" i="27"/>
  <c r="AE455" i="27"/>
  <c r="AE458" i="27"/>
  <c r="AE459" i="27"/>
  <c r="AE462" i="27"/>
  <c r="AE463" i="27"/>
  <c r="AE466" i="27"/>
  <c r="AE467" i="27"/>
  <c r="AE470" i="27"/>
  <c r="AE471" i="27"/>
  <c r="AE474" i="27"/>
  <c r="AE475" i="27"/>
  <c r="AE478" i="27"/>
  <c r="AE479" i="27"/>
  <c r="AE482" i="27"/>
  <c r="AE483" i="27"/>
  <c r="AE486" i="27"/>
  <c r="AE487" i="27"/>
  <c r="AE490" i="27"/>
  <c r="AE491" i="27"/>
  <c r="AE494" i="27"/>
  <c r="AE495" i="27"/>
  <c r="AE498" i="27"/>
  <c r="AE499" i="27"/>
  <c r="AE502" i="27"/>
  <c r="AE503" i="27"/>
  <c r="AE506" i="27"/>
  <c r="AE507" i="27"/>
  <c r="AE510" i="27"/>
  <c r="AE511" i="27"/>
  <c r="AE514" i="27"/>
  <c r="AE515" i="27"/>
  <c r="AE518" i="27"/>
  <c r="AE519" i="27"/>
  <c r="AE522" i="27"/>
  <c r="AE523" i="27"/>
  <c r="AE526" i="27"/>
  <c r="AE527" i="27"/>
  <c r="AE530" i="27"/>
  <c r="AE531" i="27"/>
  <c r="AE534" i="27"/>
  <c r="AE535" i="27"/>
  <c r="AE538" i="27"/>
  <c r="AE539" i="27"/>
  <c r="AE542" i="27"/>
  <c r="AE543" i="27"/>
  <c r="AE546" i="27"/>
  <c r="AE547" i="27"/>
  <c r="AE550" i="27"/>
  <c r="AE551" i="27"/>
  <c r="AE554" i="27"/>
  <c r="AE555" i="27"/>
  <c r="AE558" i="27"/>
  <c r="AE559" i="27"/>
  <c r="AE562" i="27"/>
  <c r="AE563" i="27"/>
  <c r="AE566" i="27"/>
  <c r="AE567" i="27"/>
  <c r="AE570" i="27"/>
  <c r="AE571" i="27"/>
  <c r="AE574" i="27"/>
  <c r="AE575" i="27"/>
  <c r="AE578" i="27"/>
  <c r="AE579" i="27"/>
  <c r="AE582" i="27"/>
  <c r="AE583" i="27"/>
  <c r="AE586" i="27"/>
  <c r="AE587" i="27"/>
  <c r="AE590" i="27"/>
  <c r="AE591" i="27"/>
  <c r="AE594" i="27"/>
  <c r="AE595" i="27"/>
  <c r="AE598" i="27"/>
  <c r="AE599" i="27"/>
  <c r="AE602" i="27"/>
  <c r="AE603" i="27"/>
  <c r="AE606" i="27"/>
  <c r="AE607" i="27"/>
  <c r="AE610" i="27"/>
  <c r="AE611" i="27"/>
  <c r="AE614" i="27"/>
  <c r="AE615" i="27"/>
  <c r="AE618" i="27"/>
  <c r="AE619" i="27"/>
  <c r="AE622" i="27"/>
  <c r="AE623" i="27"/>
  <c r="AE626" i="27"/>
  <c r="AE627" i="27"/>
  <c r="AE630" i="27"/>
  <c r="AE631" i="27"/>
  <c r="AE634" i="27"/>
  <c r="AE635" i="27"/>
  <c r="AE638" i="27"/>
  <c r="AE639" i="27"/>
  <c r="AE642" i="27"/>
  <c r="AE643" i="27"/>
  <c r="AE646" i="27"/>
  <c r="AE647" i="27"/>
  <c r="AE650" i="27"/>
  <c r="AE651" i="27"/>
  <c r="AE654" i="27"/>
  <c r="AE655" i="27"/>
  <c r="AE658" i="27"/>
  <c r="AE659" i="27"/>
  <c r="AE662" i="27"/>
  <c r="AE663" i="27"/>
  <c r="AE666" i="27"/>
  <c r="AE667" i="27"/>
  <c r="AE670" i="27"/>
  <c r="AE671" i="27"/>
  <c r="AE674" i="27"/>
  <c r="AE675" i="27"/>
  <c r="AE678" i="27"/>
  <c r="AE679" i="27"/>
  <c r="AE682" i="27"/>
  <c r="AE683" i="27"/>
  <c r="AE686" i="27"/>
  <c r="AE687" i="27"/>
  <c r="AE690" i="27"/>
  <c r="AE691" i="27"/>
  <c r="AE694" i="27"/>
  <c r="AE695" i="27"/>
  <c r="AE698" i="27"/>
  <c r="AE699" i="27"/>
  <c r="AE702" i="27"/>
  <c r="AE703" i="27"/>
  <c r="AE706" i="27"/>
  <c r="AE707" i="27"/>
  <c r="AE710" i="27"/>
  <c r="AE711" i="27"/>
  <c r="AE714" i="27"/>
  <c r="AE715" i="27"/>
  <c r="AE718" i="27"/>
  <c r="AE719" i="27"/>
  <c r="AE722" i="27"/>
  <c r="AE723" i="27"/>
  <c r="AE726" i="27"/>
  <c r="AE727" i="27"/>
  <c r="AE730" i="27"/>
  <c r="AE731" i="27"/>
  <c r="AE734" i="27"/>
  <c r="AE735" i="27"/>
  <c r="AE738" i="27"/>
  <c r="AE739" i="27"/>
  <c r="AE742" i="27"/>
  <c r="AE743" i="27"/>
  <c r="AE746" i="27"/>
  <c r="AE747" i="27"/>
  <c r="AE750" i="27"/>
  <c r="AE751" i="27"/>
  <c r="AE754" i="27"/>
  <c r="AE755" i="27"/>
  <c r="AE758" i="27"/>
  <c r="AE759" i="27"/>
  <c r="AE762" i="27"/>
  <c r="AE763" i="27"/>
  <c r="AE766" i="27"/>
  <c r="AE767" i="27"/>
  <c r="AE770" i="27"/>
  <c r="AE771" i="27"/>
  <c r="AE774" i="27"/>
  <c r="AE775" i="27"/>
  <c r="AE778" i="27"/>
  <c r="AE779" i="27"/>
  <c r="AE782" i="27"/>
  <c r="AE783" i="27"/>
  <c r="AE786" i="27"/>
  <c r="AE787" i="27"/>
  <c r="AE790" i="27"/>
  <c r="AE791" i="27"/>
  <c r="AE794" i="27"/>
  <c r="AE795" i="27"/>
  <c r="AE798" i="27"/>
  <c r="AE799" i="27"/>
  <c r="AE802" i="27"/>
  <c r="AE803" i="27"/>
  <c r="AE806" i="27"/>
  <c r="AE807" i="27"/>
  <c r="AE810" i="27"/>
  <c r="AE811" i="27"/>
  <c r="AE814" i="27"/>
  <c r="AE815" i="27"/>
  <c r="AE818" i="27"/>
  <c r="AE819" i="27"/>
  <c r="AE822" i="27"/>
  <c r="AE823" i="27"/>
  <c r="AE826" i="27"/>
  <c r="AE827" i="27"/>
  <c r="AE830" i="27"/>
  <c r="AE831" i="27"/>
  <c r="AE834" i="27"/>
  <c r="AE835" i="27"/>
  <c r="AE838" i="27"/>
  <c r="AE839" i="27"/>
  <c r="AE842" i="27"/>
  <c r="AE843" i="27"/>
  <c r="AE846" i="27"/>
  <c r="AE847" i="27"/>
  <c r="AE850" i="27"/>
  <c r="AE851" i="27"/>
  <c r="AE854" i="27"/>
  <c r="AE855" i="27"/>
  <c r="AE858" i="27"/>
  <c r="AE859" i="27"/>
  <c r="AE862" i="27"/>
  <c r="AE863" i="27"/>
  <c r="AE866" i="27"/>
  <c r="AE867" i="27"/>
  <c r="AE870" i="27"/>
  <c r="AE871" i="27"/>
  <c r="AE874" i="27"/>
  <c r="AE875" i="27"/>
  <c r="AE878" i="27"/>
  <c r="AE879" i="27"/>
  <c r="AE882" i="27"/>
  <c r="AE883" i="27"/>
  <c r="AE886" i="27"/>
  <c r="AE887" i="27"/>
  <c r="AE890" i="27"/>
  <c r="AE891" i="27"/>
  <c r="AB6" i="27"/>
  <c r="AB7" i="27"/>
  <c r="AB10" i="27"/>
  <c r="AB11" i="27"/>
  <c r="AB14" i="27"/>
  <c r="AB15" i="27"/>
  <c r="AB18" i="27"/>
  <c r="AB19" i="27"/>
  <c r="AB22" i="27"/>
  <c r="AB23" i="27"/>
  <c r="AB26" i="27"/>
  <c r="AB27" i="27"/>
  <c r="AB30" i="27"/>
  <c r="AB31" i="27"/>
  <c r="AB34" i="27"/>
  <c r="AB35" i="27"/>
  <c r="AB38" i="27"/>
  <c r="AB39" i="27"/>
  <c r="AB42" i="27"/>
  <c r="AB43" i="27"/>
  <c r="AB46" i="27"/>
  <c r="AB47" i="27"/>
  <c r="AB50" i="27"/>
  <c r="AB51" i="27"/>
  <c r="AB54" i="27"/>
  <c r="AB55" i="27"/>
  <c r="AB58" i="27"/>
  <c r="AB59" i="27"/>
  <c r="AB62" i="27"/>
  <c r="AB63" i="27"/>
  <c r="AB66" i="27"/>
  <c r="AB67" i="27"/>
  <c r="AB70" i="27"/>
  <c r="AB71" i="27"/>
  <c r="AB74" i="27"/>
  <c r="AB75" i="27"/>
  <c r="AB78" i="27"/>
  <c r="AB79" i="27"/>
  <c r="AB82" i="27"/>
  <c r="AB83" i="27"/>
  <c r="AB86" i="27"/>
  <c r="AB87" i="27"/>
  <c r="AB90" i="27"/>
  <c r="AB91" i="27"/>
  <c r="AB94" i="27"/>
  <c r="AB95" i="27"/>
  <c r="AB98" i="27"/>
  <c r="AB99" i="27"/>
  <c r="AB102" i="27"/>
  <c r="AB103" i="27"/>
  <c r="AB106" i="27"/>
  <c r="AB107" i="27"/>
  <c r="AB110" i="27"/>
  <c r="AB111" i="27"/>
  <c r="AB114" i="27"/>
  <c r="AB115" i="27"/>
  <c r="AB118" i="27"/>
  <c r="AB119" i="27"/>
  <c r="AB122" i="27"/>
  <c r="AB123" i="27"/>
  <c r="AB126" i="27"/>
  <c r="AB127" i="27"/>
  <c r="AB130" i="27"/>
  <c r="AB131" i="27"/>
  <c r="AB134" i="27"/>
  <c r="AB135" i="27"/>
  <c r="AB138" i="27"/>
  <c r="AB139" i="27"/>
  <c r="AB142" i="27"/>
  <c r="AB143" i="27"/>
  <c r="AB146" i="27"/>
  <c r="AB147" i="27"/>
  <c r="AB150" i="27"/>
  <c r="AB151" i="27"/>
  <c r="AB154" i="27"/>
  <c r="AB155" i="27"/>
  <c r="AB158" i="27"/>
  <c r="AB159" i="27"/>
  <c r="AB162" i="27"/>
  <c r="AB163" i="27"/>
  <c r="AB166" i="27"/>
  <c r="AB167" i="27"/>
  <c r="AB170" i="27"/>
  <c r="AB171" i="27"/>
  <c r="AB174" i="27"/>
  <c r="AB175" i="27"/>
  <c r="AB178" i="27"/>
  <c r="AB179" i="27"/>
  <c r="AB182" i="27"/>
  <c r="AB183" i="27"/>
  <c r="AB186" i="27"/>
  <c r="AB187" i="27"/>
  <c r="AB190" i="27"/>
  <c r="AB191" i="27"/>
  <c r="AB194" i="27"/>
  <c r="AB195" i="27"/>
  <c r="AB198" i="27"/>
  <c r="AB199" i="27"/>
  <c r="AB202" i="27"/>
  <c r="AB203" i="27"/>
  <c r="AB206" i="27"/>
  <c r="AB207" i="27"/>
  <c r="AB210" i="27"/>
  <c r="AB211" i="27"/>
  <c r="AB214" i="27"/>
  <c r="AB215" i="27"/>
  <c r="AB218" i="27"/>
  <c r="AB219" i="27"/>
  <c r="AB222" i="27"/>
  <c r="AB223" i="27"/>
  <c r="AB226" i="27"/>
  <c r="AB227" i="27"/>
  <c r="AB230" i="27"/>
  <c r="AB231" i="27"/>
  <c r="AB234" i="27"/>
  <c r="AB235" i="27"/>
  <c r="AB238" i="27"/>
  <c r="AB239" i="27"/>
  <c r="AB242" i="27"/>
  <c r="AB243" i="27"/>
  <c r="AB246" i="27"/>
  <c r="AB247" i="27"/>
  <c r="AB250" i="27"/>
  <c r="AB251" i="27"/>
  <c r="AB254" i="27"/>
  <c r="AB255" i="27"/>
  <c r="AB258" i="27"/>
  <c r="AB259" i="27"/>
  <c r="AB262" i="27"/>
  <c r="AB263" i="27"/>
  <c r="AB266" i="27"/>
  <c r="AB267" i="27"/>
  <c r="AB270" i="27"/>
  <c r="AB271" i="27"/>
  <c r="AB274" i="27"/>
  <c r="AB275" i="27"/>
  <c r="AB278" i="27"/>
  <c r="AB279" i="27"/>
  <c r="AB282" i="27"/>
  <c r="AB283" i="27"/>
  <c r="AB286" i="27"/>
  <c r="AB287" i="27"/>
  <c r="AB290" i="27"/>
  <c r="AB291" i="27"/>
  <c r="AB294" i="27"/>
  <c r="AB295" i="27"/>
  <c r="AB298" i="27"/>
  <c r="AB299" i="27"/>
  <c r="AB302" i="27"/>
  <c r="AB303" i="27"/>
  <c r="AB306" i="27"/>
  <c r="AB307" i="27"/>
  <c r="AB310" i="27"/>
  <c r="AB311" i="27"/>
  <c r="AB314" i="27"/>
  <c r="AB315" i="27"/>
  <c r="AB318" i="27"/>
  <c r="AB319" i="27"/>
  <c r="AB322" i="27"/>
  <c r="AB323" i="27"/>
  <c r="AB326" i="27"/>
  <c r="AB327" i="27"/>
  <c r="AB330" i="27"/>
  <c r="AB331" i="27"/>
  <c r="AB334" i="27"/>
  <c r="AB335" i="27"/>
  <c r="AB338" i="27"/>
  <c r="AB339" i="27"/>
  <c r="AB342" i="27"/>
  <c r="AB343" i="27"/>
  <c r="AB346" i="27"/>
  <c r="AB347" i="27"/>
  <c r="AB350" i="27"/>
  <c r="AB351" i="27"/>
  <c r="AB354" i="27"/>
  <c r="AB355" i="27"/>
  <c r="AB358" i="27"/>
  <c r="AB359" i="27"/>
  <c r="AB362" i="27"/>
  <c r="AB363" i="27"/>
  <c r="AB366" i="27"/>
  <c r="AB367" i="27"/>
  <c r="AB370" i="27"/>
  <c r="AB371" i="27"/>
  <c r="AB374" i="27"/>
  <c r="AB375" i="27"/>
  <c r="AB378" i="27"/>
  <c r="AB379" i="27"/>
  <c r="AB382" i="27"/>
  <c r="AB383" i="27"/>
  <c r="AB386" i="27"/>
  <c r="AB387" i="27"/>
  <c r="AB390" i="27"/>
  <c r="AB391" i="27"/>
  <c r="AB394" i="27"/>
  <c r="AB395" i="27"/>
  <c r="AB398" i="27"/>
  <c r="AB399" i="27"/>
  <c r="AB402" i="27"/>
  <c r="AB403" i="27"/>
  <c r="AB406" i="27"/>
  <c r="AB407" i="27"/>
  <c r="AB410" i="27"/>
  <c r="AB411" i="27"/>
  <c r="AB414" i="27"/>
  <c r="AB415" i="27"/>
  <c r="AB418" i="27"/>
  <c r="AB419" i="27"/>
  <c r="AB422" i="27"/>
  <c r="AB423" i="27"/>
  <c r="AB426" i="27"/>
  <c r="AB427" i="27"/>
  <c r="AB430" i="27"/>
  <c r="AB431" i="27"/>
  <c r="AB434" i="27"/>
  <c r="AB435" i="27"/>
  <c r="AB438" i="27"/>
  <c r="AB439" i="27"/>
  <c r="AB442" i="27"/>
  <c r="AB443" i="27"/>
  <c r="AB446" i="27"/>
  <c r="AB447" i="27"/>
  <c r="AB450" i="27"/>
  <c r="AB451" i="27"/>
  <c r="AB454" i="27"/>
  <c r="AB455" i="27"/>
  <c r="AB458" i="27"/>
  <c r="AB459" i="27"/>
  <c r="AB462" i="27"/>
  <c r="AB463" i="27"/>
  <c r="AB466" i="27"/>
  <c r="AB467" i="27"/>
  <c r="AB470" i="27"/>
  <c r="AB471" i="27"/>
  <c r="AB474" i="27"/>
  <c r="AB475" i="27"/>
  <c r="AB478" i="27"/>
  <c r="AB479" i="27"/>
  <c r="AB482" i="27"/>
  <c r="AB483" i="27"/>
  <c r="AB486" i="27"/>
  <c r="AB487" i="27"/>
  <c r="AB490" i="27"/>
  <c r="AB491" i="27"/>
  <c r="AB494" i="27"/>
  <c r="AB495" i="27"/>
  <c r="AB498" i="27"/>
  <c r="AB499" i="27"/>
  <c r="AB502" i="27"/>
  <c r="AB503" i="27"/>
  <c r="AB506" i="27"/>
  <c r="AB507" i="27"/>
  <c r="AB510" i="27"/>
  <c r="AB511" i="27"/>
  <c r="AB514" i="27"/>
  <c r="AB515" i="27"/>
  <c r="AB518" i="27"/>
  <c r="AB519" i="27"/>
  <c r="AB522" i="27"/>
  <c r="AB523" i="27"/>
  <c r="AB526" i="27"/>
  <c r="AB527" i="27"/>
  <c r="AB530" i="27"/>
  <c r="AB531" i="27"/>
  <c r="AB534" i="27"/>
  <c r="AB535" i="27"/>
  <c r="AB538" i="27"/>
  <c r="AB539" i="27"/>
  <c r="AB542" i="27"/>
  <c r="AB543" i="27"/>
  <c r="AB546" i="27"/>
  <c r="AB547" i="27"/>
  <c r="AB550" i="27"/>
  <c r="AB551" i="27"/>
  <c r="AB554" i="27"/>
  <c r="AB555" i="27"/>
  <c r="AB558" i="27"/>
  <c r="AB559" i="27"/>
  <c r="AB562" i="27"/>
  <c r="AB563" i="27"/>
  <c r="AB566" i="27"/>
  <c r="AB567" i="27"/>
  <c r="AB570" i="27"/>
  <c r="AB571" i="27"/>
  <c r="AB574" i="27"/>
  <c r="AB575" i="27"/>
  <c r="AB578" i="27"/>
  <c r="AB579" i="27"/>
  <c r="AB582" i="27"/>
  <c r="AB583" i="27"/>
  <c r="AB586" i="27"/>
  <c r="AB587" i="27"/>
  <c r="AB590" i="27"/>
  <c r="AB591" i="27"/>
  <c r="AB594" i="27"/>
  <c r="AB595" i="27"/>
  <c r="AB598" i="27"/>
  <c r="AB599" i="27"/>
  <c r="AB602" i="27"/>
  <c r="AB603" i="27"/>
  <c r="AB606" i="27"/>
  <c r="AB607" i="27"/>
  <c r="AB610" i="27"/>
  <c r="AB611" i="27"/>
  <c r="AB614" i="27"/>
  <c r="AB615" i="27"/>
  <c r="AB618" i="27"/>
  <c r="AB619" i="27"/>
  <c r="AB622" i="27"/>
  <c r="AB623" i="27"/>
  <c r="AB626" i="27"/>
  <c r="AB627" i="27"/>
  <c r="AB630" i="27"/>
  <c r="AB631" i="27"/>
  <c r="AB634" i="27"/>
  <c r="AB635" i="27"/>
  <c r="AB638" i="27"/>
  <c r="AB639" i="27"/>
  <c r="AB642" i="27"/>
  <c r="AB643" i="27"/>
  <c r="AB646" i="27"/>
  <c r="AB647" i="27"/>
  <c r="AB650" i="27"/>
  <c r="AB651" i="27"/>
  <c r="AB654" i="27"/>
  <c r="AB655" i="27"/>
  <c r="AB658" i="27"/>
  <c r="AB659" i="27"/>
  <c r="AB662" i="27"/>
  <c r="AB663" i="27"/>
  <c r="AB666" i="27"/>
  <c r="AB667" i="27"/>
  <c r="AB670" i="27"/>
  <c r="AB671" i="27"/>
  <c r="AB674" i="27"/>
  <c r="AB675" i="27"/>
  <c r="AB678" i="27"/>
  <c r="AB679" i="27"/>
  <c r="AB682" i="27"/>
  <c r="AB683" i="27"/>
  <c r="AB686" i="27"/>
  <c r="AB687" i="27"/>
  <c r="AB690" i="27"/>
  <c r="AB691" i="27"/>
  <c r="AB694" i="27"/>
  <c r="AB695" i="27"/>
  <c r="AB698" i="27"/>
  <c r="AB699" i="27"/>
  <c r="AB702" i="27"/>
  <c r="AB703" i="27"/>
  <c r="AB706" i="27"/>
  <c r="AB707" i="27"/>
  <c r="AB710" i="27"/>
  <c r="AB711" i="27"/>
  <c r="AB714" i="27"/>
  <c r="AB715" i="27"/>
  <c r="AB718" i="27"/>
  <c r="AB719" i="27"/>
  <c r="AB722" i="27"/>
  <c r="AB723" i="27"/>
  <c r="AB726" i="27"/>
  <c r="AB727" i="27"/>
  <c r="AB730" i="27"/>
  <c r="AB731" i="27"/>
  <c r="AB734" i="27"/>
  <c r="AB735" i="27"/>
  <c r="AB738" i="27"/>
  <c r="AB739" i="27"/>
  <c r="AB742" i="27"/>
  <c r="AB743" i="27"/>
  <c r="AB746" i="27"/>
  <c r="AB747" i="27"/>
  <c r="AB750" i="27"/>
  <c r="AB751" i="27"/>
  <c r="AB754" i="27"/>
  <c r="AB755" i="27"/>
  <c r="AB758" i="27"/>
  <c r="AB759" i="27"/>
  <c r="AB762" i="27"/>
  <c r="AB763" i="27"/>
  <c r="AB766" i="27"/>
  <c r="AB767" i="27"/>
  <c r="AB770" i="27"/>
  <c r="AB771" i="27"/>
  <c r="AB774" i="27"/>
  <c r="AB775" i="27"/>
  <c r="AB778" i="27"/>
  <c r="AB779" i="27"/>
  <c r="AB782" i="27"/>
  <c r="AB783" i="27"/>
  <c r="AB786" i="27"/>
  <c r="AB787" i="27"/>
  <c r="AB790" i="27"/>
  <c r="AB791" i="27"/>
  <c r="AB794" i="27"/>
  <c r="AB795" i="27"/>
  <c r="AB798" i="27"/>
  <c r="AB799" i="27"/>
  <c r="AB802" i="27"/>
  <c r="AB803" i="27"/>
  <c r="AB806" i="27"/>
  <c r="AB807" i="27"/>
  <c r="AB810" i="27"/>
  <c r="AB811" i="27"/>
  <c r="AB814" i="27"/>
  <c r="AB815" i="27"/>
  <c r="AB818" i="27"/>
  <c r="AB819" i="27"/>
  <c r="AB822" i="27"/>
  <c r="AB823" i="27"/>
  <c r="AB826" i="27"/>
  <c r="AB827" i="27"/>
  <c r="AB830" i="27"/>
  <c r="AB831" i="27"/>
  <c r="AB834" i="27"/>
  <c r="AB835" i="27"/>
  <c r="AB838" i="27"/>
  <c r="AB839" i="27"/>
  <c r="AB842" i="27"/>
  <c r="AB843" i="27"/>
  <c r="AB846" i="27"/>
  <c r="AB847" i="27"/>
  <c r="AB850" i="27"/>
  <c r="AB851" i="27"/>
  <c r="AB854" i="27"/>
  <c r="AB855" i="27"/>
  <c r="AB858" i="27"/>
  <c r="AB859" i="27"/>
  <c r="AB862" i="27"/>
  <c r="AB863" i="27"/>
  <c r="AB866" i="27"/>
  <c r="AB867" i="27"/>
  <c r="AB870" i="27"/>
  <c r="AB871" i="27"/>
  <c r="AB874" i="27"/>
  <c r="AB875" i="27"/>
  <c r="AB878" i="27"/>
  <c r="AB879" i="27"/>
  <c r="AB882" i="27"/>
  <c r="AB883" i="27"/>
  <c r="AB886" i="27"/>
  <c r="AB887" i="27"/>
  <c r="AB890" i="27"/>
  <c r="AB891" i="27"/>
  <c r="M66" i="29" l="1"/>
  <c r="M59" i="29"/>
  <c r="V65" i="29"/>
  <c r="M57" i="29"/>
  <c r="V64" i="29"/>
  <c r="M63" i="29"/>
  <c r="M56" i="29"/>
  <c r="M65" i="29"/>
  <c r="M58" i="29"/>
  <c r="M64" i="29"/>
  <c r="M54" i="29"/>
  <c r="M53" i="29"/>
  <c r="I68" i="29"/>
  <c r="I64" i="29"/>
  <c r="I57" i="29"/>
  <c r="I69" i="29"/>
  <c r="I67" i="29"/>
  <c r="I63" i="29"/>
  <c r="I56" i="29"/>
  <c r="I58" i="29"/>
  <c r="I70" i="29"/>
  <c r="I66" i="29"/>
  <c r="I59" i="29"/>
  <c r="I65" i="29"/>
  <c r="I53" i="29"/>
  <c r="I55" i="29"/>
  <c r="I54" i="29"/>
  <c r="I52" i="29"/>
  <c r="M46" i="29"/>
  <c r="M47" i="29"/>
  <c r="M42" i="29"/>
  <c r="M43" i="29"/>
  <c r="V43" i="29"/>
  <c r="V42" i="29"/>
  <c r="I45" i="29"/>
  <c r="I48" i="29"/>
  <c r="I46" i="29"/>
  <c r="I47" i="29"/>
  <c r="I76" i="29"/>
  <c r="I80" i="29"/>
  <c r="I75" i="29"/>
  <c r="I79" i="29"/>
  <c r="I77" i="29"/>
  <c r="I81" i="29"/>
  <c r="I78" i="29"/>
  <c r="I74" i="29"/>
  <c r="I42" i="29"/>
  <c r="I41" i="29"/>
  <c r="I44" i="29"/>
  <c r="I43" i="29"/>
  <c r="I19" i="29"/>
  <c r="J19" i="29" s="1"/>
  <c r="I33" i="29"/>
  <c r="I32" i="29"/>
  <c r="I31" i="29"/>
  <c r="I30" i="29"/>
  <c r="M36" i="29"/>
  <c r="M35" i="29"/>
  <c r="V20" i="29"/>
  <c r="M32" i="29"/>
  <c r="M31" i="29"/>
  <c r="V32" i="29"/>
  <c r="V31" i="29"/>
  <c r="M33" i="29"/>
  <c r="M30" i="29"/>
  <c r="I35" i="29"/>
  <c r="I37" i="29"/>
  <c r="I34" i="29"/>
  <c r="I36" i="29"/>
  <c r="M20" i="29"/>
  <c r="M21" i="29"/>
  <c r="V25" i="29"/>
  <c r="M25" i="29"/>
  <c r="V24" i="29"/>
  <c r="M22" i="29"/>
  <c r="M24" i="29"/>
  <c r="M19" i="29"/>
  <c r="I25" i="29"/>
  <c r="I26" i="29"/>
  <c r="I23" i="29"/>
  <c r="I24" i="29"/>
  <c r="I22" i="29"/>
  <c r="I20" i="29"/>
  <c r="I21" i="29"/>
  <c r="V21" i="29"/>
  <c r="AE53" i="29" l="1"/>
  <c r="J53" i="29"/>
  <c r="AH53" i="29"/>
  <c r="AI53" i="29" s="1"/>
  <c r="AJ57" i="29"/>
  <c r="AD53" i="29"/>
  <c r="AN57" i="29"/>
  <c r="J70" i="29"/>
  <c r="BG14" i="29" s="1"/>
  <c r="AJ66" i="29"/>
  <c r="AH70" i="29"/>
  <c r="AI70" i="29" s="1"/>
  <c r="AN66" i="29"/>
  <c r="AJ63" i="29"/>
  <c r="J67" i="29"/>
  <c r="BB14" i="29" s="1"/>
  <c r="AN63" i="29"/>
  <c r="AH67" i="29"/>
  <c r="AI67" i="29" s="1"/>
  <c r="AN56" i="29"/>
  <c r="J52" i="29"/>
  <c r="AS13" i="29" s="1"/>
  <c r="AD52" i="29"/>
  <c r="AE52" i="29"/>
  <c r="AH52" i="29"/>
  <c r="AI52" i="29" s="1"/>
  <c r="AJ56" i="29"/>
  <c r="J65" i="29"/>
  <c r="AD65" i="29"/>
  <c r="AN69" i="29"/>
  <c r="AH65" i="29"/>
  <c r="AI65" i="29" s="1"/>
  <c r="AJ69" i="29"/>
  <c r="AE65" i="29"/>
  <c r="AN54" i="29"/>
  <c r="J58" i="29"/>
  <c r="N58" i="29" s="1"/>
  <c r="AH58" i="29"/>
  <c r="AI58" i="29" s="1"/>
  <c r="AJ54" i="29"/>
  <c r="AJ65" i="29"/>
  <c r="J69" i="29"/>
  <c r="AN65" i="29"/>
  <c r="AH69" i="29"/>
  <c r="AI69" i="29" s="1"/>
  <c r="N53" i="29"/>
  <c r="J59" i="29"/>
  <c r="N59" i="29" s="1"/>
  <c r="AX14" i="29" s="1"/>
  <c r="AN55" i="29"/>
  <c r="AH59" i="29"/>
  <c r="AI59" i="29" s="1"/>
  <c r="AJ53" i="29"/>
  <c r="AN53" i="29"/>
  <c r="J57" i="29"/>
  <c r="N57" i="29" s="1"/>
  <c r="AH57" i="29"/>
  <c r="AI57" i="29" s="1"/>
  <c r="AD54" i="29"/>
  <c r="J54" i="29"/>
  <c r="N54" i="29" s="1"/>
  <c r="AE54" i="29"/>
  <c r="AJ58" i="29"/>
  <c r="AH54" i="29"/>
  <c r="AI54" i="29" s="1"/>
  <c r="AN58" i="29"/>
  <c r="AN52" i="29"/>
  <c r="J56" i="29"/>
  <c r="N56" i="29" s="1"/>
  <c r="AS14" i="29" s="1"/>
  <c r="AJ52" i="29"/>
  <c r="AH56" i="29"/>
  <c r="AI56" i="29" s="1"/>
  <c r="AN59" i="29"/>
  <c r="J55" i="29"/>
  <c r="AX13" i="29" s="1"/>
  <c r="AD55" i="29"/>
  <c r="AH55" i="29"/>
  <c r="AI55" i="29" s="1"/>
  <c r="AE55" i="29"/>
  <c r="AJ59" i="29"/>
  <c r="J66" i="29"/>
  <c r="N66" i="29" s="1"/>
  <c r="BG13" i="29" s="1"/>
  <c r="AD66" i="29"/>
  <c r="AN70" i="29"/>
  <c r="AH66" i="29"/>
  <c r="AI66" i="29" s="1"/>
  <c r="AE66" i="29"/>
  <c r="AJ70" i="29"/>
  <c r="AD63" i="29"/>
  <c r="J63" i="29"/>
  <c r="N63" i="29" s="1"/>
  <c r="BB13" i="29" s="1"/>
  <c r="AH63" i="29"/>
  <c r="AI63" i="29" s="1"/>
  <c r="AK63" i="29" s="1"/>
  <c r="AL63" i="29" s="1"/>
  <c r="AM63" i="29" s="1"/>
  <c r="AE63" i="29"/>
  <c r="AJ67" i="29"/>
  <c r="AN67" i="29"/>
  <c r="J64" i="29"/>
  <c r="AD64" i="29"/>
  <c r="AE64" i="29"/>
  <c r="AH64" i="29"/>
  <c r="AI64" i="29" s="1"/>
  <c r="AN68" i="29"/>
  <c r="AJ68" i="29"/>
  <c r="AJ55" i="29"/>
  <c r="AJ64" i="29"/>
  <c r="AH68" i="29"/>
  <c r="AI68" i="29" s="1"/>
  <c r="J68" i="29"/>
  <c r="AN64" i="29"/>
  <c r="AN45" i="29"/>
  <c r="AD41" i="29"/>
  <c r="AE41" i="29"/>
  <c r="AJ45" i="29"/>
  <c r="AH41" i="29"/>
  <c r="AI41" i="29" s="1"/>
  <c r="J41" i="29"/>
  <c r="AJ13" i="29" s="1"/>
  <c r="AN77" i="29"/>
  <c r="AJ77" i="29"/>
  <c r="J81" i="29"/>
  <c r="BP14" i="29" s="1"/>
  <c r="AH81" i="29"/>
  <c r="AI81" i="29" s="1"/>
  <c r="AJ76" i="29"/>
  <c r="J80" i="29"/>
  <c r="AN76" i="29"/>
  <c r="AH80" i="29"/>
  <c r="AI80" i="29" s="1"/>
  <c r="AJ44" i="29"/>
  <c r="J48" i="29"/>
  <c r="AO14" i="29" s="1"/>
  <c r="AN44" i="29"/>
  <c r="AH48" i="29"/>
  <c r="AI48" i="29" s="1"/>
  <c r="AD42" i="29"/>
  <c r="AE42" i="29"/>
  <c r="AH42" i="29"/>
  <c r="AI42" i="29" s="1"/>
  <c r="AJ46" i="29"/>
  <c r="AN46" i="29"/>
  <c r="J42" i="29"/>
  <c r="N42" i="29" s="1"/>
  <c r="W42" i="29" s="1"/>
  <c r="J77" i="29"/>
  <c r="BP13" i="29" s="1"/>
  <c r="AD77" i="29"/>
  <c r="AN81" i="29"/>
  <c r="AE77" i="29"/>
  <c r="AH77" i="29"/>
  <c r="AI77" i="29" s="1"/>
  <c r="AJ81" i="29"/>
  <c r="AK81" i="29" s="1"/>
  <c r="AL81" i="29" s="1"/>
  <c r="J76" i="29"/>
  <c r="AD76" i="29"/>
  <c r="AN80" i="29"/>
  <c r="AE76" i="29"/>
  <c r="AJ80" i="29"/>
  <c r="AH76" i="29"/>
  <c r="AI76" i="29" s="1"/>
  <c r="J45" i="29"/>
  <c r="AJ14" i="29" s="1"/>
  <c r="AN41" i="29"/>
  <c r="AJ41" i="29"/>
  <c r="AH45" i="29"/>
  <c r="AI45" i="29" s="1"/>
  <c r="AK45" i="29" s="1"/>
  <c r="AL45" i="29" s="1"/>
  <c r="AD43" i="29"/>
  <c r="AH43" i="29"/>
  <c r="AI43" i="29" s="1"/>
  <c r="AE43" i="29"/>
  <c r="AN47" i="29"/>
  <c r="AJ47" i="29"/>
  <c r="J43" i="29"/>
  <c r="N43" i="29" s="1"/>
  <c r="W43" i="29" s="1"/>
  <c r="AD74" i="29"/>
  <c r="J74" i="29"/>
  <c r="BK13" i="29" s="1"/>
  <c r="AN78" i="29"/>
  <c r="AH74" i="29"/>
  <c r="AI74" i="29" s="1"/>
  <c r="AJ78" i="29"/>
  <c r="AE74" i="29"/>
  <c r="J79" i="29"/>
  <c r="AN75" i="29"/>
  <c r="AH79" i="29"/>
  <c r="AI79" i="29" s="1"/>
  <c r="AJ75" i="29"/>
  <c r="AN43" i="29"/>
  <c r="J47" i="29"/>
  <c r="N47" i="29" s="1"/>
  <c r="AH47" i="29"/>
  <c r="AI47" i="29" s="1"/>
  <c r="AJ43" i="29"/>
  <c r="AE44" i="29"/>
  <c r="AJ48" i="29"/>
  <c r="AK48" i="29" s="1"/>
  <c r="AL48" i="29" s="1"/>
  <c r="AH44" i="29"/>
  <c r="AI44" i="29" s="1"/>
  <c r="AD44" i="29"/>
  <c r="AN48" i="29"/>
  <c r="AM48" i="29"/>
  <c r="J44" i="29"/>
  <c r="AO13" i="29" s="1"/>
  <c r="J78" i="29"/>
  <c r="BK14" i="29" s="1"/>
  <c r="AN74" i="29"/>
  <c r="AH78" i="29"/>
  <c r="AI78" i="29" s="1"/>
  <c r="AJ74" i="29"/>
  <c r="J75" i="29"/>
  <c r="AD75" i="29"/>
  <c r="AH75" i="29"/>
  <c r="AI75" i="29" s="1"/>
  <c r="AJ79" i="29"/>
  <c r="AN79" i="29"/>
  <c r="AE75" i="29"/>
  <c r="J46" i="29"/>
  <c r="AH46" i="29"/>
  <c r="AI46" i="29" s="1"/>
  <c r="AJ42" i="29"/>
  <c r="AN42" i="29"/>
  <c r="N46" i="29"/>
  <c r="AJ23" i="29"/>
  <c r="AH36" i="29"/>
  <c r="AI36" i="29" s="1"/>
  <c r="AE32" i="29"/>
  <c r="AH32" i="29"/>
  <c r="AI32" i="29" s="1"/>
  <c r="AJ36" i="29"/>
  <c r="J32" i="29"/>
  <c r="N32" i="29" s="1"/>
  <c r="AD32" i="29"/>
  <c r="AN36" i="29"/>
  <c r="AN32" i="29"/>
  <c r="J36" i="29"/>
  <c r="N36" i="29" s="1"/>
  <c r="AJ32" i="29"/>
  <c r="AH37" i="29"/>
  <c r="AI37" i="29" s="1"/>
  <c r="AH33" i="29"/>
  <c r="AI33" i="29" s="1"/>
  <c r="AE33" i="29"/>
  <c r="AD33" i="29"/>
  <c r="AJ37" i="29"/>
  <c r="AN37" i="29"/>
  <c r="J33" i="29"/>
  <c r="N33" i="29" s="1"/>
  <c r="AN33" i="29"/>
  <c r="AJ33" i="29"/>
  <c r="J37" i="29"/>
  <c r="AF14" i="29" s="1"/>
  <c r="AE31" i="29"/>
  <c r="AH31" i="29"/>
  <c r="AI31" i="29" s="1"/>
  <c r="AD31" i="29"/>
  <c r="AJ35" i="29"/>
  <c r="J31" i="29"/>
  <c r="N31" i="29" s="1"/>
  <c r="W31" i="29" s="1"/>
  <c r="AN35" i="29"/>
  <c r="AH35" i="29"/>
  <c r="AI35" i="29" s="1"/>
  <c r="AN31" i="29"/>
  <c r="J35" i="29"/>
  <c r="N35" i="29" s="1"/>
  <c r="AJ31" i="29"/>
  <c r="AK31" i="29" s="1"/>
  <c r="AL31" i="29" s="1"/>
  <c r="AH34" i="29"/>
  <c r="AI34" i="29" s="1"/>
  <c r="AJ30" i="29"/>
  <c r="AN30" i="29"/>
  <c r="J34" i="29"/>
  <c r="AA14" i="29" s="1"/>
  <c r="AH30" i="29"/>
  <c r="AI30" i="29" s="1"/>
  <c r="AE30" i="29"/>
  <c r="AJ34" i="29"/>
  <c r="J30" i="29"/>
  <c r="N30" i="29" s="1"/>
  <c r="AD30" i="29"/>
  <c r="AN34" i="29"/>
  <c r="J20" i="29"/>
  <c r="N20" i="29" s="1"/>
  <c r="W20" i="29" s="1"/>
  <c r="AN24" i="29"/>
  <c r="AJ24" i="29"/>
  <c r="AH20" i="29"/>
  <c r="AI20" i="29" s="1"/>
  <c r="AD20" i="29"/>
  <c r="AE20" i="29"/>
  <c r="J22" i="29"/>
  <c r="N22" i="29" s="1"/>
  <c r="W22" i="29" s="1"/>
  <c r="AN26" i="29"/>
  <c r="AJ26" i="29"/>
  <c r="AH22" i="29"/>
  <c r="AI22" i="29" s="1"/>
  <c r="AD22" i="29"/>
  <c r="AE22" i="29"/>
  <c r="J21" i="29"/>
  <c r="N21" i="29" s="1"/>
  <c r="W21" i="29" s="1"/>
  <c r="AJ25" i="29"/>
  <c r="AN25" i="29"/>
  <c r="AH21" i="29"/>
  <c r="AI21" i="29" s="1"/>
  <c r="AD21" i="29"/>
  <c r="AE21" i="29"/>
  <c r="AN21" i="29"/>
  <c r="AJ21" i="29"/>
  <c r="AH25" i="29"/>
  <c r="AI25" i="29" s="1"/>
  <c r="AH19" i="29"/>
  <c r="AI19" i="29" s="1"/>
  <c r="AJ20" i="29"/>
  <c r="AH24" i="29"/>
  <c r="AI24" i="29" s="1"/>
  <c r="AN20" i="29"/>
  <c r="AJ19" i="29"/>
  <c r="AH23" i="29"/>
  <c r="AI23" i="29" s="1"/>
  <c r="AN19" i="29"/>
  <c r="AE19" i="29"/>
  <c r="AN23" i="29"/>
  <c r="AJ22" i="29"/>
  <c r="AH26" i="29"/>
  <c r="AI26" i="29" s="1"/>
  <c r="AN22" i="29"/>
  <c r="AD19" i="29"/>
  <c r="J23" i="29"/>
  <c r="N23" i="29" s="1"/>
  <c r="R14" i="29" s="1"/>
  <c r="J24" i="29"/>
  <c r="N24" i="29" s="1"/>
  <c r="J26" i="29"/>
  <c r="N26" i="29" s="1"/>
  <c r="W14" i="29" s="1"/>
  <c r="J25" i="29"/>
  <c r="N25" i="29" s="1"/>
  <c r="W25" i="29" s="1"/>
  <c r="N19" i="29"/>
  <c r="AK67" i="29" l="1"/>
  <c r="AL67" i="29" s="1"/>
  <c r="AM67" i="29" s="1"/>
  <c r="AK70" i="29"/>
  <c r="AL70" i="29" s="1"/>
  <c r="AK14" i="29"/>
  <c r="AL14" i="29"/>
  <c r="AN14" i="29"/>
  <c r="AM14" i="29"/>
  <c r="AM13" i="29"/>
  <c r="AN13" i="29"/>
  <c r="AL13" i="29"/>
  <c r="AK13" i="29"/>
  <c r="AW13" i="29"/>
  <c r="AV13" i="29"/>
  <c r="BF14" i="29"/>
  <c r="BE14" i="29"/>
  <c r="AV14" i="29"/>
  <c r="AW14" i="29"/>
  <c r="BM14" i="29"/>
  <c r="BL14" i="29"/>
  <c r="N64" i="29"/>
  <c r="W64" i="29" s="1"/>
  <c r="BL13" i="29"/>
  <c r="BM13" i="29"/>
  <c r="AT13" i="29"/>
  <c r="AU13" i="29"/>
  <c r="BC14" i="29"/>
  <c r="BD14" i="29"/>
  <c r="AU14" i="29"/>
  <c r="AT14" i="29"/>
  <c r="BN14" i="29"/>
  <c r="BO14" i="29"/>
  <c r="N65" i="29"/>
  <c r="W65" i="29" s="1"/>
  <c r="BO13" i="29"/>
  <c r="BN13" i="29"/>
  <c r="AK66" i="29"/>
  <c r="AL66" i="29" s="1"/>
  <c r="AM66" i="29" s="1"/>
  <c r="AK74" i="29"/>
  <c r="AL74" i="29" s="1"/>
  <c r="AM74" i="29" s="1"/>
  <c r="AK80" i="29"/>
  <c r="AL80" i="29" s="1"/>
  <c r="AK54" i="29"/>
  <c r="AL54" i="29" s="1"/>
  <c r="AM54" i="29" s="1"/>
  <c r="AK55" i="29"/>
  <c r="AL55" i="29" s="1"/>
  <c r="AM55" i="29" s="1"/>
  <c r="AK58" i="29"/>
  <c r="AK65" i="29"/>
  <c r="AL65" i="29" s="1"/>
  <c r="AM65" i="29" s="1"/>
  <c r="AK52" i="29"/>
  <c r="AL52" i="29" s="1"/>
  <c r="AM52" i="29" s="1"/>
  <c r="AK53" i="29"/>
  <c r="AL53" i="29" s="1"/>
  <c r="AM53" i="29" s="1"/>
  <c r="AK76" i="29"/>
  <c r="AL76" i="29" s="1"/>
  <c r="AM76" i="29" s="1"/>
  <c r="AK64" i="29"/>
  <c r="AL64" i="29" s="1"/>
  <c r="AM64" i="29" s="1"/>
  <c r="AK69" i="29"/>
  <c r="AL69" i="29" s="1"/>
  <c r="AM69" i="29" s="1"/>
  <c r="AK57" i="29"/>
  <c r="AK42" i="29"/>
  <c r="AL42" i="29" s="1"/>
  <c r="AM42" i="29" s="1"/>
  <c r="AK68" i="29"/>
  <c r="AM70" i="29"/>
  <c r="AK59" i="29"/>
  <c r="AK56" i="29"/>
  <c r="AK78" i="29"/>
  <c r="AL78" i="29" s="1"/>
  <c r="AK79" i="29"/>
  <c r="AL79" i="29" s="1"/>
  <c r="AK77" i="29"/>
  <c r="AL77" i="29" s="1"/>
  <c r="AM77" i="29" s="1"/>
  <c r="AK75" i="29"/>
  <c r="AK47" i="29"/>
  <c r="AL47" i="29" s="1"/>
  <c r="AM47" i="29" s="1"/>
  <c r="AM81" i="29"/>
  <c r="AK44" i="29"/>
  <c r="AL44" i="29" s="1"/>
  <c r="AM44" i="29" s="1"/>
  <c r="AK46" i="29"/>
  <c r="AL46" i="29" s="1"/>
  <c r="AM46" i="29" s="1"/>
  <c r="AM45" i="29"/>
  <c r="AK43" i="29"/>
  <c r="AL43" i="29" s="1"/>
  <c r="AM43" i="29" s="1"/>
  <c r="AK41" i="29"/>
  <c r="AL41" i="29" s="1"/>
  <c r="AM41" i="29" s="1"/>
  <c r="W19" i="29"/>
  <c r="W13" i="29"/>
  <c r="R13" i="29"/>
  <c r="U13" i="29"/>
  <c r="V13" i="29"/>
  <c r="W30" i="29"/>
  <c r="AA13" i="29"/>
  <c r="U14" i="29"/>
  <c r="V14" i="29"/>
  <c r="S13" i="29"/>
  <c r="T13" i="29"/>
  <c r="AD14" i="29"/>
  <c r="AB14" i="29"/>
  <c r="AE14" i="29"/>
  <c r="AC14" i="29"/>
  <c r="AB13" i="29"/>
  <c r="AD13" i="29"/>
  <c r="W33" i="29"/>
  <c r="AF13" i="29"/>
  <c r="W32" i="29"/>
  <c r="AC13" i="29" s="1"/>
  <c r="AE13" i="29"/>
  <c r="W24" i="29"/>
  <c r="T14" i="29" s="1"/>
  <c r="S14" i="29"/>
  <c r="AK37" i="29"/>
  <c r="AL37" i="29" s="1"/>
  <c r="AM37" i="29" s="1"/>
  <c r="AK36" i="29"/>
  <c r="AL36" i="29" s="1"/>
  <c r="AK19" i="29"/>
  <c r="AL19" i="29" s="1"/>
  <c r="AK32" i="29"/>
  <c r="AL32" i="29" s="1"/>
  <c r="AM32" i="29" s="1"/>
  <c r="AK21" i="29"/>
  <c r="AL21" i="29" s="1"/>
  <c r="AK23" i="29"/>
  <c r="AL23" i="29" s="1"/>
  <c r="AM23" i="29" s="1"/>
  <c r="AK33" i="29"/>
  <c r="AL33" i="29" s="1"/>
  <c r="AM33" i="29" s="1"/>
  <c r="AK34" i="29"/>
  <c r="AK30" i="29"/>
  <c r="AL30" i="29" s="1"/>
  <c r="AM30" i="29" s="1"/>
  <c r="AK35" i="29"/>
  <c r="AM31" i="29"/>
  <c r="AK26" i="29"/>
  <c r="AL26" i="29" s="1"/>
  <c r="AK20" i="29"/>
  <c r="AL20" i="29" s="1"/>
  <c r="AK25" i="29"/>
  <c r="AK22" i="29"/>
  <c r="AL22" i="29" s="1"/>
  <c r="AK24" i="29"/>
  <c r="C17" i="28"/>
  <c r="C16" i="28"/>
  <c r="C15" i="28"/>
  <c r="B17" i="28"/>
  <c r="B16" i="28"/>
  <c r="B15" i="28"/>
  <c r="C14" i="28"/>
  <c r="C13" i="28"/>
  <c r="C12" i="28"/>
  <c r="B14" i="28"/>
  <c r="B13" i="28"/>
  <c r="B12" i="28"/>
  <c r="AM80" i="29" l="1"/>
  <c r="AQ76" i="29" s="1"/>
  <c r="AR76" i="29" s="1"/>
  <c r="AV76" i="29" s="1"/>
  <c r="BF13" i="29"/>
  <c r="BE13" i="29"/>
  <c r="BD13" i="29"/>
  <c r="BC13" i="29"/>
  <c r="AM79" i="29"/>
  <c r="AL58" i="29"/>
  <c r="AM58" i="29" s="1"/>
  <c r="AL56" i="29"/>
  <c r="AM56" i="29" s="1"/>
  <c r="AQ65" i="29"/>
  <c r="AR65" i="29" s="1"/>
  <c r="AV65" i="29" s="1"/>
  <c r="AL59" i="29"/>
  <c r="AM59" i="29" s="1"/>
  <c r="AM78" i="29"/>
  <c r="AL68" i="29"/>
  <c r="AM68" i="29" s="1"/>
  <c r="AL57" i="29"/>
  <c r="AM57" i="29" s="1"/>
  <c r="AQ43" i="29"/>
  <c r="AR43" i="29" s="1"/>
  <c r="AV43" i="29" s="1"/>
  <c r="AQ41" i="29"/>
  <c r="AR41" i="29" s="1"/>
  <c r="AV41" i="29" s="1"/>
  <c r="AL75" i="29"/>
  <c r="AM75" i="29" s="1"/>
  <c r="AQ75" i="29" s="1"/>
  <c r="AR75" i="29" s="1"/>
  <c r="AV75" i="29" s="1"/>
  <c r="AQ42" i="29"/>
  <c r="AR42" i="29" s="1"/>
  <c r="AV42" i="29" s="1"/>
  <c r="AM36" i="29"/>
  <c r="AL34" i="29"/>
  <c r="AM34" i="29" s="1"/>
  <c r="AL35" i="29"/>
  <c r="AM35" i="29" s="1"/>
  <c r="AM26" i="29"/>
  <c r="AL24" i="29"/>
  <c r="AM24" i="29" s="1"/>
  <c r="AL25" i="29"/>
  <c r="AM25" i="29" s="1"/>
  <c r="C20" i="28"/>
  <c r="C19" i="28"/>
  <c r="C18" i="28"/>
  <c r="B20" i="28"/>
  <c r="B19" i="28"/>
  <c r="B18" i="28"/>
  <c r="C11" i="28"/>
  <c r="C10" i="28"/>
  <c r="C9" i="28"/>
  <c r="B11" i="28"/>
  <c r="B10" i="28"/>
  <c r="B9" i="28"/>
  <c r="C8" i="28"/>
  <c r="C7" i="28"/>
  <c r="C6" i="28"/>
  <c r="B8" i="28"/>
  <c r="B7" i="28"/>
  <c r="B6" i="28"/>
  <c r="AQ54" i="29" l="1"/>
  <c r="AR54" i="29" s="1"/>
  <c r="AV54" i="29" s="1"/>
  <c r="AQ53" i="29"/>
  <c r="AR53" i="29" s="1"/>
  <c r="AV53" i="29" s="1"/>
  <c r="AQ64" i="29"/>
  <c r="AR64" i="29" s="1"/>
  <c r="AV64" i="29" s="1"/>
  <c r="AQ63" i="29"/>
  <c r="AR63" i="29" s="1"/>
  <c r="AV63" i="29" s="1"/>
  <c r="AQ52" i="29"/>
  <c r="AR52" i="29" s="1"/>
  <c r="AV52" i="29" s="1"/>
  <c r="AQ74" i="29"/>
  <c r="AR74" i="29" s="1"/>
  <c r="AV74" i="29" s="1"/>
  <c r="C5" i="28"/>
  <c r="B5" i="28"/>
  <c r="C4" i="28"/>
  <c r="B4" i="28"/>
  <c r="C3" i="28"/>
  <c r="B3" i="28"/>
  <c r="S891" i="27"/>
  <c r="S889" i="27"/>
  <c r="S743" i="27"/>
  <c r="S741" i="27"/>
  <c r="S595" i="27"/>
  <c r="S593" i="27"/>
  <c r="S447" i="27"/>
  <c r="S445" i="27"/>
  <c r="S299" i="27"/>
  <c r="S297" i="27"/>
  <c r="S151" i="27"/>
  <c r="S149" i="27"/>
  <c r="S882" i="27"/>
  <c r="S880" i="27"/>
  <c r="S734" i="27"/>
  <c r="S732" i="27"/>
  <c r="S586" i="27"/>
  <c r="S584" i="27"/>
  <c r="S438" i="27"/>
  <c r="S436" i="27"/>
  <c r="S290" i="27"/>
  <c r="S288" i="27"/>
  <c r="S142" i="27"/>
  <c r="S140" i="27"/>
  <c r="S879" i="27"/>
  <c r="S877" i="27"/>
  <c r="S731" i="27"/>
  <c r="S729" i="27"/>
  <c r="S583" i="27"/>
  <c r="S581" i="27"/>
  <c r="S435" i="27"/>
  <c r="S433" i="27"/>
  <c r="S287" i="27"/>
  <c r="S285" i="27"/>
  <c r="S139" i="27"/>
  <c r="S137" i="27"/>
  <c r="S875" i="27"/>
  <c r="S873" i="27"/>
  <c r="S727" i="27"/>
  <c r="S725" i="27"/>
  <c r="S579" i="27"/>
  <c r="S577" i="27"/>
  <c r="S431" i="27"/>
  <c r="S429" i="27"/>
  <c r="S283" i="27"/>
  <c r="S281" i="27"/>
  <c r="S135" i="27"/>
  <c r="S133" i="27"/>
  <c r="S871" i="27"/>
  <c r="S870" i="27"/>
  <c r="S869" i="27"/>
  <c r="S868" i="27"/>
  <c r="S723" i="27"/>
  <c r="S722" i="27"/>
  <c r="S721" i="27"/>
  <c r="S720" i="27"/>
  <c r="S575" i="27"/>
  <c r="S574" i="27"/>
  <c r="S573" i="27"/>
  <c r="S572" i="27"/>
  <c r="S427" i="27"/>
  <c r="S426" i="27"/>
  <c r="S425" i="27"/>
  <c r="S424" i="27"/>
  <c r="S279" i="27"/>
  <c r="S278" i="27"/>
  <c r="S277" i="27"/>
  <c r="S276" i="27"/>
  <c r="S131" i="27"/>
  <c r="S130" i="27"/>
  <c r="S129" i="27"/>
  <c r="S128" i="27"/>
  <c r="S867" i="27"/>
  <c r="S865" i="27"/>
  <c r="S719" i="27"/>
  <c r="S717" i="27"/>
  <c r="S571" i="27"/>
  <c r="S569" i="27"/>
  <c r="S423" i="27"/>
  <c r="S421" i="27"/>
  <c r="S275" i="27"/>
  <c r="S273" i="27"/>
  <c r="S127" i="27"/>
  <c r="S125" i="27"/>
  <c r="S858" i="27"/>
  <c r="S856" i="27"/>
  <c r="S710" i="27"/>
  <c r="S708" i="27"/>
  <c r="S562" i="27"/>
  <c r="S560" i="27"/>
  <c r="S414" i="27"/>
  <c r="S412" i="27"/>
  <c r="S266" i="27"/>
  <c r="S264" i="27"/>
  <c r="S118" i="27"/>
  <c r="S116" i="27"/>
  <c r="S855" i="27"/>
  <c r="S853" i="27"/>
  <c r="S707" i="27"/>
  <c r="S705" i="27"/>
  <c r="S559" i="27"/>
  <c r="S557" i="27"/>
  <c r="S411" i="27"/>
  <c r="S409" i="27"/>
  <c r="S263" i="27"/>
  <c r="S261" i="27"/>
  <c r="S115" i="27"/>
  <c r="S113" i="27"/>
  <c r="S846" i="27"/>
  <c r="S844" i="27"/>
  <c r="S698" i="27"/>
  <c r="S696" i="27"/>
  <c r="S550" i="27"/>
  <c r="S548" i="27"/>
  <c r="S402" i="27"/>
  <c r="S400" i="27"/>
  <c r="S254" i="27"/>
  <c r="S252" i="27"/>
  <c r="S106" i="27"/>
  <c r="S104" i="27"/>
  <c r="S843" i="27"/>
  <c r="S841" i="27"/>
  <c r="S695" i="27"/>
  <c r="S693" i="27"/>
  <c r="S547" i="27"/>
  <c r="S545" i="27"/>
  <c r="S399" i="27"/>
  <c r="S397" i="27"/>
  <c r="S251" i="27"/>
  <c r="S249" i="27"/>
  <c r="S103" i="27"/>
  <c r="S101" i="27"/>
  <c r="S838" i="27"/>
  <c r="S836" i="27"/>
  <c r="S690" i="27"/>
  <c r="S688" i="27"/>
  <c r="S542" i="27"/>
  <c r="S540" i="27"/>
  <c r="S394" i="27"/>
  <c r="S392" i="27"/>
  <c r="S246" i="27"/>
  <c r="S244" i="27"/>
  <c r="S98" i="27"/>
  <c r="S96" i="27"/>
  <c r="S835" i="27"/>
  <c r="S834" i="27"/>
  <c r="S833" i="27"/>
  <c r="S832" i="27"/>
  <c r="S687" i="27"/>
  <c r="S686" i="27"/>
  <c r="S685" i="27"/>
  <c r="S684" i="27"/>
  <c r="S539" i="27"/>
  <c r="S538" i="27"/>
  <c r="S537" i="27"/>
  <c r="S536" i="27"/>
  <c r="S391" i="27"/>
  <c r="S390" i="27"/>
  <c r="S389" i="27"/>
  <c r="S388" i="27"/>
  <c r="S243" i="27"/>
  <c r="S242" i="27"/>
  <c r="S241" i="27"/>
  <c r="S240" i="27"/>
  <c r="S95" i="27"/>
  <c r="S94" i="27"/>
  <c r="S93" i="27"/>
  <c r="S92" i="27"/>
  <c r="S831" i="27"/>
  <c r="S829" i="27"/>
  <c r="S683" i="27"/>
  <c r="S681" i="27"/>
  <c r="S535" i="27"/>
  <c r="S533" i="27"/>
  <c r="S387" i="27"/>
  <c r="S385" i="27"/>
  <c r="S239" i="27"/>
  <c r="S237" i="27"/>
  <c r="S91" i="27"/>
  <c r="S89" i="27"/>
  <c r="S84" i="27"/>
  <c r="S85" i="27"/>
  <c r="S86" i="27"/>
  <c r="S87" i="27"/>
  <c r="S232" i="27"/>
  <c r="S233" i="27"/>
  <c r="S234" i="27"/>
  <c r="S235" i="27"/>
  <c r="S380" i="27"/>
  <c r="S381" i="27"/>
  <c r="S382" i="27"/>
  <c r="S383" i="27"/>
  <c r="S528" i="27"/>
  <c r="S529" i="27"/>
  <c r="S530" i="27"/>
  <c r="S531" i="27"/>
  <c r="S676" i="27"/>
  <c r="S677" i="27"/>
  <c r="S678" i="27"/>
  <c r="S679" i="27"/>
  <c r="S824" i="27"/>
  <c r="S825" i="27"/>
  <c r="S826" i="27"/>
  <c r="S827" i="27"/>
  <c r="S822" i="27"/>
  <c r="S820" i="27"/>
  <c r="S674" i="27"/>
  <c r="S672" i="27"/>
  <c r="S526" i="27"/>
  <c r="S524" i="27"/>
  <c r="S378" i="27"/>
  <c r="S376" i="27"/>
  <c r="S230" i="27"/>
  <c r="S228" i="27"/>
  <c r="S82" i="27"/>
  <c r="S80" i="27"/>
  <c r="S811" i="27"/>
  <c r="S810" i="27"/>
  <c r="S809" i="27"/>
  <c r="S808" i="27"/>
  <c r="S663" i="27"/>
  <c r="S662" i="27"/>
  <c r="S661" i="27"/>
  <c r="S660" i="27"/>
  <c r="S515" i="27"/>
  <c r="S514" i="27"/>
  <c r="S513" i="27"/>
  <c r="S512" i="27"/>
  <c r="S367" i="27"/>
  <c r="S366" i="27"/>
  <c r="S365" i="27"/>
  <c r="S364" i="27"/>
  <c r="S219" i="27"/>
  <c r="S218" i="27"/>
  <c r="S217" i="27"/>
  <c r="S216" i="27"/>
  <c r="S71" i="27"/>
  <c r="S70" i="27"/>
  <c r="S69" i="27"/>
  <c r="S68" i="27"/>
  <c r="S807" i="27"/>
  <c r="S806" i="27"/>
  <c r="S805" i="27"/>
  <c r="S804" i="27"/>
  <c r="S659" i="27"/>
  <c r="S658" i="27"/>
  <c r="S657" i="27"/>
  <c r="S656" i="27"/>
  <c r="S511" i="27"/>
  <c r="S510" i="27"/>
  <c r="S509" i="27"/>
  <c r="S508" i="27"/>
  <c r="S363" i="27"/>
  <c r="S362" i="27"/>
  <c r="S361" i="27"/>
  <c r="S360" i="27"/>
  <c r="S215" i="27"/>
  <c r="S214" i="27"/>
  <c r="S213" i="27"/>
  <c r="S212" i="27"/>
  <c r="S67" i="27"/>
  <c r="S66" i="27"/>
  <c r="S65" i="27"/>
  <c r="S64" i="27"/>
  <c r="S803" i="27"/>
  <c r="S801" i="27"/>
  <c r="S655" i="27"/>
  <c r="S653" i="27"/>
  <c r="S507" i="27"/>
  <c r="S505" i="27"/>
  <c r="S359" i="27"/>
  <c r="S357" i="27"/>
  <c r="S211" i="27"/>
  <c r="S209" i="27"/>
  <c r="S63" i="27"/>
  <c r="S61" i="27"/>
  <c r="S791" i="27"/>
  <c r="S789" i="27"/>
  <c r="S643" i="27"/>
  <c r="S641" i="27"/>
  <c r="S495" i="27"/>
  <c r="S493" i="27"/>
  <c r="S347" i="27"/>
  <c r="S345" i="27"/>
  <c r="S199" i="27"/>
  <c r="S197" i="27"/>
  <c r="S51" i="27"/>
  <c r="S49" i="27"/>
  <c r="S786" i="27"/>
  <c r="S784" i="27"/>
  <c r="S638" i="27"/>
  <c r="S636" i="27"/>
  <c r="S490" i="27"/>
  <c r="S488" i="27"/>
  <c r="S342" i="27"/>
  <c r="S340" i="27"/>
  <c r="S194" i="27"/>
  <c r="S192" i="27"/>
  <c r="S46" i="27"/>
  <c r="S44" i="27"/>
  <c r="S781" i="27"/>
  <c r="S780" i="27"/>
  <c r="S633" i="27"/>
  <c r="S632" i="27"/>
  <c r="S485" i="27"/>
  <c r="S484" i="27"/>
  <c r="S339" i="27"/>
  <c r="S338" i="27"/>
  <c r="S337" i="27"/>
  <c r="S336" i="27"/>
  <c r="S191" i="27"/>
  <c r="S190" i="27"/>
  <c r="S189" i="27"/>
  <c r="S188" i="27"/>
  <c r="S783" i="27"/>
  <c r="S782" i="27"/>
  <c r="S635" i="27"/>
  <c r="S634" i="27"/>
  <c r="S487" i="27"/>
  <c r="S486" i="27"/>
  <c r="S43" i="27"/>
  <c r="S42" i="27"/>
  <c r="S41" i="27"/>
  <c r="S40" i="27"/>
  <c r="S779" i="27"/>
  <c r="S778" i="27"/>
  <c r="S777" i="27"/>
  <c r="S776" i="27"/>
  <c r="S631" i="27"/>
  <c r="S630" i="27"/>
  <c r="S629" i="27"/>
  <c r="S628" i="27"/>
  <c r="S483" i="27"/>
  <c r="S482" i="27"/>
  <c r="S481" i="27"/>
  <c r="S480" i="27"/>
  <c r="S335" i="27"/>
  <c r="S334" i="27"/>
  <c r="S333" i="27"/>
  <c r="S332" i="27"/>
  <c r="S187" i="27"/>
  <c r="S186" i="27"/>
  <c r="S185" i="27"/>
  <c r="S184" i="27"/>
  <c r="S39" i="27"/>
  <c r="S38" i="27"/>
  <c r="S37" i="27"/>
  <c r="S36" i="27"/>
  <c r="S775" i="27"/>
  <c r="S774" i="27"/>
  <c r="S773" i="27"/>
  <c r="S772" i="27"/>
  <c r="S627" i="27"/>
  <c r="S626" i="27"/>
  <c r="S625" i="27"/>
  <c r="S624" i="27"/>
  <c r="S479" i="27"/>
  <c r="S478" i="27"/>
  <c r="S477" i="27"/>
  <c r="S476" i="27"/>
  <c r="S331" i="27"/>
  <c r="S330" i="27"/>
  <c r="S329" i="27"/>
  <c r="S328" i="27"/>
  <c r="S183" i="27"/>
  <c r="S182" i="27"/>
  <c r="S181" i="27"/>
  <c r="S180" i="27"/>
  <c r="S35" i="27"/>
  <c r="S34" i="27"/>
  <c r="S33" i="27"/>
  <c r="S32" i="27"/>
  <c r="S757" i="27"/>
  <c r="S609" i="27"/>
  <c r="S461" i="27"/>
  <c r="S313" i="27"/>
  <c r="S165" i="27"/>
  <c r="S17" i="27"/>
  <c r="S760" i="27"/>
  <c r="S612" i="27"/>
  <c r="S464" i="27"/>
  <c r="S316" i="27"/>
  <c r="S168" i="27"/>
  <c r="S20" i="27"/>
  <c r="S752" i="27"/>
  <c r="S604" i="27"/>
  <c r="S456" i="27"/>
  <c r="S308" i="27"/>
  <c r="S160" i="27"/>
  <c r="S12" i="27"/>
  <c r="W12" i="27"/>
  <c r="BD6" i="30" s="1"/>
  <c r="W160" i="27"/>
  <c r="BD80" i="30" s="1"/>
  <c r="W308" i="27"/>
  <c r="BD154" i="30" s="1"/>
  <c r="W456" i="27"/>
  <c r="BD228" i="30" s="1"/>
  <c r="W604" i="27"/>
  <c r="BD302" i="30" s="1"/>
  <c r="S13" i="27"/>
  <c r="S14" i="27"/>
  <c r="S15" i="27"/>
  <c r="S19" i="27"/>
  <c r="S161" i="27"/>
  <c r="S162" i="27"/>
  <c r="S163" i="27"/>
  <c r="S16" i="27"/>
  <c r="S18" i="27"/>
  <c r="S21" i="27"/>
  <c r="S22" i="27"/>
  <c r="S23" i="27"/>
  <c r="S24" i="27"/>
  <c r="S25" i="27"/>
  <c r="S26" i="27"/>
  <c r="S27" i="27"/>
  <c r="S28" i="27"/>
  <c r="S29" i="27"/>
  <c r="S30" i="27"/>
  <c r="S31" i="27"/>
  <c r="P34" i="24" l="1"/>
  <c r="R34" i="24"/>
  <c r="T34" i="24"/>
  <c r="V34" i="24"/>
  <c r="X34" i="24"/>
  <c r="P35" i="24"/>
  <c r="R35" i="24"/>
  <c r="T35" i="24"/>
  <c r="V35" i="24"/>
  <c r="X35" i="24"/>
  <c r="N35" i="24" l="1"/>
  <c r="N34" i="24"/>
  <c r="X33" i="24"/>
  <c r="V33" i="24"/>
  <c r="T33" i="24"/>
  <c r="R33" i="24"/>
  <c r="P33" i="24"/>
  <c r="N33" i="24"/>
  <c r="X32" i="24"/>
  <c r="V32" i="24"/>
  <c r="T32" i="24"/>
  <c r="R32" i="24"/>
  <c r="P32" i="24"/>
  <c r="N32" i="24"/>
  <c r="X31" i="24"/>
  <c r="V31" i="24"/>
  <c r="T31" i="24"/>
  <c r="R31" i="24"/>
  <c r="P31" i="24"/>
  <c r="N31" i="24"/>
  <c r="X30" i="24"/>
  <c r="V30" i="24"/>
  <c r="T30" i="24"/>
  <c r="R30" i="24" l="1"/>
  <c r="N30" i="24"/>
  <c r="P30" i="24"/>
  <c r="U6" i="27" l="1"/>
  <c r="U7" i="27"/>
  <c r="U10" i="27"/>
  <c r="U11" i="27"/>
  <c r="U14" i="27"/>
  <c r="U15" i="27"/>
  <c r="U18" i="27"/>
  <c r="U19" i="27"/>
  <c r="U22" i="27"/>
  <c r="U23" i="27"/>
  <c r="U26" i="27"/>
  <c r="U27" i="27"/>
  <c r="U30" i="27"/>
  <c r="U31" i="27"/>
  <c r="U34" i="27"/>
  <c r="U35" i="27"/>
  <c r="U38" i="27"/>
  <c r="U39" i="27"/>
  <c r="U42" i="27"/>
  <c r="U43" i="27"/>
  <c r="U46" i="27"/>
  <c r="U47" i="27"/>
  <c r="U50" i="27"/>
  <c r="U51" i="27"/>
  <c r="U54" i="27"/>
  <c r="U55" i="27"/>
  <c r="U58" i="27"/>
  <c r="U59" i="27"/>
  <c r="U62" i="27"/>
  <c r="U63" i="27"/>
  <c r="U66" i="27"/>
  <c r="U67" i="27"/>
  <c r="U70" i="27"/>
  <c r="U71" i="27"/>
  <c r="U74" i="27"/>
  <c r="U75" i="27"/>
  <c r="U78" i="27"/>
  <c r="U79" i="27"/>
  <c r="U82" i="27"/>
  <c r="U83" i="27"/>
  <c r="U86" i="27"/>
  <c r="U87" i="27"/>
  <c r="U90" i="27"/>
  <c r="U91" i="27"/>
  <c r="U94" i="27"/>
  <c r="U95" i="27"/>
  <c r="U98" i="27"/>
  <c r="U99" i="27"/>
  <c r="U102" i="27"/>
  <c r="U103" i="27"/>
  <c r="U106" i="27"/>
  <c r="U107" i="27"/>
  <c r="U110" i="27"/>
  <c r="U111" i="27"/>
  <c r="U114" i="27"/>
  <c r="U115" i="27"/>
  <c r="U118" i="27"/>
  <c r="U119" i="27"/>
  <c r="U122" i="27"/>
  <c r="U123" i="27"/>
  <c r="U126" i="27"/>
  <c r="U127" i="27"/>
  <c r="U130" i="27"/>
  <c r="U131" i="27"/>
  <c r="U134" i="27"/>
  <c r="U135" i="27"/>
  <c r="U138" i="27"/>
  <c r="U139" i="27"/>
  <c r="U142" i="27"/>
  <c r="U143" i="27"/>
  <c r="U146" i="27"/>
  <c r="U147" i="27"/>
  <c r="U150" i="27"/>
  <c r="U151" i="27"/>
  <c r="U154" i="27"/>
  <c r="U155" i="27"/>
  <c r="U158" i="27"/>
  <c r="U159" i="27"/>
  <c r="U162" i="27"/>
  <c r="U163" i="27"/>
  <c r="U166" i="27"/>
  <c r="U167" i="27"/>
  <c r="U170" i="27"/>
  <c r="U171" i="27"/>
  <c r="U174" i="27"/>
  <c r="U175" i="27"/>
  <c r="U178" i="27"/>
  <c r="U179" i="27"/>
  <c r="U182" i="27"/>
  <c r="U183" i="27"/>
  <c r="U186" i="27"/>
  <c r="U187" i="27"/>
  <c r="U190" i="27"/>
  <c r="U191" i="27"/>
  <c r="U194" i="27"/>
  <c r="U195" i="27"/>
  <c r="U198" i="27"/>
  <c r="U199" i="27"/>
  <c r="U202" i="27"/>
  <c r="U203" i="27"/>
  <c r="U206" i="27"/>
  <c r="U207" i="27"/>
  <c r="U210" i="27"/>
  <c r="U211" i="27"/>
  <c r="U214" i="27"/>
  <c r="U215" i="27"/>
  <c r="U218" i="27"/>
  <c r="U219" i="27"/>
  <c r="U222" i="27"/>
  <c r="U223" i="27"/>
  <c r="U226" i="27"/>
  <c r="U227" i="27"/>
  <c r="U230" i="27"/>
  <c r="U231" i="27"/>
  <c r="U234" i="27"/>
  <c r="U235" i="27"/>
  <c r="U238" i="27"/>
  <c r="U239" i="27"/>
  <c r="U242" i="27"/>
  <c r="U243" i="27"/>
  <c r="U246" i="27"/>
  <c r="U247" i="27"/>
  <c r="U250" i="27"/>
  <c r="U251" i="27"/>
  <c r="U254" i="27"/>
  <c r="U255" i="27"/>
  <c r="U258" i="27"/>
  <c r="U259" i="27"/>
  <c r="U262" i="27"/>
  <c r="U263" i="27"/>
  <c r="U266" i="27"/>
  <c r="U267" i="27"/>
  <c r="U270" i="27"/>
  <c r="U271" i="27"/>
  <c r="U274" i="27"/>
  <c r="U275" i="27"/>
  <c r="U278" i="27"/>
  <c r="U279" i="27"/>
  <c r="U282" i="27"/>
  <c r="U283" i="27"/>
  <c r="U286" i="27"/>
  <c r="U287" i="27"/>
  <c r="U290" i="27"/>
  <c r="U291" i="27"/>
  <c r="U294" i="27"/>
  <c r="U295" i="27"/>
  <c r="U298" i="27"/>
  <c r="U299" i="27"/>
  <c r="U302" i="27"/>
  <c r="U303" i="27"/>
  <c r="U306" i="27"/>
  <c r="U307" i="27"/>
  <c r="U310" i="27"/>
  <c r="U311" i="27"/>
  <c r="U314" i="27"/>
  <c r="U315" i="27"/>
  <c r="U318" i="27"/>
  <c r="U319" i="27"/>
  <c r="U322" i="27"/>
  <c r="U323" i="27"/>
  <c r="U326" i="27"/>
  <c r="U327" i="27"/>
  <c r="U330" i="27"/>
  <c r="U331" i="27"/>
  <c r="U334" i="27"/>
  <c r="U335" i="27"/>
  <c r="U338" i="27"/>
  <c r="U339" i="27"/>
  <c r="U342" i="27"/>
  <c r="U343" i="27"/>
  <c r="U346" i="27"/>
  <c r="U347" i="27"/>
  <c r="U350" i="27"/>
  <c r="U351" i="27"/>
  <c r="U354" i="27"/>
  <c r="U355" i="27"/>
  <c r="U358" i="27"/>
  <c r="U359" i="27"/>
  <c r="U362" i="27"/>
  <c r="U363" i="27"/>
  <c r="U366" i="27"/>
  <c r="U367" i="27"/>
  <c r="U370" i="27"/>
  <c r="U371" i="27"/>
  <c r="U374" i="27"/>
  <c r="U375" i="27"/>
  <c r="U378" i="27"/>
  <c r="U379" i="27"/>
  <c r="U382" i="27"/>
  <c r="U383" i="27"/>
  <c r="U386" i="27"/>
  <c r="U387" i="27"/>
  <c r="U390" i="27"/>
  <c r="U391" i="27"/>
  <c r="U394" i="27"/>
  <c r="U395" i="27"/>
  <c r="U398" i="27"/>
  <c r="U399" i="27"/>
  <c r="U402" i="27"/>
  <c r="U403" i="27"/>
  <c r="U406" i="27"/>
  <c r="U407" i="27"/>
  <c r="U410" i="27"/>
  <c r="U411" i="27"/>
  <c r="U414" i="27"/>
  <c r="U415" i="27"/>
  <c r="U418" i="27"/>
  <c r="U419" i="27"/>
  <c r="U422" i="27"/>
  <c r="U423" i="27"/>
  <c r="U426" i="27"/>
  <c r="U427" i="27"/>
  <c r="U430" i="27"/>
  <c r="U431" i="27"/>
  <c r="U434" i="27"/>
  <c r="U435" i="27"/>
  <c r="U438" i="27"/>
  <c r="U439" i="27"/>
  <c r="U442" i="27"/>
  <c r="U443" i="27"/>
  <c r="U446" i="27"/>
  <c r="U447" i="27"/>
  <c r="U450" i="27"/>
  <c r="U451" i="27"/>
  <c r="U454" i="27"/>
  <c r="U455" i="27"/>
  <c r="U458" i="27"/>
  <c r="U459" i="27"/>
  <c r="U462" i="27"/>
  <c r="U463" i="27"/>
  <c r="U466" i="27"/>
  <c r="U467" i="27"/>
  <c r="U470" i="27"/>
  <c r="U471" i="27"/>
  <c r="U474" i="27"/>
  <c r="U475" i="27"/>
  <c r="U478" i="27"/>
  <c r="U479" i="27"/>
  <c r="U482" i="27"/>
  <c r="U483" i="27"/>
  <c r="U486" i="27"/>
  <c r="U487" i="27"/>
  <c r="U490" i="27"/>
  <c r="U491" i="27"/>
  <c r="U494" i="27"/>
  <c r="U495" i="27"/>
  <c r="U498" i="27"/>
  <c r="U499" i="27"/>
  <c r="U502" i="27"/>
  <c r="U503" i="27"/>
  <c r="U506" i="27"/>
  <c r="U507" i="27"/>
  <c r="U510" i="27"/>
  <c r="U511" i="27"/>
  <c r="U514" i="27"/>
  <c r="U515" i="27"/>
  <c r="U518" i="27"/>
  <c r="U519" i="27"/>
  <c r="U522" i="27"/>
  <c r="U523" i="27"/>
  <c r="U526" i="27"/>
  <c r="U527" i="27"/>
  <c r="U530" i="27"/>
  <c r="U531" i="27"/>
  <c r="U534" i="27"/>
  <c r="U535" i="27"/>
  <c r="U538" i="27"/>
  <c r="U539" i="27"/>
  <c r="U542" i="27"/>
  <c r="U543" i="27"/>
  <c r="U546" i="27"/>
  <c r="U547" i="27"/>
  <c r="U550" i="27"/>
  <c r="U551" i="27"/>
  <c r="U554" i="27"/>
  <c r="U555" i="27"/>
  <c r="U558" i="27"/>
  <c r="U559" i="27"/>
  <c r="U562" i="27"/>
  <c r="U563" i="27"/>
  <c r="U566" i="27"/>
  <c r="U567" i="27"/>
  <c r="U570" i="27"/>
  <c r="U571" i="27"/>
  <c r="U574" i="27"/>
  <c r="U575" i="27"/>
  <c r="U578" i="27"/>
  <c r="U579" i="27"/>
  <c r="U582" i="27"/>
  <c r="U583" i="27"/>
  <c r="U586" i="27"/>
  <c r="U587" i="27"/>
  <c r="U590" i="27"/>
  <c r="U591" i="27"/>
  <c r="U594" i="27"/>
  <c r="U595" i="27"/>
  <c r="U598" i="27"/>
  <c r="U599" i="27"/>
  <c r="U602" i="27"/>
  <c r="U603" i="27"/>
  <c r="U606" i="27"/>
  <c r="U607" i="27"/>
  <c r="U610" i="27"/>
  <c r="U611" i="27"/>
  <c r="U614" i="27"/>
  <c r="U615" i="27"/>
  <c r="U618" i="27"/>
  <c r="U619" i="27"/>
  <c r="U622" i="27"/>
  <c r="U623" i="27"/>
  <c r="U626" i="27"/>
  <c r="U627" i="27"/>
  <c r="U630" i="27"/>
  <c r="U631" i="27"/>
  <c r="U634" i="27"/>
  <c r="U635" i="27"/>
  <c r="U638" i="27"/>
  <c r="U639" i="27"/>
  <c r="U642" i="27"/>
  <c r="U643" i="27"/>
  <c r="U646" i="27"/>
  <c r="U647" i="27"/>
  <c r="U650" i="27"/>
  <c r="U651" i="27"/>
  <c r="U654" i="27"/>
  <c r="U655" i="27"/>
  <c r="U658" i="27"/>
  <c r="U659" i="27"/>
  <c r="U662" i="27"/>
  <c r="U663" i="27"/>
  <c r="U666" i="27"/>
  <c r="U667" i="27"/>
  <c r="U670" i="27"/>
  <c r="U671" i="27"/>
  <c r="U674" i="27"/>
  <c r="U675" i="27"/>
  <c r="U678" i="27"/>
  <c r="U679" i="27"/>
  <c r="U682" i="27"/>
  <c r="U683" i="27"/>
  <c r="U686" i="27"/>
  <c r="U687" i="27"/>
  <c r="U690" i="27"/>
  <c r="U691" i="27"/>
  <c r="U694" i="27"/>
  <c r="U695" i="27"/>
  <c r="U698" i="27"/>
  <c r="U699" i="27"/>
  <c r="U702" i="27"/>
  <c r="U703" i="27"/>
  <c r="U706" i="27"/>
  <c r="U707" i="27"/>
  <c r="U710" i="27"/>
  <c r="U711" i="27"/>
  <c r="U714" i="27"/>
  <c r="U715" i="27"/>
  <c r="U718" i="27"/>
  <c r="U719" i="27"/>
  <c r="U722" i="27"/>
  <c r="U723" i="27"/>
  <c r="U726" i="27"/>
  <c r="U727" i="27"/>
  <c r="U730" i="27"/>
  <c r="U731" i="27"/>
  <c r="U734" i="27"/>
  <c r="U735" i="27"/>
  <c r="U738" i="27"/>
  <c r="U739" i="27"/>
  <c r="U742" i="27"/>
  <c r="U743" i="27"/>
  <c r="U746" i="27"/>
  <c r="U747" i="27"/>
  <c r="U750" i="27"/>
  <c r="U751" i="27"/>
  <c r="U754" i="27"/>
  <c r="U755" i="27"/>
  <c r="U758" i="27"/>
  <c r="U759" i="27"/>
  <c r="U762" i="27"/>
  <c r="U763" i="27"/>
  <c r="U766" i="27"/>
  <c r="U767" i="27"/>
  <c r="U770" i="27"/>
  <c r="U771" i="27"/>
  <c r="U774" i="27"/>
  <c r="U775" i="27"/>
  <c r="U778" i="27"/>
  <c r="U779" i="27"/>
  <c r="U782" i="27"/>
  <c r="U783" i="27"/>
  <c r="U786" i="27"/>
  <c r="U787" i="27"/>
  <c r="U790" i="27"/>
  <c r="U791" i="27"/>
  <c r="U794" i="27"/>
  <c r="U795" i="27"/>
  <c r="U798" i="27"/>
  <c r="U799" i="27"/>
  <c r="U802" i="27"/>
  <c r="U803" i="27"/>
  <c r="U806" i="27"/>
  <c r="U807" i="27"/>
  <c r="U810" i="27"/>
  <c r="U811" i="27"/>
  <c r="U814" i="27"/>
  <c r="U815" i="27"/>
  <c r="U818" i="27"/>
  <c r="U819" i="27"/>
  <c r="U822" i="27"/>
  <c r="U823" i="27"/>
  <c r="U826" i="27"/>
  <c r="U827" i="27"/>
  <c r="U830" i="27"/>
  <c r="U831" i="27"/>
  <c r="U834" i="27"/>
  <c r="U835" i="27"/>
  <c r="U838" i="27"/>
  <c r="U839" i="27"/>
  <c r="U842" i="27"/>
  <c r="U843" i="27"/>
  <c r="U846" i="27"/>
  <c r="U847" i="27"/>
  <c r="U850" i="27"/>
  <c r="U851" i="27"/>
  <c r="U854" i="27"/>
  <c r="U855" i="27"/>
  <c r="U858" i="27"/>
  <c r="U859" i="27"/>
  <c r="U862" i="27"/>
  <c r="U863" i="27"/>
  <c r="U866" i="27"/>
  <c r="U867" i="27"/>
  <c r="U870" i="27"/>
  <c r="U871" i="27"/>
  <c r="U874" i="27"/>
  <c r="U875" i="27"/>
  <c r="U878" i="27"/>
  <c r="U879" i="27"/>
  <c r="U882" i="27"/>
  <c r="U883" i="27"/>
  <c r="U886" i="27"/>
  <c r="U887" i="27"/>
  <c r="U890" i="27"/>
  <c r="U891" i="27"/>
  <c r="AD6" i="27" l="1"/>
  <c r="AD7" i="27"/>
  <c r="AD10" i="27"/>
  <c r="AD11" i="27"/>
  <c r="AD14" i="27"/>
  <c r="AD15" i="27"/>
  <c r="AD18" i="27"/>
  <c r="AD19" i="27"/>
  <c r="AD22" i="27"/>
  <c r="AD23" i="27"/>
  <c r="AD26" i="27"/>
  <c r="AD27" i="27"/>
  <c r="AD30" i="27"/>
  <c r="AD31" i="27"/>
  <c r="AD34" i="27"/>
  <c r="AD35" i="27"/>
  <c r="AD38" i="27"/>
  <c r="AD39" i="27"/>
  <c r="AD42" i="27"/>
  <c r="AD43" i="27"/>
  <c r="AD46" i="27"/>
  <c r="AD47" i="27"/>
  <c r="AD50" i="27"/>
  <c r="AD51" i="27"/>
  <c r="AD54" i="27"/>
  <c r="AD55" i="27"/>
  <c r="AD58" i="27"/>
  <c r="AD59" i="27"/>
  <c r="AD62" i="27"/>
  <c r="AD63" i="27"/>
  <c r="AD66" i="27"/>
  <c r="AD67" i="27"/>
  <c r="AD70" i="27"/>
  <c r="AD71" i="27"/>
  <c r="AD74" i="27"/>
  <c r="AD75" i="27"/>
  <c r="AD78" i="27"/>
  <c r="AD79" i="27"/>
  <c r="AD82" i="27"/>
  <c r="AD83" i="27"/>
  <c r="AD86" i="27"/>
  <c r="AD87" i="27"/>
  <c r="AD90" i="27"/>
  <c r="AD91" i="27"/>
  <c r="AD94" i="27"/>
  <c r="AD95" i="27"/>
  <c r="AD98" i="27"/>
  <c r="AD99" i="27"/>
  <c r="AD102" i="27"/>
  <c r="AD103" i="27"/>
  <c r="AD106" i="27"/>
  <c r="AD107" i="27"/>
  <c r="AD110" i="27"/>
  <c r="AD111" i="27"/>
  <c r="AD114" i="27"/>
  <c r="AD115" i="27"/>
  <c r="AD118" i="27"/>
  <c r="AD119" i="27"/>
  <c r="AD122" i="27"/>
  <c r="AD123" i="27"/>
  <c r="AD126" i="27"/>
  <c r="AD127" i="27"/>
  <c r="AD130" i="27"/>
  <c r="AD131" i="27"/>
  <c r="AD134" i="27"/>
  <c r="AD135" i="27"/>
  <c r="AD138" i="27"/>
  <c r="AD139" i="27"/>
  <c r="AD142" i="27"/>
  <c r="AD143" i="27"/>
  <c r="AD146" i="27"/>
  <c r="AD147" i="27"/>
  <c r="AD150" i="27"/>
  <c r="AD151" i="27"/>
  <c r="AD154" i="27"/>
  <c r="AD155" i="27"/>
  <c r="AD158" i="27"/>
  <c r="AD159" i="27"/>
  <c r="AD162" i="27"/>
  <c r="AD163" i="27"/>
  <c r="AD166" i="27"/>
  <c r="AD167" i="27"/>
  <c r="AD170" i="27"/>
  <c r="AD171" i="27"/>
  <c r="AD174" i="27"/>
  <c r="AD175" i="27"/>
  <c r="AD178" i="27"/>
  <c r="AD179" i="27"/>
  <c r="AD182" i="27"/>
  <c r="AD183" i="27"/>
  <c r="AD186" i="27"/>
  <c r="AD187" i="27"/>
  <c r="AD190" i="27"/>
  <c r="AD191" i="27"/>
  <c r="AD194" i="27"/>
  <c r="AD195" i="27"/>
  <c r="AD198" i="27"/>
  <c r="AD199" i="27"/>
  <c r="AD202" i="27"/>
  <c r="AD203" i="27"/>
  <c r="AD206" i="27"/>
  <c r="AD207" i="27"/>
  <c r="AD210" i="27"/>
  <c r="AD211" i="27"/>
  <c r="AD214" i="27"/>
  <c r="AD215" i="27"/>
  <c r="AD218" i="27"/>
  <c r="AD219" i="27"/>
  <c r="AD222" i="27"/>
  <c r="AD223" i="27"/>
  <c r="AD226" i="27"/>
  <c r="AD227" i="27"/>
  <c r="AD230" i="27"/>
  <c r="AD231" i="27"/>
  <c r="AD234" i="27"/>
  <c r="AD235" i="27"/>
  <c r="AD238" i="27"/>
  <c r="AD239" i="27"/>
  <c r="AD242" i="27"/>
  <c r="AD243" i="27"/>
  <c r="AD246" i="27"/>
  <c r="AD247" i="27"/>
  <c r="AD250" i="27"/>
  <c r="AD251" i="27"/>
  <c r="AD254" i="27"/>
  <c r="AD255" i="27"/>
  <c r="AD258" i="27"/>
  <c r="AD259" i="27"/>
  <c r="AD262" i="27"/>
  <c r="AD263" i="27"/>
  <c r="AD266" i="27"/>
  <c r="AD267" i="27"/>
  <c r="AD270" i="27"/>
  <c r="AD271" i="27"/>
  <c r="AD274" i="27"/>
  <c r="AD275" i="27"/>
  <c r="AD278" i="27"/>
  <c r="AD279" i="27"/>
  <c r="AD282" i="27"/>
  <c r="AD283" i="27"/>
  <c r="AD286" i="27"/>
  <c r="AD287" i="27"/>
  <c r="AD290" i="27"/>
  <c r="AD291" i="27"/>
  <c r="AD294" i="27"/>
  <c r="AD295" i="27"/>
  <c r="AD298" i="27"/>
  <c r="AD299" i="27"/>
  <c r="AD302" i="27"/>
  <c r="AD303" i="27"/>
  <c r="AD306" i="27"/>
  <c r="AD307" i="27"/>
  <c r="AD310" i="27"/>
  <c r="AD311" i="27"/>
  <c r="AD314" i="27"/>
  <c r="AD315" i="27"/>
  <c r="AD318" i="27"/>
  <c r="AD319" i="27"/>
  <c r="AD322" i="27"/>
  <c r="AD323" i="27"/>
  <c r="AD326" i="27"/>
  <c r="AD327" i="27"/>
  <c r="AD330" i="27"/>
  <c r="AD331" i="27"/>
  <c r="AD334" i="27"/>
  <c r="AD335" i="27"/>
  <c r="AD338" i="27"/>
  <c r="AD339" i="27"/>
  <c r="AD342" i="27"/>
  <c r="AD343" i="27"/>
  <c r="AD346" i="27"/>
  <c r="AD347" i="27"/>
  <c r="AD350" i="27"/>
  <c r="AD351" i="27"/>
  <c r="AD354" i="27"/>
  <c r="AD355" i="27"/>
  <c r="AD358" i="27"/>
  <c r="AD359" i="27"/>
  <c r="AD362" i="27"/>
  <c r="AD363" i="27"/>
  <c r="AD366" i="27"/>
  <c r="AD367" i="27"/>
  <c r="AD370" i="27"/>
  <c r="AD371" i="27"/>
  <c r="AD374" i="27"/>
  <c r="AD375" i="27"/>
  <c r="AD378" i="27"/>
  <c r="AD379" i="27"/>
  <c r="AD382" i="27"/>
  <c r="AD383" i="27"/>
  <c r="AD386" i="27"/>
  <c r="AD387" i="27"/>
  <c r="AD390" i="27"/>
  <c r="AD391" i="27"/>
  <c r="AD394" i="27"/>
  <c r="AD395" i="27"/>
  <c r="AD398" i="27"/>
  <c r="AD399" i="27"/>
  <c r="AD402" i="27"/>
  <c r="AD403" i="27"/>
  <c r="AD406" i="27"/>
  <c r="AD407" i="27"/>
  <c r="AD410" i="27"/>
  <c r="AD411" i="27"/>
  <c r="AD414" i="27"/>
  <c r="AD415" i="27"/>
  <c r="AD418" i="27"/>
  <c r="AD419" i="27"/>
  <c r="AD422" i="27"/>
  <c r="AD423" i="27"/>
  <c r="AD426" i="27"/>
  <c r="AD427" i="27"/>
  <c r="AD430" i="27"/>
  <c r="AD431" i="27"/>
  <c r="AD434" i="27"/>
  <c r="AD435" i="27"/>
  <c r="AD438" i="27"/>
  <c r="AD439" i="27"/>
  <c r="AD442" i="27"/>
  <c r="AD443" i="27"/>
  <c r="AD446" i="27"/>
  <c r="AD447" i="27"/>
  <c r="AD450" i="27"/>
  <c r="AD451" i="27"/>
  <c r="AD454" i="27"/>
  <c r="AD455" i="27"/>
  <c r="AD458" i="27"/>
  <c r="AD459" i="27"/>
  <c r="AD462" i="27"/>
  <c r="AD463" i="27"/>
  <c r="AD466" i="27"/>
  <c r="AD467" i="27"/>
  <c r="AD470" i="27"/>
  <c r="AD471" i="27"/>
  <c r="AD474" i="27"/>
  <c r="AD475" i="27"/>
  <c r="AD478" i="27"/>
  <c r="AD479" i="27"/>
  <c r="AD482" i="27"/>
  <c r="AD483" i="27"/>
  <c r="AG6" i="27"/>
  <c r="AG7" i="27"/>
  <c r="AG10" i="27"/>
  <c r="AG11" i="27"/>
  <c r="AG14" i="27"/>
  <c r="AG15" i="27"/>
  <c r="AG18" i="27"/>
  <c r="AG19" i="27"/>
  <c r="AG22" i="27"/>
  <c r="AG23" i="27"/>
  <c r="AG26" i="27"/>
  <c r="AG27" i="27"/>
  <c r="AG30" i="27"/>
  <c r="AG31" i="27"/>
  <c r="AG34" i="27"/>
  <c r="AG35" i="27"/>
  <c r="AG38" i="27"/>
  <c r="AG39" i="27"/>
  <c r="AG42" i="27"/>
  <c r="AG43" i="27"/>
  <c r="AG46" i="27"/>
  <c r="AG47" i="27"/>
  <c r="AG50" i="27"/>
  <c r="AG51" i="27"/>
  <c r="AG54" i="27"/>
  <c r="AG55" i="27"/>
  <c r="AG58" i="27"/>
  <c r="AG59" i="27"/>
  <c r="AG62" i="27"/>
  <c r="AG63" i="27"/>
  <c r="AG66" i="27"/>
  <c r="AG67" i="27"/>
  <c r="AG70" i="27"/>
  <c r="AG71" i="27"/>
  <c r="AG74" i="27"/>
  <c r="AG75" i="27"/>
  <c r="AG78" i="27"/>
  <c r="AG79" i="27"/>
  <c r="AG82" i="27"/>
  <c r="AG83" i="27"/>
  <c r="AG86" i="27"/>
  <c r="AG87" i="27"/>
  <c r="AG90" i="27"/>
  <c r="AG91" i="27"/>
  <c r="AG94" i="27"/>
  <c r="AG95" i="27"/>
  <c r="AG98" i="27"/>
  <c r="AG99" i="27"/>
  <c r="AG102" i="27"/>
  <c r="AG103" i="27"/>
  <c r="AG106" i="27"/>
  <c r="AG107" i="27"/>
  <c r="AG110" i="27"/>
  <c r="AG111" i="27"/>
  <c r="AG114" i="27"/>
  <c r="AG115" i="27"/>
  <c r="AG118" i="27"/>
  <c r="AG119" i="27"/>
  <c r="AG122" i="27"/>
  <c r="AG123" i="27"/>
  <c r="AG126" i="27"/>
  <c r="AG127" i="27"/>
  <c r="AG130" i="27"/>
  <c r="AG131" i="27"/>
  <c r="AG134" i="27"/>
  <c r="AG135" i="27"/>
  <c r="AG138" i="27"/>
  <c r="AG139" i="27"/>
  <c r="AG142" i="27"/>
  <c r="AG143" i="27"/>
  <c r="AG146" i="27"/>
  <c r="AG147" i="27"/>
  <c r="AG150" i="27"/>
  <c r="AG151" i="27"/>
  <c r="AG154" i="27"/>
  <c r="AG155" i="27"/>
  <c r="AG158" i="27"/>
  <c r="AG159" i="27"/>
  <c r="AG162" i="27"/>
  <c r="AG163" i="27"/>
  <c r="AG166" i="27"/>
  <c r="AG167" i="27"/>
  <c r="AG170" i="27"/>
  <c r="AG171" i="27"/>
  <c r="AG174" i="27"/>
  <c r="AG175" i="27"/>
  <c r="AG178" i="27"/>
  <c r="AG179" i="27"/>
  <c r="AG182" i="27"/>
  <c r="AG183" i="27"/>
  <c r="AG186" i="27"/>
  <c r="AG187" i="27"/>
  <c r="AG190" i="27"/>
  <c r="AG191" i="27"/>
  <c r="AG194" i="27"/>
  <c r="AG195" i="27"/>
  <c r="AG198" i="27"/>
  <c r="AG199" i="27"/>
  <c r="AG202" i="27"/>
  <c r="AG203" i="27"/>
  <c r="AG206" i="27"/>
  <c r="AG207" i="27"/>
  <c r="AG210" i="27"/>
  <c r="AG211" i="27"/>
  <c r="AG214" i="27"/>
  <c r="AG215" i="27"/>
  <c r="AG218" i="27"/>
  <c r="AG219" i="27"/>
  <c r="AG222" i="27"/>
  <c r="AG223" i="27"/>
  <c r="AG226" i="27"/>
  <c r="AG227" i="27"/>
  <c r="AG230" i="27"/>
  <c r="AG231" i="27"/>
  <c r="AG234" i="27"/>
  <c r="AG235" i="27"/>
  <c r="AG238" i="27"/>
  <c r="AG239" i="27"/>
  <c r="AG242" i="27"/>
  <c r="AG243" i="27"/>
  <c r="AG246" i="27"/>
  <c r="AG247" i="27"/>
  <c r="AG250" i="27"/>
  <c r="AG251" i="27"/>
  <c r="AG254" i="27"/>
  <c r="AG255" i="27"/>
  <c r="AG258" i="27"/>
  <c r="AG259" i="27"/>
  <c r="AG262" i="27"/>
  <c r="AG263" i="27"/>
  <c r="AG266" i="27"/>
  <c r="AG267" i="27"/>
  <c r="AG270" i="27"/>
  <c r="AG271" i="27"/>
  <c r="AG274" i="27"/>
  <c r="AG275" i="27"/>
  <c r="AG278" i="27"/>
  <c r="AG279" i="27"/>
  <c r="AG282" i="27"/>
  <c r="AG283" i="27"/>
  <c r="AG286" i="27"/>
  <c r="AG287" i="27"/>
  <c r="AG290" i="27"/>
  <c r="AG291" i="27"/>
  <c r="AG294" i="27"/>
  <c r="AG295" i="27"/>
  <c r="AG298" i="27"/>
  <c r="AG299" i="27"/>
  <c r="AG302" i="27"/>
  <c r="AG303" i="27"/>
  <c r="AG306" i="27"/>
  <c r="AG307" i="27"/>
  <c r="AG310" i="27"/>
  <c r="AG311" i="27"/>
  <c r="AG314" i="27"/>
  <c r="AG315" i="27"/>
  <c r="AG318" i="27"/>
  <c r="AG319" i="27"/>
  <c r="AG322" i="27"/>
  <c r="AG323" i="27"/>
  <c r="AG326" i="27"/>
  <c r="AG327" i="27"/>
  <c r="AG330" i="27"/>
  <c r="AG331" i="27"/>
  <c r="AG334" i="27"/>
  <c r="AG335" i="27"/>
  <c r="AG338" i="27"/>
  <c r="AG339" i="27"/>
  <c r="AG342" i="27"/>
  <c r="AG343" i="27"/>
  <c r="AG346" i="27"/>
  <c r="AG347" i="27"/>
  <c r="AG350" i="27"/>
  <c r="AG351" i="27"/>
  <c r="AG354" i="27"/>
  <c r="AG355" i="27"/>
  <c r="AG358" i="27"/>
  <c r="AG359" i="27"/>
  <c r="AG362" i="27"/>
  <c r="AG363" i="27"/>
  <c r="AG366" i="27"/>
  <c r="AG367" i="27"/>
  <c r="AG370" i="27"/>
  <c r="AG371" i="27"/>
  <c r="AG374" i="27"/>
  <c r="AG375" i="27"/>
  <c r="AG378" i="27"/>
  <c r="AG379" i="27"/>
  <c r="AG382" i="27"/>
  <c r="AG383" i="27"/>
  <c r="AG386" i="27"/>
  <c r="AG387" i="27"/>
  <c r="AG390" i="27"/>
  <c r="AG391" i="27"/>
  <c r="AG394" i="27"/>
  <c r="AG395" i="27"/>
  <c r="AG398" i="27"/>
  <c r="AG399" i="27"/>
  <c r="AG402" i="27"/>
  <c r="AG403" i="27"/>
  <c r="AG406" i="27"/>
  <c r="AG407" i="27"/>
  <c r="AG410" i="27"/>
  <c r="AG411" i="27"/>
  <c r="AG414" i="27"/>
  <c r="AG415" i="27"/>
  <c r="AG418" i="27"/>
  <c r="AG419" i="27"/>
  <c r="AG422" i="27"/>
  <c r="AG423" i="27"/>
  <c r="AG426" i="27"/>
  <c r="AG427" i="27"/>
  <c r="AG430" i="27"/>
  <c r="AG431" i="27"/>
  <c r="AG434" i="27"/>
  <c r="AG435" i="27"/>
  <c r="AG438" i="27"/>
  <c r="AG439" i="27"/>
  <c r="AG442" i="27"/>
  <c r="AG443" i="27"/>
  <c r="AG446" i="27"/>
  <c r="AG447" i="27"/>
  <c r="AG450" i="27"/>
  <c r="AG451" i="27"/>
  <c r="AG454" i="27"/>
  <c r="AG455" i="27"/>
  <c r="AG458" i="27"/>
  <c r="AG459" i="27"/>
  <c r="AG462" i="27"/>
  <c r="AG463" i="27"/>
  <c r="AG466" i="27"/>
  <c r="AG467" i="27"/>
  <c r="AG470" i="27"/>
  <c r="AG471" i="27"/>
  <c r="AG474" i="27"/>
  <c r="AG475" i="27"/>
  <c r="AG478" i="27"/>
  <c r="AG479" i="27"/>
  <c r="AG482" i="27"/>
  <c r="AG483" i="27"/>
  <c r="AG486" i="27"/>
  <c r="AG487" i="27"/>
  <c r="AG490" i="27"/>
  <c r="AG491" i="27"/>
  <c r="AG494" i="27"/>
  <c r="AG495" i="27"/>
  <c r="AG498" i="27"/>
  <c r="AG499" i="27"/>
  <c r="AG502" i="27"/>
  <c r="AG503" i="27"/>
  <c r="AG506" i="27"/>
  <c r="AG507" i="27"/>
  <c r="AG510" i="27"/>
  <c r="AG511" i="27"/>
  <c r="AG514" i="27"/>
  <c r="AG515" i="27"/>
  <c r="AG518" i="27"/>
  <c r="AG519" i="27"/>
  <c r="AG522" i="27"/>
  <c r="AG523" i="27"/>
  <c r="AG526" i="27"/>
  <c r="AG527" i="27"/>
  <c r="AG530" i="27"/>
  <c r="AG531" i="27"/>
  <c r="AG534" i="27"/>
  <c r="AG535" i="27"/>
  <c r="AG538" i="27"/>
  <c r="AG539" i="27"/>
  <c r="AG542" i="27"/>
  <c r="AG543" i="27"/>
  <c r="AG546" i="27"/>
  <c r="AG547" i="27"/>
  <c r="AG550" i="27"/>
  <c r="AG551" i="27"/>
  <c r="AG554" i="27"/>
  <c r="AG555" i="27"/>
  <c r="AG558" i="27"/>
  <c r="AG559" i="27"/>
  <c r="AG562" i="27"/>
  <c r="AG563" i="27"/>
  <c r="AG566" i="27"/>
  <c r="AG567" i="27"/>
  <c r="AG570" i="27"/>
  <c r="AG571" i="27"/>
  <c r="AG574" i="27"/>
  <c r="AG575" i="27"/>
  <c r="AG578" i="27"/>
  <c r="AG579" i="27"/>
  <c r="AG582" i="27"/>
  <c r="AG583" i="27"/>
  <c r="AG586" i="27"/>
  <c r="AG587" i="27"/>
  <c r="AG590" i="27"/>
  <c r="AG591" i="27"/>
  <c r="AG594" i="27"/>
  <c r="AG595" i="27"/>
  <c r="AG598" i="27"/>
  <c r="AG599" i="27"/>
  <c r="AG602" i="27"/>
  <c r="AG603" i="27"/>
  <c r="AG606" i="27"/>
  <c r="AG607" i="27"/>
  <c r="AG610" i="27"/>
  <c r="AG611" i="27"/>
  <c r="AG614" i="27"/>
  <c r="AG615" i="27"/>
  <c r="AG618" i="27"/>
  <c r="AG619" i="27"/>
  <c r="AG622" i="27"/>
  <c r="AG623" i="27"/>
  <c r="AG626" i="27"/>
  <c r="AG627" i="27"/>
  <c r="AG630" i="27"/>
  <c r="AG631" i="27"/>
  <c r="AG634" i="27"/>
  <c r="AG635" i="27"/>
  <c r="AG638" i="27"/>
  <c r="AG639" i="27"/>
  <c r="AG642" i="27"/>
  <c r="AG643" i="27"/>
  <c r="AG646" i="27"/>
  <c r="AG647" i="27"/>
  <c r="AG650" i="27"/>
  <c r="AG651" i="27"/>
  <c r="AG654" i="27"/>
  <c r="AG655" i="27"/>
  <c r="AG658" i="27"/>
  <c r="AG659" i="27"/>
  <c r="AG662" i="27"/>
  <c r="AG663" i="27"/>
  <c r="AG666" i="27"/>
  <c r="AG667" i="27"/>
  <c r="AG670" i="27"/>
  <c r="AG671" i="27"/>
  <c r="AG674" i="27"/>
  <c r="AG675" i="27"/>
  <c r="AG678" i="27"/>
  <c r="AG679" i="27"/>
  <c r="AG682" i="27"/>
  <c r="AG683" i="27"/>
  <c r="AG686" i="27"/>
  <c r="AG687" i="27"/>
  <c r="AG690" i="27"/>
  <c r="AG691" i="27"/>
  <c r="AG694" i="27"/>
  <c r="AG695" i="27"/>
  <c r="AG698" i="27"/>
  <c r="AG699" i="27"/>
  <c r="AG702" i="27"/>
  <c r="AG703" i="27"/>
  <c r="AG706" i="27"/>
  <c r="AG707" i="27"/>
  <c r="AG710" i="27"/>
  <c r="AG711" i="27"/>
  <c r="AG714" i="27"/>
  <c r="AG715" i="27"/>
  <c r="AG718" i="27"/>
  <c r="AG719" i="27"/>
  <c r="AG722" i="27"/>
  <c r="AG723" i="27"/>
  <c r="AG726" i="27"/>
  <c r="AG727" i="27"/>
  <c r="AG730" i="27"/>
  <c r="AG731" i="27"/>
  <c r="AG734" i="27"/>
  <c r="AG735" i="27"/>
  <c r="AG738" i="27"/>
  <c r="AG739" i="27"/>
  <c r="AG742" i="27"/>
  <c r="AG743" i="27"/>
  <c r="AG746" i="27"/>
  <c r="AG747" i="27"/>
  <c r="AG750" i="27"/>
  <c r="AG751" i="27"/>
  <c r="AG754" i="27"/>
  <c r="AG755" i="27"/>
  <c r="AG758" i="27"/>
  <c r="AG759" i="27"/>
  <c r="AG762" i="27"/>
  <c r="AG763" i="27"/>
  <c r="AG766" i="27"/>
  <c r="AG767" i="27"/>
  <c r="AG770" i="27"/>
  <c r="AG771" i="27"/>
  <c r="AG774" i="27"/>
  <c r="AG775" i="27"/>
  <c r="AG778" i="27"/>
  <c r="AG779" i="27"/>
  <c r="AG782" i="27"/>
  <c r="AG783" i="27"/>
  <c r="AG786" i="27"/>
  <c r="AG787" i="27"/>
  <c r="AG790" i="27"/>
  <c r="AG791" i="27"/>
  <c r="AG794" i="27"/>
  <c r="AG795" i="27"/>
  <c r="AG798" i="27"/>
  <c r="AG799" i="27"/>
  <c r="AG802" i="27"/>
  <c r="AG803" i="27"/>
  <c r="AG806" i="27"/>
  <c r="AG807" i="27"/>
  <c r="AG810" i="27"/>
  <c r="AG811" i="27"/>
  <c r="AG814" i="27"/>
  <c r="AG815" i="27"/>
  <c r="AG818" i="27"/>
  <c r="AG819" i="27"/>
  <c r="AG822" i="27"/>
  <c r="AG823" i="27"/>
  <c r="AG826" i="27"/>
  <c r="AG827" i="27"/>
  <c r="AG830" i="27"/>
  <c r="AG831" i="27"/>
  <c r="AG834" i="27"/>
  <c r="AG835" i="27"/>
  <c r="AG838" i="27"/>
  <c r="AG839" i="27"/>
  <c r="AG842" i="27"/>
  <c r="AG843" i="27"/>
  <c r="AG846" i="27"/>
  <c r="AG847" i="27"/>
  <c r="AG850" i="27"/>
  <c r="AG851" i="27"/>
  <c r="AG854" i="27"/>
  <c r="AG855" i="27"/>
  <c r="AG858" i="27"/>
  <c r="AG859" i="27"/>
  <c r="AG862" i="27"/>
  <c r="AG863" i="27"/>
  <c r="AG866" i="27"/>
  <c r="AG867" i="27"/>
  <c r="AG870" i="27"/>
  <c r="AG871" i="27"/>
  <c r="AG874" i="27"/>
  <c r="AG875" i="27"/>
  <c r="AG878" i="27"/>
  <c r="AG879" i="27"/>
  <c r="AG882" i="27"/>
  <c r="AG883" i="27"/>
  <c r="AG886" i="27"/>
  <c r="AG887" i="27"/>
  <c r="AG890" i="27"/>
  <c r="AG891" i="27"/>
  <c r="Z6" i="27" l="1"/>
  <c r="Z7" i="27"/>
  <c r="Z10" i="27"/>
  <c r="Z11" i="27"/>
  <c r="Z14" i="27"/>
  <c r="Z15" i="27"/>
  <c r="Z18" i="27"/>
  <c r="Z19" i="27"/>
  <c r="Z22" i="27"/>
  <c r="Z23" i="27"/>
  <c r="Z26" i="27"/>
  <c r="Z27" i="27"/>
  <c r="Z30" i="27"/>
  <c r="Z31" i="27"/>
  <c r="Z34" i="27"/>
  <c r="Z35" i="27"/>
  <c r="Z38" i="27"/>
  <c r="Z39" i="27"/>
  <c r="Z42" i="27"/>
  <c r="Z43" i="27"/>
  <c r="Z46" i="27"/>
  <c r="Z47" i="27"/>
  <c r="Z50" i="27"/>
  <c r="Z51" i="27"/>
  <c r="Z54" i="27"/>
  <c r="Z55" i="27"/>
  <c r="Z58" i="27"/>
  <c r="Z59" i="27"/>
  <c r="Z62" i="27"/>
  <c r="Z63" i="27"/>
  <c r="Z66" i="27"/>
  <c r="Z67" i="27"/>
  <c r="Z70" i="27"/>
  <c r="Z71" i="27"/>
  <c r="Z74" i="27"/>
  <c r="Z75" i="27"/>
  <c r="Z78" i="27"/>
  <c r="Z79" i="27"/>
  <c r="Z82" i="27"/>
  <c r="Z83" i="27"/>
  <c r="Z86" i="27"/>
  <c r="Z87" i="27"/>
  <c r="Z90" i="27"/>
  <c r="Z91" i="27"/>
  <c r="Z94" i="27"/>
  <c r="Z95" i="27"/>
  <c r="Z98" i="27"/>
  <c r="Z99" i="27"/>
  <c r="Z102" i="27"/>
  <c r="Z103" i="27"/>
  <c r="Z106" i="27"/>
  <c r="Z107" i="27"/>
  <c r="Z110" i="27"/>
  <c r="Z111" i="27"/>
  <c r="Z114" i="27"/>
  <c r="Z115" i="27"/>
  <c r="Z118" i="27"/>
  <c r="Z119" i="27"/>
  <c r="Z122" i="27"/>
  <c r="Z123" i="27"/>
  <c r="Z126" i="27"/>
  <c r="Z127" i="27"/>
  <c r="Z130" i="27"/>
  <c r="Z131" i="27"/>
  <c r="Z134" i="27"/>
  <c r="Z135" i="27"/>
  <c r="Z138" i="27"/>
  <c r="Z139" i="27"/>
  <c r="Z142" i="27"/>
  <c r="Z143" i="27"/>
  <c r="Z146" i="27"/>
  <c r="Z147" i="27"/>
  <c r="Z150" i="27"/>
  <c r="Z151" i="27"/>
  <c r="Z154" i="27"/>
  <c r="Z155" i="27"/>
  <c r="Z158" i="27"/>
  <c r="Z159" i="27"/>
  <c r="Z162" i="27"/>
  <c r="Z163" i="27"/>
  <c r="Z166" i="27"/>
  <c r="Z167" i="27"/>
  <c r="Z170" i="27"/>
  <c r="Z171" i="27"/>
  <c r="Z174" i="27"/>
  <c r="Z175" i="27"/>
  <c r="Z178" i="27"/>
  <c r="Z179" i="27"/>
  <c r="Z182" i="27"/>
  <c r="Z183" i="27"/>
  <c r="Z186" i="27"/>
  <c r="Z187" i="27"/>
  <c r="Z190" i="27"/>
  <c r="Z191" i="27"/>
  <c r="Z194" i="27"/>
  <c r="Z195" i="27"/>
  <c r="Z198" i="27"/>
  <c r="Z199" i="27"/>
  <c r="Z202" i="27"/>
  <c r="Z203" i="27"/>
  <c r="Z206" i="27"/>
  <c r="Z207" i="27"/>
  <c r="Z210" i="27"/>
  <c r="Z211" i="27"/>
  <c r="Z214" i="27"/>
  <c r="Z215" i="27"/>
  <c r="Z218" i="27"/>
  <c r="Z219" i="27"/>
  <c r="Z222" i="27"/>
  <c r="Z223" i="27"/>
  <c r="Z226" i="27"/>
  <c r="Z227" i="27"/>
  <c r="Z230" i="27"/>
  <c r="Z231" i="27"/>
  <c r="Z234" i="27"/>
  <c r="Z235" i="27"/>
  <c r="Z238" i="27"/>
  <c r="Z239" i="27"/>
  <c r="Z242" i="27"/>
  <c r="Z243" i="27"/>
  <c r="Z246" i="27"/>
  <c r="Z247" i="27"/>
  <c r="Z250" i="27"/>
  <c r="Z251" i="27"/>
  <c r="Z254" i="27"/>
  <c r="Z255" i="27"/>
  <c r="Z258" i="27"/>
  <c r="Z259" i="27"/>
  <c r="Z262" i="27"/>
  <c r="Z263" i="27"/>
  <c r="Z266" i="27"/>
  <c r="Z267" i="27"/>
  <c r="Z270" i="27"/>
  <c r="Z271" i="27"/>
  <c r="Z274" i="27"/>
  <c r="Z275" i="27"/>
  <c r="Z278" i="27"/>
  <c r="Z279" i="27"/>
  <c r="Z282" i="27"/>
  <c r="Z283" i="27"/>
  <c r="Z286" i="27"/>
  <c r="Z287" i="27"/>
  <c r="Z290" i="27"/>
  <c r="Z291" i="27"/>
  <c r="Z294" i="27"/>
  <c r="Z295" i="27"/>
  <c r="Z298" i="27"/>
  <c r="Z299" i="27"/>
  <c r="Z302" i="27"/>
  <c r="Z303" i="27"/>
  <c r="Z306" i="27"/>
  <c r="Z307" i="27"/>
  <c r="Z310" i="27"/>
  <c r="Z311" i="27"/>
  <c r="Z314" i="27"/>
  <c r="Z315" i="27"/>
  <c r="Z318" i="27"/>
  <c r="Z319" i="27"/>
  <c r="Z322" i="27"/>
  <c r="Z323" i="27"/>
  <c r="Z326" i="27"/>
  <c r="Z327" i="27"/>
  <c r="Z330" i="27"/>
  <c r="Z331" i="27"/>
  <c r="Z334" i="27"/>
  <c r="Z335" i="27"/>
  <c r="Z338" i="27"/>
  <c r="Z339" i="27"/>
  <c r="Z342" i="27"/>
  <c r="Z343" i="27"/>
  <c r="Z346" i="27"/>
  <c r="Z347" i="27"/>
  <c r="Z350" i="27"/>
  <c r="Z351" i="27"/>
  <c r="Z354" i="27"/>
  <c r="Z355" i="27"/>
  <c r="Z358" i="27"/>
  <c r="Z359" i="27"/>
  <c r="Z362" i="27"/>
  <c r="Z363" i="27"/>
  <c r="Z366" i="27"/>
  <c r="Z367" i="27"/>
  <c r="Z370" i="27"/>
  <c r="Z371" i="27"/>
  <c r="Z374" i="27"/>
  <c r="Z375" i="27"/>
  <c r="Z378" i="27"/>
  <c r="Z379" i="27"/>
  <c r="Z382" i="27"/>
  <c r="Z383" i="27"/>
  <c r="Z386" i="27"/>
  <c r="Z387" i="27"/>
  <c r="Z390" i="27"/>
  <c r="Z391" i="27"/>
  <c r="Z394" i="27"/>
  <c r="Z395" i="27"/>
  <c r="Z398" i="27"/>
  <c r="Z399" i="27"/>
  <c r="Z402" i="27"/>
  <c r="Z403" i="27"/>
  <c r="Z406" i="27"/>
  <c r="Z407" i="27"/>
  <c r="Z410" i="27"/>
  <c r="Z411" i="27"/>
  <c r="Z414" i="27"/>
  <c r="Z415" i="27"/>
  <c r="Z418" i="27"/>
  <c r="Z419" i="27"/>
  <c r="Z422" i="27"/>
  <c r="Z423" i="27"/>
  <c r="Z426" i="27"/>
  <c r="Z427" i="27"/>
  <c r="Z430" i="27"/>
  <c r="Z431" i="27"/>
  <c r="Z434" i="27"/>
  <c r="Z435" i="27"/>
  <c r="Z438" i="27"/>
  <c r="Z439" i="27"/>
  <c r="Z442" i="27"/>
  <c r="Z443" i="27"/>
  <c r="Z446" i="27"/>
  <c r="Z447" i="27"/>
  <c r="Z450" i="27"/>
  <c r="Z451" i="27"/>
  <c r="Z454" i="27"/>
  <c r="Z455" i="27"/>
  <c r="Z458" i="27"/>
  <c r="Z459" i="27"/>
  <c r="Z462" i="27"/>
  <c r="Z463" i="27"/>
  <c r="Z466" i="27"/>
  <c r="Z467" i="27"/>
  <c r="Z470" i="27"/>
  <c r="Z471" i="27"/>
  <c r="Z474" i="27"/>
  <c r="Z475" i="27"/>
  <c r="Z478" i="27"/>
  <c r="Z479" i="27"/>
  <c r="Z482" i="27"/>
  <c r="Z483" i="27"/>
  <c r="Z486" i="27"/>
  <c r="Z487" i="27"/>
  <c r="Z490" i="27"/>
  <c r="Z491" i="27"/>
  <c r="Z494" i="27"/>
  <c r="Z495" i="27"/>
  <c r="Z498" i="27"/>
  <c r="Z499" i="27"/>
  <c r="Z502" i="27"/>
  <c r="Z503" i="27"/>
  <c r="Z506" i="27"/>
  <c r="Z507" i="27"/>
  <c r="Z510" i="27"/>
  <c r="Z511" i="27"/>
  <c r="Z514" i="27"/>
  <c r="Z515" i="27"/>
  <c r="Z518" i="27"/>
  <c r="Z519" i="27"/>
  <c r="Z522" i="27"/>
  <c r="Z523" i="27"/>
  <c r="Z526" i="27"/>
  <c r="Z527" i="27"/>
  <c r="Z530" i="27"/>
  <c r="Z531" i="27"/>
  <c r="Z534" i="27"/>
  <c r="Z535" i="27"/>
  <c r="Z538" i="27"/>
  <c r="Z539" i="27"/>
  <c r="Z542" i="27"/>
  <c r="Z543" i="27"/>
  <c r="Z546" i="27"/>
  <c r="Z547" i="27"/>
  <c r="Z550" i="27"/>
  <c r="Z551" i="27"/>
  <c r="Z554" i="27"/>
  <c r="Z555" i="27"/>
  <c r="Z558" i="27"/>
  <c r="Z559" i="27"/>
  <c r="Z562" i="27"/>
  <c r="Z563" i="27"/>
  <c r="Z566" i="27"/>
  <c r="Z567" i="27"/>
  <c r="Z570" i="27"/>
  <c r="Z571" i="27"/>
  <c r="Z574" i="27"/>
  <c r="Z575" i="27"/>
  <c r="Z578" i="27"/>
  <c r="Z579" i="27"/>
  <c r="Z582" i="27"/>
  <c r="Z583" i="27"/>
  <c r="Z586" i="27"/>
  <c r="Z587" i="27"/>
  <c r="Z590" i="27"/>
  <c r="Z591" i="27"/>
  <c r="Z594" i="27"/>
  <c r="Z595" i="27"/>
  <c r="Z598" i="27"/>
  <c r="Z599" i="27"/>
  <c r="Z602" i="27"/>
  <c r="Z603" i="27"/>
  <c r="Z606" i="27"/>
  <c r="Z607" i="27"/>
  <c r="Z610" i="27"/>
  <c r="Z611" i="27"/>
  <c r="Z614" i="27"/>
  <c r="Z615" i="27"/>
  <c r="Z618" i="27"/>
  <c r="Z619" i="27"/>
  <c r="Z622" i="27"/>
  <c r="Z623" i="27"/>
  <c r="Z626" i="27"/>
  <c r="Z627" i="27"/>
  <c r="Z630" i="27"/>
  <c r="Z631" i="27"/>
  <c r="Z634" i="27"/>
  <c r="Z635" i="27"/>
  <c r="Z638" i="27"/>
  <c r="Z639" i="27"/>
  <c r="Z642" i="27"/>
  <c r="Z643" i="27"/>
  <c r="Z646" i="27"/>
  <c r="Z647" i="27"/>
  <c r="Z650" i="27"/>
  <c r="Z651" i="27"/>
  <c r="Z654" i="27"/>
  <c r="Z655" i="27"/>
  <c r="Z658" i="27"/>
  <c r="Z659" i="27"/>
  <c r="Z662" i="27"/>
  <c r="Z663" i="27"/>
  <c r="Z666" i="27"/>
  <c r="Z667" i="27"/>
  <c r="Z670" i="27"/>
  <c r="Z671" i="27"/>
  <c r="Z674" i="27"/>
  <c r="Z675" i="27"/>
  <c r="Z678" i="27"/>
  <c r="Z679" i="27"/>
  <c r="Z682" i="27"/>
  <c r="Z683" i="27"/>
  <c r="Z686" i="27"/>
  <c r="Z687" i="27"/>
  <c r="Z690" i="27"/>
  <c r="Z691" i="27"/>
  <c r="Z694" i="27"/>
  <c r="Z695" i="27"/>
  <c r="Z698" i="27"/>
  <c r="Z699" i="27"/>
  <c r="Z702" i="27"/>
  <c r="Z703" i="27"/>
  <c r="Z706" i="27"/>
  <c r="Z707" i="27"/>
  <c r="Z710" i="27"/>
  <c r="Z711" i="27"/>
  <c r="Z714" i="27"/>
  <c r="Z715" i="27"/>
  <c r="Z718" i="27"/>
  <c r="Z719" i="27"/>
  <c r="Z722" i="27"/>
  <c r="Z723" i="27"/>
  <c r="Z726" i="27"/>
  <c r="Z727" i="27"/>
  <c r="Z730" i="27"/>
  <c r="Z731" i="27"/>
  <c r="Z734" i="27"/>
  <c r="Z735" i="27"/>
  <c r="Z738" i="27"/>
  <c r="Z739" i="27"/>
  <c r="Z742" i="27"/>
  <c r="Z743" i="27"/>
  <c r="Z746" i="27"/>
  <c r="Z747" i="27"/>
  <c r="Z750" i="27"/>
  <c r="Z751" i="27"/>
  <c r="Z754" i="27"/>
  <c r="Z755" i="27"/>
  <c r="Z758" i="27"/>
  <c r="Z759" i="27"/>
  <c r="Z762" i="27"/>
  <c r="Z763" i="27"/>
  <c r="Z766" i="27"/>
  <c r="Z767" i="27"/>
  <c r="Z770" i="27"/>
  <c r="Z771" i="27"/>
  <c r="Z774" i="27"/>
  <c r="Z775" i="27"/>
  <c r="Z778" i="27"/>
  <c r="Z779" i="27"/>
  <c r="Z782" i="27"/>
  <c r="Z783" i="27"/>
  <c r="Z786" i="27"/>
  <c r="Z787" i="27"/>
  <c r="Z790" i="27"/>
  <c r="Z791" i="27"/>
  <c r="Z794" i="27"/>
  <c r="Z795" i="27"/>
  <c r="Z798" i="27"/>
  <c r="Z799" i="27"/>
  <c r="Z802" i="27"/>
  <c r="Z803" i="27"/>
  <c r="Z806" i="27"/>
  <c r="Z807" i="27"/>
  <c r="Z810" i="27"/>
  <c r="Z811" i="27"/>
  <c r="Z814" i="27"/>
  <c r="Z815" i="27"/>
  <c r="Z818" i="27"/>
  <c r="Z819" i="27"/>
  <c r="Z822" i="27"/>
  <c r="Z823" i="27"/>
  <c r="Z826" i="27"/>
  <c r="Z827" i="27"/>
  <c r="Z830" i="27"/>
  <c r="Z831" i="27"/>
  <c r="Z834" i="27"/>
  <c r="Z835" i="27"/>
  <c r="Z838" i="27"/>
  <c r="Z839" i="27"/>
  <c r="Z842" i="27"/>
  <c r="Z843" i="27"/>
  <c r="Z846" i="27"/>
  <c r="Z847" i="27"/>
  <c r="Z850" i="27"/>
  <c r="Z851" i="27"/>
  <c r="Z854" i="27"/>
  <c r="Z855" i="27"/>
  <c r="Z858" i="27"/>
  <c r="Z859" i="27"/>
  <c r="Z862" i="27"/>
  <c r="Z863" i="27"/>
  <c r="Z866" i="27"/>
  <c r="Z867" i="27"/>
  <c r="Z870" i="27"/>
  <c r="Z871" i="27"/>
  <c r="Z874" i="27"/>
  <c r="Z875" i="27"/>
  <c r="Z878" i="27"/>
  <c r="Z879" i="27"/>
  <c r="Z882" i="27"/>
  <c r="Z883" i="27"/>
  <c r="Z886" i="27"/>
  <c r="Z887" i="27"/>
  <c r="Z890" i="27"/>
  <c r="Z891" i="27"/>
  <c r="AM4" i="27" l="1"/>
  <c r="AM10" i="27" l="1"/>
  <c r="AM9" i="27"/>
  <c r="AM5" i="27" l="1"/>
  <c r="AM15" i="27" l="1"/>
  <c r="AM16" i="27"/>
  <c r="AM12" i="27"/>
  <c r="AM14" i="27"/>
  <c r="AM11" i="27"/>
  <c r="AM13" i="27"/>
  <c r="P220" i="9" l="1"/>
  <c r="N220" i="9"/>
  <c r="Y6" i="27" l="1"/>
  <c r="Y7" i="27"/>
  <c r="Y10" i="27"/>
  <c r="Y11" i="27"/>
  <c r="Y14" i="27"/>
  <c r="Y15" i="27"/>
  <c r="Y18" i="27"/>
  <c r="Y19" i="27"/>
  <c r="Y22" i="27"/>
  <c r="Y23" i="27"/>
  <c r="Y26" i="27"/>
  <c r="Y27" i="27"/>
  <c r="Y30" i="27"/>
  <c r="Y31" i="27"/>
  <c r="Y34" i="27"/>
  <c r="Y35" i="27"/>
  <c r="Y38" i="27"/>
  <c r="Y39" i="27"/>
  <c r="Y42" i="27"/>
  <c r="Y43" i="27"/>
  <c r="Y46" i="27"/>
  <c r="Y47" i="27"/>
  <c r="Y50" i="27"/>
  <c r="Y51" i="27"/>
  <c r="Y54" i="27"/>
  <c r="Y55" i="27"/>
  <c r="Y58" i="27"/>
  <c r="Y59" i="27"/>
  <c r="Y62" i="27"/>
  <c r="Y63" i="27"/>
  <c r="Y66" i="27"/>
  <c r="Y67" i="27"/>
  <c r="Y70" i="27"/>
  <c r="Y71" i="27"/>
  <c r="Y74" i="27"/>
  <c r="Y75" i="27"/>
  <c r="Y78" i="27"/>
  <c r="Y79" i="27"/>
  <c r="Y82" i="27"/>
  <c r="Y83" i="27"/>
  <c r="Y86" i="27"/>
  <c r="Y87" i="27"/>
  <c r="Y90" i="27"/>
  <c r="Y91" i="27"/>
  <c r="Y94" i="27"/>
  <c r="Y95" i="27"/>
  <c r="Y98" i="27"/>
  <c r="Y99" i="27"/>
  <c r="Y102" i="27"/>
  <c r="Y103" i="27"/>
  <c r="Y106" i="27"/>
  <c r="Y107" i="27"/>
  <c r="Y110" i="27"/>
  <c r="Y111" i="27"/>
  <c r="Y114" i="27"/>
  <c r="Y115" i="27"/>
  <c r="Y118" i="27"/>
  <c r="Y119" i="27"/>
  <c r="Y122" i="27"/>
  <c r="Y123" i="27"/>
  <c r="Y126" i="27"/>
  <c r="Y127" i="27"/>
  <c r="Y130" i="27"/>
  <c r="Y131" i="27"/>
  <c r="Y134" i="27"/>
  <c r="Y135" i="27"/>
  <c r="Y138" i="27"/>
  <c r="Y139" i="27"/>
  <c r="Y142" i="27"/>
  <c r="Y143" i="27"/>
  <c r="Y146" i="27"/>
  <c r="Y147" i="27"/>
  <c r="Y150" i="27"/>
  <c r="Y151" i="27"/>
  <c r="Y154" i="27"/>
  <c r="Y155" i="27"/>
  <c r="Y158" i="27"/>
  <c r="Y159" i="27"/>
  <c r="Y162" i="27"/>
  <c r="Y163" i="27"/>
  <c r="Y166" i="27"/>
  <c r="Y167" i="27"/>
  <c r="Y170" i="27"/>
  <c r="Y171" i="27"/>
  <c r="Y174" i="27"/>
  <c r="Y175" i="27"/>
  <c r="Y178" i="27"/>
  <c r="Y179" i="27"/>
  <c r="Y182" i="27"/>
  <c r="Y183" i="27"/>
  <c r="Y186" i="27"/>
  <c r="Y187" i="27"/>
  <c r="Y190" i="27"/>
  <c r="Y191" i="27"/>
  <c r="Y194" i="27"/>
  <c r="Y195" i="27"/>
  <c r="Y198" i="27"/>
  <c r="Y199" i="27"/>
  <c r="Y202" i="27"/>
  <c r="Y203" i="27"/>
  <c r="Y206" i="27"/>
  <c r="Y207" i="27"/>
  <c r="Y210" i="27"/>
  <c r="Y211" i="27"/>
  <c r="Y214" i="27"/>
  <c r="Y215" i="27"/>
  <c r="Y218" i="27"/>
  <c r="Y219" i="27"/>
  <c r="Y222" i="27"/>
  <c r="Y223" i="27"/>
  <c r="Y226" i="27"/>
  <c r="Y227" i="27"/>
  <c r="Y230" i="27"/>
  <c r="Y231" i="27"/>
  <c r="Y234" i="27"/>
  <c r="Y235" i="27"/>
  <c r="Y238" i="27"/>
  <c r="Y239" i="27"/>
  <c r="Y242" i="27"/>
  <c r="Y243" i="27"/>
  <c r="Y246" i="27"/>
  <c r="Y247" i="27"/>
  <c r="Y250" i="27"/>
  <c r="Y251" i="27"/>
  <c r="Y254" i="27"/>
  <c r="Y255" i="27"/>
  <c r="Y258" i="27"/>
  <c r="Y259" i="27"/>
  <c r="Y262" i="27"/>
  <c r="Y263" i="27"/>
  <c r="Y266" i="27"/>
  <c r="Y267" i="27"/>
  <c r="Y270" i="27"/>
  <c r="Y271" i="27"/>
  <c r="Y274" i="27"/>
  <c r="Y275" i="27"/>
  <c r="Y278" i="27"/>
  <c r="Y279" i="27"/>
  <c r="Y282" i="27"/>
  <c r="Y283" i="27"/>
  <c r="Y286" i="27"/>
  <c r="Y287" i="27"/>
  <c r="Y290" i="27"/>
  <c r="Y291" i="27"/>
  <c r="Y294" i="27"/>
  <c r="Y295" i="27"/>
  <c r="Y298" i="27"/>
  <c r="Y299" i="27"/>
  <c r="Y302" i="27"/>
  <c r="Y303" i="27"/>
  <c r="Y306" i="27"/>
  <c r="Y307" i="27"/>
  <c r="Y310" i="27"/>
  <c r="Y311" i="27"/>
  <c r="Y314" i="27"/>
  <c r="Y315" i="27"/>
  <c r="Y318" i="27"/>
  <c r="Y319" i="27"/>
  <c r="Y322" i="27"/>
  <c r="Y323" i="27"/>
  <c r="Y326" i="27"/>
  <c r="Y327" i="27"/>
  <c r="Y330" i="27"/>
  <c r="Y331" i="27"/>
  <c r="Y334" i="27"/>
  <c r="Y335" i="27"/>
  <c r="Y338" i="27"/>
  <c r="Y339" i="27"/>
  <c r="Y342" i="27"/>
  <c r="Y343" i="27"/>
  <c r="Y346" i="27"/>
  <c r="Y347" i="27"/>
  <c r="Y350" i="27"/>
  <c r="Y351" i="27"/>
  <c r="Y354" i="27"/>
  <c r="Y355" i="27"/>
  <c r="Y358" i="27"/>
  <c r="Y359" i="27"/>
  <c r="Y362" i="27"/>
  <c r="Y363" i="27"/>
  <c r="Y366" i="27"/>
  <c r="Y367" i="27"/>
  <c r="Y370" i="27"/>
  <c r="Y371" i="27"/>
  <c r="Y374" i="27"/>
  <c r="Y375" i="27"/>
  <c r="Y378" i="27"/>
  <c r="Y379" i="27"/>
  <c r="Y382" i="27"/>
  <c r="Y383" i="27"/>
  <c r="Y386" i="27"/>
  <c r="Y387" i="27"/>
  <c r="Y390" i="27"/>
  <c r="Y391" i="27"/>
  <c r="Y394" i="27"/>
  <c r="Y395" i="27"/>
  <c r="Y398" i="27"/>
  <c r="Y399" i="27"/>
  <c r="Y402" i="27"/>
  <c r="Y403" i="27"/>
  <c r="Y406" i="27"/>
  <c r="Y407" i="27"/>
  <c r="Y410" i="27"/>
  <c r="Y411" i="27"/>
  <c r="Y414" i="27"/>
  <c r="Y415" i="27"/>
  <c r="Y418" i="27"/>
  <c r="Y419" i="27"/>
  <c r="Y422" i="27"/>
  <c r="Y423" i="27"/>
  <c r="Y426" i="27"/>
  <c r="Y427" i="27"/>
  <c r="Y430" i="27"/>
  <c r="Y431" i="27"/>
  <c r="Y434" i="27"/>
  <c r="Y435" i="27"/>
  <c r="Y438" i="27"/>
  <c r="Y439" i="27"/>
  <c r="Y442" i="27"/>
  <c r="Y443" i="27"/>
  <c r="Y446" i="27"/>
  <c r="Y447" i="27"/>
  <c r="Y450" i="27"/>
  <c r="Y451" i="27"/>
  <c r="Y454" i="27"/>
  <c r="Y455" i="27"/>
  <c r="Y458" i="27"/>
  <c r="Y459" i="27"/>
  <c r="Y462" i="27"/>
  <c r="Y463" i="27"/>
  <c r="Y466" i="27"/>
  <c r="Y467" i="27"/>
  <c r="Y470" i="27"/>
  <c r="Y471" i="27"/>
  <c r="Y474" i="27"/>
  <c r="Y475" i="27"/>
  <c r="Y478" i="27"/>
  <c r="Y479" i="27"/>
  <c r="Y482" i="27"/>
  <c r="Y483" i="27"/>
  <c r="Y486" i="27"/>
  <c r="Y487" i="27"/>
  <c r="Y490" i="27"/>
  <c r="Y491" i="27"/>
  <c r="Y494" i="27"/>
  <c r="Y495" i="27"/>
  <c r="Y498" i="27"/>
  <c r="Y499" i="27"/>
  <c r="Y502" i="27"/>
  <c r="Y503" i="27"/>
  <c r="Y506" i="27"/>
  <c r="Y507" i="27"/>
  <c r="Y510" i="27"/>
  <c r="Y511" i="27"/>
  <c r="Y514" i="27"/>
  <c r="Y515" i="27"/>
  <c r="Y518" i="27"/>
  <c r="Y519" i="27"/>
  <c r="Y522" i="27"/>
  <c r="Y523" i="27"/>
  <c r="Y526" i="27"/>
  <c r="Y527" i="27"/>
  <c r="Y530" i="27"/>
  <c r="Y531" i="27"/>
  <c r="Y534" i="27"/>
  <c r="Y535" i="27"/>
  <c r="Y538" i="27"/>
  <c r="Y539" i="27"/>
  <c r="Y542" i="27"/>
  <c r="Y543" i="27"/>
  <c r="Y546" i="27"/>
  <c r="Y547" i="27"/>
  <c r="Y550" i="27"/>
  <c r="Y551" i="27"/>
  <c r="Y554" i="27"/>
  <c r="Y555" i="27"/>
  <c r="Y558" i="27"/>
  <c r="Y559" i="27"/>
  <c r="Y562" i="27"/>
  <c r="Y563" i="27"/>
  <c r="Y566" i="27"/>
  <c r="Y567" i="27"/>
  <c r="Y570" i="27"/>
  <c r="Y571" i="27"/>
  <c r="Y574" i="27"/>
  <c r="Y575" i="27"/>
  <c r="Y578" i="27"/>
  <c r="Y579" i="27"/>
  <c r="Y582" i="27"/>
  <c r="Y583" i="27"/>
  <c r="Y586" i="27"/>
  <c r="Y587" i="27"/>
  <c r="Y590" i="27"/>
  <c r="Y591" i="27"/>
  <c r="Y594" i="27"/>
  <c r="Y595" i="27"/>
  <c r="Y598" i="27"/>
  <c r="Y599" i="27"/>
  <c r="Y602" i="27"/>
  <c r="Y603" i="27"/>
  <c r="Y606" i="27"/>
  <c r="Y607" i="27"/>
  <c r="Y610" i="27"/>
  <c r="Y611" i="27"/>
  <c r="Y614" i="27"/>
  <c r="Y615" i="27"/>
  <c r="Y618" i="27"/>
  <c r="Y619" i="27"/>
  <c r="Y622" i="27"/>
  <c r="Y623" i="27"/>
  <c r="Y626" i="27"/>
  <c r="Y627" i="27"/>
  <c r="Y630" i="27"/>
  <c r="Y631" i="27"/>
  <c r="Y634" i="27"/>
  <c r="Y635" i="27"/>
  <c r="Y638" i="27"/>
  <c r="Y639" i="27"/>
  <c r="Y642" i="27"/>
  <c r="Y643" i="27"/>
  <c r="Y646" i="27"/>
  <c r="Y647" i="27"/>
  <c r="Y650" i="27"/>
  <c r="Y651" i="27"/>
  <c r="Y654" i="27"/>
  <c r="Y655" i="27"/>
  <c r="Y658" i="27"/>
  <c r="Y659" i="27"/>
  <c r="Y662" i="27"/>
  <c r="Y663" i="27"/>
  <c r="Y666" i="27"/>
  <c r="Y667" i="27"/>
  <c r="Y670" i="27"/>
  <c r="Y671" i="27"/>
  <c r="Y674" i="27"/>
  <c r="Y675" i="27"/>
  <c r="Y678" i="27"/>
  <c r="Y679" i="27"/>
  <c r="Y682" i="27"/>
  <c r="Y683" i="27"/>
  <c r="Y686" i="27"/>
  <c r="Y687" i="27"/>
  <c r="Y690" i="27"/>
  <c r="Y691" i="27"/>
  <c r="Y694" i="27"/>
  <c r="Y695" i="27"/>
  <c r="Y698" i="27"/>
  <c r="Y699" i="27"/>
  <c r="Y702" i="27"/>
  <c r="Y703" i="27"/>
  <c r="Y706" i="27"/>
  <c r="Y707" i="27"/>
  <c r="Y710" i="27"/>
  <c r="Y711" i="27"/>
  <c r="Y714" i="27"/>
  <c r="Y715" i="27"/>
  <c r="Y718" i="27"/>
  <c r="Y719" i="27"/>
  <c r="Y722" i="27"/>
  <c r="Y723" i="27"/>
  <c r="Y726" i="27"/>
  <c r="Y727" i="27"/>
  <c r="Y730" i="27"/>
  <c r="Y731" i="27"/>
  <c r="Y734" i="27"/>
  <c r="Y735" i="27"/>
  <c r="Y738" i="27"/>
  <c r="Y739" i="27"/>
  <c r="Y742" i="27"/>
  <c r="Y743" i="27"/>
  <c r="Y746" i="27"/>
  <c r="Y747" i="27"/>
  <c r="Y750" i="27"/>
  <c r="Y751" i="27"/>
  <c r="Y754" i="27"/>
  <c r="Y755" i="27"/>
  <c r="Y758" i="27"/>
  <c r="Y759" i="27"/>
  <c r="Y762" i="27"/>
  <c r="Y763" i="27"/>
  <c r="Y766" i="27"/>
  <c r="Y767" i="27"/>
  <c r="Y770" i="27"/>
  <c r="Y771" i="27"/>
  <c r="Y774" i="27"/>
  <c r="Y775" i="27"/>
  <c r="Y778" i="27"/>
  <c r="Y779" i="27"/>
  <c r="Y782" i="27"/>
  <c r="Y783" i="27"/>
  <c r="Y786" i="27"/>
  <c r="Y787" i="27"/>
  <c r="Y790" i="27"/>
  <c r="Y791" i="27"/>
  <c r="Y794" i="27"/>
  <c r="Y795" i="27"/>
  <c r="Y798" i="27"/>
  <c r="Y799" i="27"/>
  <c r="Y802" i="27"/>
  <c r="Y803" i="27"/>
  <c r="Y806" i="27"/>
  <c r="Y807" i="27"/>
  <c r="Y810" i="27"/>
  <c r="Y811" i="27"/>
  <c r="Y814" i="27"/>
  <c r="Y815" i="27"/>
  <c r="Y818" i="27"/>
  <c r="Y819" i="27"/>
  <c r="Y822" i="27"/>
  <c r="Y823" i="27"/>
  <c r="Y826" i="27"/>
  <c r="Y827" i="27"/>
  <c r="Y830" i="27"/>
  <c r="Y831" i="27"/>
  <c r="Y834" i="27"/>
  <c r="Y835" i="27"/>
  <c r="Y838" i="27"/>
  <c r="Y839" i="27"/>
  <c r="Y842" i="27"/>
  <c r="Y843" i="27"/>
  <c r="Y846" i="27"/>
  <c r="Y847" i="27"/>
  <c r="Y850" i="27"/>
  <c r="Y851" i="27"/>
  <c r="Y854" i="27"/>
  <c r="Y855" i="27"/>
  <c r="Y858" i="27"/>
  <c r="Y859" i="27"/>
  <c r="Y862" i="27"/>
  <c r="Y863" i="27"/>
  <c r="Y866" i="27"/>
  <c r="Y867" i="27"/>
  <c r="Y870" i="27"/>
  <c r="Y871" i="27"/>
  <c r="Y874" i="27"/>
  <c r="Y875" i="27"/>
  <c r="Y878" i="27"/>
  <c r="Y879" i="27"/>
  <c r="Y882" i="27"/>
  <c r="Y883" i="27"/>
  <c r="Y886" i="27"/>
  <c r="Y887" i="27"/>
  <c r="Y890" i="27"/>
  <c r="Y891" i="27"/>
  <c r="X6" i="27"/>
  <c r="X7" i="27"/>
  <c r="X10" i="27"/>
  <c r="X11" i="27"/>
  <c r="X14" i="27"/>
  <c r="X15" i="27"/>
  <c r="X18" i="27"/>
  <c r="X19" i="27"/>
  <c r="X22" i="27"/>
  <c r="X23" i="27"/>
  <c r="X26" i="27"/>
  <c r="X27" i="27"/>
  <c r="X30" i="27"/>
  <c r="X31" i="27"/>
  <c r="X34" i="27"/>
  <c r="X35" i="27"/>
  <c r="X38" i="27"/>
  <c r="X39" i="27"/>
  <c r="X42" i="27"/>
  <c r="X43" i="27"/>
  <c r="X46" i="27"/>
  <c r="X47" i="27"/>
  <c r="X50" i="27"/>
  <c r="X51" i="27"/>
  <c r="X54" i="27"/>
  <c r="X55" i="27"/>
  <c r="X58" i="27"/>
  <c r="X59" i="27"/>
  <c r="X62" i="27"/>
  <c r="X63" i="27"/>
  <c r="X66" i="27"/>
  <c r="X67" i="27"/>
  <c r="X70" i="27"/>
  <c r="X71" i="27"/>
  <c r="X74" i="27"/>
  <c r="X75" i="27"/>
  <c r="X78" i="27"/>
  <c r="X79" i="27"/>
  <c r="X82" i="27"/>
  <c r="X83" i="27"/>
  <c r="X86" i="27"/>
  <c r="X87" i="27"/>
  <c r="X90" i="27"/>
  <c r="X91" i="27"/>
  <c r="X94" i="27"/>
  <c r="X95" i="27"/>
  <c r="X98" i="27"/>
  <c r="X99" i="27"/>
  <c r="X102" i="27"/>
  <c r="X103" i="27"/>
  <c r="X106" i="27"/>
  <c r="X107" i="27"/>
  <c r="X110" i="27"/>
  <c r="X111" i="27"/>
  <c r="X114" i="27"/>
  <c r="X115" i="27"/>
  <c r="X118" i="27"/>
  <c r="X119" i="27"/>
  <c r="X122" i="27"/>
  <c r="X123" i="27"/>
  <c r="X126" i="27"/>
  <c r="X127" i="27"/>
  <c r="X130" i="27"/>
  <c r="X131" i="27"/>
  <c r="X134" i="27"/>
  <c r="X135" i="27"/>
  <c r="X138" i="27"/>
  <c r="X139" i="27"/>
  <c r="X142" i="27"/>
  <c r="X143" i="27"/>
  <c r="X146" i="27"/>
  <c r="X147" i="27"/>
  <c r="X150" i="27"/>
  <c r="X151" i="27"/>
  <c r="X154" i="27"/>
  <c r="X155" i="27"/>
  <c r="X158" i="27"/>
  <c r="X159" i="27"/>
  <c r="X162" i="27"/>
  <c r="X163" i="27"/>
  <c r="X166" i="27"/>
  <c r="X167" i="27"/>
  <c r="X170" i="27"/>
  <c r="X171" i="27"/>
  <c r="X174" i="27"/>
  <c r="X175" i="27"/>
  <c r="X178" i="27"/>
  <c r="X179" i="27"/>
  <c r="X182" i="27"/>
  <c r="X183" i="27"/>
  <c r="X186" i="27"/>
  <c r="X187" i="27"/>
  <c r="X190" i="27"/>
  <c r="X191" i="27"/>
  <c r="X194" i="27"/>
  <c r="X195" i="27"/>
  <c r="X198" i="27"/>
  <c r="X199" i="27"/>
  <c r="X202" i="27"/>
  <c r="X203" i="27"/>
  <c r="X206" i="27"/>
  <c r="X207" i="27"/>
  <c r="X210" i="27"/>
  <c r="X211" i="27"/>
  <c r="X214" i="27"/>
  <c r="X215" i="27"/>
  <c r="X218" i="27"/>
  <c r="X219" i="27"/>
  <c r="X222" i="27"/>
  <c r="X223" i="27"/>
  <c r="X226" i="27"/>
  <c r="X227" i="27"/>
  <c r="X230" i="27"/>
  <c r="X231" i="27"/>
  <c r="X234" i="27"/>
  <c r="X235" i="27"/>
  <c r="X238" i="27"/>
  <c r="X239" i="27"/>
  <c r="X242" i="27"/>
  <c r="X243" i="27"/>
  <c r="X246" i="27"/>
  <c r="X247" i="27"/>
  <c r="X250" i="27"/>
  <c r="X251" i="27"/>
  <c r="X254" i="27"/>
  <c r="X255" i="27"/>
  <c r="X258" i="27"/>
  <c r="X259" i="27"/>
  <c r="X262" i="27"/>
  <c r="X263" i="27"/>
  <c r="X266" i="27"/>
  <c r="X267" i="27"/>
  <c r="X270" i="27"/>
  <c r="X271" i="27"/>
  <c r="X274" i="27"/>
  <c r="X275" i="27"/>
  <c r="X278" i="27"/>
  <c r="X279" i="27"/>
  <c r="X282" i="27"/>
  <c r="X283" i="27"/>
  <c r="X286" i="27"/>
  <c r="X287" i="27"/>
  <c r="X290" i="27"/>
  <c r="X291" i="27"/>
  <c r="X294" i="27"/>
  <c r="X295" i="27"/>
  <c r="X298" i="27"/>
  <c r="X299" i="27"/>
  <c r="X302" i="27"/>
  <c r="X303" i="27"/>
  <c r="X306" i="27"/>
  <c r="X307" i="27"/>
  <c r="X310" i="27"/>
  <c r="X311" i="27"/>
  <c r="X314" i="27"/>
  <c r="X315" i="27"/>
  <c r="X318" i="27"/>
  <c r="X319" i="27"/>
  <c r="X322" i="27"/>
  <c r="X323" i="27"/>
  <c r="X326" i="27"/>
  <c r="X327" i="27"/>
  <c r="X330" i="27"/>
  <c r="X331" i="27"/>
  <c r="X334" i="27"/>
  <c r="X335" i="27"/>
  <c r="X338" i="27"/>
  <c r="X339" i="27"/>
  <c r="X342" i="27"/>
  <c r="X343" i="27"/>
  <c r="X346" i="27"/>
  <c r="X347" i="27"/>
  <c r="X350" i="27"/>
  <c r="X351" i="27"/>
  <c r="X354" i="27"/>
  <c r="X355" i="27"/>
  <c r="X358" i="27"/>
  <c r="X359" i="27"/>
  <c r="X362" i="27"/>
  <c r="X363" i="27"/>
  <c r="X366" i="27"/>
  <c r="X367" i="27"/>
  <c r="X370" i="27"/>
  <c r="X371" i="27"/>
  <c r="X374" i="27"/>
  <c r="X375" i="27"/>
  <c r="X378" i="27"/>
  <c r="X379" i="27"/>
  <c r="X382" i="27"/>
  <c r="X383" i="27"/>
  <c r="X386" i="27"/>
  <c r="X387" i="27"/>
  <c r="X390" i="27"/>
  <c r="X391" i="27"/>
  <c r="X394" i="27"/>
  <c r="X395" i="27"/>
  <c r="X398" i="27"/>
  <c r="X399" i="27"/>
  <c r="X402" i="27"/>
  <c r="X403" i="27"/>
  <c r="X406" i="27"/>
  <c r="X407" i="27"/>
  <c r="X410" i="27"/>
  <c r="X411" i="27"/>
  <c r="X414" i="27"/>
  <c r="X415" i="27"/>
  <c r="X418" i="27"/>
  <c r="X419" i="27"/>
  <c r="X422" i="27"/>
  <c r="X423" i="27"/>
  <c r="X426" i="27"/>
  <c r="X427" i="27"/>
  <c r="X430" i="27"/>
  <c r="X431" i="27"/>
  <c r="X434" i="27"/>
  <c r="X435" i="27"/>
  <c r="X438" i="27"/>
  <c r="X439" i="27"/>
  <c r="X442" i="27"/>
  <c r="X443" i="27"/>
  <c r="X446" i="27"/>
  <c r="X447" i="27"/>
  <c r="X450" i="27"/>
  <c r="X451" i="27"/>
  <c r="X454" i="27"/>
  <c r="X455" i="27"/>
  <c r="X458" i="27"/>
  <c r="X459" i="27"/>
  <c r="X462" i="27"/>
  <c r="X463" i="27"/>
  <c r="X466" i="27"/>
  <c r="X467" i="27"/>
  <c r="X470" i="27"/>
  <c r="X471" i="27"/>
  <c r="X474" i="27"/>
  <c r="X475" i="27"/>
  <c r="X478" i="27"/>
  <c r="X479" i="27"/>
  <c r="X482" i="27"/>
  <c r="X483" i="27"/>
  <c r="X486" i="27"/>
  <c r="X487" i="27"/>
  <c r="X490" i="27"/>
  <c r="X491" i="27"/>
  <c r="X494" i="27"/>
  <c r="X495" i="27"/>
  <c r="X498" i="27"/>
  <c r="X499" i="27"/>
  <c r="X502" i="27"/>
  <c r="X503" i="27"/>
  <c r="X506" i="27"/>
  <c r="X507" i="27"/>
  <c r="X510" i="27"/>
  <c r="X511" i="27"/>
  <c r="X514" i="27"/>
  <c r="X515" i="27"/>
  <c r="X518" i="27"/>
  <c r="X519" i="27"/>
  <c r="X522" i="27"/>
  <c r="X523" i="27"/>
  <c r="X526" i="27"/>
  <c r="X527" i="27"/>
  <c r="X530" i="27"/>
  <c r="X531" i="27"/>
  <c r="X534" i="27"/>
  <c r="X535" i="27"/>
  <c r="X538" i="27"/>
  <c r="X539" i="27"/>
  <c r="X542" i="27"/>
  <c r="X543" i="27"/>
  <c r="X546" i="27"/>
  <c r="X547" i="27"/>
  <c r="X550" i="27"/>
  <c r="X551" i="27"/>
  <c r="X554" i="27"/>
  <c r="X555" i="27"/>
  <c r="X558" i="27"/>
  <c r="X559" i="27"/>
  <c r="X562" i="27"/>
  <c r="X563" i="27"/>
  <c r="X566" i="27"/>
  <c r="X567" i="27"/>
  <c r="X570" i="27"/>
  <c r="X571" i="27"/>
  <c r="X574" i="27"/>
  <c r="X575" i="27"/>
  <c r="X578" i="27"/>
  <c r="X579" i="27"/>
  <c r="X582" i="27"/>
  <c r="X583" i="27"/>
  <c r="X586" i="27"/>
  <c r="X587" i="27"/>
  <c r="X590" i="27"/>
  <c r="X591" i="27"/>
  <c r="X594" i="27"/>
  <c r="X595" i="27"/>
  <c r="X598" i="27"/>
  <c r="X599" i="27"/>
  <c r="X602" i="27"/>
  <c r="X603" i="27"/>
  <c r="X606" i="27"/>
  <c r="X607" i="27"/>
  <c r="X610" i="27"/>
  <c r="X611" i="27"/>
  <c r="X614" i="27"/>
  <c r="X615" i="27"/>
  <c r="X618" i="27"/>
  <c r="X619" i="27"/>
  <c r="X622" i="27"/>
  <c r="X623" i="27"/>
  <c r="X626" i="27"/>
  <c r="X627" i="27"/>
  <c r="X630" i="27"/>
  <c r="X631" i="27"/>
  <c r="X634" i="27"/>
  <c r="X635" i="27"/>
  <c r="X638" i="27"/>
  <c r="X639" i="27"/>
  <c r="X642" i="27"/>
  <c r="X643" i="27"/>
  <c r="X646" i="27"/>
  <c r="X647" i="27"/>
  <c r="X650" i="27"/>
  <c r="X651" i="27"/>
  <c r="X654" i="27"/>
  <c r="X655" i="27"/>
  <c r="X658" i="27"/>
  <c r="X659" i="27"/>
  <c r="X662" i="27"/>
  <c r="X663" i="27"/>
  <c r="X666" i="27"/>
  <c r="X667" i="27"/>
  <c r="X670" i="27"/>
  <c r="X671" i="27"/>
  <c r="X674" i="27"/>
  <c r="X675" i="27"/>
  <c r="X678" i="27"/>
  <c r="X679" i="27"/>
  <c r="X682" i="27"/>
  <c r="X683" i="27"/>
  <c r="X686" i="27"/>
  <c r="X687" i="27"/>
  <c r="X690" i="27"/>
  <c r="X691" i="27"/>
  <c r="X694" i="27"/>
  <c r="X695" i="27"/>
  <c r="X698" i="27"/>
  <c r="X699" i="27"/>
  <c r="X702" i="27"/>
  <c r="X703" i="27"/>
  <c r="X706" i="27"/>
  <c r="X707" i="27"/>
  <c r="X710" i="27"/>
  <c r="X711" i="27"/>
  <c r="X714" i="27"/>
  <c r="X715" i="27"/>
  <c r="X718" i="27"/>
  <c r="X719" i="27"/>
  <c r="X722" i="27"/>
  <c r="X723" i="27"/>
  <c r="X726" i="27"/>
  <c r="X727" i="27"/>
  <c r="X730" i="27"/>
  <c r="X731" i="27"/>
  <c r="X734" i="27"/>
  <c r="X735" i="27"/>
  <c r="X738" i="27"/>
  <c r="X739" i="27"/>
  <c r="X742" i="27"/>
  <c r="X743" i="27"/>
  <c r="X746" i="27"/>
  <c r="X747" i="27"/>
  <c r="X750" i="27"/>
  <c r="X751" i="27"/>
  <c r="X754" i="27"/>
  <c r="X755" i="27"/>
  <c r="X758" i="27"/>
  <c r="X759" i="27"/>
  <c r="X762" i="27"/>
  <c r="X763" i="27"/>
  <c r="X766" i="27"/>
  <c r="X767" i="27"/>
  <c r="X770" i="27"/>
  <c r="X771" i="27"/>
  <c r="X774" i="27"/>
  <c r="X775" i="27"/>
  <c r="X778" i="27"/>
  <c r="X779" i="27"/>
  <c r="X782" i="27"/>
  <c r="X783" i="27"/>
  <c r="X786" i="27"/>
  <c r="X787" i="27"/>
  <c r="X790" i="27"/>
  <c r="X791" i="27"/>
  <c r="X794" i="27"/>
  <c r="X795" i="27"/>
  <c r="X798" i="27"/>
  <c r="X799" i="27"/>
  <c r="X802" i="27"/>
  <c r="X803" i="27"/>
  <c r="X806" i="27"/>
  <c r="X807" i="27"/>
  <c r="X810" i="27"/>
  <c r="X811" i="27"/>
  <c r="X814" i="27"/>
  <c r="X815" i="27"/>
  <c r="X818" i="27"/>
  <c r="X819" i="27"/>
  <c r="X822" i="27"/>
  <c r="X823" i="27"/>
  <c r="X826" i="27"/>
  <c r="X827" i="27"/>
  <c r="X830" i="27"/>
  <c r="X831" i="27"/>
  <c r="X834" i="27"/>
  <c r="X835" i="27"/>
  <c r="X838" i="27"/>
  <c r="X839" i="27"/>
  <c r="X842" i="27"/>
  <c r="X843" i="27"/>
  <c r="X846" i="27"/>
  <c r="X847" i="27"/>
  <c r="X850" i="27"/>
  <c r="X851" i="27"/>
  <c r="X854" i="27"/>
  <c r="X855" i="27"/>
  <c r="X858" i="27"/>
  <c r="X859" i="27"/>
  <c r="X862" i="27"/>
  <c r="X863" i="27"/>
  <c r="X866" i="27"/>
  <c r="X867" i="27"/>
  <c r="X870" i="27"/>
  <c r="X871" i="27"/>
  <c r="X874" i="27"/>
  <c r="X875" i="27"/>
  <c r="X878" i="27"/>
  <c r="X879" i="27"/>
  <c r="X882" i="27"/>
  <c r="X883" i="27"/>
  <c r="X886" i="27"/>
  <c r="X887" i="27"/>
  <c r="X890" i="27"/>
  <c r="X891" i="27"/>
  <c r="V876" i="27"/>
  <c r="V877" i="27"/>
  <c r="W807" i="27"/>
  <c r="W806" i="27"/>
  <c r="W805" i="27"/>
  <c r="W804" i="27"/>
  <c r="BD402" i="30" s="1"/>
  <c r="W779" i="27"/>
  <c r="W778" i="27"/>
  <c r="W777" i="27"/>
  <c r="W776" i="27"/>
  <c r="BD388" i="30" s="1"/>
  <c r="W775" i="27"/>
  <c r="W774" i="27"/>
  <c r="W773" i="27"/>
  <c r="W772" i="27"/>
  <c r="BD386" i="30" s="1"/>
  <c r="W753" i="27"/>
  <c r="W754" i="27"/>
  <c r="W755" i="27"/>
  <c r="W756" i="27"/>
  <c r="BD378" i="30" s="1"/>
  <c r="W757" i="27"/>
  <c r="W758" i="27"/>
  <c r="W759" i="27"/>
  <c r="W752" i="27"/>
  <c r="BD376" i="30" s="1"/>
  <c r="W745" i="27"/>
  <c r="W746" i="27"/>
  <c r="W747" i="27"/>
  <c r="W748" i="27"/>
  <c r="BD374" i="30" s="1"/>
  <c r="W749" i="27"/>
  <c r="W750" i="27"/>
  <c r="W751" i="27"/>
  <c r="W760" i="27"/>
  <c r="BD380" i="30" s="1"/>
  <c r="W761" i="27"/>
  <c r="W762" i="27"/>
  <c r="W763" i="27"/>
  <c r="W764" i="27"/>
  <c r="BD382" i="30" s="1"/>
  <c r="W765" i="27"/>
  <c r="W766" i="27"/>
  <c r="W767" i="27"/>
  <c r="W768" i="27"/>
  <c r="BD384" i="30" s="1"/>
  <c r="W769" i="27"/>
  <c r="W770" i="27"/>
  <c r="W771" i="27"/>
  <c r="W780" i="27"/>
  <c r="BD390" i="30" s="1"/>
  <c r="W781" i="27"/>
  <c r="W782" i="27"/>
  <c r="W783" i="27"/>
  <c r="W784" i="27"/>
  <c r="BD392" i="30" s="1"/>
  <c r="W785" i="27"/>
  <c r="W786" i="27"/>
  <c r="W787" i="27"/>
  <c r="W788" i="27"/>
  <c r="BD394" i="30" s="1"/>
  <c r="W789" i="27"/>
  <c r="W790" i="27"/>
  <c r="W791" i="27"/>
  <c r="W792" i="27"/>
  <c r="BD396" i="30" s="1"/>
  <c r="W793" i="27"/>
  <c r="W794" i="27"/>
  <c r="W795" i="27"/>
  <c r="W796" i="27"/>
  <c r="BD398" i="30" s="1"/>
  <c r="W797" i="27"/>
  <c r="W798" i="27"/>
  <c r="W799" i="27"/>
  <c r="W800" i="27"/>
  <c r="BD400" i="30" s="1"/>
  <c r="W801" i="27"/>
  <c r="W802" i="27"/>
  <c r="W803" i="27"/>
  <c r="W808" i="27"/>
  <c r="BD404" i="30" s="1"/>
  <c r="W809" i="27"/>
  <c r="W810" i="27"/>
  <c r="W811" i="27"/>
  <c r="W812" i="27"/>
  <c r="BD406" i="30" s="1"/>
  <c r="W813" i="27"/>
  <c r="W814" i="27"/>
  <c r="W815" i="27"/>
  <c r="W816" i="27"/>
  <c r="BD408" i="30" s="1"/>
  <c r="W817" i="27"/>
  <c r="W818" i="27"/>
  <c r="W819" i="27"/>
  <c r="W820" i="27"/>
  <c r="BD410" i="30" s="1"/>
  <c r="W821" i="27"/>
  <c r="W822" i="27"/>
  <c r="W823" i="27"/>
  <c r="W824" i="27"/>
  <c r="BD412" i="30" s="1"/>
  <c r="W825" i="27"/>
  <c r="W826" i="27"/>
  <c r="W827" i="27"/>
  <c r="W828" i="27"/>
  <c r="BD414" i="30" s="1"/>
  <c r="W829" i="27"/>
  <c r="W830" i="27"/>
  <c r="W831" i="27"/>
  <c r="W832" i="27"/>
  <c r="BD416" i="30" s="1"/>
  <c r="W833" i="27"/>
  <c r="W834" i="27"/>
  <c r="W835" i="27"/>
  <c r="W836" i="27"/>
  <c r="BD418" i="30" s="1"/>
  <c r="W837" i="27"/>
  <c r="W838" i="27"/>
  <c r="W839" i="27"/>
  <c r="W840" i="27"/>
  <c r="BD420" i="30" s="1"/>
  <c r="W841" i="27"/>
  <c r="W842" i="27"/>
  <c r="W843" i="27"/>
  <c r="W844" i="27"/>
  <c r="BD422" i="30" s="1"/>
  <c r="W845" i="27"/>
  <c r="W846" i="27"/>
  <c r="W847" i="27"/>
  <c r="W848" i="27"/>
  <c r="BD424" i="30" s="1"/>
  <c r="W849" i="27"/>
  <c r="W850" i="27"/>
  <c r="W851" i="27"/>
  <c r="W852" i="27"/>
  <c r="BD426" i="30" s="1"/>
  <c r="W853" i="27"/>
  <c r="W854" i="27"/>
  <c r="W855" i="27"/>
  <c r="W856" i="27"/>
  <c r="BD428" i="30" s="1"/>
  <c r="W857" i="27"/>
  <c r="W858" i="27"/>
  <c r="W859" i="27"/>
  <c r="W860" i="27"/>
  <c r="BD430" i="30" s="1"/>
  <c r="W861" i="27"/>
  <c r="W862" i="27"/>
  <c r="W863" i="27"/>
  <c r="W864" i="27"/>
  <c r="BD432" i="30" s="1"/>
  <c r="W865" i="27"/>
  <c r="W866" i="27"/>
  <c r="W867" i="27"/>
  <c r="W868" i="27"/>
  <c r="BD434" i="30" s="1"/>
  <c r="W869" i="27"/>
  <c r="W870" i="27"/>
  <c r="W871" i="27"/>
  <c r="W876" i="27"/>
  <c r="BD438" i="30" s="1"/>
  <c r="W877" i="27"/>
  <c r="W878" i="27"/>
  <c r="W879" i="27"/>
  <c r="W880" i="27"/>
  <c r="BD440" i="30" s="1"/>
  <c r="W881" i="27"/>
  <c r="W882" i="27"/>
  <c r="W883" i="27"/>
  <c r="W884" i="27"/>
  <c r="BD442" i="30" s="1"/>
  <c r="W885" i="27"/>
  <c r="W886" i="27"/>
  <c r="W887" i="27"/>
  <c r="W888" i="27"/>
  <c r="BD444" i="30" s="1"/>
  <c r="W889" i="27"/>
  <c r="W890" i="27"/>
  <c r="W891" i="27"/>
  <c r="W744" i="27"/>
  <c r="BD372" i="30" s="1"/>
  <c r="W659" i="27"/>
  <c r="W658" i="27"/>
  <c r="W657" i="27"/>
  <c r="W656" i="27"/>
  <c r="BD328" i="30" s="1"/>
  <c r="W631" i="27"/>
  <c r="W630" i="27"/>
  <c r="W629" i="27"/>
  <c r="W628" i="27"/>
  <c r="BD314" i="30" s="1"/>
  <c r="W627" i="27"/>
  <c r="W626" i="27"/>
  <c r="W625" i="27"/>
  <c r="W624" i="27"/>
  <c r="BD312" i="30" s="1"/>
  <c r="W605" i="27"/>
  <c r="W606" i="27"/>
  <c r="W607" i="27"/>
  <c r="W608" i="27"/>
  <c r="BD304" i="30" s="1"/>
  <c r="W609" i="27"/>
  <c r="W610" i="27"/>
  <c r="W611" i="27"/>
  <c r="W597" i="27"/>
  <c r="W598" i="27"/>
  <c r="W599" i="27"/>
  <c r="W600" i="27"/>
  <c r="BD300" i="30" s="1"/>
  <c r="W601" i="27"/>
  <c r="W602" i="27"/>
  <c r="W603" i="27"/>
  <c r="W612" i="27"/>
  <c r="BD306" i="30" s="1"/>
  <c r="W613" i="27"/>
  <c r="W614" i="27"/>
  <c r="W615" i="27"/>
  <c r="W616" i="27"/>
  <c r="BD308" i="30" s="1"/>
  <c r="W617" i="27"/>
  <c r="W618" i="27"/>
  <c r="W619" i="27"/>
  <c r="W620" i="27"/>
  <c r="BD310" i="30" s="1"/>
  <c r="W621" i="27"/>
  <c r="W622" i="27"/>
  <c r="W623" i="27"/>
  <c r="W632" i="27"/>
  <c r="BD316" i="30" s="1"/>
  <c r="W633" i="27"/>
  <c r="W634" i="27"/>
  <c r="W635" i="27"/>
  <c r="W636" i="27"/>
  <c r="BD318" i="30" s="1"/>
  <c r="W637" i="27"/>
  <c r="W638" i="27"/>
  <c r="W639" i="27"/>
  <c r="W640" i="27"/>
  <c r="BD320" i="30" s="1"/>
  <c r="W641" i="27"/>
  <c r="W642" i="27"/>
  <c r="W643" i="27"/>
  <c r="W644" i="27"/>
  <c r="BD322" i="30" s="1"/>
  <c r="W645" i="27"/>
  <c r="W646" i="27"/>
  <c r="W647" i="27"/>
  <c r="W648" i="27"/>
  <c r="BD324" i="30" s="1"/>
  <c r="W649" i="27"/>
  <c r="W650" i="27"/>
  <c r="W651" i="27"/>
  <c r="W652" i="27"/>
  <c r="BD326" i="30" s="1"/>
  <c r="W653" i="27"/>
  <c r="W654" i="27"/>
  <c r="W655" i="27"/>
  <c r="W660" i="27"/>
  <c r="BD330" i="30" s="1"/>
  <c r="W661" i="27"/>
  <c r="W662" i="27"/>
  <c r="W663" i="27"/>
  <c r="W664" i="27"/>
  <c r="BD332" i="30" s="1"/>
  <c r="W665" i="27"/>
  <c r="W666" i="27"/>
  <c r="W667" i="27"/>
  <c r="W668" i="27"/>
  <c r="BD334" i="30" s="1"/>
  <c r="W669" i="27"/>
  <c r="W670" i="27"/>
  <c r="W671" i="27"/>
  <c r="W672" i="27"/>
  <c r="BD336" i="30" s="1"/>
  <c r="W673" i="27"/>
  <c r="W674" i="27"/>
  <c r="W675" i="27"/>
  <c r="W676" i="27"/>
  <c r="BD338" i="30" s="1"/>
  <c r="W677" i="27"/>
  <c r="W678" i="27"/>
  <c r="W679" i="27"/>
  <c r="W680" i="27"/>
  <c r="BD340" i="30" s="1"/>
  <c r="W681" i="27"/>
  <c r="W682" i="27"/>
  <c r="W683" i="27"/>
  <c r="W684" i="27"/>
  <c r="BD342" i="30" s="1"/>
  <c r="W685" i="27"/>
  <c r="W686" i="27"/>
  <c r="W687" i="27"/>
  <c r="W688" i="27"/>
  <c r="BD344" i="30" s="1"/>
  <c r="W689" i="27"/>
  <c r="W690" i="27"/>
  <c r="W691" i="27"/>
  <c r="W692" i="27"/>
  <c r="BD346" i="30" s="1"/>
  <c r="W693" i="27"/>
  <c r="W694" i="27"/>
  <c r="W695" i="27"/>
  <c r="W696" i="27"/>
  <c r="BD348" i="30" s="1"/>
  <c r="W697" i="27"/>
  <c r="W698" i="27"/>
  <c r="W699" i="27"/>
  <c r="W700" i="27"/>
  <c r="BD350" i="30" s="1"/>
  <c r="W701" i="27"/>
  <c r="W702" i="27"/>
  <c r="W703" i="27"/>
  <c r="W704" i="27"/>
  <c r="BD352" i="30" s="1"/>
  <c r="W705" i="27"/>
  <c r="W706" i="27"/>
  <c r="W707" i="27"/>
  <c r="W708" i="27"/>
  <c r="BD354" i="30" s="1"/>
  <c r="W709" i="27"/>
  <c r="W710" i="27"/>
  <c r="W711" i="27"/>
  <c r="W712" i="27"/>
  <c r="BD356" i="30" s="1"/>
  <c r="W713" i="27"/>
  <c r="W714" i="27"/>
  <c r="W715" i="27"/>
  <c r="W716" i="27"/>
  <c r="BD358" i="30" s="1"/>
  <c r="W717" i="27"/>
  <c r="W718" i="27"/>
  <c r="W719" i="27"/>
  <c r="W720" i="27"/>
  <c r="BD360" i="30" s="1"/>
  <c r="W721" i="27"/>
  <c r="W722" i="27"/>
  <c r="W723" i="27"/>
  <c r="W728" i="27"/>
  <c r="BD364" i="30" s="1"/>
  <c r="W729" i="27"/>
  <c r="W730" i="27"/>
  <c r="W731" i="27"/>
  <c r="W732" i="27"/>
  <c r="BD366" i="30" s="1"/>
  <c r="W733" i="27"/>
  <c r="W734" i="27"/>
  <c r="W735" i="27"/>
  <c r="W736" i="27"/>
  <c r="BD368" i="30" s="1"/>
  <c r="W737" i="27"/>
  <c r="W738" i="27"/>
  <c r="W739" i="27"/>
  <c r="W740" i="27"/>
  <c r="BD370" i="30" s="1"/>
  <c r="W741" i="27"/>
  <c r="W742" i="27"/>
  <c r="W743" i="27"/>
  <c r="W596" i="27"/>
  <c r="BD298" i="30" s="1"/>
  <c r="W511" i="27"/>
  <c r="W510" i="27"/>
  <c r="W509" i="27"/>
  <c r="W508" i="27"/>
  <c r="BD254" i="30" s="1"/>
  <c r="W483" i="27"/>
  <c r="W482" i="27"/>
  <c r="W481" i="27"/>
  <c r="W480" i="27"/>
  <c r="BD240" i="30" s="1"/>
  <c r="W479" i="27"/>
  <c r="W478" i="27"/>
  <c r="W477" i="27"/>
  <c r="W476" i="27"/>
  <c r="BD238" i="30" s="1"/>
  <c r="W457" i="27"/>
  <c r="W458" i="27"/>
  <c r="W459" i="27"/>
  <c r="W460" i="27"/>
  <c r="BD230" i="30" s="1"/>
  <c r="W461" i="27"/>
  <c r="W462" i="27"/>
  <c r="W463" i="27"/>
  <c r="W449" i="27"/>
  <c r="W450" i="27"/>
  <c r="W451" i="27"/>
  <c r="W452" i="27"/>
  <c r="BD226" i="30" s="1"/>
  <c r="W453" i="27"/>
  <c r="W454" i="27"/>
  <c r="W455" i="27"/>
  <c r="W464" i="27"/>
  <c r="BD232" i="30" s="1"/>
  <c r="W465" i="27"/>
  <c r="W466" i="27"/>
  <c r="W467" i="27"/>
  <c r="W468" i="27"/>
  <c r="BD234" i="30" s="1"/>
  <c r="W469" i="27"/>
  <c r="W470" i="27"/>
  <c r="W471" i="27"/>
  <c r="W472" i="27"/>
  <c r="BD236" i="30" s="1"/>
  <c r="W473" i="27"/>
  <c r="W474" i="27"/>
  <c r="W475" i="27"/>
  <c r="W484" i="27"/>
  <c r="BD242" i="30" s="1"/>
  <c r="W485" i="27"/>
  <c r="W486" i="27"/>
  <c r="W487" i="27"/>
  <c r="W488" i="27"/>
  <c r="BD244" i="30" s="1"/>
  <c r="W489" i="27"/>
  <c r="W490" i="27"/>
  <c r="W491" i="27"/>
  <c r="W492" i="27"/>
  <c r="BD246" i="30" s="1"/>
  <c r="W493" i="27"/>
  <c r="W494" i="27"/>
  <c r="W495" i="27"/>
  <c r="W496" i="27"/>
  <c r="BD248" i="30" s="1"/>
  <c r="W497" i="27"/>
  <c r="W498" i="27"/>
  <c r="W499" i="27"/>
  <c r="W500" i="27"/>
  <c r="BD250" i="30" s="1"/>
  <c r="W501" i="27"/>
  <c r="W502" i="27"/>
  <c r="W503" i="27"/>
  <c r="W504" i="27"/>
  <c r="BD252" i="30" s="1"/>
  <c r="W505" i="27"/>
  <c r="W506" i="27"/>
  <c r="W507" i="27"/>
  <c r="W512" i="27"/>
  <c r="BD256" i="30" s="1"/>
  <c r="W513" i="27"/>
  <c r="W514" i="27"/>
  <c r="W515" i="27"/>
  <c r="W516" i="27"/>
  <c r="BD258" i="30" s="1"/>
  <c r="W517" i="27"/>
  <c r="W518" i="27"/>
  <c r="W519" i="27"/>
  <c r="W520" i="27"/>
  <c r="BD260" i="30" s="1"/>
  <c r="W521" i="27"/>
  <c r="W522" i="27"/>
  <c r="W523" i="27"/>
  <c r="W524" i="27"/>
  <c r="BD262" i="30" s="1"/>
  <c r="W525" i="27"/>
  <c r="W526" i="27"/>
  <c r="W527" i="27"/>
  <c r="W528" i="27"/>
  <c r="BD264" i="30" s="1"/>
  <c r="W529" i="27"/>
  <c r="W530" i="27"/>
  <c r="W531" i="27"/>
  <c r="W532" i="27"/>
  <c r="BD266" i="30" s="1"/>
  <c r="W533" i="27"/>
  <c r="W534" i="27"/>
  <c r="W535" i="27"/>
  <c r="W536" i="27"/>
  <c r="BD268" i="30" s="1"/>
  <c r="W537" i="27"/>
  <c r="W538" i="27"/>
  <c r="W539" i="27"/>
  <c r="W540" i="27"/>
  <c r="BD270" i="30" s="1"/>
  <c r="W541" i="27"/>
  <c r="W542" i="27"/>
  <c r="W543" i="27"/>
  <c r="W544" i="27"/>
  <c r="BD272" i="30" s="1"/>
  <c r="W545" i="27"/>
  <c r="W546" i="27"/>
  <c r="W547" i="27"/>
  <c r="W548" i="27"/>
  <c r="BD274" i="30" s="1"/>
  <c r="W549" i="27"/>
  <c r="W550" i="27"/>
  <c r="W551" i="27"/>
  <c r="W552" i="27"/>
  <c r="BD276" i="30" s="1"/>
  <c r="W553" i="27"/>
  <c r="W554" i="27"/>
  <c r="W555" i="27"/>
  <c r="W556" i="27"/>
  <c r="BD278" i="30" s="1"/>
  <c r="W557" i="27"/>
  <c r="W558" i="27"/>
  <c r="W559" i="27"/>
  <c r="W560" i="27"/>
  <c r="BD280" i="30" s="1"/>
  <c r="W561" i="27"/>
  <c r="W562" i="27"/>
  <c r="W563" i="27"/>
  <c r="W564" i="27"/>
  <c r="BD282" i="30" s="1"/>
  <c r="W565" i="27"/>
  <c r="W566" i="27"/>
  <c r="W567" i="27"/>
  <c r="W568" i="27"/>
  <c r="BD284" i="30" s="1"/>
  <c r="W569" i="27"/>
  <c r="W570" i="27"/>
  <c r="W571" i="27"/>
  <c r="W572" i="27"/>
  <c r="BD286" i="30" s="1"/>
  <c r="W573" i="27"/>
  <c r="W574" i="27"/>
  <c r="W575" i="27"/>
  <c r="W580" i="27"/>
  <c r="BD290" i="30" s="1"/>
  <c r="W581" i="27"/>
  <c r="W582" i="27"/>
  <c r="W583" i="27"/>
  <c r="W584" i="27"/>
  <c r="BD292" i="30" s="1"/>
  <c r="W585" i="27"/>
  <c r="W586" i="27"/>
  <c r="W587" i="27"/>
  <c r="W588" i="27"/>
  <c r="BD294" i="30" s="1"/>
  <c r="W589" i="27"/>
  <c r="W590" i="27"/>
  <c r="W591" i="27"/>
  <c r="W592" i="27"/>
  <c r="BD296" i="30" s="1"/>
  <c r="W593" i="27"/>
  <c r="W594" i="27"/>
  <c r="W595" i="27"/>
  <c r="W448" i="27"/>
  <c r="BD224" i="30" s="1"/>
  <c r="W363" i="27"/>
  <c r="W362" i="27"/>
  <c r="W361" i="27"/>
  <c r="W360" i="27"/>
  <c r="BD180" i="30" s="1"/>
  <c r="W335" i="27"/>
  <c r="W334" i="27"/>
  <c r="W333" i="27"/>
  <c r="W332" i="27"/>
  <c r="BD166" i="30" s="1"/>
  <c r="W331" i="27"/>
  <c r="W330" i="27"/>
  <c r="W329" i="27"/>
  <c r="W328" i="27"/>
  <c r="BD164" i="30" s="1"/>
  <c r="W309" i="27"/>
  <c r="W310" i="27"/>
  <c r="W311" i="27"/>
  <c r="W312" i="27"/>
  <c r="BD156" i="30" s="1"/>
  <c r="W313" i="27"/>
  <c r="W314" i="27"/>
  <c r="W315" i="27"/>
  <c r="W301" i="27"/>
  <c r="W302" i="27"/>
  <c r="W303" i="27"/>
  <c r="W304" i="27"/>
  <c r="BD152" i="30" s="1"/>
  <c r="W305" i="27"/>
  <c r="W306" i="27"/>
  <c r="W307" i="27"/>
  <c r="W316" i="27"/>
  <c r="BD158" i="30" s="1"/>
  <c r="W317" i="27"/>
  <c r="W318" i="27"/>
  <c r="W319" i="27"/>
  <c r="W320" i="27"/>
  <c r="BD160" i="30" s="1"/>
  <c r="W321" i="27"/>
  <c r="W322" i="27"/>
  <c r="W323" i="27"/>
  <c r="W324" i="27"/>
  <c r="BD162" i="30" s="1"/>
  <c r="W325" i="27"/>
  <c r="W326" i="27"/>
  <c r="W327" i="27"/>
  <c r="W336" i="27"/>
  <c r="BD168" i="30" s="1"/>
  <c r="W337" i="27"/>
  <c r="W338" i="27"/>
  <c r="W339" i="27"/>
  <c r="W340" i="27"/>
  <c r="BD170" i="30" s="1"/>
  <c r="W341" i="27"/>
  <c r="W342" i="27"/>
  <c r="W343" i="27"/>
  <c r="W344" i="27"/>
  <c r="BD172" i="30" s="1"/>
  <c r="W345" i="27"/>
  <c r="W346" i="27"/>
  <c r="W347" i="27"/>
  <c r="W348" i="27"/>
  <c r="BD174" i="30" s="1"/>
  <c r="W349" i="27"/>
  <c r="W350" i="27"/>
  <c r="W351" i="27"/>
  <c r="W352" i="27"/>
  <c r="BD176" i="30" s="1"/>
  <c r="W353" i="27"/>
  <c r="W354" i="27"/>
  <c r="W355" i="27"/>
  <c r="W356" i="27"/>
  <c r="BD178" i="30" s="1"/>
  <c r="W357" i="27"/>
  <c r="W358" i="27"/>
  <c r="W359" i="27"/>
  <c r="W364" i="27"/>
  <c r="BD182" i="30" s="1"/>
  <c r="W365" i="27"/>
  <c r="W366" i="27"/>
  <c r="W367" i="27"/>
  <c r="W368" i="27"/>
  <c r="BD184" i="30" s="1"/>
  <c r="W369" i="27"/>
  <c r="W370" i="27"/>
  <c r="W371" i="27"/>
  <c r="W372" i="27"/>
  <c r="BD186" i="30" s="1"/>
  <c r="W373" i="27"/>
  <c r="W374" i="27"/>
  <c r="W375" i="27"/>
  <c r="W376" i="27"/>
  <c r="BD188" i="30" s="1"/>
  <c r="W377" i="27"/>
  <c r="W378" i="27"/>
  <c r="W379" i="27"/>
  <c r="W380" i="27"/>
  <c r="BD190" i="30" s="1"/>
  <c r="W381" i="27"/>
  <c r="W382" i="27"/>
  <c r="W383" i="27"/>
  <c r="W384" i="27"/>
  <c r="BD192" i="30" s="1"/>
  <c r="W385" i="27"/>
  <c r="W386" i="27"/>
  <c r="W387" i="27"/>
  <c r="W388" i="27"/>
  <c r="BD194" i="30" s="1"/>
  <c r="W389" i="27"/>
  <c r="W390" i="27"/>
  <c r="W391" i="27"/>
  <c r="W392" i="27"/>
  <c r="BD196" i="30" s="1"/>
  <c r="W393" i="27"/>
  <c r="W394" i="27"/>
  <c r="W395" i="27"/>
  <c r="W396" i="27"/>
  <c r="BD198" i="30" s="1"/>
  <c r="W397" i="27"/>
  <c r="W398" i="27"/>
  <c r="W399" i="27"/>
  <c r="W400" i="27"/>
  <c r="BD200" i="30" s="1"/>
  <c r="W401" i="27"/>
  <c r="W402" i="27"/>
  <c r="W403" i="27"/>
  <c r="W404" i="27"/>
  <c r="BD202" i="30" s="1"/>
  <c r="W405" i="27"/>
  <c r="W406" i="27"/>
  <c r="W407" i="27"/>
  <c r="W408" i="27"/>
  <c r="BD204" i="30" s="1"/>
  <c r="W409" i="27"/>
  <c r="W410" i="27"/>
  <c r="W411" i="27"/>
  <c r="W412" i="27"/>
  <c r="BD206" i="30" s="1"/>
  <c r="W413" i="27"/>
  <c r="W414" i="27"/>
  <c r="W415" i="27"/>
  <c r="W416" i="27"/>
  <c r="BD208" i="30" s="1"/>
  <c r="W417" i="27"/>
  <c r="W418" i="27"/>
  <c r="W419" i="27"/>
  <c r="W420" i="27"/>
  <c r="BD210" i="30" s="1"/>
  <c r="W421" i="27"/>
  <c r="W422" i="27"/>
  <c r="W423" i="27"/>
  <c r="W424" i="27"/>
  <c r="BD212" i="30" s="1"/>
  <c r="W425" i="27"/>
  <c r="W426" i="27"/>
  <c r="W427" i="27"/>
  <c r="W432" i="27"/>
  <c r="BD216" i="30" s="1"/>
  <c r="W433" i="27"/>
  <c r="W434" i="27"/>
  <c r="W435" i="27"/>
  <c r="W436" i="27"/>
  <c r="BD218" i="30" s="1"/>
  <c r="W437" i="27"/>
  <c r="W438" i="27"/>
  <c r="W439" i="27"/>
  <c r="W440" i="27"/>
  <c r="BD220" i="30" s="1"/>
  <c r="W441" i="27"/>
  <c r="W442" i="27"/>
  <c r="W443" i="27"/>
  <c r="W444" i="27"/>
  <c r="BD222" i="30" s="1"/>
  <c r="W445" i="27"/>
  <c r="W446" i="27"/>
  <c r="W447" i="27"/>
  <c r="W300" i="27"/>
  <c r="BD150" i="30" s="1"/>
  <c r="W215" i="27"/>
  <c r="W214" i="27"/>
  <c r="W213" i="27"/>
  <c r="W212" i="27"/>
  <c r="BD106" i="30" s="1"/>
  <c r="W187" i="27"/>
  <c r="W186" i="27"/>
  <c r="W185" i="27"/>
  <c r="W184" i="27"/>
  <c r="BD92" i="30" s="1"/>
  <c r="W183" i="27"/>
  <c r="W182" i="27"/>
  <c r="W181" i="27"/>
  <c r="W180" i="27"/>
  <c r="BD90" i="30" s="1"/>
  <c r="W161" i="27"/>
  <c r="W162" i="27"/>
  <c r="W163" i="27"/>
  <c r="W164" i="27"/>
  <c r="BD82" i="30" s="1"/>
  <c r="W165" i="27"/>
  <c r="W166" i="27"/>
  <c r="W167" i="27"/>
  <c r="W153" i="27"/>
  <c r="W154" i="27"/>
  <c r="W155" i="27"/>
  <c r="W156" i="27"/>
  <c r="BD78" i="30" s="1"/>
  <c r="W157" i="27"/>
  <c r="W158" i="27"/>
  <c r="W159" i="27"/>
  <c r="W168" i="27"/>
  <c r="BD84" i="30" s="1"/>
  <c r="W169" i="27"/>
  <c r="W170" i="27"/>
  <c r="W171" i="27"/>
  <c r="W172" i="27"/>
  <c r="BD86" i="30" s="1"/>
  <c r="W173" i="27"/>
  <c r="W174" i="27"/>
  <c r="W175" i="27"/>
  <c r="W176" i="27"/>
  <c r="BD88" i="30" s="1"/>
  <c r="W177" i="27"/>
  <c r="W178" i="27"/>
  <c r="W179" i="27"/>
  <c r="W188" i="27"/>
  <c r="BD94" i="30" s="1"/>
  <c r="W189" i="27"/>
  <c r="W190" i="27"/>
  <c r="W191" i="27"/>
  <c r="W192" i="27"/>
  <c r="BD96" i="30" s="1"/>
  <c r="W193" i="27"/>
  <c r="W194" i="27"/>
  <c r="W195" i="27"/>
  <c r="W196" i="27"/>
  <c r="BD98" i="30" s="1"/>
  <c r="W197" i="27"/>
  <c r="W198" i="27"/>
  <c r="W199" i="27"/>
  <c r="W200" i="27"/>
  <c r="BD100" i="30" s="1"/>
  <c r="W201" i="27"/>
  <c r="W202" i="27"/>
  <c r="W203" i="27"/>
  <c r="W204" i="27"/>
  <c r="BD102" i="30" s="1"/>
  <c r="W205" i="27"/>
  <c r="W206" i="27"/>
  <c r="W207" i="27"/>
  <c r="W208" i="27"/>
  <c r="BD104" i="30" s="1"/>
  <c r="W209" i="27"/>
  <c r="W210" i="27"/>
  <c r="W211" i="27"/>
  <c r="W216" i="27"/>
  <c r="BD108" i="30" s="1"/>
  <c r="W217" i="27"/>
  <c r="W218" i="27"/>
  <c r="W219" i="27"/>
  <c r="W220" i="27"/>
  <c r="BD110" i="30" s="1"/>
  <c r="W221" i="27"/>
  <c r="W222" i="27"/>
  <c r="W223" i="27"/>
  <c r="W224" i="27"/>
  <c r="BD112" i="30" s="1"/>
  <c r="W225" i="27"/>
  <c r="W226" i="27"/>
  <c r="W227" i="27"/>
  <c r="W228" i="27"/>
  <c r="BD114" i="30" s="1"/>
  <c r="W229" i="27"/>
  <c r="W230" i="27"/>
  <c r="W231" i="27"/>
  <c r="W232" i="27"/>
  <c r="BD116" i="30" s="1"/>
  <c r="W233" i="27"/>
  <c r="W234" i="27"/>
  <c r="W235" i="27"/>
  <c r="W236" i="27"/>
  <c r="BD118" i="30" s="1"/>
  <c r="W237" i="27"/>
  <c r="W238" i="27"/>
  <c r="W239" i="27"/>
  <c r="W240" i="27"/>
  <c r="BD120" i="30" s="1"/>
  <c r="W241" i="27"/>
  <c r="W242" i="27"/>
  <c r="W243" i="27"/>
  <c r="W244" i="27"/>
  <c r="BD122" i="30" s="1"/>
  <c r="W245" i="27"/>
  <c r="W246" i="27"/>
  <c r="W247" i="27"/>
  <c r="W248" i="27"/>
  <c r="BD124" i="30" s="1"/>
  <c r="W249" i="27"/>
  <c r="W250" i="27"/>
  <c r="W251" i="27"/>
  <c r="W252" i="27"/>
  <c r="BD126" i="30" s="1"/>
  <c r="W253" i="27"/>
  <c r="W254" i="27"/>
  <c r="W255" i="27"/>
  <c r="W256" i="27"/>
  <c r="BD128" i="30" s="1"/>
  <c r="W257" i="27"/>
  <c r="W258" i="27"/>
  <c r="W259" i="27"/>
  <c r="W260" i="27"/>
  <c r="BD130" i="30" s="1"/>
  <c r="W261" i="27"/>
  <c r="W262" i="27"/>
  <c r="W263" i="27"/>
  <c r="W264" i="27"/>
  <c r="BD132" i="30" s="1"/>
  <c r="W265" i="27"/>
  <c r="W266" i="27"/>
  <c r="W267" i="27"/>
  <c r="W268" i="27"/>
  <c r="BD134" i="30" s="1"/>
  <c r="W269" i="27"/>
  <c r="W270" i="27"/>
  <c r="W271" i="27"/>
  <c r="W272" i="27"/>
  <c r="BD136" i="30" s="1"/>
  <c r="W273" i="27"/>
  <c r="W274" i="27"/>
  <c r="W275" i="27"/>
  <c r="W276" i="27"/>
  <c r="BD138" i="30" s="1"/>
  <c r="W277" i="27"/>
  <c r="W278" i="27"/>
  <c r="W279" i="27"/>
  <c r="W284" i="27"/>
  <c r="BD142" i="30" s="1"/>
  <c r="W285" i="27"/>
  <c r="W286" i="27"/>
  <c r="W287" i="27"/>
  <c r="W288" i="27"/>
  <c r="BD144" i="30" s="1"/>
  <c r="W289" i="27"/>
  <c r="W290" i="27"/>
  <c r="W291" i="27"/>
  <c r="W292" i="27"/>
  <c r="BD146" i="30" s="1"/>
  <c r="W293" i="27"/>
  <c r="W294" i="27"/>
  <c r="W295" i="27"/>
  <c r="W296" i="27"/>
  <c r="BD148" i="30" s="1"/>
  <c r="W297" i="27"/>
  <c r="W298" i="27"/>
  <c r="W299" i="27"/>
  <c r="W152" i="27"/>
  <c r="BD76" i="30" s="1"/>
  <c r="W65" i="27"/>
  <c r="W66" i="27"/>
  <c r="W67" i="27"/>
  <c r="W64" i="27"/>
  <c r="BD32" i="30" s="1"/>
  <c r="W51" i="27"/>
  <c r="W50" i="27"/>
  <c r="W49" i="27"/>
  <c r="W48" i="27"/>
  <c r="BD24" i="30" s="1"/>
  <c r="W47" i="27"/>
  <c r="W46" i="27"/>
  <c r="W45" i="27"/>
  <c r="W44" i="27"/>
  <c r="BD22" i="30" s="1"/>
  <c r="W43" i="27"/>
  <c r="W42" i="27"/>
  <c r="W41" i="27"/>
  <c r="W40" i="27"/>
  <c r="BD20" i="30" s="1"/>
  <c r="W39" i="27"/>
  <c r="W38" i="27"/>
  <c r="W37" i="27"/>
  <c r="W36" i="27"/>
  <c r="BD18" i="30" s="1"/>
  <c r="W35" i="27"/>
  <c r="W34" i="27"/>
  <c r="W33" i="27"/>
  <c r="W32" i="27"/>
  <c r="BD16" i="30" s="1"/>
  <c r="W13" i="27"/>
  <c r="W14" i="27"/>
  <c r="W15" i="27"/>
  <c r="W16" i="27"/>
  <c r="BD8" i="30" s="1"/>
  <c r="W17" i="27"/>
  <c r="W18" i="27"/>
  <c r="W19" i="27"/>
  <c r="W5" i="27"/>
  <c r="W6" i="27"/>
  <c r="W7" i="27"/>
  <c r="W8" i="27"/>
  <c r="BD4" i="30" s="1"/>
  <c r="W9" i="27"/>
  <c r="W10" i="27"/>
  <c r="W11" i="27"/>
  <c r="W20" i="27"/>
  <c r="BD10" i="30" s="1"/>
  <c r="W21" i="27"/>
  <c r="W22" i="27"/>
  <c r="W23" i="27"/>
  <c r="W24" i="27"/>
  <c r="BD12" i="30" s="1"/>
  <c r="W25" i="27"/>
  <c r="W26" i="27"/>
  <c r="W27" i="27"/>
  <c r="W28" i="27"/>
  <c r="BD14" i="30" s="1"/>
  <c r="W29" i="27"/>
  <c r="W30" i="27"/>
  <c r="W31" i="27"/>
  <c r="W52" i="27"/>
  <c r="BD26" i="30" s="1"/>
  <c r="W53" i="27"/>
  <c r="W54" i="27"/>
  <c r="W55" i="27"/>
  <c r="W56" i="27"/>
  <c r="BD28" i="30" s="1"/>
  <c r="W57" i="27"/>
  <c r="W58" i="27"/>
  <c r="W59" i="27"/>
  <c r="W60" i="27"/>
  <c r="BD30" i="30" s="1"/>
  <c r="W61" i="27"/>
  <c r="W62" i="27"/>
  <c r="W63" i="27"/>
  <c r="W68" i="27"/>
  <c r="BD34" i="30" s="1"/>
  <c r="W69" i="27"/>
  <c r="W70" i="27"/>
  <c r="W71" i="27"/>
  <c r="W72" i="27"/>
  <c r="BD36" i="30" s="1"/>
  <c r="W73" i="27"/>
  <c r="W74" i="27"/>
  <c r="W75" i="27"/>
  <c r="W76" i="27"/>
  <c r="BD38" i="30" s="1"/>
  <c r="W77" i="27"/>
  <c r="W78" i="27"/>
  <c r="W79" i="27"/>
  <c r="W80" i="27"/>
  <c r="BD40" i="30" s="1"/>
  <c r="W81" i="27"/>
  <c r="W82" i="27"/>
  <c r="W83" i="27"/>
  <c r="W84" i="27"/>
  <c r="BD42" i="30" s="1"/>
  <c r="W85" i="27"/>
  <c r="W86" i="27"/>
  <c r="W87" i="27"/>
  <c r="W88" i="27"/>
  <c r="BD44" i="30" s="1"/>
  <c r="W89" i="27"/>
  <c r="W90" i="27"/>
  <c r="W91" i="27"/>
  <c r="W92" i="27"/>
  <c r="BD46" i="30" s="1"/>
  <c r="W93" i="27"/>
  <c r="W94" i="27"/>
  <c r="W95" i="27"/>
  <c r="W96" i="27"/>
  <c r="BD48" i="30" s="1"/>
  <c r="W97" i="27"/>
  <c r="W98" i="27"/>
  <c r="W99" i="27"/>
  <c r="W100" i="27"/>
  <c r="BD50" i="30" s="1"/>
  <c r="W101" i="27"/>
  <c r="W102" i="27"/>
  <c r="W103" i="27"/>
  <c r="W104" i="27"/>
  <c r="BD52" i="30" s="1"/>
  <c r="W105" i="27"/>
  <c r="W106" i="27"/>
  <c r="W107" i="27"/>
  <c r="W108" i="27"/>
  <c r="BD54" i="30" s="1"/>
  <c r="W109" i="27"/>
  <c r="W110" i="27"/>
  <c r="W111" i="27"/>
  <c r="W112" i="27"/>
  <c r="BD56" i="30" s="1"/>
  <c r="W113" i="27"/>
  <c r="W114" i="27"/>
  <c r="W115" i="27"/>
  <c r="W116" i="27"/>
  <c r="BD58" i="30" s="1"/>
  <c r="W117" i="27"/>
  <c r="W118" i="27"/>
  <c r="W119" i="27"/>
  <c r="W120" i="27"/>
  <c r="BD60" i="30" s="1"/>
  <c r="W121" i="27"/>
  <c r="W122" i="27"/>
  <c r="W123" i="27"/>
  <c r="W124" i="27"/>
  <c r="BD62" i="30" s="1"/>
  <c r="W125" i="27"/>
  <c r="W126" i="27"/>
  <c r="W127" i="27"/>
  <c r="W128" i="27"/>
  <c r="BD64" i="30" s="1"/>
  <c r="W129" i="27"/>
  <c r="W130" i="27"/>
  <c r="W131" i="27"/>
  <c r="W136" i="27"/>
  <c r="BD68" i="30" s="1"/>
  <c r="W137" i="27"/>
  <c r="W138" i="27"/>
  <c r="W139" i="27"/>
  <c r="W140" i="27"/>
  <c r="BD70" i="30" s="1"/>
  <c r="W141" i="27"/>
  <c r="W142" i="27"/>
  <c r="W143" i="27"/>
  <c r="W144" i="27"/>
  <c r="BD72" i="30" s="1"/>
  <c r="W145" i="27"/>
  <c r="W146" i="27"/>
  <c r="W147" i="27"/>
  <c r="W148" i="27"/>
  <c r="BD74" i="30" s="1"/>
  <c r="W149" i="27"/>
  <c r="W150" i="27"/>
  <c r="W151" i="27"/>
  <c r="W4" i="27"/>
  <c r="BD2" i="30" s="1"/>
  <c r="Y877" i="27" l="1"/>
  <c r="Y876" i="27"/>
  <c r="X877" i="27"/>
  <c r="X876" i="27"/>
  <c r="V821" i="27"/>
  <c r="V822" i="27"/>
  <c r="V823" i="27"/>
  <c r="V824" i="27"/>
  <c r="V825" i="27"/>
  <c r="V826" i="27"/>
  <c r="V827" i="27"/>
  <c r="V828" i="27"/>
  <c r="V829" i="27"/>
  <c r="V830" i="27"/>
  <c r="V831" i="27"/>
  <c r="V832" i="27"/>
  <c r="V833" i="27"/>
  <c r="V834" i="27"/>
  <c r="V835" i="27"/>
  <c r="V836" i="27"/>
  <c r="V837" i="27"/>
  <c r="V838" i="27"/>
  <c r="V839" i="27"/>
  <c r="V840" i="27"/>
  <c r="V841" i="27"/>
  <c r="V842" i="27"/>
  <c r="V843" i="27"/>
  <c r="V844" i="27"/>
  <c r="V845" i="27"/>
  <c r="V846" i="27"/>
  <c r="V847" i="27"/>
  <c r="V848" i="27"/>
  <c r="V849" i="27"/>
  <c r="V850" i="27"/>
  <c r="V851" i="27"/>
  <c r="V852" i="27"/>
  <c r="V853" i="27"/>
  <c r="V854" i="27"/>
  <c r="V855" i="27"/>
  <c r="V856" i="27"/>
  <c r="V857" i="27"/>
  <c r="V858" i="27"/>
  <c r="V859" i="27"/>
  <c r="V860" i="27"/>
  <c r="V861" i="27"/>
  <c r="V862" i="27"/>
  <c r="V863" i="27"/>
  <c r="V864" i="27"/>
  <c r="V865" i="27"/>
  <c r="V866" i="27"/>
  <c r="V867" i="27"/>
  <c r="V868" i="27"/>
  <c r="V869" i="27"/>
  <c r="V870" i="27"/>
  <c r="V871" i="27"/>
  <c r="V878" i="27"/>
  <c r="V879" i="27"/>
  <c r="V880" i="27"/>
  <c r="V881" i="27"/>
  <c r="V882" i="27"/>
  <c r="V883" i="27"/>
  <c r="V884" i="27"/>
  <c r="V885" i="27"/>
  <c r="V886" i="27"/>
  <c r="V887" i="27"/>
  <c r="V888" i="27"/>
  <c r="V889" i="27"/>
  <c r="V890" i="27"/>
  <c r="V891" i="27"/>
  <c r="V820" i="27"/>
  <c r="V791" i="27"/>
  <c r="V790" i="27"/>
  <c r="V789" i="27"/>
  <c r="V788" i="27"/>
  <c r="V787" i="27"/>
  <c r="V786" i="27"/>
  <c r="V785" i="27"/>
  <c r="V784" i="27"/>
  <c r="V783" i="27"/>
  <c r="V782" i="27"/>
  <c r="V781" i="27"/>
  <c r="AV391" i="30" s="1"/>
  <c r="V780" i="27"/>
  <c r="V745" i="27"/>
  <c r="V746" i="27"/>
  <c r="V747" i="27"/>
  <c r="V748" i="27"/>
  <c r="V749" i="27"/>
  <c r="V750" i="27"/>
  <c r="V751" i="27"/>
  <c r="V760" i="27"/>
  <c r="V761" i="27"/>
  <c r="V762" i="27"/>
  <c r="V763" i="27"/>
  <c r="V764" i="27"/>
  <c r="V765" i="27"/>
  <c r="V766" i="27"/>
  <c r="V767" i="27"/>
  <c r="V768" i="27"/>
  <c r="V769" i="27"/>
  <c r="V770" i="27"/>
  <c r="V771" i="27"/>
  <c r="V792" i="27"/>
  <c r="V793" i="27"/>
  <c r="V794" i="27"/>
  <c r="V795" i="27"/>
  <c r="V796" i="27"/>
  <c r="V797" i="27"/>
  <c r="V798" i="27"/>
  <c r="V799" i="27"/>
  <c r="V800" i="27"/>
  <c r="V801" i="27"/>
  <c r="V802" i="27"/>
  <c r="V803" i="27"/>
  <c r="V808" i="27"/>
  <c r="V809" i="27"/>
  <c r="V810" i="27"/>
  <c r="V811" i="27"/>
  <c r="V812" i="27"/>
  <c r="V813" i="27"/>
  <c r="V814" i="27"/>
  <c r="V815" i="27"/>
  <c r="V816" i="27"/>
  <c r="V817" i="27"/>
  <c r="V818" i="27"/>
  <c r="V819" i="27"/>
  <c r="V744" i="27"/>
  <c r="V673" i="27"/>
  <c r="V674" i="27"/>
  <c r="V675" i="27"/>
  <c r="V676" i="27"/>
  <c r="V677" i="27"/>
  <c r="V678" i="27"/>
  <c r="V679" i="27"/>
  <c r="V680" i="27"/>
  <c r="V681" i="27"/>
  <c r="V682" i="27"/>
  <c r="V683" i="27"/>
  <c r="V684" i="27"/>
  <c r="V685" i="27"/>
  <c r="V686" i="27"/>
  <c r="V687" i="27"/>
  <c r="V688" i="27"/>
  <c r="V689" i="27"/>
  <c r="V690" i="27"/>
  <c r="V691" i="27"/>
  <c r="V692" i="27"/>
  <c r="V693" i="27"/>
  <c r="V694" i="27"/>
  <c r="V695" i="27"/>
  <c r="V696" i="27"/>
  <c r="V697" i="27"/>
  <c r="V698" i="27"/>
  <c r="V699" i="27"/>
  <c r="V700" i="27"/>
  <c r="V701" i="27"/>
  <c r="V702" i="27"/>
  <c r="V703" i="27"/>
  <c r="V704" i="27"/>
  <c r="V705" i="27"/>
  <c r="V706" i="27"/>
  <c r="V707" i="27"/>
  <c r="V708" i="27"/>
  <c r="V709" i="27"/>
  <c r="V710" i="27"/>
  <c r="V711" i="27"/>
  <c r="V712" i="27"/>
  <c r="V713" i="27"/>
  <c r="V714" i="27"/>
  <c r="V715" i="27"/>
  <c r="V716" i="27"/>
  <c r="V717" i="27"/>
  <c r="V718" i="27"/>
  <c r="V719" i="27"/>
  <c r="V720" i="27"/>
  <c r="V721" i="27"/>
  <c r="V722" i="27"/>
  <c r="V723" i="27"/>
  <c r="V728" i="27"/>
  <c r="V729" i="27"/>
  <c r="V730" i="27"/>
  <c r="V731" i="27"/>
  <c r="V732" i="27"/>
  <c r="V733" i="27"/>
  <c r="V734" i="27"/>
  <c r="V735" i="27"/>
  <c r="V736" i="27"/>
  <c r="V737" i="27"/>
  <c r="V738" i="27"/>
  <c r="V739" i="27"/>
  <c r="V740" i="27"/>
  <c r="V741" i="27"/>
  <c r="V742" i="27"/>
  <c r="V743" i="27"/>
  <c r="V672" i="27"/>
  <c r="V643" i="27"/>
  <c r="V642" i="27"/>
  <c r="V641" i="27"/>
  <c r="V640" i="27"/>
  <c r="V639" i="27"/>
  <c r="V638" i="27"/>
  <c r="V637" i="27"/>
  <c r="V636" i="27"/>
  <c r="V635" i="27"/>
  <c r="V634" i="27"/>
  <c r="V633" i="27"/>
  <c r="V632" i="27"/>
  <c r="V597" i="27"/>
  <c r="V598" i="27"/>
  <c r="V599" i="27"/>
  <c r="V600" i="27"/>
  <c r="V601" i="27"/>
  <c r="V602" i="27"/>
  <c r="V603" i="27"/>
  <c r="V612" i="27"/>
  <c r="V613" i="27"/>
  <c r="V614" i="27"/>
  <c r="V615" i="27"/>
  <c r="V616" i="27"/>
  <c r="V617" i="27"/>
  <c r="V618" i="27"/>
  <c r="V619" i="27"/>
  <c r="V620" i="27"/>
  <c r="V621" i="27"/>
  <c r="V622" i="27"/>
  <c r="V623" i="27"/>
  <c r="V644" i="27"/>
  <c r="V645" i="27"/>
  <c r="V646" i="27"/>
  <c r="V647" i="27"/>
  <c r="V648" i="27"/>
  <c r="V649" i="27"/>
  <c r="V650" i="27"/>
  <c r="V651" i="27"/>
  <c r="V652" i="27"/>
  <c r="V653" i="27"/>
  <c r="V654" i="27"/>
  <c r="V655" i="27"/>
  <c r="V660" i="27"/>
  <c r="V661" i="27"/>
  <c r="V662" i="27"/>
  <c r="V663" i="27"/>
  <c r="V664" i="27"/>
  <c r="V665" i="27"/>
  <c r="V666" i="27"/>
  <c r="V667" i="27"/>
  <c r="V668" i="27"/>
  <c r="V669" i="27"/>
  <c r="V670" i="27"/>
  <c r="V671" i="27"/>
  <c r="V596" i="27"/>
  <c r="V525" i="27"/>
  <c r="V526" i="27"/>
  <c r="V527" i="27"/>
  <c r="V528" i="27"/>
  <c r="V529" i="27"/>
  <c r="V530" i="27"/>
  <c r="V531" i="27"/>
  <c r="V532" i="27"/>
  <c r="V533" i="27"/>
  <c r="V534" i="27"/>
  <c r="V535" i="27"/>
  <c r="V536" i="27"/>
  <c r="V537" i="27"/>
  <c r="V538" i="27"/>
  <c r="V539" i="27"/>
  <c r="V540" i="27"/>
  <c r="V541" i="27"/>
  <c r="V542" i="27"/>
  <c r="V543" i="27"/>
  <c r="V544" i="27"/>
  <c r="V545" i="27"/>
  <c r="V546" i="27"/>
  <c r="V547" i="27"/>
  <c r="V548" i="27"/>
  <c r="V549" i="27"/>
  <c r="V550" i="27"/>
  <c r="V551" i="27"/>
  <c r="V552" i="27"/>
  <c r="V553" i="27"/>
  <c r="V554" i="27"/>
  <c r="V555" i="27"/>
  <c r="V556" i="27"/>
  <c r="V557" i="27"/>
  <c r="V558" i="27"/>
  <c r="V559" i="27"/>
  <c r="V560" i="27"/>
  <c r="V561" i="27"/>
  <c r="V562" i="27"/>
  <c r="V563" i="27"/>
  <c r="V564" i="27"/>
  <c r="V565" i="27"/>
  <c r="V566" i="27"/>
  <c r="V567" i="27"/>
  <c r="V568" i="27"/>
  <c r="V569" i="27"/>
  <c r="V570" i="27"/>
  <c r="V571" i="27"/>
  <c r="V572" i="27"/>
  <c r="V573" i="27"/>
  <c r="V574" i="27"/>
  <c r="V575" i="27"/>
  <c r="V580" i="27"/>
  <c r="V581" i="27"/>
  <c r="V582" i="27"/>
  <c r="V583" i="27"/>
  <c r="V584" i="27"/>
  <c r="V585" i="27"/>
  <c r="V586" i="27"/>
  <c r="V587" i="27"/>
  <c r="V588" i="27"/>
  <c r="V589" i="27"/>
  <c r="V590" i="27"/>
  <c r="V591" i="27"/>
  <c r="V592" i="27"/>
  <c r="V593" i="27"/>
  <c r="V594" i="27"/>
  <c r="V595" i="27"/>
  <c r="V524" i="27"/>
  <c r="V517" i="27"/>
  <c r="V518" i="27"/>
  <c r="V519" i="27"/>
  <c r="V520" i="27"/>
  <c r="V521" i="27"/>
  <c r="V522" i="27"/>
  <c r="V523" i="27"/>
  <c r="V516" i="27"/>
  <c r="V497" i="27"/>
  <c r="V498" i="27"/>
  <c r="V499" i="27"/>
  <c r="V500" i="27"/>
  <c r="V501" i="27"/>
  <c r="V502" i="27"/>
  <c r="V503" i="27"/>
  <c r="V504" i="27"/>
  <c r="V505" i="27"/>
  <c r="V506" i="27"/>
  <c r="V507" i="27"/>
  <c r="V512" i="27"/>
  <c r="V513" i="27"/>
  <c r="V514" i="27"/>
  <c r="V515" i="27"/>
  <c r="V496" i="27"/>
  <c r="V495" i="27"/>
  <c r="V494" i="27"/>
  <c r="V493" i="27"/>
  <c r="V492" i="27"/>
  <c r="V491" i="27"/>
  <c r="V490" i="27"/>
  <c r="V489" i="27"/>
  <c r="V488" i="27"/>
  <c r="V487" i="27"/>
  <c r="V486" i="27"/>
  <c r="V485" i="27"/>
  <c r="AV243" i="30" s="1"/>
  <c r="V484" i="27"/>
  <c r="V465" i="27"/>
  <c r="V466" i="27"/>
  <c r="V467" i="27"/>
  <c r="V468" i="27"/>
  <c r="V469" i="27"/>
  <c r="V470" i="27"/>
  <c r="V471" i="27"/>
  <c r="V472" i="27"/>
  <c r="V473" i="27"/>
  <c r="V474" i="27"/>
  <c r="V475" i="27"/>
  <c r="V464" i="27"/>
  <c r="V449" i="27"/>
  <c r="V450" i="27"/>
  <c r="V451" i="27"/>
  <c r="V452" i="27"/>
  <c r="V453" i="27"/>
  <c r="V454" i="27"/>
  <c r="V455" i="27"/>
  <c r="V448" i="27"/>
  <c r="V377" i="27"/>
  <c r="V378" i="27"/>
  <c r="V379" i="27"/>
  <c r="V380" i="27"/>
  <c r="V381" i="27"/>
  <c r="V382" i="27"/>
  <c r="V383" i="27"/>
  <c r="V384" i="27"/>
  <c r="V385" i="27"/>
  <c r="V386" i="27"/>
  <c r="V387" i="27"/>
  <c r="V388" i="27"/>
  <c r="V389" i="27"/>
  <c r="V390" i="27"/>
  <c r="V391" i="27"/>
  <c r="V392" i="27"/>
  <c r="V393" i="27"/>
  <c r="V394" i="27"/>
  <c r="V395" i="27"/>
  <c r="V396" i="27"/>
  <c r="V397" i="27"/>
  <c r="V398" i="27"/>
  <c r="V399" i="27"/>
  <c r="V400" i="27"/>
  <c r="V401" i="27"/>
  <c r="V402" i="27"/>
  <c r="V403" i="27"/>
  <c r="V404" i="27"/>
  <c r="V405" i="27"/>
  <c r="V406" i="27"/>
  <c r="V407" i="27"/>
  <c r="V408" i="27"/>
  <c r="V409" i="27"/>
  <c r="V410" i="27"/>
  <c r="V411" i="27"/>
  <c r="V412" i="27"/>
  <c r="V413" i="27"/>
  <c r="V414" i="27"/>
  <c r="V415" i="27"/>
  <c r="V416" i="27"/>
  <c r="V417" i="27"/>
  <c r="V418" i="27"/>
  <c r="V419" i="27"/>
  <c r="V420" i="27"/>
  <c r="V421" i="27"/>
  <c r="V422" i="27"/>
  <c r="V423" i="27"/>
  <c r="V424" i="27"/>
  <c r="V425" i="27"/>
  <c r="V426" i="27"/>
  <c r="V427" i="27"/>
  <c r="V432" i="27"/>
  <c r="V433" i="27"/>
  <c r="V434" i="27"/>
  <c r="V435" i="27"/>
  <c r="V436" i="27"/>
  <c r="V437" i="27"/>
  <c r="V438" i="27"/>
  <c r="V439" i="27"/>
  <c r="V440" i="27"/>
  <c r="V441" i="27"/>
  <c r="V442" i="27"/>
  <c r="V443" i="27"/>
  <c r="V444" i="27"/>
  <c r="V445" i="27"/>
  <c r="V446" i="27"/>
  <c r="V447" i="27"/>
  <c r="V376" i="27"/>
  <c r="V349" i="27"/>
  <c r="V350" i="27"/>
  <c r="V351" i="27"/>
  <c r="V352" i="27"/>
  <c r="V353" i="27"/>
  <c r="V354" i="27"/>
  <c r="V355" i="27"/>
  <c r="V356" i="27"/>
  <c r="V357" i="27"/>
  <c r="V358" i="27"/>
  <c r="V359" i="27"/>
  <c r="V364" i="27"/>
  <c r="V365" i="27"/>
  <c r="V366" i="27"/>
  <c r="V367" i="27"/>
  <c r="V368" i="27"/>
  <c r="V369" i="27"/>
  <c r="V370" i="27"/>
  <c r="V371" i="27"/>
  <c r="V372" i="27"/>
  <c r="V373" i="27"/>
  <c r="V374" i="27"/>
  <c r="V375" i="27"/>
  <c r="V348" i="27"/>
  <c r="V347" i="27"/>
  <c r="V346" i="27"/>
  <c r="V345" i="27"/>
  <c r="V344" i="27"/>
  <c r="V343" i="27"/>
  <c r="V342" i="27"/>
  <c r="V341" i="27"/>
  <c r="V340" i="27"/>
  <c r="V339" i="27"/>
  <c r="V338" i="27"/>
  <c r="V337" i="27"/>
  <c r="V336" i="27"/>
  <c r="V317" i="27"/>
  <c r="V318" i="27"/>
  <c r="V319" i="27"/>
  <c r="V320" i="27"/>
  <c r="V321" i="27"/>
  <c r="V322" i="27"/>
  <c r="V323" i="27"/>
  <c r="V324" i="27"/>
  <c r="V325" i="27"/>
  <c r="V326" i="27"/>
  <c r="V327" i="27"/>
  <c r="V316" i="27"/>
  <c r="V301" i="27"/>
  <c r="V302" i="27"/>
  <c r="V303" i="27"/>
  <c r="V304" i="27"/>
  <c r="V305" i="27"/>
  <c r="V306" i="27"/>
  <c r="V307" i="27"/>
  <c r="V300" i="27"/>
  <c r="V229" i="27"/>
  <c r="V230" i="27"/>
  <c r="V231" i="27"/>
  <c r="V232" i="27"/>
  <c r="V233" i="27"/>
  <c r="V234" i="27"/>
  <c r="V235" i="27"/>
  <c r="V236" i="27"/>
  <c r="V237" i="27"/>
  <c r="V238" i="27"/>
  <c r="V239" i="27"/>
  <c r="V240" i="27"/>
  <c r="V241" i="27"/>
  <c r="V242" i="27"/>
  <c r="V243" i="27"/>
  <c r="V244" i="27"/>
  <c r="V245" i="27"/>
  <c r="V246" i="27"/>
  <c r="V247" i="27"/>
  <c r="V248" i="27"/>
  <c r="V249" i="27"/>
  <c r="V250" i="27"/>
  <c r="V251" i="27"/>
  <c r="V252" i="27"/>
  <c r="V253" i="27"/>
  <c r="V254" i="27"/>
  <c r="V255" i="27"/>
  <c r="V256" i="27"/>
  <c r="V257" i="27"/>
  <c r="V258" i="27"/>
  <c r="V259" i="27"/>
  <c r="V260" i="27"/>
  <c r="V261" i="27"/>
  <c r="V262" i="27"/>
  <c r="V263" i="27"/>
  <c r="V264" i="27"/>
  <c r="V265" i="27"/>
  <c r="V266" i="27"/>
  <c r="V267" i="27"/>
  <c r="V268" i="27"/>
  <c r="V269" i="27"/>
  <c r="V270" i="27"/>
  <c r="V271" i="27"/>
  <c r="V272" i="27"/>
  <c r="V273" i="27"/>
  <c r="V274" i="27"/>
  <c r="V275" i="27"/>
  <c r="V276" i="27"/>
  <c r="V277" i="27"/>
  <c r="V278" i="27"/>
  <c r="V279" i="27"/>
  <c r="V284" i="27"/>
  <c r="V285" i="27"/>
  <c r="V286" i="27"/>
  <c r="V287" i="27"/>
  <c r="V288" i="27"/>
  <c r="V289" i="27"/>
  <c r="V290" i="27"/>
  <c r="V291" i="27"/>
  <c r="V292" i="27"/>
  <c r="V293" i="27"/>
  <c r="V294" i="27"/>
  <c r="V295" i="27"/>
  <c r="V296" i="27"/>
  <c r="V297" i="27"/>
  <c r="V298" i="27"/>
  <c r="V299" i="27"/>
  <c r="V228" i="27"/>
  <c r="V227" i="27"/>
  <c r="V226" i="27"/>
  <c r="V225" i="27"/>
  <c r="V224" i="27"/>
  <c r="V223" i="27"/>
  <c r="V222" i="27"/>
  <c r="V221" i="27"/>
  <c r="V220" i="27"/>
  <c r="V201" i="27"/>
  <c r="V202" i="27"/>
  <c r="V203" i="27"/>
  <c r="V204" i="27"/>
  <c r="V205" i="27"/>
  <c r="V206" i="27"/>
  <c r="V207" i="27"/>
  <c r="V208" i="27"/>
  <c r="V209" i="27"/>
  <c r="V210" i="27"/>
  <c r="V211" i="27"/>
  <c r="V216" i="27"/>
  <c r="V217" i="27"/>
  <c r="V218" i="27"/>
  <c r="V219" i="27"/>
  <c r="V200" i="27"/>
  <c r="V199" i="27"/>
  <c r="V198" i="27"/>
  <c r="V197" i="27"/>
  <c r="V196" i="27"/>
  <c r="V195" i="27"/>
  <c r="V194" i="27"/>
  <c r="V193" i="27"/>
  <c r="V192" i="27"/>
  <c r="V191" i="27"/>
  <c r="V190" i="27"/>
  <c r="V189" i="27"/>
  <c r="V188" i="27"/>
  <c r="V169" i="27"/>
  <c r="V170" i="27"/>
  <c r="V171" i="27"/>
  <c r="V172" i="27"/>
  <c r="V173" i="27"/>
  <c r="V174" i="27"/>
  <c r="V175" i="27"/>
  <c r="V176" i="27"/>
  <c r="V177" i="27"/>
  <c r="V178" i="27"/>
  <c r="V179" i="27"/>
  <c r="V168" i="27"/>
  <c r="V153" i="27"/>
  <c r="V154" i="27"/>
  <c r="V155" i="27"/>
  <c r="V156" i="27"/>
  <c r="V157" i="27"/>
  <c r="V158" i="27"/>
  <c r="V159" i="27"/>
  <c r="V152" i="27"/>
  <c r="V128" i="27"/>
  <c r="V129" i="27"/>
  <c r="V130" i="27"/>
  <c r="V131" i="27"/>
  <c r="V136" i="27"/>
  <c r="V137" i="27"/>
  <c r="V138" i="27"/>
  <c r="V139" i="27"/>
  <c r="V140" i="27"/>
  <c r="V141" i="27"/>
  <c r="V142" i="27"/>
  <c r="V143" i="27"/>
  <c r="V144" i="27"/>
  <c r="V145" i="27"/>
  <c r="V146" i="27"/>
  <c r="V147" i="27"/>
  <c r="V148" i="27"/>
  <c r="V149" i="27"/>
  <c r="V150" i="27"/>
  <c r="V151" i="27"/>
  <c r="V82" i="27"/>
  <c r="V83" i="27"/>
  <c r="V84" i="27"/>
  <c r="V85" i="27"/>
  <c r="V86" i="27"/>
  <c r="V87" i="27"/>
  <c r="V88" i="27"/>
  <c r="V89" i="27"/>
  <c r="V90" i="27"/>
  <c r="V91" i="27"/>
  <c r="V92" i="27"/>
  <c r="V93" i="27"/>
  <c r="V94" i="27"/>
  <c r="V95" i="27"/>
  <c r="V96" i="27"/>
  <c r="V97" i="27"/>
  <c r="V98" i="27"/>
  <c r="V99" i="27"/>
  <c r="V100" i="27"/>
  <c r="V101" i="27"/>
  <c r="V102" i="27"/>
  <c r="V103" i="27"/>
  <c r="V104" i="27"/>
  <c r="V105" i="27"/>
  <c r="V106" i="27"/>
  <c r="V107" i="27"/>
  <c r="V108" i="27"/>
  <c r="V109" i="27"/>
  <c r="V110" i="27"/>
  <c r="V111" i="27"/>
  <c r="V112" i="27"/>
  <c r="V113" i="27"/>
  <c r="V114" i="27"/>
  <c r="V115" i="27"/>
  <c r="V116" i="27"/>
  <c r="V117" i="27"/>
  <c r="V118" i="27"/>
  <c r="V119" i="27"/>
  <c r="V120" i="27"/>
  <c r="V121" i="27"/>
  <c r="V122" i="27"/>
  <c r="V123" i="27"/>
  <c r="V124" i="27"/>
  <c r="V125" i="27"/>
  <c r="V126" i="27"/>
  <c r="V127" i="27"/>
  <c r="V81" i="27"/>
  <c r="V80" i="27"/>
  <c r="V73" i="27"/>
  <c r="V74" i="27"/>
  <c r="V75" i="27"/>
  <c r="V76" i="27"/>
  <c r="V77" i="27"/>
  <c r="V78" i="27"/>
  <c r="V79" i="27"/>
  <c r="V72" i="27"/>
  <c r="V56" i="27"/>
  <c r="V57" i="27"/>
  <c r="V58" i="27"/>
  <c r="V59" i="27"/>
  <c r="V60" i="27"/>
  <c r="V61" i="27"/>
  <c r="V62" i="27"/>
  <c r="V63" i="27"/>
  <c r="V68" i="27"/>
  <c r="V69" i="27"/>
  <c r="V70" i="27"/>
  <c r="V71" i="27"/>
  <c r="V53" i="27"/>
  <c r="V54" i="27"/>
  <c r="V55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23" i="27"/>
  <c r="V24" i="27"/>
  <c r="V25" i="27"/>
  <c r="V26" i="27"/>
  <c r="V27" i="27"/>
  <c r="V28" i="27"/>
  <c r="V29" i="27"/>
  <c r="V30" i="27"/>
  <c r="V31" i="27"/>
  <c r="V21" i="27"/>
  <c r="V22" i="27"/>
  <c r="V20" i="27"/>
  <c r="B101" i="9"/>
  <c r="B100" i="9"/>
  <c r="B104" i="9"/>
  <c r="B103" i="9"/>
  <c r="B75" i="9"/>
  <c r="B74" i="9"/>
  <c r="B72" i="9"/>
  <c r="B71" i="9"/>
  <c r="B61" i="9"/>
  <c r="B60" i="9"/>
  <c r="B58" i="9"/>
  <c r="B57" i="9"/>
  <c r="B42" i="9"/>
  <c r="B40" i="9"/>
  <c r="B32" i="9"/>
  <c r="B31" i="9"/>
  <c r="B29" i="9"/>
  <c r="B28" i="9"/>
  <c r="B18" i="9"/>
  <c r="B17" i="9"/>
  <c r="B14" i="9"/>
  <c r="B15" i="9"/>
  <c r="X6" i="9"/>
  <c r="M8" i="1"/>
  <c r="T30" i="18" s="1"/>
  <c r="V5" i="27"/>
  <c r="V6" i="27"/>
  <c r="V7" i="27"/>
  <c r="V8" i="27"/>
  <c r="V9" i="27"/>
  <c r="V10" i="27"/>
  <c r="V11" i="27"/>
  <c r="V4" i="27"/>
  <c r="T6" i="27"/>
  <c r="T7" i="27"/>
  <c r="T10" i="27"/>
  <c r="T11" i="27"/>
  <c r="T14" i="27"/>
  <c r="T15" i="27"/>
  <c r="T18" i="27"/>
  <c r="T19" i="27"/>
  <c r="T22" i="27"/>
  <c r="T23" i="27"/>
  <c r="T26" i="27"/>
  <c r="T27" i="27"/>
  <c r="T30" i="27"/>
  <c r="T31" i="27"/>
  <c r="T34" i="27"/>
  <c r="T35" i="27"/>
  <c r="T38" i="27"/>
  <c r="T39" i="27"/>
  <c r="T42" i="27"/>
  <c r="T43" i="27"/>
  <c r="T46" i="27"/>
  <c r="T47" i="27"/>
  <c r="T50" i="27"/>
  <c r="T51" i="27"/>
  <c r="T54" i="27"/>
  <c r="T55" i="27"/>
  <c r="T58" i="27"/>
  <c r="T59" i="27"/>
  <c r="T62" i="27"/>
  <c r="T63" i="27"/>
  <c r="T66" i="27"/>
  <c r="T67" i="27"/>
  <c r="T70" i="27"/>
  <c r="T71" i="27"/>
  <c r="T74" i="27"/>
  <c r="T75" i="27"/>
  <c r="T78" i="27"/>
  <c r="T79" i="27"/>
  <c r="T82" i="27"/>
  <c r="T83" i="27"/>
  <c r="T86" i="27"/>
  <c r="T87" i="27"/>
  <c r="T90" i="27"/>
  <c r="T91" i="27"/>
  <c r="T94" i="27"/>
  <c r="T95" i="27"/>
  <c r="T98" i="27"/>
  <c r="T99" i="27"/>
  <c r="T102" i="27"/>
  <c r="T103" i="27"/>
  <c r="T106" i="27"/>
  <c r="T107" i="27"/>
  <c r="T110" i="27"/>
  <c r="T111" i="27"/>
  <c r="T114" i="27"/>
  <c r="T115" i="27"/>
  <c r="T118" i="27"/>
  <c r="T119" i="27"/>
  <c r="T122" i="27"/>
  <c r="T123" i="27"/>
  <c r="T126" i="27"/>
  <c r="T127" i="27"/>
  <c r="T130" i="27"/>
  <c r="T131" i="27"/>
  <c r="T134" i="27"/>
  <c r="T135" i="27"/>
  <c r="T138" i="27"/>
  <c r="T139" i="27"/>
  <c r="T142" i="27"/>
  <c r="T143" i="27"/>
  <c r="T146" i="27"/>
  <c r="T147" i="27"/>
  <c r="T150" i="27"/>
  <c r="T151" i="27"/>
  <c r="T154" i="27"/>
  <c r="T155" i="27"/>
  <c r="T158" i="27"/>
  <c r="T159" i="27"/>
  <c r="T162" i="27"/>
  <c r="T163" i="27"/>
  <c r="T166" i="27"/>
  <c r="T167" i="27"/>
  <c r="T170" i="27"/>
  <c r="T171" i="27"/>
  <c r="T174" i="27"/>
  <c r="T175" i="27"/>
  <c r="T178" i="27"/>
  <c r="T179" i="27"/>
  <c r="T182" i="27"/>
  <c r="T183" i="27"/>
  <c r="T186" i="27"/>
  <c r="T187" i="27"/>
  <c r="T190" i="27"/>
  <c r="T191" i="27"/>
  <c r="T194" i="27"/>
  <c r="T195" i="27"/>
  <c r="T198" i="27"/>
  <c r="T199" i="27"/>
  <c r="T202" i="27"/>
  <c r="T203" i="27"/>
  <c r="T206" i="27"/>
  <c r="T207" i="27"/>
  <c r="T210" i="27"/>
  <c r="T211" i="27"/>
  <c r="T214" i="27"/>
  <c r="T215" i="27"/>
  <c r="T218" i="27"/>
  <c r="T219" i="27"/>
  <c r="T222" i="27"/>
  <c r="T223" i="27"/>
  <c r="T226" i="27"/>
  <c r="T227" i="27"/>
  <c r="T230" i="27"/>
  <c r="T231" i="27"/>
  <c r="T234" i="27"/>
  <c r="T235" i="27"/>
  <c r="T238" i="27"/>
  <c r="T239" i="27"/>
  <c r="T242" i="27"/>
  <c r="T243" i="27"/>
  <c r="T246" i="27"/>
  <c r="T247" i="27"/>
  <c r="T250" i="27"/>
  <c r="T251" i="27"/>
  <c r="T254" i="27"/>
  <c r="T255" i="27"/>
  <c r="T258" i="27"/>
  <c r="T259" i="27"/>
  <c r="T262" i="27"/>
  <c r="T263" i="27"/>
  <c r="T266" i="27"/>
  <c r="T267" i="27"/>
  <c r="T270" i="27"/>
  <c r="T271" i="27"/>
  <c r="T274" i="27"/>
  <c r="T275" i="27"/>
  <c r="T278" i="27"/>
  <c r="T279" i="27"/>
  <c r="T282" i="27"/>
  <c r="T283" i="27"/>
  <c r="T286" i="27"/>
  <c r="T287" i="27"/>
  <c r="T290" i="27"/>
  <c r="T291" i="27"/>
  <c r="T294" i="27"/>
  <c r="T295" i="27"/>
  <c r="T298" i="27"/>
  <c r="T299" i="27"/>
  <c r="T302" i="27"/>
  <c r="T303" i="27"/>
  <c r="T306" i="27"/>
  <c r="T307" i="27"/>
  <c r="T310" i="27"/>
  <c r="T311" i="27"/>
  <c r="T314" i="27"/>
  <c r="T315" i="27"/>
  <c r="T318" i="27"/>
  <c r="T319" i="27"/>
  <c r="T322" i="27"/>
  <c r="T323" i="27"/>
  <c r="T326" i="27"/>
  <c r="T327" i="27"/>
  <c r="T330" i="27"/>
  <c r="T331" i="27"/>
  <c r="T334" i="27"/>
  <c r="T335" i="27"/>
  <c r="T338" i="27"/>
  <c r="T339" i="27"/>
  <c r="T342" i="27"/>
  <c r="T343" i="27"/>
  <c r="T346" i="27"/>
  <c r="T347" i="27"/>
  <c r="T350" i="27"/>
  <c r="T351" i="27"/>
  <c r="T354" i="27"/>
  <c r="T355" i="27"/>
  <c r="T358" i="27"/>
  <c r="T359" i="27"/>
  <c r="T362" i="27"/>
  <c r="T363" i="27"/>
  <c r="T366" i="27"/>
  <c r="T367" i="27"/>
  <c r="T370" i="27"/>
  <c r="T371" i="27"/>
  <c r="T374" i="27"/>
  <c r="T375" i="27"/>
  <c r="T378" i="27"/>
  <c r="T379" i="27"/>
  <c r="T382" i="27"/>
  <c r="T383" i="27"/>
  <c r="T386" i="27"/>
  <c r="T387" i="27"/>
  <c r="T390" i="27"/>
  <c r="T391" i="27"/>
  <c r="T394" i="27"/>
  <c r="T395" i="27"/>
  <c r="T398" i="27"/>
  <c r="T399" i="27"/>
  <c r="T402" i="27"/>
  <c r="T403" i="27"/>
  <c r="T406" i="27"/>
  <c r="T407" i="27"/>
  <c r="T410" i="27"/>
  <c r="T411" i="27"/>
  <c r="T414" i="27"/>
  <c r="T415" i="27"/>
  <c r="T418" i="27"/>
  <c r="T419" i="27"/>
  <c r="T422" i="27"/>
  <c r="T423" i="27"/>
  <c r="T426" i="27"/>
  <c r="T427" i="27"/>
  <c r="T430" i="27"/>
  <c r="T431" i="27"/>
  <c r="T434" i="27"/>
  <c r="T435" i="27"/>
  <c r="T438" i="27"/>
  <c r="T439" i="27"/>
  <c r="T442" i="27"/>
  <c r="T443" i="27"/>
  <c r="T446" i="27"/>
  <c r="T447" i="27"/>
  <c r="T450" i="27"/>
  <c r="T451" i="27"/>
  <c r="T454" i="27"/>
  <c r="T455" i="27"/>
  <c r="T458" i="27"/>
  <c r="T459" i="27"/>
  <c r="T462" i="27"/>
  <c r="T463" i="27"/>
  <c r="T466" i="27"/>
  <c r="T467" i="27"/>
  <c r="T470" i="27"/>
  <c r="T471" i="27"/>
  <c r="T474" i="27"/>
  <c r="T475" i="27"/>
  <c r="T478" i="27"/>
  <c r="T479" i="27"/>
  <c r="T482" i="27"/>
  <c r="T483" i="27"/>
  <c r="T486" i="27"/>
  <c r="T487" i="27"/>
  <c r="T490" i="27"/>
  <c r="T491" i="27"/>
  <c r="T494" i="27"/>
  <c r="T495" i="27"/>
  <c r="T498" i="27"/>
  <c r="T499" i="27"/>
  <c r="T502" i="27"/>
  <c r="T503" i="27"/>
  <c r="T506" i="27"/>
  <c r="T507" i="27"/>
  <c r="T510" i="27"/>
  <c r="T511" i="27"/>
  <c r="T514" i="27"/>
  <c r="T515" i="27"/>
  <c r="T518" i="27"/>
  <c r="T519" i="27"/>
  <c r="T522" i="27"/>
  <c r="T523" i="27"/>
  <c r="T526" i="27"/>
  <c r="T527" i="27"/>
  <c r="T530" i="27"/>
  <c r="T531" i="27"/>
  <c r="T534" i="27"/>
  <c r="T535" i="27"/>
  <c r="T538" i="27"/>
  <c r="T539" i="27"/>
  <c r="T542" i="27"/>
  <c r="T543" i="27"/>
  <c r="T546" i="27"/>
  <c r="T547" i="27"/>
  <c r="T550" i="27"/>
  <c r="T551" i="27"/>
  <c r="T554" i="27"/>
  <c r="T555" i="27"/>
  <c r="T558" i="27"/>
  <c r="T559" i="27"/>
  <c r="T562" i="27"/>
  <c r="T563" i="27"/>
  <c r="T566" i="27"/>
  <c r="T567" i="27"/>
  <c r="T570" i="27"/>
  <c r="T571" i="27"/>
  <c r="T574" i="27"/>
  <c r="T575" i="27"/>
  <c r="T578" i="27"/>
  <c r="T579" i="27"/>
  <c r="T582" i="27"/>
  <c r="T583" i="27"/>
  <c r="T586" i="27"/>
  <c r="T587" i="27"/>
  <c r="T590" i="27"/>
  <c r="T591" i="27"/>
  <c r="T594" i="27"/>
  <c r="T595" i="27"/>
  <c r="T598" i="27"/>
  <c r="T599" i="27"/>
  <c r="T602" i="27"/>
  <c r="T603" i="27"/>
  <c r="T606" i="27"/>
  <c r="T607" i="27"/>
  <c r="T610" i="27"/>
  <c r="T611" i="27"/>
  <c r="T614" i="27"/>
  <c r="T615" i="27"/>
  <c r="T618" i="27"/>
  <c r="T619" i="27"/>
  <c r="T622" i="27"/>
  <c r="T623" i="27"/>
  <c r="T626" i="27"/>
  <c r="T627" i="27"/>
  <c r="T630" i="27"/>
  <c r="T631" i="27"/>
  <c r="T634" i="27"/>
  <c r="T635" i="27"/>
  <c r="T638" i="27"/>
  <c r="T639" i="27"/>
  <c r="T642" i="27"/>
  <c r="T643" i="27"/>
  <c r="T646" i="27"/>
  <c r="T647" i="27"/>
  <c r="T650" i="27"/>
  <c r="T651" i="27"/>
  <c r="T654" i="27"/>
  <c r="T655" i="27"/>
  <c r="T658" i="27"/>
  <c r="T659" i="27"/>
  <c r="T662" i="27"/>
  <c r="T663" i="27"/>
  <c r="T666" i="27"/>
  <c r="T667" i="27"/>
  <c r="T670" i="27"/>
  <c r="T671" i="27"/>
  <c r="T674" i="27"/>
  <c r="T675" i="27"/>
  <c r="T678" i="27"/>
  <c r="T679" i="27"/>
  <c r="T682" i="27"/>
  <c r="T683" i="27"/>
  <c r="T686" i="27"/>
  <c r="T687" i="27"/>
  <c r="T690" i="27"/>
  <c r="T691" i="27"/>
  <c r="T694" i="27"/>
  <c r="T695" i="27"/>
  <c r="T698" i="27"/>
  <c r="T699" i="27"/>
  <c r="T702" i="27"/>
  <c r="T703" i="27"/>
  <c r="T706" i="27"/>
  <c r="T707" i="27"/>
  <c r="T710" i="27"/>
  <c r="T711" i="27"/>
  <c r="T714" i="27"/>
  <c r="T715" i="27"/>
  <c r="T718" i="27"/>
  <c r="T719" i="27"/>
  <c r="T722" i="27"/>
  <c r="T723" i="27"/>
  <c r="T726" i="27"/>
  <c r="T727" i="27"/>
  <c r="T730" i="27"/>
  <c r="T731" i="27"/>
  <c r="T734" i="27"/>
  <c r="T735" i="27"/>
  <c r="T738" i="27"/>
  <c r="T739" i="27"/>
  <c r="T742" i="27"/>
  <c r="T743" i="27"/>
  <c r="T746" i="27"/>
  <c r="T747" i="27"/>
  <c r="T750" i="27"/>
  <c r="T751" i="27"/>
  <c r="T754" i="27"/>
  <c r="T755" i="27"/>
  <c r="T758" i="27"/>
  <c r="T759" i="27"/>
  <c r="T762" i="27"/>
  <c r="T763" i="27"/>
  <c r="T766" i="27"/>
  <c r="T767" i="27"/>
  <c r="T770" i="27"/>
  <c r="T771" i="27"/>
  <c r="T774" i="27"/>
  <c r="T775" i="27"/>
  <c r="T778" i="27"/>
  <c r="T779" i="27"/>
  <c r="T782" i="27"/>
  <c r="T783" i="27"/>
  <c r="T786" i="27"/>
  <c r="T787" i="27"/>
  <c r="T790" i="27"/>
  <c r="T791" i="27"/>
  <c r="T794" i="27"/>
  <c r="T795" i="27"/>
  <c r="T798" i="27"/>
  <c r="T799" i="27"/>
  <c r="T802" i="27"/>
  <c r="T803" i="27"/>
  <c r="T806" i="27"/>
  <c r="T807" i="27"/>
  <c r="T810" i="27"/>
  <c r="T811" i="27"/>
  <c r="T814" i="27"/>
  <c r="T815" i="27"/>
  <c r="T818" i="27"/>
  <c r="T819" i="27"/>
  <c r="T822" i="27"/>
  <c r="T823" i="27"/>
  <c r="T826" i="27"/>
  <c r="T827" i="27"/>
  <c r="T830" i="27"/>
  <c r="T831" i="27"/>
  <c r="T834" i="27"/>
  <c r="T835" i="27"/>
  <c r="T838" i="27"/>
  <c r="T839" i="27"/>
  <c r="T842" i="27"/>
  <c r="T843" i="27"/>
  <c r="T846" i="27"/>
  <c r="T847" i="27"/>
  <c r="T850" i="27"/>
  <c r="T851" i="27"/>
  <c r="T854" i="27"/>
  <c r="T855" i="27"/>
  <c r="T858" i="27"/>
  <c r="T859" i="27"/>
  <c r="T862" i="27"/>
  <c r="T863" i="27"/>
  <c r="T866" i="27"/>
  <c r="T867" i="27"/>
  <c r="T870" i="27"/>
  <c r="T871" i="27"/>
  <c r="T874" i="27"/>
  <c r="T875" i="27"/>
  <c r="T878" i="27"/>
  <c r="T879" i="27"/>
  <c r="T882" i="27"/>
  <c r="T883" i="27"/>
  <c r="T886" i="27"/>
  <c r="T887" i="27"/>
  <c r="T890" i="27"/>
  <c r="T891" i="27"/>
  <c r="S745" i="27"/>
  <c r="S746" i="27"/>
  <c r="S747" i="27"/>
  <c r="S748" i="27"/>
  <c r="S749" i="27"/>
  <c r="S750" i="27"/>
  <c r="S751" i="27"/>
  <c r="S753" i="27"/>
  <c r="S754" i="27"/>
  <c r="S755" i="27"/>
  <c r="S756" i="27"/>
  <c r="S758" i="27"/>
  <c r="S759" i="27"/>
  <c r="S761" i="27"/>
  <c r="S762" i="27"/>
  <c r="S763" i="27"/>
  <c r="S764" i="27"/>
  <c r="S765" i="27"/>
  <c r="S766" i="27"/>
  <c r="S767" i="27"/>
  <c r="S768" i="27"/>
  <c r="S769" i="27"/>
  <c r="S770" i="27"/>
  <c r="S771" i="27"/>
  <c r="S785" i="27"/>
  <c r="S787" i="27"/>
  <c r="S788" i="27"/>
  <c r="S790" i="27"/>
  <c r="S792" i="27"/>
  <c r="S793" i="27"/>
  <c r="S794" i="27"/>
  <c r="S795" i="27"/>
  <c r="S796" i="27"/>
  <c r="S797" i="27"/>
  <c r="S798" i="27"/>
  <c r="S799" i="27"/>
  <c r="S800" i="27"/>
  <c r="S802" i="27"/>
  <c r="S812" i="27"/>
  <c r="S813" i="27"/>
  <c r="S814" i="27"/>
  <c r="S815" i="27"/>
  <c r="S816" i="27"/>
  <c r="S817" i="27"/>
  <c r="S818" i="27"/>
  <c r="S819" i="27"/>
  <c r="S821" i="27"/>
  <c r="S823" i="27"/>
  <c r="S828" i="27"/>
  <c r="S830" i="27"/>
  <c r="S837" i="27"/>
  <c r="S839" i="27"/>
  <c r="S840" i="27"/>
  <c r="S842" i="27"/>
  <c r="S845" i="27"/>
  <c r="S847" i="27"/>
  <c r="S848" i="27"/>
  <c r="S849" i="27"/>
  <c r="S850" i="27"/>
  <c r="S851" i="27"/>
  <c r="S852" i="27"/>
  <c r="S854" i="27"/>
  <c r="S857" i="27"/>
  <c r="S859" i="27"/>
  <c r="S860" i="27"/>
  <c r="S861" i="27"/>
  <c r="S862" i="27"/>
  <c r="S863" i="27"/>
  <c r="S864" i="27"/>
  <c r="S866" i="27"/>
  <c r="S872" i="27"/>
  <c r="S874" i="27"/>
  <c r="S876" i="27"/>
  <c r="S878" i="27"/>
  <c r="S881" i="27"/>
  <c r="S883" i="27"/>
  <c r="S884" i="27"/>
  <c r="S885" i="27"/>
  <c r="S886" i="27"/>
  <c r="S887" i="27"/>
  <c r="S888" i="27"/>
  <c r="S890" i="27"/>
  <c r="S744" i="27"/>
  <c r="S597" i="27"/>
  <c r="S598" i="27"/>
  <c r="S599" i="27"/>
  <c r="S600" i="27"/>
  <c r="S601" i="27"/>
  <c r="S602" i="27"/>
  <c r="S603" i="27"/>
  <c r="S605" i="27"/>
  <c r="S606" i="27"/>
  <c r="S607" i="27"/>
  <c r="S608" i="27"/>
  <c r="S610" i="27"/>
  <c r="S611" i="27"/>
  <c r="S613" i="27"/>
  <c r="S614" i="27"/>
  <c r="S615" i="27"/>
  <c r="S616" i="27"/>
  <c r="S617" i="27"/>
  <c r="S618" i="27"/>
  <c r="S619" i="27"/>
  <c r="S620" i="27"/>
  <c r="S621" i="27"/>
  <c r="S622" i="27"/>
  <c r="S623" i="27"/>
  <c r="S637" i="27"/>
  <c r="S639" i="27"/>
  <c r="S640" i="27"/>
  <c r="S642" i="27"/>
  <c r="S644" i="27"/>
  <c r="S645" i="27"/>
  <c r="S646" i="27"/>
  <c r="S647" i="27"/>
  <c r="S648" i="27"/>
  <c r="S649" i="27"/>
  <c r="S650" i="27"/>
  <c r="S651" i="27"/>
  <c r="S652" i="27"/>
  <c r="S654" i="27"/>
  <c r="S664" i="27"/>
  <c r="S665" i="27"/>
  <c r="S666" i="27"/>
  <c r="S667" i="27"/>
  <c r="S668" i="27"/>
  <c r="S669" i="27"/>
  <c r="S670" i="27"/>
  <c r="S671" i="27"/>
  <c r="S673" i="27"/>
  <c r="S675" i="27"/>
  <c r="S680" i="27"/>
  <c r="S682" i="27"/>
  <c r="S689" i="27"/>
  <c r="S691" i="27"/>
  <c r="S692" i="27"/>
  <c r="S694" i="27"/>
  <c r="S697" i="27"/>
  <c r="S699" i="27"/>
  <c r="S700" i="27"/>
  <c r="S701" i="27"/>
  <c r="S702" i="27"/>
  <c r="S703" i="27"/>
  <c r="S704" i="27"/>
  <c r="S706" i="27"/>
  <c r="S709" i="27"/>
  <c r="S711" i="27"/>
  <c r="S712" i="27"/>
  <c r="S713" i="27"/>
  <c r="S714" i="27"/>
  <c r="S715" i="27"/>
  <c r="S716" i="27"/>
  <c r="S718" i="27"/>
  <c r="S724" i="27"/>
  <c r="S726" i="27"/>
  <c r="S728" i="27"/>
  <c r="S730" i="27"/>
  <c r="S733" i="27"/>
  <c r="S735" i="27"/>
  <c r="S736" i="27"/>
  <c r="S737" i="27"/>
  <c r="S738" i="27"/>
  <c r="S739" i="27"/>
  <c r="S740" i="27"/>
  <c r="S742" i="27"/>
  <c r="S596" i="27"/>
  <c r="S449" i="27"/>
  <c r="S450" i="27"/>
  <c r="S451" i="27"/>
  <c r="S452" i="27"/>
  <c r="S453" i="27"/>
  <c r="S454" i="27"/>
  <c r="S455" i="27"/>
  <c r="S457" i="27"/>
  <c r="S458" i="27"/>
  <c r="S459" i="27"/>
  <c r="S460" i="27"/>
  <c r="S462" i="27"/>
  <c r="S463" i="27"/>
  <c r="S465" i="27"/>
  <c r="S466" i="27"/>
  <c r="S467" i="27"/>
  <c r="S468" i="27"/>
  <c r="S469" i="27"/>
  <c r="S470" i="27"/>
  <c r="S471" i="27"/>
  <c r="S472" i="27"/>
  <c r="S473" i="27"/>
  <c r="S474" i="27"/>
  <c r="S475" i="27"/>
  <c r="S489" i="27"/>
  <c r="S491" i="27"/>
  <c r="S492" i="27"/>
  <c r="S494" i="27"/>
  <c r="S496" i="27"/>
  <c r="S497" i="27"/>
  <c r="S498" i="27"/>
  <c r="S499" i="27"/>
  <c r="S500" i="27"/>
  <c r="S501" i="27"/>
  <c r="S502" i="27"/>
  <c r="S503" i="27"/>
  <c r="S504" i="27"/>
  <c r="S506" i="27"/>
  <c r="S516" i="27"/>
  <c r="S517" i="27"/>
  <c r="S518" i="27"/>
  <c r="S519" i="27"/>
  <c r="S520" i="27"/>
  <c r="S521" i="27"/>
  <c r="S522" i="27"/>
  <c r="S523" i="27"/>
  <c r="S525" i="27"/>
  <c r="S527" i="27"/>
  <c r="S532" i="27"/>
  <c r="S534" i="27"/>
  <c r="S541" i="27"/>
  <c r="S543" i="27"/>
  <c r="S544" i="27"/>
  <c r="S546" i="27"/>
  <c r="S549" i="27"/>
  <c r="S551" i="27"/>
  <c r="S552" i="27"/>
  <c r="S553" i="27"/>
  <c r="S554" i="27"/>
  <c r="S555" i="27"/>
  <c r="S556" i="27"/>
  <c r="S558" i="27"/>
  <c r="S561" i="27"/>
  <c r="S563" i="27"/>
  <c r="S564" i="27"/>
  <c r="S565" i="27"/>
  <c r="S566" i="27"/>
  <c r="S567" i="27"/>
  <c r="S568" i="27"/>
  <c r="S570" i="27"/>
  <c r="S576" i="27"/>
  <c r="S578" i="27"/>
  <c r="S580" i="27"/>
  <c r="S582" i="27"/>
  <c r="S585" i="27"/>
  <c r="S587" i="27"/>
  <c r="S588" i="27"/>
  <c r="S589" i="27"/>
  <c r="S590" i="27"/>
  <c r="S591" i="27"/>
  <c r="S592" i="27"/>
  <c r="S594" i="27"/>
  <c r="S448" i="27"/>
  <c r="S301" i="27"/>
  <c r="S302" i="27"/>
  <c r="S303" i="27"/>
  <c r="S304" i="27"/>
  <c r="S305" i="27"/>
  <c r="S306" i="27"/>
  <c r="S307" i="27"/>
  <c r="S309" i="27"/>
  <c r="S310" i="27"/>
  <c r="S311" i="27"/>
  <c r="S312" i="27"/>
  <c r="S314" i="27"/>
  <c r="S315" i="27"/>
  <c r="S317" i="27"/>
  <c r="S318" i="27"/>
  <c r="S319" i="27"/>
  <c r="S320" i="27"/>
  <c r="S321" i="27"/>
  <c r="S322" i="27"/>
  <c r="S323" i="27"/>
  <c r="S324" i="27"/>
  <c r="S325" i="27"/>
  <c r="S326" i="27"/>
  <c r="S327" i="27"/>
  <c r="S341" i="27"/>
  <c r="S343" i="27"/>
  <c r="S344" i="27"/>
  <c r="S346" i="27"/>
  <c r="S348" i="27"/>
  <c r="S349" i="27"/>
  <c r="S350" i="27"/>
  <c r="S351" i="27"/>
  <c r="S352" i="27"/>
  <c r="S353" i="27"/>
  <c r="S354" i="27"/>
  <c r="S355" i="27"/>
  <c r="S356" i="27"/>
  <c r="S358" i="27"/>
  <c r="S368" i="27"/>
  <c r="S369" i="27"/>
  <c r="S370" i="27"/>
  <c r="S371" i="27"/>
  <c r="S372" i="27"/>
  <c r="S373" i="27"/>
  <c r="S374" i="27"/>
  <c r="S375" i="27"/>
  <c r="S377" i="27"/>
  <c r="S379" i="27"/>
  <c r="S384" i="27"/>
  <c r="S386" i="27"/>
  <c r="S393" i="27"/>
  <c r="S395" i="27"/>
  <c r="S396" i="27"/>
  <c r="S398" i="27"/>
  <c r="S401" i="27"/>
  <c r="S403" i="27"/>
  <c r="S404" i="27"/>
  <c r="S405" i="27"/>
  <c r="S406" i="27"/>
  <c r="S407" i="27"/>
  <c r="S408" i="27"/>
  <c r="S410" i="27"/>
  <c r="S413" i="27"/>
  <c r="S415" i="27"/>
  <c r="S416" i="27"/>
  <c r="S417" i="27"/>
  <c r="S418" i="27"/>
  <c r="S419" i="27"/>
  <c r="S420" i="27"/>
  <c r="S422" i="27"/>
  <c r="S428" i="27"/>
  <c r="S430" i="27"/>
  <c r="S432" i="27"/>
  <c r="S434" i="27"/>
  <c r="S437" i="27"/>
  <c r="S439" i="27"/>
  <c r="S440" i="27"/>
  <c r="S441" i="27"/>
  <c r="S442" i="27"/>
  <c r="S443" i="27"/>
  <c r="S444" i="27"/>
  <c r="S446" i="27"/>
  <c r="S300" i="27"/>
  <c r="S153" i="27"/>
  <c r="S154" i="27"/>
  <c r="S155" i="27"/>
  <c r="S156" i="27"/>
  <c r="S157" i="27"/>
  <c r="S158" i="27"/>
  <c r="S159" i="27"/>
  <c r="S164" i="27"/>
  <c r="S166" i="27"/>
  <c r="S167" i="27"/>
  <c r="S169" i="27"/>
  <c r="S170" i="27"/>
  <c r="S171" i="27"/>
  <c r="S172" i="27"/>
  <c r="S173" i="27"/>
  <c r="S174" i="27"/>
  <c r="S175" i="27"/>
  <c r="S176" i="27"/>
  <c r="S177" i="27"/>
  <c r="S178" i="27"/>
  <c r="S179" i="27"/>
  <c r="S193" i="27"/>
  <c r="S195" i="27"/>
  <c r="S196" i="27"/>
  <c r="S198" i="27"/>
  <c r="S200" i="27"/>
  <c r="S201" i="27"/>
  <c r="S202" i="27"/>
  <c r="S203" i="27"/>
  <c r="S204" i="27"/>
  <c r="S205" i="27"/>
  <c r="S206" i="27"/>
  <c r="S207" i="27"/>
  <c r="S208" i="27"/>
  <c r="S210" i="27"/>
  <c r="S220" i="27"/>
  <c r="S221" i="27"/>
  <c r="S222" i="27"/>
  <c r="S223" i="27"/>
  <c r="S224" i="27"/>
  <c r="S225" i="27"/>
  <c r="S226" i="27"/>
  <c r="S227" i="27"/>
  <c r="S229" i="27"/>
  <c r="S231" i="27"/>
  <c r="S236" i="27"/>
  <c r="S238" i="27"/>
  <c r="S245" i="27"/>
  <c r="S247" i="27"/>
  <c r="S248" i="27"/>
  <c r="S250" i="27"/>
  <c r="S253" i="27"/>
  <c r="S255" i="27"/>
  <c r="S256" i="27"/>
  <c r="S257" i="27"/>
  <c r="S258" i="27"/>
  <c r="S259" i="27"/>
  <c r="S260" i="27"/>
  <c r="S262" i="27"/>
  <c r="S265" i="27"/>
  <c r="S267" i="27"/>
  <c r="S268" i="27"/>
  <c r="S269" i="27"/>
  <c r="S270" i="27"/>
  <c r="S271" i="27"/>
  <c r="S272" i="27"/>
  <c r="S274" i="27"/>
  <c r="S280" i="27"/>
  <c r="S282" i="27"/>
  <c r="S284" i="27"/>
  <c r="S286" i="27"/>
  <c r="S289" i="27"/>
  <c r="S291" i="27"/>
  <c r="S292" i="27"/>
  <c r="S293" i="27"/>
  <c r="S294" i="27"/>
  <c r="S295" i="27"/>
  <c r="S296" i="27"/>
  <c r="S298" i="27"/>
  <c r="S152" i="27"/>
  <c r="S5" i="27"/>
  <c r="S6" i="27"/>
  <c r="S7" i="27"/>
  <c r="S8" i="27"/>
  <c r="S9" i="27"/>
  <c r="S10" i="27"/>
  <c r="S11" i="27"/>
  <c r="S45" i="27"/>
  <c r="S47" i="27"/>
  <c r="S48" i="27"/>
  <c r="S50" i="27"/>
  <c r="S52" i="27"/>
  <c r="S53" i="27"/>
  <c r="S54" i="27"/>
  <c r="S55" i="27"/>
  <c r="S56" i="27"/>
  <c r="S57" i="27"/>
  <c r="S58" i="27"/>
  <c r="S59" i="27"/>
  <c r="S60" i="27"/>
  <c r="S62" i="27"/>
  <c r="S72" i="27"/>
  <c r="S73" i="27"/>
  <c r="S74" i="27"/>
  <c r="S75" i="27"/>
  <c r="S76" i="27"/>
  <c r="S77" i="27"/>
  <c r="S78" i="27"/>
  <c r="S79" i="27"/>
  <c r="S81" i="27"/>
  <c r="S83" i="27"/>
  <c r="S88" i="27"/>
  <c r="S90" i="27"/>
  <c r="S97" i="27"/>
  <c r="S99" i="27"/>
  <c r="S100" i="27"/>
  <c r="S102" i="27"/>
  <c r="S105" i="27"/>
  <c r="S107" i="27"/>
  <c r="S108" i="27"/>
  <c r="S109" i="27"/>
  <c r="S110" i="27"/>
  <c r="S111" i="27"/>
  <c r="S112" i="27"/>
  <c r="S114" i="27"/>
  <c r="S117" i="27"/>
  <c r="S119" i="27"/>
  <c r="S120" i="27"/>
  <c r="S121" i="27"/>
  <c r="S122" i="27"/>
  <c r="S123" i="27"/>
  <c r="S124" i="27"/>
  <c r="S126" i="27"/>
  <c r="S132" i="27"/>
  <c r="S134" i="27"/>
  <c r="S136" i="27"/>
  <c r="S138" i="27"/>
  <c r="S141" i="27"/>
  <c r="S143" i="27"/>
  <c r="S144" i="27"/>
  <c r="S145" i="27"/>
  <c r="S146" i="27"/>
  <c r="S147" i="27"/>
  <c r="S148" i="27"/>
  <c r="S150" i="27"/>
  <c r="S4" i="27"/>
  <c r="M5" i="27"/>
  <c r="M6" i="27"/>
  <c r="M7" i="27"/>
  <c r="M8" i="27"/>
  <c r="M9" i="27"/>
  <c r="M10" i="27"/>
  <c r="M11" i="27"/>
  <c r="M12" i="27"/>
  <c r="M13" i="27"/>
  <c r="M14" i="27"/>
  <c r="M15" i="27"/>
  <c r="M16" i="27"/>
  <c r="M17" i="27"/>
  <c r="M18" i="27"/>
  <c r="M19" i="27"/>
  <c r="M20" i="27"/>
  <c r="M21" i="27"/>
  <c r="M22" i="27"/>
  <c r="M23" i="27"/>
  <c r="M24" i="27"/>
  <c r="M25" i="27"/>
  <c r="M26" i="27"/>
  <c r="M27" i="27"/>
  <c r="M28" i="27"/>
  <c r="M29" i="27"/>
  <c r="M30" i="27"/>
  <c r="M31" i="27"/>
  <c r="M32" i="27"/>
  <c r="M33" i="27"/>
  <c r="M34" i="27"/>
  <c r="M35" i="27"/>
  <c r="M36" i="27"/>
  <c r="M37" i="27"/>
  <c r="M38" i="27"/>
  <c r="M39" i="27"/>
  <c r="M40" i="27"/>
  <c r="M41" i="27"/>
  <c r="M42" i="27"/>
  <c r="M43" i="27"/>
  <c r="M44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66" i="27"/>
  <c r="M67" i="27"/>
  <c r="M68" i="27"/>
  <c r="M69" i="27"/>
  <c r="M70" i="27"/>
  <c r="M71" i="27"/>
  <c r="M72" i="27"/>
  <c r="M73" i="27"/>
  <c r="M74" i="27"/>
  <c r="M75" i="27"/>
  <c r="M76" i="27"/>
  <c r="M77" i="27"/>
  <c r="M78" i="27"/>
  <c r="M79" i="27"/>
  <c r="M80" i="27"/>
  <c r="M81" i="27"/>
  <c r="M82" i="27"/>
  <c r="M83" i="27"/>
  <c r="M84" i="27"/>
  <c r="M85" i="27"/>
  <c r="M86" i="27"/>
  <c r="M87" i="27"/>
  <c r="M88" i="27"/>
  <c r="M89" i="27"/>
  <c r="M90" i="27"/>
  <c r="M91" i="27"/>
  <c r="M92" i="27"/>
  <c r="M93" i="27"/>
  <c r="M94" i="27"/>
  <c r="M95" i="27"/>
  <c r="M96" i="27"/>
  <c r="M97" i="27"/>
  <c r="M98" i="27"/>
  <c r="M99" i="27"/>
  <c r="M100" i="27"/>
  <c r="M101" i="27"/>
  <c r="M102" i="27"/>
  <c r="M103" i="27"/>
  <c r="M104" i="27"/>
  <c r="M105" i="27"/>
  <c r="M106" i="27"/>
  <c r="M107" i="27"/>
  <c r="M108" i="27"/>
  <c r="M109" i="27"/>
  <c r="M110" i="27"/>
  <c r="M111" i="27"/>
  <c r="M112" i="27"/>
  <c r="M113" i="27"/>
  <c r="M114" i="27"/>
  <c r="M115" i="27"/>
  <c r="M116" i="27"/>
  <c r="M117" i="27"/>
  <c r="M118" i="27"/>
  <c r="M119" i="27"/>
  <c r="M120" i="27"/>
  <c r="M121" i="27"/>
  <c r="M122" i="27"/>
  <c r="M123" i="27"/>
  <c r="M124" i="27"/>
  <c r="M125" i="27"/>
  <c r="M126" i="27"/>
  <c r="M127" i="27"/>
  <c r="M128" i="27"/>
  <c r="M129" i="27"/>
  <c r="M130" i="27"/>
  <c r="M131" i="27"/>
  <c r="M132" i="27"/>
  <c r="M133" i="27"/>
  <c r="M134" i="27"/>
  <c r="M135" i="27"/>
  <c r="M136" i="27"/>
  <c r="M137" i="27"/>
  <c r="M138" i="27"/>
  <c r="M139" i="27"/>
  <c r="M140" i="27"/>
  <c r="M141" i="27"/>
  <c r="M142" i="27"/>
  <c r="M143" i="27"/>
  <c r="M144" i="27"/>
  <c r="M145" i="27"/>
  <c r="M146" i="27"/>
  <c r="M147" i="27"/>
  <c r="M148" i="27"/>
  <c r="M149" i="27"/>
  <c r="M150" i="27"/>
  <c r="M151" i="27"/>
  <c r="M152" i="27"/>
  <c r="M153" i="27"/>
  <c r="M154" i="27"/>
  <c r="M155" i="27"/>
  <c r="M156" i="27"/>
  <c r="M157" i="27"/>
  <c r="M158" i="27"/>
  <c r="M159" i="27"/>
  <c r="M160" i="27"/>
  <c r="M161" i="27"/>
  <c r="M162" i="27"/>
  <c r="M163" i="27"/>
  <c r="M164" i="27"/>
  <c r="M165" i="27"/>
  <c r="M166" i="27"/>
  <c r="M167" i="27"/>
  <c r="M168" i="27"/>
  <c r="M169" i="27"/>
  <c r="M170" i="27"/>
  <c r="M171" i="27"/>
  <c r="M172" i="27"/>
  <c r="M173" i="27"/>
  <c r="M174" i="27"/>
  <c r="M175" i="27"/>
  <c r="M176" i="27"/>
  <c r="M177" i="27"/>
  <c r="M178" i="27"/>
  <c r="M179" i="27"/>
  <c r="M180" i="27"/>
  <c r="M181" i="27"/>
  <c r="M182" i="27"/>
  <c r="M183" i="27"/>
  <c r="M184" i="27"/>
  <c r="M185" i="27"/>
  <c r="M186" i="27"/>
  <c r="M187" i="27"/>
  <c r="M188" i="27"/>
  <c r="M189" i="27"/>
  <c r="M190" i="27"/>
  <c r="M191" i="27"/>
  <c r="M192" i="27"/>
  <c r="M193" i="27"/>
  <c r="M194" i="27"/>
  <c r="M195" i="27"/>
  <c r="M196" i="27"/>
  <c r="M197" i="27"/>
  <c r="M198" i="27"/>
  <c r="M199" i="27"/>
  <c r="M200" i="27"/>
  <c r="M201" i="27"/>
  <c r="M202" i="27"/>
  <c r="M203" i="27"/>
  <c r="M204" i="27"/>
  <c r="M205" i="27"/>
  <c r="M206" i="27"/>
  <c r="M207" i="27"/>
  <c r="M208" i="27"/>
  <c r="M209" i="27"/>
  <c r="M210" i="27"/>
  <c r="M211" i="27"/>
  <c r="M212" i="27"/>
  <c r="M213" i="27"/>
  <c r="M214" i="27"/>
  <c r="M215" i="27"/>
  <c r="M216" i="27"/>
  <c r="M217" i="27"/>
  <c r="M218" i="27"/>
  <c r="M219" i="27"/>
  <c r="M220" i="27"/>
  <c r="M221" i="27"/>
  <c r="M222" i="27"/>
  <c r="M223" i="27"/>
  <c r="M224" i="27"/>
  <c r="M225" i="27"/>
  <c r="M226" i="27"/>
  <c r="M227" i="27"/>
  <c r="M228" i="27"/>
  <c r="M229" i="27"/>
  <c r="M230" i="27"/>
  <c r="M231" i="27"/>
  <c r="M232" i="27"/>
  <c r="M233" i="27"/>
  <c r="M234" i="27"/>
  <c r="M235" i="27"/>
  <c r="M236" i="27"/>
  <c r="M237" i="27"/>
  <c r="M238" i="27"/>
  <c r="M239" i="27"/>
  <c r="M240" i="27"/>
  <c r="M241" i="27"/>
  <c r="M242" i="27"/>
  <c r="M243" i="27"/>
  <c r="M244" i="27"/>
  <c r="M245" i="27"/>
  <c r="M246" i="27"/>
  <c r="M247" i="27"/>
  <c r="M248" i="27"/>
  <c r="M249" i="27"/>
  <c r="M250" i="27"/>
  <c r="M251" i="27"/>
  <c r="M252" i="27"/>
  <c r="M253" i="27"/>
  <c r="M254" i="27"/>
  <c r="M255" i="27"/>
  <c r="M256" i="27"/>
  <c r="M257" i="27"/>
  <c r="M258" i="27"/>
  <c r="M259" i="27"/>
  <c r="M260" i="27"/>
  <c r="M261" i="27"/>
  <c r="M262" i="27"/>
  <c r="M263" i="27"/>
  <c r="M264" i="27"/>
  <c r="M265" i="27"/>
  <c r="M266" i="27"/>
  <c r="M267" i="27"/>
  <c r="M268" i="27"/>
  <c r="M269" i="27"/>
  <c r="M270" i="27"/>
  <c r="M271" i="27"/>
  <c r="M272" i="27"/>
  <c r="M273" i="27"/>
  <c r="M274" i="27"/>
  <c r="M275" i="27"/>
  <c r="M276" i="27"/>
  <c r="M277" i="27"/>
  <c r="M278" i="27"/>
  <c r="M279" i="27"/>
  <c r="M280" i="27"/>
  <c r="M281" i="27"/>
  <c r="M282" i="27"/>
  <c r="M283" i="27"/>
  <c r="M284" i="27"/>
  <c r="M285" i="27"/>
  <c r="M286" i="27"/>
  <c r="M287" i="27"/>
  <c r="M288" i="27"/>
  <c r="M289" i="27"/>
  <c r="M290" i="27"/>
  <c r="M291" i="27"/>
  <c r="M292" i="27"/>
  <c r="M293" i="27"/>
  <c r="M294" i="27"/>
  <c r="M295" i="27"/>
  <c r="M296" i="27"/>
  <c r="M297" i="27"/>
  <c r="M298" i="27"/>
  <c r="M299" i="27"/>
  <c r="M300" i="27"/>
  <c r="M301" i="27"/>
  <c r="M302" i="27"/>
  <c r="M303" i="27"/>
  <c r="M304" i="27"/>
  <c r="M305" i="27"/>
  <c r="M306" i="27"/>
  <c r="M307" i="27"/>
  <c r="M308" i="27"/>
  <c r="M309" i="27"/>
  <c r="M310" i="27"/>
  <c r="M311" i="27"/>
  <c r="M312" i="27"/>
  <c r="M313" i="27"/>
  <c r="M314" i="27"/>
  <c r="M315" i="27"/>
  <c r="M316" i="27"/>
  <c r="M317" i="27"/>
  <c r="M318" i="27"/>
  <c r="M319" i="27"/>
  <c r="M320" i="27"/>
  <c r="M321" i="27"/>
  <c r="M322" i="27"/>
  <c r="M323" i="27"/>
  <c r="M324" i="27"/>
  <c r="M325" i="27"/>
  <c r="M326" i="27"/>
  <c r="M327" i="27"/>
  <c r="M328" i="27"/>
  <c r="M329" i="27"/>
  <c r="M330" i="27"/>
  <c r="M331" i="27"/>
  <c r="M332" i="27"/>
  <c r="M333" i="27"/>
  <c r="M334" i="27"/>
  <c r="M335" i="27"/>
  <c r="M336" i="27"/>
  <c r="M337" i="27"/>
  <c r="M338" i="27"/>
  <c r="M339" i="27"/>
  <c r="M340" i="27"/>
  <c r="M341" i="27"/>
  <c r="M342" i="27"/>
  <c r="M343" i="27"/>
  <c r="M344" i="27"/>
  <c r="M345" i="27"/>
  <c r="M346" i="27"/>
  <c r="M347" i="27"/>
  <c r="M348" i="27"/>
  <c r="M349" i="27"/>
  <c r="M350" i="27"/>
  <c r="M351" i="27"/>
  <c r="M352" i="27"/>
  <c r="M353" i="27"/>
  <c r="M354" i="27"/>
  <c r="M355" i="27"/>
  <c r="M356" i="27"/>
  <c r="M357" i="27"/>
  <c r="M358" i="27"/>
  <c r="M359" i="27"/>
  <c r="M360" i="27"/>
  <c r="M361" i="27"/>
  <c r="M362" i="27"/>
  <c r="M363" i="27"/>
  <c r="M364" i="27"/>
  <c r="M365" i="27"/>
  <c r="M366" i="27"/>
  <c r="M367" i="27"/>
  <c r="M368" i="27"/>
  <c r="M369" i="27"/>
  <c r="M370" i="27"/>
  <c r="M371" i="27"/>
  <c r="M372" i="27"/>
  <c r="M373" i="27"/>
  <c r="M374" i="27"/>
  <c r="M375" i="27"/>
  <c r="M376" i="27"/>
  <c r="M377" i="27"/>
  <c r="M378" i="27"/>
  <c r="M379" i="27"/>
  <c r="M380" i="27"/>
  <c r="M381" i="27"/>
  <c r="M382" i="27"/>
  <c r="M383" i="27"/>
  <c r="M384" i="27"/>
  <c r="M385" i="27"/>
  <c r="M386" i="27"/>
  <c r="M387" i="27"/>
  <c r="M388" i="27"/>
  <c r="M389" i="27"/>
  <c r="M390" i="27"/>
  <c r="M391" i="27"/>
  <c r="M392" i="27"/>
  <c r="M393" i="27"/>
  <c r="M394" i="27"/>
  <c r="M395" i="27"/>
  <c r="M396" i="27"/>
  <c r="M397" i="27"/>
  <c r="M398" i="27"/>
  <c r="M399" i="27"/>
  <c r="M400" i="27"/>
  <c r="M401" i="27"/>
  <c r="M402" i="27"/>
  <c r="M403" i="27"/>
  <c r="M404" i="27"/>
  <c r="M405" i="27"/>
  <c r="M406" i="27"/>
  <c r="M407" i="27"/>
  <c r="M408" i="27"/>
  <c r="M409" i="27"/>
  <c r="M410" i="27"/>
  <c r="M411" i="27"/>
  <c r="M412" i="27"/>
  <c r="M413" i="27"/>
  <c r="M414" i="27"/>
  <c r="M415" i="27"/>
  <c r="M416" i="27"/>
  <c r="M417" i="27"/>
  <c r="M418" i="27"/>
  <c r="M419" i="27"/>
  <c r="M420" i="27"/>
  <c r="M421" i="27"/>
  <c r="M422" i="27"/>
  <c r="M423" i="27"/>
  <c r="M424" i="27"/>
  <c r="M425" i="27"/>
  <c r="M426" i="27"/>
  <c r="M427" i="27"/>
  <c r="M428" i="27"/>
  <c r="M429" i="27"/>
  <c r="M430" i="27"/>
  <c r="M431" i="27"/>
  <c r="M432" i="27"/>
  <c r="M433" i="27"/>
  <c r="M434" i="27"/>
  <c r="M435" i="27"/>
  <c r="M436" i="27"/>
  <c r="M437" i="27"/>
  <c r="M438" i="27"/>
  <c r="M439" i="27"/>
  <c r="M440" i="27"/>
  <c r="M441" i="27"/>
  <c r="M442" i="27"/>
  <c r="M443" i="27"/>
  <c r="M444" i="27"/>
  <c r="M445" i="27"/>
  <c r="M446" i="27"/>
  <c r="M447" i="27"/>
  <c r="M448" i="27"/>
  <c r="M449" i="27"/>
  <c r="M450" i="27"/>
  <c r="M451" i="27"/>
  <c r="M452" i="27"/>
  <c r="M453" i="27"/>
  <c r="M454" i="27"/>
  <c r="M455" i="27"/>
  <c r="M456" i="27"/>
  <c r="M457" i="27"/>
  <c r="M458" i="27"/>
  <c r="M459" i="27"/>
  <c r="M460" i="27"/>
  <c r="M461" i="27"/>
  <c r="M462" i="27"/>
  <c r="M463" i="27"/>
  <c r="M464" i="27"/>
  <c r="M465" i="27"/>
  <c r="M466" i="27"/>
  <c r="M467" i="27"/>
  <c r="M468" i="27"/>
  <c r="M469" i="27"/>
  <c r="M470" i="27"/>
  <c r="M471" i="27"/>
  <c r="M472" i="27"/>
  <c r="M473" i="27"/>
  <c r="M474" i="27"/>
  <c r="M475" i="27"/>
  <c r="M476" i="27"/>
  <c r="M477" i="27"/>
  <c r="M478" i="27"/>
  <c r="M479" i="27"/>
  <c r="M480" i="27"/>
  <c r="M481" i="27"/>
  <c r="M482" i="27"/>
  <c r="M483" i="27"/>
  <c r="M484" i="27"/>
  <c r="M485" i="27"/>
  <c r="M486" i="27"/>
  <c r="M487" i="27"/>
  <c r="M488" i="27"/>
  <c r="M489" i="27"/>
  <c r="M490" i="27"/>
  <c r="M491" i="27"/>
  <c r="M492" i="27"/>
  <c r="M493" i="27"/>
  <c r="M494" i="27"/>
  <c r="M495" i="27"/>
  <c r="M496" i="27"/>
  <c r="M497" i="27"/>
  <c r="M498" i="27"/>
  <c r="M499" i="27"/>
  <c r="M500" i="27"/>
  <c r="M501" i="27"/>
  <c r="M502" i="27"/>
  <c r="M503" i="27"/>
  <c r="M504" i="27"/>
  <c r="M505" i="27"/>
  <c r="M506" i="27"/>
  <c r="M507" i="27"/>
  <c r="M508" i="27"/>
  <c r="M509" i="27"/>
  <c r="M510" i="27"/>
  <c r="M511" i="27"/>
  <c r="M512" i="27"/>
  <c r="M513" i="27"/>
  <c r="M514" i="27"/>
  <c r="M515" i="27"/>
  <c r="M516" i="27"/>
  <c r="M517" i="27"/>
  <c r="M518" i="27"/>
  <c r="M519" i="27"/>
  <c r="M520" i="27"/>
  <c r="M521" i="27"/>
  <c r="M522" i="27"/>
  <c r="M523" i="27"/>
  <c r="M524" i="27"/>
  <c r="M525" i="27"/>
  <c r="M526" i="27"/>
  <c r="M527" i="27"/>
  <c r="M528" i="27"/>
  <c r="M529" i="27"/>
  <c r="M530" i="27"/>
  <c r="M531" i="27"/>
  <c r="M532" i="27"/>
  <c r="M533" i="27"/>
  <c r="M534" i="27"/>
  <c r="M535" i="27"/>
  <c r="M536" i="27"/>
  <c r="M537" i="27"/>
  <c r="M538" i="27"/>
  <c r="M539" i="27"/>
  <c r="M540" i="27"/>
  <c r="M541" i="27"/>
  <c r="M542" i="27"/>
  <c r="M543" i="27"/>
  <c r="M544" i="27"/>
  <c r="M545" i="27"/>
  <c r="M546" i="27"/>
  <c r="M547" i="27"/>
  <c r="M548" i="27"/>
  <c r="M549" i="27"/>
  <c r="M550" i="27"/>
  <c r="M551" i="27"/>
  <c r="M552" i="27"/>
  <c r="M553" i="27"/>
  <c r="M554" i="27"/>
  <c r="M555" i="27"/>
  <c r="M556" i="27"/>
  <c r="M557" i="27"/>
  <c r="M558" i="27"/>
  <c r="M559" i="27"/>
  <c r="M560" i="27"/>
  <c r="M561" i="27"/>
  <c r="M562" i="27"/>
  <c r="M563" i="27"/>
  <c r="M564" i="27"/>
  <c r="M565" i="27"/>
  <c r="M566" i="27"/>
  <c r="M567" i="27"/>
  <c r="M568" i="27"/>
  <c r="M569" i="27"/>
  <c r="M570" i="27"/>
  <c r="M571" i="27"/>
  <c r="M572" i="27"/>
  <c r="M573" i="27"/>
  <c r="M574" i="27"/>
  <c r="M575" i="27"/>
  <c r="M576" i="27"/>
  <c r="M577" i="27"/>
  <c r="M578" i="27"/>
  <c r="M579" i="27"/>
  <c r="M580" i="27"/>
  <c r="M581" i="27"/>
  <c r="M582" i="27"/>
  <c r="M583" i="27"/>
  <c r="M584" i="27"/>
  <c r="M585" i="27"/>
  <c r="M586" i="27"/>
  <c r="M587" i="27"/>
  <c r="M588" i="27"/>
  <c r="M589" i="27"/>
  <c r="M590" i="27"/>
  <c r="M591" i="27"/>
  <c r="M592" i="27"/>
  <c r="M593" i="27"/>
  <c r="M594" i="27"/>
  <c r="M595" i="27"/>
  <c r="M596" i="27"/>
  <c r="M597" i="27"/>
  <c r="M598" i="27"/>
  <c r="M599" i="27"/>
  <c r="M600" i="27"/>
  <c r="M601" i="27"/>
  <c r="M602" i="27"/>
  <c r="M603" i="27"/>
  <c r="M604" i="27"/>
  <c r="M605" i="27"/>
  <c r="M606" i="27"/>
  <c r="M607" i="27"/>
  <c r="M608" i="27"/>
  <c r="M609" i="27"/>
  <c r="M610" i="27"/>
  <c r="M611" i="27"/>
  <c r="M612" i="27"/>
  <c r="M613" i="27"/>
  <c r="M614" i="27"/>
  <c r="M615" i="27"/>
  <c r="M616" i="27"/>
  <c r="M617" i="27"/>
  <c r="M618" i="27"/>
  <c r="M619" i="27"/>
  <c r="M620" i="27"/>
  <c r="M621" i="27"/>
  <c r="M622" i="27"/>
  <c r="M623" i="27"/>
  <c r="M624" i="27"/>
  <c r="M625" i="27"/>
  <c r="M626" i="27"/>
  <c r="M627" i="27"/>
  <c r="M628" i="27"/>
  <c r="M629" i="27"/>
  <c r="M630" i="27"/>
  <c r="M631" i="27"/>
  <c r="M632" i="27"/>
  <c r="M633" i="27"/>
  <c r="M634" i="27"/>
  <c r="M635" i="27"/>
  <c r="M636" i="27"/>
  <c r="M637" i="27"/>
  <c r="M638" i="27"/>
  <c r="M639" i="27"/>
  <c r="M640" i="27"/>
  <c r="M641" i="27"/>
  <c r="M642" i="27"/>
  <c r="M643" i="27"/>
  <c r="M644" i="27"/>
  <c r="M645" i="27"/>
  <c r="M646" i="27"/>
  <c r="M647" i="27"/>
  <c r="M648" i="27"/>
  <c r="M649" i="27"/>
  <c r="M650" i="27"/>
  <c r="M651" i="27"/>
  <c r="M652" i="27"/>
  <c r="M653" i="27"/>
  <c r="M654" i="27"/>
  <c r="M655" i="27"/>
  <c r="M656" i="27"/>
  <c r="M657" i="27"/>
  <c r="M658" i="27"/>
  <c r="M659" i="27"/>
  <c r="M660" i="27"/>
  <c r="M661" i="27"/>
  <c r="M662" i="27"/>
  <c r="M663" i="27"/>
  <c r="M664" i="27"/>
  <c r="M665" i="27"/>
  <c r="M666" i="27"/>
  <c r="M667" i="27"/>
  <c r="M668" i="27"/>
  <c r="M669" i="27"/>
  <c r="M670" i="27"/>
  <c r="M671" i="27"/>
  <c r="M672" i="27"/>
  <c r="M673" i="27"/>
  <c r="M674" i="27"/>
  <c r="M675" i="27"/>
  <c r="M676" i="27"/>
  <c r="M677" i="27"/>
  <c r="M678" i="27"/>
  <c r="M679" i="27"/>
  <c r="M680" i="27"/>
  <c r="M681" i="27"/>
  <c r="M682" i="27"/>
  <c r="M683" i="27"/>
  <c r="M684" i="27"/>
  <c r="M685" i="27"/>
  <c r="M686" i="27"/>
  <c r="M687" i="27"/>
  <c r="M688" i="27"/>
  <c r="M689" i="27"/>
  <c r="M690" i="27"/>
  <c r="M691" i="27"/>
  <c r="M692" i="27"/>
  <c r="M693" i="27"/>
  <c r="M694" i="27"/>
  <c r="M695" i="27"/>
  <c r="M696" i="27"/>
  <c r="M697" i="27"/>
  <c r="M698" i="27"/>
  <c r="M699" i="27"/>
  <c r="M700" i="27"/>
  <c r="M701" i="27"/>
  <c r="M702" i="27"/>
  <c r="M703" i="27"/>
  <c r="M704" i="27"/>
  <c r="M705" i="27"/>
  <c r="M706" i="27"/>
  <c r="M707" i="27"/>
  <c r="M708" i="27"/>
  <c r="M709" i="27"/>
  <c r="M710" i="27"/>
  <c r="M711" i="27"/>
  <c r="M712" i="27"/>
  <c r="M713" i="27"/>
  <c r="M714" i="27"/>
  <c r="M715" i="27"/>
  <c r="M716" i="27"/>
  <c r="M717" i="27"/>
  <c r="M718" i="27"/>
  <c r="M719" i="27"/>
  <c r="M720" i="27"/>
  <c r="M721" i="27"/>
  <c r="M722" i="27"/>
  <c r="M723" i="27"/>
  <c r="M724" i="27"/>
  <c r="M725" i="27"/>
  <c r="M726" i="27"/>
  <c r="M727" i="27"/>
  <c r="M728" i="27"/>
  <c r="M729" i="27"/>
  <c r="M730" i="27"/>
  <c r="M731" i="27"/>
  <c r="M732" i="27"/>
  <c r="M733" i="27"/>
  <c r="M734" i="27"/>
  <c r="M735" i="27"/>
  <c r="M736" i="27"/>
  <c r="M737" i="27"/>
  <c r="M738" i="27"/>
  <c r="M739" i="27"/>
  <c r="M740" i="27"/>
  <c r="M741" i="27"/>
  <c r="M742" i="27"/>
  <c r="M743" i="27"/>
  <c r="M744" i="27"/>
  <c r="M745" i="27"/>
  <c r="M746" i="27"/>
  <c r="M747" i="27"/>
  <c r="M748" i="27"/>
  <c r="M749" i="27"/>
  <c r="M750" i="27"/>
  <c r="M751" i="27"/>
  <c r="M752" i="27"/>
  <c r="M753" i="27"/>
  <c r="M754" i="27"/>
  <c r="M755" i="27"/>
  <c r="M756" i="27"/>
  <c r="M757" i="27"/>
  <c r="M758" i="27"/>
  <c r="M759" i="27"/>
  <c r="M760" i="27"/>
  <c r="M761" i="27"/>
  <c r="M762" i="27"/>
  <c r="M763" i="27"/>
  <c r="M764" i="27"/>
  <c r="M765" i="27"/>
  <c r="M766" i="27"/>
  <c r="M767" i="27"/>
  <c r="M768" i="27"/>
  <c r="M769" i="27"/>
  <c r="M770" i="27"/>
  <c r="M771" i="27"/>
  <c r="M772" i="27"/>
  <c r="M773" i="27"/>
  <c r="M774" i="27"/>
  <c r="M775" i="27"/>
  <c r="M776" i="27"/>
  <c r="M777" i="27"/>
  <c r="M778" i="27"/>
  <c r="M779" i="27"/>
  <c r="M780" i="27"/>
  <c r="M781" i="27"/>
  <c r="M782" i="27"/>
  <c r="M783" i="27"/>
  <c r="M784" i="27"/>
  <c r="M785" i="27"/>
  <c r="M786" i="27"/>
  <c r="M787" i="27"/>
  <c r="M788" i="27"/>
  <c r="M789" i="27"/>
  <c r="M790" i="27"/>
  <c r="M791" i="27"/>
  <c r="M792" i="27"/>
  <c r="M793" i="27"/>
  <c r="M794" i="27"/>
  <c r="M795" i="27"/>
  <c r="M796" i="27"/>
  <c r="M797" i="27"/>
  <c r="M798" i="27"/>
  <c r="M799" i="27"/>
  <c r="M800" i="27"/>
  <c r="M801" i="27"/>
  <c r="M802" i="27"/>
  <c r="M803" i="27"/>
  <c r="M804" i="27"/>
  <c r="M805" i="27"/>
  <c r="M806" i="27"/>
  <c r="M807" i="27"/>
  <c r="M808" i="27"/>
  <c r="M809" i="27"/>
  <c r="M810" i="27"/>
  <c r="M811" i="27"/>
  <c r="M812" i="27"/>
  <c r="M813" i="27"/>
  <c r="M814" i="27"/>
  <c r="M815" i="27"/>
  <c r="M816" i="27"/>
  <c r="M817" i="27"/>
  <c r="M818" i="27"/>
  <c r="M819" i="27"/>
  <c r="M820" i="27"/>
  <c r="M821" i="27"/>
  <c r="M822" i="27"/>
  <c r="M823" i="27"/>
  <c r="M824" i="27"/>
  <c r="M825" i="27"/>
  <c r="M826" i="27"/>
  <c r="M827" i="27"/>
  <c r="M828" i="27"/>
  <c r="M829" i="27"/>
  <c r="M830" i="27"/>
  <c r="M831" i="27"/>
  <c r="M832" i="27"/>
  <c r="M833" i="27"/>
  <c r="M834" i="27"/>
  <c r="M835" i="27"/>
  <c r="M836" i="27"/>
  <c r="M837" i="27"/>
  <c r="M838" i="27"/>
  <c r="M839" i="27"/>
  <c r="M840" i="27"/>
  <c r="M841" i="27"/>
  <c r="M842" i="27"/>
  <c r="M843" i="27"/>
  <c r="M844" i="27"/>
  <c r="M845" i="27"/>
  <c r="M846" i="27"/>
  <c r="M847" i="27"/>
  <c r="M848" i="27"/>
  <c r="M849" i="27"/>
  <c r="M850" i="27"/>
  <c r="M851" i="27"/>
  <c r="M852" i="27"/>
  <c r="M853" i="27"/>
  <c r="M854" i="27"/>
  <c r="M855" i="27"/>
  <c r="M856" i="27"/>
  <c r="M857" i="27"/>
  <c r="M858" i="27"/>
  <c r="M859" i="27"/>
  <c r="M860" i="27"/>
  <c r="M861" i="27"/>
  <c r="M862" i="27"/>
  <c r="M863" i="27"/>
  <c r="M864" i="27"/>
  <c r="M865" i="27"/>
  <c r="M866" i="27"/>
  <c r="M867" i="27"/>
  <c r="M868" i="27"/>
  <c r="M869" i="27"/>
  <c r="M870" i="27"/>
  <c r="M871" i="27"/>
  <c r="M872" i="27"/>
  <c r="M873" i="27"/>
  <c r="M874" i="27"/>
  <c r="M875" i="27"/>
  <c r="M876" i="27"/>
  <c r="M877" i="27"/>
  <c r="M878" i="27"/>
  <c r="M879" i="27"/>
  <c r="M880" i="27"/>
  <c r="M881" i="27"/>
  <c r="M882" i="27"/>
  <c r="M883" i="27"/>
  <c r="M884" i="27"/>
  <c r="M885" i="27"/>
  <c r="M886" i="27"/>
  <c r="M887" i="27"/>
  <c r="M888" i="27"/>
  <c r="M889" i="27"/>
  <c r="M890" i="27"/>
  <c r="M891" i="27"/>
  <c r="L5" i="27"/>
  <c r="L6" i="27"/>
  <c r="L7" i="27"/>
  <c r="L8" i="27"/>
  <c r="L9" i="27"/>
  <c r="L10" i="27"/>
  <c r="L11" i="27"/>
  <c r="L12" i="27"/>
  <c r="L13" i="27"/>
  <c r="L14" i="27"/>
  <c r="L15" i="27"/>
  <c r="L16" i="27"/>
  <c r="L17" i="27"/>
  <c r="L18" i="27"/>
  <c r="L19" i="27"/>
  <c r="L20" i="27"/>
  <c r="L21" i="27"/>
  <c r="L22" i="27"/>
  <c r="L23" i="27"/>
  <c r="L24" i="27"/>
  <c r="L25" i="27"/>
  <c r="L26" i="27"/>
  <c r="L27" i="27"/>
  <c r="L28" i="27"/>
  <c r="L29" i="27"/>
  <c r="L30" i="27"/>
  <c r="L31" i="27"/>
  <c r="L32" i="27"/>
  <c r="L33" i="27"/>
  <c r="L34" i="27"/>
  <c r="L35" i="27"/>
  <c r="L36" i="27"/>
  <c r="L37" i="27"/>
  <c r="L38" i="27"/>
  <c r="L39" i="27"/>
  <c r="L40" i="27"/>
  <c r="L41" i="27"/>
  <c r="L42" i="27"/>
  <c r="L43" i="27"/>
  <c r="L44" i="27"/>
  <c r="L45" i="27"/>
  <c r="L46" i="27"/>
  <c r="L47" i="27"/>
  <c r="L48" i="27"/>
  <c r="L49" i="27"/>
  <c r="L50" i="27"/>
  <c r="L51" i="27"/>
  <c r="L52" i="27"/>
  <c r="L53" i="27"/>
  <c r="L54" i="27"/>
  <c r="L55" i="27"/>
  <c r="L56" i="27"/>
  <c r="L57" i="27"/>
  <c r="L58" i="27"/>
  <c r="L59" i="27"/>
  <c r="L60" i="27"/>
  <c r="L61" i="27"/>
  <c r="L62" i="27"/>
  <c r="L63" i="27"/>
  <c r="L64" i="27"/>
  <c r="L65" i="27"/>
  <c r="L66" i="27"/>
  <c r="L67" i="27"/>
  <c r="L68" i="27"/>
  <c r="L69" i="27"/>
  <c r="L70" i="27"/>
  <c r="L71" i="27"/>
  <c r="L72" i="27"/>
  <c r="L73" i="27"/>
  <c r="L74" i="27"/>
  <c r="L75" i="27"/>
  <c r="L76" i="27"/>
  <c r="L77" i="27"/>
  <c r="L78" i="27"/>
  <c r="L79" i="27"/>
  <c r="L80" i="27"/>
  <c r="L81" i="27"/>
  <c r="L82" i="27"/>
  <c r="L83" i="27"/>
  <c r="L84" i="27"/>
  <c r="L85" i="27"/>
  <c r="L86" i="27"/>
  <c r="L87" i="27"/>
  <c r="L88" i="27"/>
  <c r="L89" i="27"/>
  <c r="L90" i="27"/>
  <c r="L91" i="27"/>
  <c r="L92" i="27"/>
  <c r="L93" i="27"/>
  <c r="L94" i="27"/>
  <c r="L95" i="27"/>
  <c r="L96" i="27"/>
  <c r="L97" i="27"/>
  <c r="L98" i="27"/>
  <c r="L99" i="27"/>
  <c r="L100" i="27"/>
  <c r="L101" i="27"/>
  <c r="L102" i="27"/>
  <c r="L103" i="27"/>
  <c r="L104" i="27"/>
  <c r="L105" i="27"/>
  <c r="L106" i="27"/>
  <c r="L107" i="27"/>
  <c r="L108" i="27"/>
  <c r="L109" i="27"/>
  <c r="L110" i="27"/>
  <c r="L111" i="27"/>
  <c r="L112" i="27"/>
  <c r="L113" i="27"/>
  <c r="L114" i="27"/>
  <c r="L115" i="27"/>
  <c r="L116" i="27"/>
  <c r="L117" i="27"/>
  <c r="L118" i="27"/>
  <c r="L119" i="27"/>
  <c r="L120" i="27"/>
  <c r="L121" i="27"/>
  <c r="L122" i="27"/>
  <c r="L123" i="27"/>
  <c r="L124" i="27"/>
  <c r="L125" i="27"/>
  <c r="L126" i="27"/>
  <c r="L127" i="27"/>
  <c r="L128" i="27"/>
  <c r="L129" i="27"/>
  <c r="L130" i="27"/>
  <c r="L131" i="27"/>
  <c r="L132" i="27"/>
  <c r="L133" i="27"/>
  <c r="L134" i="27"/>
  <c r="L135" i="27"/>
  <c r="L136" i="27"/>
  <c r="L137" i="27"/>
  <c r="L138" i="27"/>
  <c r="L139" i="27"/>
  <c r="L140" i="27"/>
  <c r="L141" i="27"/>
  <c r="L142" i="27"/>
  <c r="L143" i="27"/>
  <c r="L144" i="27"/>
  <c r="L145" i="27"/>
  <c r="L146" i="27"/>
  <c r="L147" i="27"/>
  <c r="L148" i="27"/>
  <c r="L149" i="27"/>
  <c r="L150" i="27"/>
  <c r="L151" i="27"/>
  <c r="L152" i="27"/>
  <c r="L153" i="27"/>
  <c r="L154" i="27"/>
  <c r="L155" i="27"/>
  <c r="L156" i="27"/>
  <c r="L157" i="27"/>
  <c r="L158" i="27"/>
  <c r="L159" i="27"/>
  <c r="L160" i="27"/>
  <c r="L161" i="27"/>
  <c r="L162" i="27"/>
  <c r="L163" i="27"/>
  <c r="L164" i="27"/>
  <c r="L165" i="27"/>
  <c r="L166" i="27"/>
  <c r="L167" i="27"/>
  <c r="L168" i="27"/>
  <c r="L169" i="27"/>
  <c r="L170" i="27"/>
  <c r="L171" i="27"/>
  <c r="L172" i="27"/>
  <c r="L173" i="27"/>
  <c r="L174" i="27"/>
  <c r="L175" i="27"/>
  <c r="L176" i="27"/>
  <c r="L177" i="27"/>
  <c r="L178" i="27"/>
  <c r="L179" i="27"/>
  <c r="L180" i="27"/>
  <c r="L181" i="27"/>
  <c r="L182" i="27"/>
  <c r="L183" i="27"/>
  <c r="L184" i="27"/>
  <c r="L185" i="27"/>
  <c r="L186" i="27"/>
  <c r="L187" i="27"/>
  <c r="L188" i="27"/>
  <c r="L189" i="27"/>
  <c r="L190" i="27"/>
  <c r="L191" i="27"/>
  <c r="L192" i="27"/>
  <c r="L193" i="27"/>
  <c r="L194" i="27"/>
  <c r="L195" i="27"/>
  <c r="L196" i="27"/>
  <c r="L197" i="27"/>
  <c r="L198" i="27"/>
  <c r="L199" i="27"/>
  <c r="L200" i="27"/>
  <c r="L201" i="27"/>
  <c r="L202" i="27"/>
  <c r="L203" i="27"/>
  <c r="L204" i="27"/>
  <c r="L205" i="27"/>
  <c r="L206" i="27"/>
  <c r="L207" i="27"/>
  <c r="L208" i="27"/>
  <c r="L209" i="27"/>
  <c r="L210" i="27"/>
  <c r="L211" i="27"/>
  <c r="L212" i="27"/>
  <c r="L213" i="27"/>
  <c r="L214" i="27"/>
  <c r="L215" i="27"/>
  <c r="L216" i="27"/>
  <c r="L217" i="27"/>
  <c r="L218" i="27"/>
  <c r="L219" i="27"/>
  <c r="L220" i="27"/>
  <c r="L221" i="27"/>
  <c r="L222" i="27"/>
  <c r="L223" i="27"/>
  <c r="L224" i="27"/>
  <c r="L225" i="27"/>
  <c r="L226" i="27"/>
  <c r="L227" i="27"/>
  <c r="L228" i="27"/>
  <c r="L229" i="27"/>
  <c r="L230" i="27"/>
  <c r="L231" i="27"/>
  <c r="L232" i="27"/>
  <c r="L233" i="27"/>
  <c r="L234" i="27"/>
  <c r="L235" i="27"/>
  <c r="L236" i="27"/>
  <c r="L237" i="27"/>
  <c r="L238" i="27"/>
  <c r="L239" i="27"/>
  <c r="L240" i="27"/>
  <c r="L241" i="27"/>
  <c r="L242" i="27"/>
  <c r="L243" i="27"/>
  <c r="L244" i="27"/>
  <c r="L245" i="27"/>
  <c r="L246" i="27"/>
  <c r="L247" i="27"/>
  <c r="L248" i="27"/>
  <c r="L249" i="27"/>
  <c r="L250" i="27"/>
  <c r="L251" i="27"/>
  <c r="L252" i="27"/>
  <c r="L253" i="27"/>
  <c r="L254" i="27"/>
  <c r="L255" i="27"/>
  <c r="L256" i="27"/>
  <c r="L257" i="27"/>
  <c r="L258" i="27"/>
  <c r="L259" i="27"/>
  <c r="L260" i="27"/>
  <c r="L261" i="27"/>
  <c r="L262" i="27"/>
  <c r="L263" i="27"/>
  <c r="L264" i="27"/>
  <c r="L265" i="27"/>
  <c r="L266" i="27"/>
  <c r="L267" i="27"/>
  <c r="L268" i="27"/>
  <c r="L269" i="27"/>
  <c r="L270" i="27"/>
  <c r="L271" i="27"/>
  <c r="L272" i="27"/>
  <c r="L273" i="27"/>
  <c r="L274" i="27"/>
  <c r="L275" i="27"/>
  <c r="L276" i="27"/>
  <c r="L277" i="27"/>
  <c r="L278" i="27"/>
  <c r="L279" i="27"/>
  <c r="L280" i="27"/>
  <c r="L281" i="27"/>
  <c r="L282" i="27"/>
  <c r="L283" i="27"/>
  <c r="L284" i="27"/>
  <c r="L285" i="27"/>
  <c r="L286" i="27"/>
  <c r="L287" i="27"/>
  <c r="L288" i="27"/>
  <c r="L289" i="27"/>
  <c r="L290" i="27"/>
  <c r="L291" i="27"/>
  <c r="L292" i="27"/>
  <c r="L293" i="27"/>
  <c r="L294" i="27"/>
  <c r="L295" i="27"/>
  <c r="L296" i="27"/>
  <c r="L297" i="27"/>
  <c r="L298" i="27"/>
  <c r="L299" i="27"/>
  <c r="L300" i="27"/>
  <c r="L301" i="27"/>
  <c r="L302" i="27"/>
  <c r="L303" i="27"/>
  <c r="L304" i="27"/>
  <c r="L305" i="27"/>
  <c r="L306" i="27"/>
  <c r="L307" i="27"/>
  <c r="L308" i="27"/>
  <c r="L309" i="27"/>
  <c r="L310" i="27"/>
  <c r="L311" i="27"/>
  <c r="L312" i="27"/>
  <c r="L313" i="27"/>
  <c r="L314" i="27"/>
  <c r="L315" i="27"/>
  <c r="L316" i="27"/>
  <c r="L317" i="27"/>
  <c r="L318" i="27"/>
  <c r="L319" i="27"/>
  <c r="L320" i="27"/>
  <c r="L321" i="27"/>
  <c r="L322" i="27"/>
  <c r="L323" i="27"/>
  <c r="L324" i="27"/>
  <c r="L325" i="27"/>
  <c r="L326" i="27"/>
  <c r="L327" i="27"/>
  <c r="L328" i="27"/>
  <c r="L329" i="27"/>
  <c r="L330" i="27"/>
  <c r="L331" i="27"/>
  <c r="L332" i="27"/>
  <c r="L333" i="27"/>
  <c r="L334" i="27"/>
  <c r="L335" i="27"/>
  <c r="L336" i="27"/>
  <c r="L337" i="27"/>
  <c r="L338" i="27"/>
  <c r="L339" i="27"/>
  <c r="L340" i="27"/>
  <c r="L341" i="27"/>
  <c r="L342" i="27"/>
  <c r="L343" i="27"/>
  <c r="L344" i="27"/>
  <c r="L345" i="27"/>
  <c r="L346" i="27"/>
  <c r="L347" i="27"/>
  <c r="L348" i="27"/>
  <c r="L349" i="27"/>
  <c r="L350" i="27"/>
  <c r="L351" i="27"/>
  <c r="L352" i="27"/>
  <c r="L353" i="27"/>
  <c r="L354" i="27"/>
  <c r="L355" i="27"/>
  <c r="L356" i="27"/>
  <c r="L357" i="27"/>
  <c r="L358" i="27"/>
  <c r="L359" i="27"/>
  <c r="L360" i="27"/>
  <c r="L361" i="27"/>
  <c r="L362" i="27"/>
  <c r="L363" i="27"/>
  <c r="L364" i="27"/>
  <c r="L365" i="27"/>
  <c r="L366" i="27"/>
  <c r="L367" i="27"/>
  <c r="L368" i="27"/>
  <c r="L369" i="27"/>
  <c r="L370" i="27"/>
  <c r="L371" i="27"/>
  <c r="L372" i="27"/>
  <c r="L373" i="27"/>
  <c r="L374" i="27"/>
  <c r="L375" i="27"/>
  <c r="L376" i="27"/>
  <c r="L377" i="27"/>
  <c r="L378" i="27"/>
  <c r="L379" i="27"/>
  <c r="L380" i="27"/>
  <c r="L381" i="27"/>
  <c r="L382" i="27"/>
  <c r="L383" i="27"/>
  <c r="L384" i="27"/>
  <c r="L385" i="27"/>
  <c r="L386" i="27"/>
  <c r="L387" i="27"/>
  <c r="L388" i="27"/>
  <c r="L389" i="27"/>
  <c r="L390" i="27"/>
  <c r="L391" i="27"/>
  <c r="L392" i="27"/>
  <c r="L393" i="27"/>
  <c r="L394" i="27"/>
  <c r="L395" i="27"/>
  <c r="L396" i="27"/>
  <c r="L397" i="27"/>
  <c r="L398" i="27"/>
  <c r="L399" i="27"/>
  <c r="L400" i="27"/>
  <c r="L401" i="27"/>
  <c r="L402" i="27"/>
  <c r="L403" i="27"/>
  <c r="L404" i="27"/>
  <c r="L405" i="27"/>
  <c r="L406" i="27"/>
  <c r="L407" i="27"/>
  <c r="L408" i="27"/>
  <c r="L409" i="27"/>
  <c r="L410" i="27"/>
  <c r="L411" i="27"/>
  <c r="L412" i="27"/>
  <c r="L413" i="27"/>
  <c r="L414" i="27"/>
  <c r="L415" i="27"/>
  <c r="L416" i="27"/>
  <c r="L417" i="27"/>
  <c r="L418" i="27"/>
  <c r="L419" i="27"/>
  <c r="L420" i="27"/>
  <c r="L421" i="27"/>
  <c r="L422" i="27"/>
  <c r="L423" i="27"/>
  <c r="L424" i="27"/>
  <c r="L425" i="27"/>
  <c r="L426" i="27"/>
  <c r="L427" i="27"/>
  <c r="L428" i="27"/>
  <c r="L429" i="27"/>
  <c r="L430" i="27"/>
  <c r="L431" i="27"/>
  <c r="L432" i="27"/>
  <c r="L433" i="27"/>
  <c r="L434" i="27"/>
  <c r="L435" i="27"/>
  <c r="L436" i="27"/>
  <c r="L437" i="27"/>
  <c r="L438" i="27"/>
  <c r="L439" i="27"/>
  <c r="L440" i="27"/>
  <c r="L441" i="27"/>
  <c r="L442" i="27"/>
  <c r="L443" i="27"/>
  <c r="L444" i="27"/>
  <c r="L445" i="27"/>
  <c r="L446" i="27"/>
  <c r="L447" i="27"/>
  <c r="L448" i="27"/>
  <c r="L449" i="27"/>
  <c r="L450" i="27"/>
  <c r="L451" i="27"/>
  <c r="L452" i="27"/>
  <c r="L453" i="27"/>
  <c r="L454" i="27"/>
  <c r="L455" i="27"/>
  <c r="L456" i="27"/>
  <c r="L457" i="27"/>
  <c r="L458" i="27"/>
  <c r="L459" i="27"/>
  <c r="L460" i="27"/>
  <c r="L461" i="27"/>
  <c r="L462" i="27"/>
  <c r="L463" i="27"/>
  <c r="L464" i="27"/>
  <c r="L465" i="27"/>
  <c r="L466" i="27"/>
  <c r="L467" i="27"/>
  <c r="L468" i="27"/>
  <c r="L469" i="27"/>
  <c r="L470" i="27"/>
  <c r="L471" i="27"/>
  <c r="L472" i="27"/>
  <c r="L473" i="27"/>
  <c r="L474" i="27"/>
  <c r="L475" i="27"/>
  <c r="L476" i="27"/>
  <c r="L477" i="27"/>
  <c r="L478" i="27"/>
  <c r="L479" i="27"/>
  <c r="L480" i="27"/>
  <c r="L481" i="27"/>
  <c r="L482" i="27"/>
  <c r="L483" i="27"/>
  <c r="L484" i="27"/>
  <c r="L485" i="27"/>
  <c r="L486" i="27"/>
  <c r="L487" i="27"/>
  <c r="L488" i="27"/>
  <c r="L489" i="27"/>
  <c r="L490" i="27"/>
  <c r="L491" i="27"/>
  <c r="L492" i="27"/>
  <c r="L493" i="27"/>
  <c r="L494" i="27"/>
  <c r="L495" i="27"/>
  <c r="L496" i="27"/>
  <c r="L497" i="27"/>
  <c r="L498" i="27"/>
  <c r="L499" i="27"/>
  <c r="L500" i="27"/>
  <c r="L501" i="27"/>
  <c r="L502" i="27"/>
  <c r="L503" i="27"/>
  <c r="L504" i="27"/>
  <c r="L505" i="27"/>
  <c r="L506" i="27"/>
  <c r="L507" i="27"/>
  <c r="L508" i="27"/>
  <c r="L509" i="27"/>
  <c r="L510" i="27"/>
  <c r="L511" i="27"/>
  <c r="L512" i="27"/>
  <c r="L513" i="27"/>
  <c r="L514" i="27"/>
  <c r="L515" i="27"/>
  <c r="L516" i="27"/>
  <c r="L517" i="27"/>
  <c r="L518" i="27"/>
  <c r="L519" i="27"/>
  <c r="L520" i="27"/>
  <c r="L521" i="27"/>
  <c r="L522" i="27"/>
  <c r="L523" i="27"/>
  <c r="L524" i="27"/>
  <c r="L525" i="27"/>
  <c r="L526" i="27"/>
  <c r="L527" i="27"/>
  <c r="L528" i="27"/>
  <c r="L529" i="27"/>
  <c r="L530" i="27"/>
  <c r="L531" i="27"/>
  <c r="L532" i="27"/>
  <c r="L533" i="27"/>
  <c r="L534" i="27"/>
  <c r="L535" i="27"/>
  <c r="L536" i="27"/>
  <c r="L537" i="27"/>
  <c r="L538" i="27"/>
  <c r="L539" i="27"/>
  <c r="L540" i="27"/>
  <c r="L541" i="27"/>
  <c r="L542" i="27"/>
  <c r="L543" i="27"/>
  <c r="L544" i="27"/>
  <c r="L545" i="27"/>
  <c r="L546" i="27"/>
  <c r="L547" i="27"/>
  <c r="L548" i="27"/>
  <c r="L549" i="27"/>
  <c r="L550" i="27"/>
  <c r="L551" i="27"/>
  <c r="L552" i="27"/>
  <c r="L553" i="27"/>
  <c r="L554" i="27"/>
  <c r="L555" i="27"/>
  <c r="L556" i="27"/>
  <c r="L557" i="27"/>
  <c r="L558" i="27"/>
  <c r="L559" i="27"/>
  <c r="L560" i="27"/>
  <c r="L561" i="27"/>
  <c r="L562" i="27"/>
  <c r="L563" i="27"/>
  <c r="L564" i="27"/>
  <c r="L565" i="27"/>
  <c r="L566" i="27"/>
  <c r="L567" i="27"/>
  <c r="L568" i="27"/>
  <c r="L569" i="27"/>
  <c r="L570" i="27"/>
  <c r="L571" i="27"/>
  <c r="L572" i="27"/>
  <c r="L573" i="27"/>
  <c r="L574" i="27"/>
  <c r="L575" i="27"/>
  <c r="L576" i="27"/>
  <c r="L577" i="27"/>
  <c r="L578" i="27"/>
  <c r="L579" i="27"/>
  <c r="L580" i="27"/>
  <c r="L581" i="27"/>
  <c r="L582" i="27"/>
  <c r="L583" i="27"/>
  <c r="L584" i="27"/>
  <c r="L585" i="27"/>
  <c r="L586" i="27"/>
  <c r="L587" i="27"/>
  <c r="L588" i="27"/>
  <c r="L589" i="27"/>
  <c r="L590" i="27"/>
  <c r="L591" i="27"/>
  <c r="L592" i="27"/>
  <c r="L593" i="27"/>
  <c r="L594" i="27"/>
  <c r="L595" i="27"/>
  <c r="L596" i="27"/>
  <c r="L597" i="27"/>
  <c r="L598" i="27"/>
  <c r="L599" i="27"/>
  <c r="L600" i="27"/>
  <c r="L601" i="27"/>
  <c r="L602" i="27"/>
  <c r="L603" i="27"/>
  <c r="L604" i="27"/>
  <c r="L605" i="27"/>
  <c r="L606" i="27"/>
  <c r="L607" i="27"/>
  <c r="L608" i="27"/>
  <c r="L609" i="27"/>
  <c r="L610" i="27"/>
  <c r="L611" i="27"/>
  <c r="L612" i="27"/>
  <c r="L613" i="27"/>
  <c r="L614" i="27"/>
  <c r="L615" i="27"/>
  <c r="L616" i="27"/>
  <c r="L617" i="27"/>
  <c r="L618" i="27"/>
  <c r="L619" i="27"/>
  <c r="L620" i="27"/>
  <c r="L621" i="27"/>
  <c r="L622" i="27"/>
  <c r="L623" i="27"/>
  <c r="L624" i="27"/>
  <c r="L625" i="27"/>
  <c r="L626" i="27"/>
  <c r="L627" i="27"/>
  <c r="L628" i="27"/>
  <c r="L629" i="27"/>
  <c r="L630" i="27"/>
  <c r="L631" i="27"/>
  <c r="L632" i="27"/>
  <c r="L633" i="27"/>
  <c r="L634" i="27"/>
  <c r="L635" i="27"/>
  <c r="L636" i="27"/>
  <c r="L637" i="27"/>
  <c r="L638" i="27"/>
  <c r="L639" i="27"/>
  <c r="L640" i="27"/>
  <c r="L641" i="27"/>
  <c r="L642" i="27"/>
  <c r="L643" i="27"/>
  <c r="L644" i="27"/>
  <c r="L645" i="27"/>
  <c r="L646" i="27"/>
  <c r="L647" i="27"/>
  <c r="L648" i="27"/>
  <c r="L649" i="27"/>
  <c r="L650" i="27"/>
  <c r="L651" i="27"/>
  <c r="L652" i="27"/>
  <c r="L653" i="27"/>
  <c r="L654" i="27"/>
  <c r="L655" i="27"/>
  <c r="L656" i="27"/>
  <c r="L657" i="27"/>
  <c r="L658" i="27"/>
  <c r="L659" i="27"/>
  <c r="L660" i="27"/>
  <c r="L661" i="27"/>
  <c r="L662" i="27"/>
  <c r="L663" i="27"/>
  <c r="L664" i="27"/>
  <c r="L665" i="27"/>
  <c r="L666" i="27"/>
  <c r="L667" i="27"/>
  <c r="L668" i="27"/>
  <c r="L669" i="27"/>
  <c r="L670" i="27"/>
  <c r="L671" i="27"/>
  <c r="L672" i="27"/>
  <c r="L673" i="27"/>
  <c r="L674" i="27"/>
  <c r="L675" i="27"/>
  <c r="L676" i="27"/>
  <c r="L677" i="27"/>
  <c r="L678" i="27"/>
  <c r="L679" i="27"/>
  <c r="L680" i="27"/>
  <c r="L681" i="27"/>
  <c r="L682" i="27"/>
  <c r="L683" i="27"/>
  <c r="L684" i="27"/>
  <c r="L685" i="27"/>
  <c r="L686" i="27"/>
  <c r="L687" i="27"/>
  <c r="L688" i="27"/>
  <c r="L689" i="27"/>
  <c r="L690" i="27"/>
  <c r="L691" i="27"/>
  <c r="L692" i="27"/>
  <c r="L693" i="27"/>
  <c r="L694" i="27"/>
  <c r="L695" i="27"/>
  <c r="L696" i="27"/>
  <c r="L697" i="27"/>
  <c r="L698" i="27"/>
  <c r="L699" i="27"/>
  <c r="L700" i="27"/>
  <c r="L701" i="27"/>
  <c r="L702" i="27"/>
  <c r="L703" i="27"/>
  <c r="L704" i="27"/>
  <c r="L705" i="27"/>
  <c r="L706" i="27"/>
  <c r="L707" i="27"/>
  <c r="L708" i="27"/>
  <c r="L709" i="27"/>
  <c r="L710" i="27"/>
  <c r="L711" i="27"/>
  <c r="L712" i="27"/>
  <c r="L713" i="27"/>
  <c r="L714" i="27"/>
  <c r="L715" i="27"/>
  <c r="L716" i="27"/>
  <c r="L717" i="27"/>
  <c r="L718" i="27"/>
  <c r="L719" i="27"/>
  <c r="L720" i="27"/>
  <c r="L721" i="27"/>
  <c r="L722" i="27"/>
  <c r="L723" i="27"/>
  <c r="L724" i="27"/>
  <c r="L725" i="27"/>
  <c r="L726" i="27"/>
  <c r="L727" i="27"/>
  <c r="L728" i="27"/>
  <c r="L729" i="27"/>
  <c r="L730" i="27"/>
  <c r="L731" i="27"/>
  <c r="L732" i="27"/>
  <c r="L733" i="27"/>
  <c r="L734" i="27"/>
  <c r="L735" i="27"/>
  <c r="L736" i="27"/>
  <c r="L737" i="27"/>
  <c r="L738" i="27"/>
  <c r="L739" i="27"/>
  <c r="L740" i="27"/>
  <c r="L741" i="27"/>
  <c r="L742" i="27"/>
  <c r="L743" i="27"/>
  <c r="L744" i="27"/>
  <c r="L745" i="27"/>
  <c r="L746" i="27"/>
  <c r="L747" i="27"/>
  <c r="L748" i="27"/>
  <c r="L749" i="27"/>
  <c r="L750" i="27"/>
  <c r="L751" i="27"/>
  <c r="L752" i="27"/>
  <c r="L753" i="27"/>
  <c r="L754" i="27"/>
  <c r="L755" i="27"/>
  <c r="L756" i="27"/>
  <c r="L757" i="27"/>
  <c r="L758" i="27"/>
  <c r="L759" i="27"/>
  <c r="L760" i="27"/>
  <c r="L761" i="27"/>
  <c r="L762" i="27"/>
  <c r="L763" i="27"/>
  <c r="L764" i="27"/>
  <c r="L765" i="27"/>
  <c r="L766" i="27"/>
  <c r="L767" i="27"/>
  <c r="L768" i="27"/>
  <c r="L769" i="27"/>
  <c r="L770" i="27"/>
  <c r="L771" i="27"/>
  <c r="L772" i="27"/>
  <c r="L773" i="27"/>
  <c r="L774" i="27"/>
  <c r="L775" i="27"/>
  <c r="L776" i="27"/>
  <c r="L777" i="27"/>
  <c r="L778" i="27"/>
  <c r="L779" i="27"/>
  <c r="L780" i="27"/>
  <c r="L781" i="27"/>
  <c r="L782" i="27"/>
  <c r="L783" i="27"/>
  <c r="L784" i="27"/>
  <c r="L785" i="27"/>
  <c r="L786" i="27"/>
  <c r="L787" i="27"/>
  <c r="L788" i="27"/>
  <c r="L789" i="27"/>
  <c r="L790" i="27"/>
  <c r="L791" i="27"/>
  <c r="L792" i="27"/>
  <c r="L793" i="27"/>
  <c r="L794" i="27"/>
  <c r="L795" i="27"/>
  <c r="L796" i="27"/>
  <c r="L797" i="27"/>
  <c r="L798" i="27"/>
  <c r="L799" i="27"/>
  <c r="L800" i="27"/>
  <c r="L801" i="27"/>
  <c r="L802" i="27"/>
  <c r="L803" i="27"/>
  <c r="L804" i="27"/>
  <c r="L805" i="27"/>
  <c r="L806" i="27"/>
  <c r="L807" i="27"/>
  <c r="L808" i="27"/>
  <c r="L809" i="27"/>
  <c r="L810" i="27"/>
  <c r="L811" i="27"/>
  <c r="L812" i="27"/>
  <c r="L813" i="27"/>
  <c r="L814" i="27"/>
  <c r="L815" i="27"/>
  <c r="L816" i="27"/>
  <c r="L817" i="27"/>
  <c r="L818" i="27"/>
  <c r="L819" i="27"/>
  <c r="L820" i="27"/>
  <c r="L821" i="27"/>
  <c r="L822" i="27"/>
  <c r="L823" i="27"/>
  <c r="L824" i="27"/>
  <c r="L825" i="27"/>
  <c r="L826" i="27"/>
  <c r="L827" i="27"/>
  <c r="L828" i="27"/>
  <c r="L829" i="27"/>
  <c r="L830" i="27"/>
  <c r="L831" i="27"/>
  <c r="L832" i="27"/>
  <c r="L833" i="27"/>
  <c r="L834" i="27"/>
  <c r="L835" i="27"/>
  <c r="L836" i="27"/>
  <c r="L837" i="27"/>
  <c r="L838" i="27"/>
  <c r="L839" i="27"/>
  <c r="L840" i="27"/>
  <c r="L841" i="27"/>
  <c r="L842" i="27"/>
  <c r="L843" i="27"/>
  <c r="L844" i="27"/>
  <c r="L845" i="27"/>
  <c r="L846" i="27"/>
  <c r="L847" i="27"/>
  <c r="L848" i="27"/>
  <c r="L849" i="27"/>
  <c r="L850" i="27"/>
  <c r="L851" i="27"/>
  <c r="L852" i="27"/>
  <c r="L853" i="27"/>
  <c r="L854" i="27"/>
  <c r="L855" i="27"/>
  <c r="L856" i="27"/>
  <c r="L857" i="27"/>
  <c r="L858" i="27"/>
  <c r="L859" i="27"/>
  <c r="L860" i="27"/>
  <c r="L861" i="27"/>
  <c r="L862" i="27"/>
  <c r="L863" i="27"/>
  <c r="L864" i="27"/>
  <c r="L865" i="27"/>
  <c r="L866" i="27"/>
  <c r="L867" i="27"/>
  <c r="L868" i="27"/>
  <c r="L869" i="27"/>
  <c r="L870" i="27"/>
  <c r="L871" i="27"/>
  <c r="L872" i="27"/>
  <c r="L873" i="27"/>
  <c r="L874" i="27"/>
  <c r="L875" i="27"/>
  <c r="L876" i="27"/>
  <c r="L877" i="27"/>
  <c r="L878" i="27"/>
  <c r="L879" i="27"/>
  <c r="L880" i="27"/>
  <c r="L881" i="27"/>
  <c r="L882" i="27"/>
  <c r="L883" i="27"/>
  <c r="L884" i="27"/>
  <c r="L885" i="27"/>
  <c r="L886" i="27"/>
  <c r="L887" i="27"/>
  <c r="L888" i="27"/>
  <c r="L889" i="27"/>
  <c r="L890" i="27"/>
  <c r="L891" i="27"/>
  <c r="M4" i="27"/>
  <c r="L4" i="27"/>
  <c r="G49" i="8"/>
  <c r="K28" i="6" l="1"/>
  <c r="V726" i="27" s="1"/>
  <c r="K29" i="6"/>
  <c r="V479" i="27" s="1"/>
  <c r="X341" i="27"/>
  <c r="X489" i="27"/>
  <c r="X633" i="27"/>
  <c r="X785" i="27"/>
  <c r="X789" i="27"/>
  <c r="X869" i="27"/>
  <c r="X865" i="27"/>
  <c r="X857" i="27"/>
  <c r="X853" i="27"/>
  <c r="X849" i="27"/>
  <c r="X841" i="27"/>
  <c r="X837" i="27"/>
  <c r="X833" i="27"/>
  <c r="X825" i="27"/>
  <c r="X821" i="27"/>
  <c r="AR243" i="30"/>
  <c r="Y305" i="27"/>
  <c r="X301" i="27"/>
  <c r="X325" i="27"/>
  <c r="X321" i="27"/>
  <c r="X317" i="27"/>
  <c r="X357" i="27"/>
  <c r="Y353" i="27"/>
  <c r="X349" i="27"/>
  <c r="X453" i="27"/>
  <c r="X449" i="27"/>
  <c r="Y473" i="27"/>
  <c r="X469" i="27"/>
  <c r="Y465" i="27"/>
  <c r="X505" i="27"/>
  <c r="Y517" i="27"/>
  <c r="X593" i="27"/>
  <c r="X585" i="27"/>
  <c r="X581" i="27"/>
  <c r="X573" i="27"/>
  <c r="X565" i="27"/>
  <c r="X561" i="27"/>
  <c r="X557" i="27"/>
  <c r="X549" i="27"/>
  <c r="X545" i="27"/>
  <c r="X541" i="27"/>
  <c r="X533" i="27"/>
  <c r="X529" i="27"/>
  <c r="X525" i="27"/>
  <c r="X669" i="27"/>
  <c r="X661" i="27"/>
  <c r="X653" i="27"/>
  <c r="X649" i="27"/>
  <c r="X617" i="27"/>
  <c r="X613" i="27"/>
  <c r="X601" i="27"/>
  <c r="X597" i="27"/>
  <c r="X741" i="27"/>
  <c r="X737" i="27"/>
  <c r="X729" i="27"/>
  <c r="X721" i="27"/>
  <c r="X717" i="27"/>
  <c r="X709" i="27"/>
  <c r="X705" i="27"/>
  <c r="X701" i="27"/>
  <c r="X693" i="27"/>
  <c r="X689" i="27"/>
  <c r="X685" i="27"/>
  <c r="X677" i="27"/>
  <c r="X673" i="27"/>
  <c r="X817" i="27"/>
  <c r="X809" i="27"/>
  <c r="X801" i="27"/>
  <c r="X793" i="27"/>
  <c r="X769" i="27"/>
  <c r="X761" i="27"/>
  <c r="X745" i="27"/>
  <c r="X885" i="27"/>
  <c r="X780" i="27"/>
  <c r="X784" i="27"/>
  <c r="X884" i="27"/>
  <c r="X880" i="27"/>
  <c r="AR391" i="30"/>
  <c r="V461" i="27"/>
  <c r="V35" i="27"/>
  <c r="V509" i="27"/>
  <c r="V161" i="27"/>
  <c r="V309" i="27"/>
  <c r="Y6" i="9"/>
  <c r="C101" i="9" s="1"/>
  <c r="V16" i="27"/>
  <c r="V165" i="27"/>
  <c r="V313" i="27"/>
  <c r="V361" i="27"/>
  <c r="V483" i="27"/>
  <c r="V39" i="27"/>
  <c r="V183" i="27"/>
  <c r="V331" i="27"/>
  <c r="V457" i="27"/>
  <c r="Y457" i="27" s="1"/>
  <c r="V14" i="27"/>
  <c r="V65" i="27"/>
  <c r="V187" i="27"/>
  <c r="V335" i="27"/>
  <c r="V775" i="27"/>
  <c r="V779" i="27"/>
  <c r="V756" i="27"/>
  <c r="V280" i="27"/>
  <c r="V776" i="27"/>
  <c r="V753" i="27"/>
  <c r="V757" i="27"/>
  <c r="V281" i="27"/>
  <c r="V773" i="27"/>
  <c r="V777" i="27"/>
  <c r="V754" i="27"/>
  <c r="V758" i="27"/>
  <c r="V282" i="27"/>
  <c r="V774" i="27"/>
  <c r="V778" i="27"/>
  <c r="V755" i="27"/>
  <c r="V759" i="27"/>
  <c r="V283" i="27"/>
  <c r="V12" i="27"/>
  <c r="V19" i="27"/>
  <c r="V32" i="27"/>
  <c r="V36" i="27"/>
  <c r="V64" i="27"/>
  <c r="V132" i="27"/>
  <c r="V160" i="27"/>
  <c r="V164" i="27"/>
  <c r="V180" i="27"/>
  <c r="V184" i="27"/>
  <c r="V212" i="27"/>
  <c r="V308" i="27"/>
  <c r="V312" i="27"/>
  <c r="V328" i="27"/>
  <c r="V332" i="27"/>
  <c r="V360" i="27"/>
  <c r="V428" i="27"/>
  <c r="V456" i="27"/>
  <c r="V460" i="27"/>
  <c r="V476" i="27"/>
  <c r="V480" i="27"/>
  <c r="V508" i="27"/>
  <c r="V604" i="27"/>
  <c r="V608" i="27"/>
  <c r="V624" i="27"/>
  <c r="V628" i="27"/>
  <c r="V656" i="27"/>
  <c r="V724" i="27"/>
  <c r="V752" i="27"/>
  <c r="V806" i="27"/>
  <c r="Y5" i="9"/>
  <c r="V13" i="27"/>
  <c r="V18" i="27"/>
  <c r="V33" i="27"/>
  <c r="V37" i="27"/>
  <c r="V67" i="27"/>
  <c r="V135" i="27"/>
  <c r="V167" i="27"/>
  <c r="V163" i="27"/>
  <c r="V181" i="27"/>
  <c r="V185" i="27"/>
  <c r="V215" i="27"/>
  <c r="V315" i="27"/>
  <c r="V311" i="27"/>
  <c r="V329" i="27"/>
  <c r="V333" i="27"/>
  <c r="V363" i="27"/>
  <c r="V431" i="27"/>
  <c r="V463" i="27"/>
  <c r="V459" i="27"/>
  <c r="V477" i="27"/>
  <c r="V481" i="27"/>
  <c r="V511" i="27"/>
  <c r="V611" i="27"/>
  <c r="V607" i="27"/>
  <c r="V625" i="27"/>
  <c r="V629" i="27"/>
  <c r="V659" i="27"/>
  <c r="V727" i="27"/>
  <c r="V772" i="27"/>
  <c r="V805" i="27"/>
  <c r="V15" i="27"/>
  <c r="V17" i="27"/>
  <c r="V34" i="27"/>
  <c r="V38" i="27"/>
  <c r="V66" i="27"/>
  <c r="V134" i="27"/>
  <c r="V166" i="27"/>
  <c r="V162" i="27"/>
  <c r="V182" i="27"/>
  <c r="V186" i="27"/>
  <c r="V214" i="27"/>
  <c r="V314" i="27"/>
  <c r="V310" i="27"/>
  <c r="V330" i="27"/>
  <c r="V334" i="27"/>
  <c r="V362" i="27"/>
  <c r="V430" i="27"/>
  <c r="V462" i="27"/>
  <c r="V458" i="27"/>
  <c r="V478" i="27"/>
  <c r="V482" i="27"/>
  <c r="V510" i="27"/>
  <c r="V610" i="27"/>
  <c r="V606" i="27"/>
  <c r="V626" i="27"/>
  <c r="V630" i="27"/>
  <c r="V658" i="27"/>
  <c r="V804" i="27"/>
  <c r="V873" i="27"/>
  <c r="V578" i="27"/>
  <c r="V874" i="27"/>
  <c r="V579" i="27"/>
  <c r="V875" i="27"/>
  <c r="V576" i="27"/>
  <c r="V872" i="27"/>
  <c r="V577" i="27"/>
  <c r="V133" i="27"/>
  <c r="V213" i="27"/>
  <c r="X309" i="27"/>
  <c r="V429" i="27"/>
  <c r="X461" i="27"/>
  <c r="V609" i="27"/>
  <c r="V605" i="27"/>
  <c r="V627" i="27"/>
  <c r="V631" i="27"/>
  <c r="V657" i="27"/>
  <c r="V725" i="27"/>
  <c r="V807" i="27"/>
  <c r="N891" i="27"/>
  <c r="N887" i="27"/>
  <c r="N883" i="27"/>
  <c r="N879" i="27"/>
  <c r="N875" i="27"/>
  <c r="N871" i="27"/>
  <c r="N867" i="27"/>
  <c r="N863" i="27"/>
  <c r="N859" i="27"/>
  <c r="N855" i="27"/>
  <c r="N851" i="27"/>
  <c r="N847" i="27"/>
  <c r="N843" i="27"/>
  <c r="N839" i="27"/>
  <c r="N835" i="27"/>
  <c r="N831" i="27"/>
  <c r="N827" i="27"/>
  <c r="N823" i="27"/>
  <c r="N819" i="27"/>
  <c r="N815" i="27"/>
  <c r="N811" i="27"/>
  <c r="N807" i="27"/>
  <c r="N803" i="27"/>
  <c r="N799" i="27"/>
  <c r="N795" i="27"/>
  <c r="N791" i="27"/>
  <c r="N787" i="27"/>
  <c r="N783" i="27"/>
  <c r="N779" i="27"/>
  <c r="N775" i="27"/>
  <c r="N771" i="27"/>
  <c r="N767" i="27"/>
  <c r="N763" i="27"/>
  <c r="N759" i="27"/>
  <c r="N755" i="27"/>
  <c r="N751" i="27"/>
  <c r="N747" i="27"/>
  <c r="N743" i="27"/>
  <c r="N739" i="27"/>
  <c r="N735" i="27"/>
  <c r="N731" i="27"/>
  <c r="N727" i="27"/>
  <c r="N723" i="27"/>
  <c r="N719" i="27"/>
  <c r="N715" i="27"/>
  <c r="N711" i="27"/>
  <c r="N707" i="27"/>
  <c r="N703" i="27"/>
  <c r="N699" i="27"/>
  <c r="N695" i="27"/>
  <c r="N691" i="27"/>
  <c r="N687" i="27"/>
  <c r="N683" i="27"/>
  <c r="N679" i="27"/>
  <c r="N675" i="27"/>
  <c r="N671" i="27"/>
  <c r="N667" i="27"/>
  <c r="N663" i="27"/>
  <c r="N659" i="27"/>
  <c r="N655" i="27"/>
  <c r="N651" i="27"/>
  <c r="N647" i="27"/>
  <c r="N643" i="27"/>
  <c r="N639" i="27"/>
  <c r="N635" i="27"/>
  <c r="N631" i="27"/>
  <c r="N627" i="27"/>
  <c r="N623" i="27"/>
  <c r="N619" i="27"/>
  <c r="N615" i="27"/>
  <c r="N611" i="27"/>
  <c r="N607" i="27"/>
  <c r="N603" i="27"/>
  <c r="N599" i="27"/>
  <c r="N595" i="27"/>
  <c r="N591" i="27"/>
  <c r="N587" i="27"/>
  <c r="N583" i="27"/>
  <c r="N579" i="27"/>
  <c r="N575" i="27"/>
  <c r="N571" i="27"/>
  <c r="N567" i="27"/>
  <c r="N563" i="27"/>
  <c r="N559" i="27"/>
  <c r="N555" i="27"/>
  <c r="N551" i="27"/>
  <c r="N547" i="27"/>
  <c r="N543" i="27"/>
  <c r="N539" i="27"/>
  <c r="N535" i="27"/>
  <c r="N531" i="27"/>
  <c r="N527" i="27"/>
  <c r="N523" i="27"/>
  <c r="N519" i="27"/>
  <c r="N515" i="27"/>
  <c r="N511" i="27"/>
  <c r="N507" i="27"/>
  <c r="N503" i="27"/>
  <c r="N499" i="27"/>
  <c r="N495" i="27"/>
  <c r="N491" i="27"/>
  <c r="N487" i="27"/>
  <c r="N483" i="27"/>
  <c r="N479" i="27"/>
  <c r="N475" i="27"/>
  <c r="N471" i="27"/>
  <c r="N467" i="27"/>
  <c r="N463" i="27"/>
  <c r="N459" i="27"/>
  <c r="N455" i="27"/>
  <c r="N451" i="27"/>
  <c r="N447" i="27"/>
  <c r="N443" i="27"/>
  <c r="N439" i="27"/>
  <c r="N435" i="27"/>
  <c r="N431" i="27"/>
  <c r="N427" i="27"/>
  <c r="N423" i="27"/>
  <c r="N419" i="27"/>
  <c r="N415" i="27"/>
  <c r="N411" i="27"/>
  <c r="N407" i="27"/>
  <c r="N403" i="27"/>
  <c r="N399" i="27"/>
  <c r="N395" i="27"/>
  <c r="N391" i="27"/>
  <c r="N387" i="27"/>
  <c r="N383" i="27"/>
  <c r="N379" i="27"/>
  <c r="N375" i="27"/>
  <c r="N371" i="27"/>
  <c r="N367" i="27"/>
  <c r="N363" i="27"/>
  <c r="N359" i="27"/>
  <c r="N355" i="27"/>
  <c r="N351" i="27"/>
  <c r="N347" i="27"/>
  <c r="N343" i="27"/>
  <c r="N339" i="27"/>
  <c r="N335" i="27"/>
  <c r="N331" i="27"/>
  <c r="N327" i="27"/>
  <c r="N323" i="27"/>
  <c r="N319" i="27"/>
  <c r="N315" i="27"/>
  <c r="N311" i="27"/>
  <c r="N307" i="27"/>
  <c r="N303" i="27"/>
  <c r="N299" i="27"/>
  <c r="N295" i="27"/>
  <c r="N291" i="27"/>
  <c r="N287" i="27"/>
  <c r="N283" i="27"/>
  <c r="N279" i="27"/>
  <c r="N275" i="27"/>
  <c r="N271" i="27"/>
  <c r="N267" i="27"/>
  <c r="N263" i="27"/>
  <c r="N259" i="27"/>
  <c r="N255" i="27"/>
  <c r="N251" i="27"/>
  <c r="N247" i="27"/>
  <c r="N243" i="27"/>
  <c r="N239" i="27"/>
  <c r="N235" i="27"/>
  <c r="N231" i="27"/>
  <c r="N227" i="27"/>
  <c r="N223" i="27"/>
  <c r="N219" i="27"/>
  <c r="N215" i="27"/>
  <c r="N211" i="27"/>
  <c r="N207" i="27"/>
  <c r="N203" i="27"/>
  <c r="N199" i="27"/>
  <c r="N195" i="27"/>
  <c r="N191" i="27"/>
  <c r="N187" i="27"/>
  <c r="N183" i="27"/>
  <c r="N179" i="27"/>
  <c r="N175" i="27"/>
  <c r="N171" i="27"/>
  <c r="N167" i="27"/>
  <c r="N163" i="27"/>
  <c r="N159" i="27"/>
  <c r="N155" i="27"/>
  <c r="N151" i="27"/>
  <c r="N147" i="27"/>
  <c r="N143" i="27"/>
  <c r="N139" i="27"/>
  <c r="N135" i="27"/>
  <c r="N131" i="27"/>
  <c r="N127" i="27"/>
  <c r="N123" i="27"/>
  <c r="N119" i="27"/>
  <c r="N115" i="27"/>
  <c r="N111" i="27"/>
  <c r="N107" i="27"/>
  <c r="N103" i="27"/>
  <c r="N99" i="27"/>
  <c r="N95" i="27"/>
  <c r="N91" i="27"/>
  <c r="N87" i="27"/>
  <c r="N83" i="27"/>
  <c r="N79" i="27"/>
  <c r="N75" i="27"/>
  <c r="N71" i="27"/>
  <c r="N67" i="27"/>
  <c r="N63" i="27"/>
  <c r="N59" i="27"/>
  <c r="N55" i="27"/>
  <c r="N51" i="27"/>
  <c r="N47" i="27"/>
  <c r="N43" i="27"/>
  <c r="N39" i="27"/>
  <c r="N35" i="27"/>
  <c r="N31" i="27"/>
  <c r="N27" i="27"/>
  <c r="N23" i="27"/>
  <c r="N19" i="27"/>
  <c r="N15" i="27"/>
  <c r="N11" i="27"/>
  <c r="N7" i="27"/>
  <c r="N881" i="27"/>
  <c r="N873" i="27"/>
  <c r="N865" i="27"/>
  <c r="N857" i="27"/>
  <c r="N845" i="27"/>
  <c r="N837" i="27"/>
  <c r="N829" i="27"/>
  <c r="N821" i="27"/>
  <c r="N809" i="27"/>
  <c r="N801" i="27"/>
  <c r="N793" i="27"/>
  <c r="N785" i="27"/>
  <c r="N777" i="27"/>
  <c r="N769" i="27"/>
  <c r="N757" i="27"/>
  <c r="N749" i="27"/>
  <c r="N741" i="27"/>
  <c r="N733" i="27"/>
  <c r="N725" i="27"/>
  <c r="N717" i="27"/>
  <c r="N709" i="27"/>
  <c r="N701" i="27"/>
  <c r="N693" i="27"/>
  <c r="N685" i="27"/>
  <c r="N677" i="27"/>
  <c r="N669" i="27"/>
  <c r="N665" i="27"/>
  <c r="N661" i="27"/>
  <c r="N657" i="27"/>
  <c r="N649" i="27"/>
  <c r="N645" i="27"/>
  <c r="N641" i="27"/>
  <c r="N637" i="27"/>
  <c r="N633" i="27"/>
  <c r="N629" i="27"/>
  <c r="N625" i="27"/>
  <c r="N621" i="27"/>
  <c r="N617" i="27"/>
  <c r="N613" i="27"/>
  <c r="N609" i="27"/>
  <c r="N605" i="27"/>
  <c r="N601" i="27"/>
  <c r="N597" i="27"/>
  <c r="N593" i="27"/>
  <c r="N589" i="27"/>
  <c r="N585" i="27"/>
  <c r="N581" i="27"/>
  <c r="N577" i="27"/>
  <c r="N573" i="27"/>
  <c r="N569" i="27"/>
  <c r="N565" i="27"/>
  <c r="N561" i="27"/>
  <c r="N557" i="27"/>
  <c r="N553" i="27"/>
  <c r="N549" i="27"/>
  <c r="N545" i="27"/>
  <c r="N541" i="27"/>
  <c r="N537" i="27"/>
  <c r="N533" i="27"/>
  <c r="N529" i="27"/>
  <c r="N525" i="27"/>
  <c r="N521" i="27"/>
  <c r="N517" i="27"/>
  <c r="N513" i="27"/>
  <c r="N509" i="27"/>
  <c r="N505" i="27"/>
  <c r="N501" i="27"/>
  <c r="N497" i="27"/>
  <c r="N493" i="27"/>
  <c r="N489" i="27"/>
  <c r="N485" i="27"/>
  <c r="N481" i="27"/>
  <c r="N477" i="27"/>
  <c r="N473" i="27"/>
  <c r="N469" i="27"/>
  <c r="N465" i="27"/>
  <c r="N461" i="27"/>
  <c r="N457" i="27"/>
  <c r="N453" i="27"/>
  <c r="N449" i="27"/>
  <c r="N445" i="27"/>
  <c r="N441" i="27"/>
  <c r="N437" i="27"/>
  <c r="N433" i="27"/>
  <c r="N429" i="27"/>
  <c r="N425" i="27"/>
  <c r="N421" i="27"/>
  <c r="N417" i="27"/>
  <c r="N413" i="27"/>
  <c r="N409" i="27"/>
  <c r="N405" i="27"/>
  <c r="N401" i="27"/>
  <c r="N397" i="27"/>
  <c r="N393" i="27"/>
  <c r="N389" i="27"/>
  <c r="N385" i="27"/>
  <c r="N381" i="27"/>
  <c r="N377" i="27"/>
  <c r="N373" i="27"/>
  <c r="N369" i="27"/>
  <c r="N365" i="27"/>
  <c r="N361" i="27"/>
  <c r="N357" i="27"/>
  <c r="N353" i="27"/>
  <c r="N349" i="27"/>
  <c r="N345" i="27"/>
  <c r="N889" i="27"/>
  <c r="N885" i="27"/>
  <c r="N877" i="27"/>
  <c r="N869" i="27"/>
  <c r="N861" i="27"/>
  <c r="N853" i="27"/>
  <c r="N849" i="27"/>
  <c r="N841" i="27"/>
  <c r="N833" i="27"/>
  <c r="N825" i="27"/>
  <c r="N817" i="27"/>
  <c r="N813" i="27"/>
  <c r="N805" i="27"/>
  <c r="N797" i="27"/>
  <c r="N789" i="27"/>
  <c r="N781" i="27"/>
  <c r="N773" i="27"/>
  <c r="N765" i="27"/>
  <c r="N761" i="27"/>
  <c r="N753" i="27"/>
  <c r="N745" i="27"/>
  <c r="N737" i="27"/>
  <c r="N729" i="27"/>
  <c r="N721" i="27"/>
  <c r="N713" i="27"/>
  <c r="N705" i="27"/>
  <c r="N697" i="27"/>
  <c r="N689" i="27"/>
  <c r="N681" i="27"/>
  <c r="N673" i="27"/>
  <c r="N653" i="27"/>
  <c r="N341" i="27"/>
  <c r="N337" i="27"/>
  <c r="N333" i="27"/>
  <c r="N329" i="27"/>
  <c r="N325" i="27"/>
  <c r="N321" i="27"/>
  <c r="N317" i="27"/>
  <c r="N313" i="27"/>
  <c r="N309" i="27"/>
  <c r="N305" i="27"/>
  <c r="N301" i="27"/>
  <c r="N297" i="27"/>
  <c r="N293" i="27"/>
  <c r="N289" i="27"/>
  <c r="N285" i="27"/>
  <c r="N281" i="27"/>
  <c r="N277" i="27"/>
  <c r="N273" i="27"/>
  <c r="N269" i="27"/>
  <c r="N265" i="27"/>
  <c r="N261" i="27"/>
  <c r="N257" i="27"/>
  <c r="N253" i="27"/>
  <c r="N249" i="27"/>
  <c r="N245" i="27"/>
  <c r="N241" i="27"/>
  <c r="N237" i="27"/>
  <c r="N233" i="27"/>
  <c r="N229" i="27"/>
  <c r="N225" i="27"/>
  <c r="N221" i="27"/>
  <c r="N217" i="27"/>
  <c r="N213" i="27"/>
  <c r="N209" i="27"/>
  <c r="N205" i="27"/>
  <c r="N201" i="27"/>
  <c r="N197" i="27"/>
  <c r="N193" i="27"/>
  <c r="N189" i="27"/>
  <c r="N185" i="27"/>
  <c r="N181" i="27"/>
  <c r="N177" i="27"/>
  <c r="N173" i="27"/>
  <c r="N169" i="27"/>
  <c r="N165" i="27"/>
  <c r="N161" i="27"/>
  <c r="N157" i="27"/>
  <c r="N153" i="27"/>
  <c r="N149" i="27"/>
  <c r="N145" i="27"/>
  <c r="N141" i="27"/>
  <c r="N137" i="27"/>
  <c r="N133" i="27"/>
  <c r="N129" i="27"/>
  <c r="N125" i="27"/>
  <c r="N121" i="27"/>
  <c r="N117" i="27"/>
  <c r="N113" i="27"/>
  <c r="N109" i="27"/>
  <c r="N105" i="27"/>
  <c r="N101" i="27"/>
  <c r="N97" i="27"/>
  <c r="N93" i="27"/>
  <c r="N89" i="27"/>
  <c r="N85" i="27"/>
  <c r="N81" i="27"/>
  <c r="N77" i="27"/>
  <c r="N73" i="27"/>
  <c r="N69" i="27"/>
  <c r="N65" i="27"/>
  <c r="N61" i="27"/>
  <c r="N57" i="27"/>
  <c r="N53" i="27"/>
  <c r="N49" i="27"/>
  <c r="N45" i="27"/>
  <c r="N41" i="27"/>
  <c r="N37" i="27"/>
  <c r="N33" i="27"/>
  <c r="N29" i="27"/>
  <c r="N25" i="27"/>
  <c r="N21" i="27"/>
  <c r="N17" i="27"/>
  <c r="N13" i="27"/>
  <c r="N9" i="27"/>
  <c r="N5" i="27"/>
  <c r="N784" i="27"/>
  <c r="N780" i="27"/>
  <c r="N776" i="27"/>
  <c r="N772" i="27"/>
  <c r="N768" i="27"/>
  <c r="N764" i="27"/>
  <c r="N760" i="27"/>
  <c r="N756" i="27"/>
  <c r="N752" i="27"/>
  <c r="N748" i="27"/>
  <c r="N744" i="27"/>
  <c r="N740" i="27"/>
  <c r="N736" i="27"/>
  <c r="N732" i="27"/>
  <c r="N728" i="27"/>
  <c r="N724" i="27"/>
  <c r="N720" i="27"/>
  <c r="N716" i="27"/>
  <c r="N712" i="27"/>
  <c r="N708" i="27"/>
  <c r="N704" i="27"/>
  <c r="N700" i="27"/>
  <c r="N696" i="27"/>
  <c r="N692" i="27"/>
  <c r="N688" i="27"/>
  <c r="N684" i="27"/>
  <c r="N680" i="27"/>
  <c r="N676" i="27"/>
  <c r="N672" i="27"/>
  <c r="N668" i="27"/>
  <c r="N664" i="27"/>
  <c r="N660" i="27"/>
  <c r="N656" i="27"/>
  <c r="N652" i="27"/>
  <c r="N648" i="27"/>
  <c r="N644" i="27"/>
  <c r="N640" i="27"/>
  <c r="N636" i="27"/>
  <c r="N632" i="27"/>
  <c r="N628" i="27"/>
  <c r="N624" i="27"/>
  <c r="N620" i="27"/>
  <c r="N616" i="27"/>
  <c r="N612" i="27"/>
  <c r="N608" i="27"/>
  <c r="N604" i="27"/>
  <c r="N600" i="27"/>
  <c r="N596" i="27"/>
  <c r="N592" i="27"/>
  <c r="N588" i="27"/>
  <c r="N584" i="27"/>
  <c r="N580" i="27"/>
  <c r="N576" i="27"/>
  <c r="N572" i="27"/>
  <c r="N568" i="27"/>
  <c r="N564" i="27"/>
  <c r="N560" i="27"/>
  <c r="N556" i="27"/>
  <c r="N552" i="27"/>
  <c r="N548" i="27"/>
  <c r="N544" i="27"/>
  <c r="N540" i="27"/>
  <c r="N536" i="27"/>
  <c r="N532" i="27"/>
  <c r="N528" i="27"/>
  <c r="N524" i="27"/>
  <c r="N520" i="27"/>
  <c r="N516" i="27"/>
  <c r="N512" i="27"/>
  <c r="N508" i="27"/>
  <c r="N504" i="27"/>
  <c r="N500" i="27"/>
  <c r="N496" i="27"/>
  <c r="N492" i="27"/>
  <c r="N488" i="27"/>
  <c r="N484" i="27"/>
  <c r="N480" i="27"/>
  <c r="N476" i="27"/>
  <c r="N472" i="27"/>
  <c r="N468" i="27"/>
  <c r="N464" i="27"/>
  <c r="N460" i="27"/>
  <c r="N456" i="27"/>
  <c r="N452" i="27"/>
  <c r="N448" i="27"/>
  <c r="N444" i="27"/>
  <c r="N440" i="27"/>
  <c r="N436" i="27"/>
  <c r="N432" i="27"/>
  <c r="N428" i="27"/>
  <c r="N424" i="27"/>
  <c r="N420" i="27"/>
  <c r="N416" i="27"/>
  <c r="N412" i="27"/>
  <c r="N408" i="27"/>
  <c r="N404" i="27"/>
  <c r="N400" i="27"/>
  <c r="N396" i="27"/>
  <c r="N392" i="27"/>
  <c r="N388" i="27"/>
  <c r="N384" i="27"/>
  <c r="N380" i="27"/>
  <c r="N376" i="27"/>
  <c r="N372" i="27"/>
  <c r="N368" i="27"/>
  <c r="N364" i="27"/>
  <c r="N360" i="27"/>
  <c r="N356" i="27"/>
  <c r="N352" i="27"/>
  <c r="N348" i="27"/>
  <c r="N888" i="27"/>
  <c r="N880" i="27"/>
  <c r="N872" i="27"/>
  <c r="N864" i="27"/>
  <c r="N856" i="27"/>
  <c r="N848" i="27"/>
  <c r="N840" i="27"/>
  <c r="N832" i="27"/>
  <c r="N824" i="27"/>
  <c r="N816" i="27"/>
  <c r="N808" i="27"/>
  <c r="N800" i="27"/>
  <c r="N792" i="27"/>
  <c r="N884" i="27"/>
  <c r="N876" i="27"/>
  <c r="N868" i="27"/>
  <c r="N860" i="27"/>
  <c r="N852" i="27"/>
  <c r="N844" i="27"/>
  <c r="N836" i="27"/>
  <c r="N828" i="27"/>
  <c r="N820" i="27"/>
  <c r="N812" i="27"/>
  <c r="N804" i="27"/>
  <c r="N796" i="27"/>
  <c r="N788" i="27"/>
  <c r="N344" i="27"/>
  <c r="N340" i="27"/>
  <c r="N336" i="27"/>
  <c r="N332" i="27"/>
  <c r="N328" i="27"/>
  <c r="N324" i="27"/>
  <c r="N320" i="27"/>
  <c r="N316" i="27"/>
  <c r="N312" i="27"/>
  <c r="N308" i="27"/>
  <c r="N304" i="27"/>
  <c r="N300" i="27"/>
  <c r="N296" i="27"/>
  <c r="N292" i="27"/>
  <c r="N288" i="27"/>
  <c r="N284" i="27"/>
  <c r="N280" i="27"/>
  <c r="N276" i="27"/>
  <c r="N272" i="27"/>
  <c r="N268" i="27"/>
  <c r="N264" i="27"/>
  <c r="N260" i="27"/>
  <c r="N256" i="27"/>
  <c r="N252" i="27"/>
  <c r="N248" i="27"/>
  <c r="N244" i="27"/>
  <c r="N240" i="27"/>
  <c r="N236" i="27"/>
  <c r="N232" i="27"/>
  <c r="N228" i="27"/>
  <c r="N224" i="27"/>
  <c r="N220" i="27"/>
  <c r="N216" i="27"/>
  <c r="N212" i="27"/>
  <c r="N208" i="27"/>
  <c r="N204" i="27"/>
  <c r="N200" i="27"/>
  <c r="N196" i="27"/>
  <c r="N192" i="27"/>
  <c r="N188" i="27"/>
  <c r="N184" i="27"/>
  <c r="N180" i="27"/>
  <c r="N176" i="27"/>
  <c r="N172" i="27"/>
  <c r="N168" i="27"/>
  <c r="N164" i="27"/>
  <c r="N160" i="27"/>
  <c r="N156" i="27"/>
  <c r="N152" i="27"/>
  <c r="N148" i="27"/>
  <c r="N144" i="27"/>
  <c r="N140" i="27"/>
  <c r="N136" i="27"/>
  <c r="N132" i="27"/>
  <c r="N128" i="27"/>
  <c r="N124" i="27"/>
  <c r="N120" i="27"/>
  <c r="N116" i="27"/>
  <c r="N112" i="27"/>
  <c r="N108" i="27"/>
  <c r="N104" i="27"/>
  <c r="N100" i="27"/>
  <c r="N96" i="27"/>
  <c r="N92" i="27"/>
  <c r="N88" i="27"/>
  <c r="N84" i="27"/>
  <c r="N80" i="27"/>
  <c r="N76" i="27"/>
  <c r="N72" i="27"/>
  <c r="N68" i="27"/>
  <c r="N64" i="27"/>
  <c r="N60" i="27"/>
  <c r="N56" i="27"/>
  <c r="N52" i="27"/>
  <c r="N48" i="27"/>
  <c r="N44" i="27"/>
  <c r="N40" i="27"/>
  <c r="N36" i="27"/>
  <c r="N32" i="27"/>
  <c r="N28" i="27"/>
  <c r="N24" i="27"/>
  <c r="N20" i="27"/>
  <c r="N16" i="27"/>
  <c r="N12" i="27"/>
  <c r="N8" i="27"/>
  <c r="O4" i="27"/>
  <c r="N890" i="27"/>
  <c r="N882" i="27"/>
  <c r="N874" i="27"/>
  <c r="N866" i="27"/>
  <c r="N854" i="27"/>
  <c r="N818" i="27"/>
  <c r="N346" i="27"/>
  <c r="N886" i="27"/>
  <c r="N878" i="27"/>
  <c r="N870" i="27"/>
  <c r="N862" i="27"/>
  <c r="N858" i="27"/>
  <c r="N850" i="27"/>
  <c r="N846" i="27"/>
  <c r="N842" i="27"/>
  <c r="N838" i="27"/>
  <c r="N834" i="27"/>
  <c r="N830" i="27"/>
  <c r="N826" i="27"/>
  <c r="N822" i="27"/>
  <c r="N814" i="27"/>
  <c r="N810" i="27"/>
  <c r="N806" i="27"/>
  <c r="N802" i="27"/>
  <c r="N798" i="27"/>
  <c r="N794" i="27"/>
  <c r="N790" i="27"/>
  <c r="N786" i="27"/>
  <c r="N782" i="27"/>
  <c r="N778" i="27"/>
  <c r="N774" i="27"/>
  <c r="N770" i="27"/>
  <c r="N766" i="27"/>
  <c r="N762" i="27"/>
  <c r="N758" i="27"/>
  <c r="N754" i="27"/>
  <c r="N750" i="27"/>
  <c r="N746" i="27"/>
  <c r="N742" i="27"/>
  <c r="N738" i="27"/>
  <c r="N734" i="27"/>
  <c r="N730" i="27"/>
  <c r="N726" i="27"/>
  <c r="N722" i="27"/>
  <c r="N718" i="27"/>
  <c r="N714" i="27"/>
  <c r="N710" i="27"/>
  <c r="N706" i="27"/>
  <c r="N702" i="27"/>
  <c r="N698" i="27"/>
  <c r="N694" i="27"/>
  <c r="N690" i="27"/>
  <c r="N686" i="27"/>
  <c r="N682" i="27"/>
  <c r="N678" i="27"/>
  <c r="N674" i="27"/>
  <c r="N670" i="27"/>
  <c r="N666" i="27"/>
  <c r="N662" i="27"/>
  <c r="N658" i="27"/>
  <c r="N654" i="27"/>
  <c r="N650" i="27"/>
  <c r="N646" i="27"/>
  <c r="N642" i="27"/>
  <c r="N638" i="27"/>
  <c r="N634" i="27"/>
  <c r="N630" i="27"/>
  <c r="N626" i="27"/>
  <c r="N622" i="27"/>
  <c r="N618" i="27"/>
  <c r="N614" i="27"/>
  <c r="N610" i="27"/>
  <c r="N606" i="27"/>
  <c r="N602" i="27"/>
  <c r="N598" i="27"/>
  <c r="N594" i="27"/>
  <c r="N590" i="27"/>
  <c r="N586" i="27"/>
  <c r="N582" i="27"/>
  <c r="N578" i="27"/>
  <c r="N574" i="27"/>
  <c r="N570" i="27"/>
  <c r="N566" i="27"/>
  <c r="N562" i="27"/>
  <c r="N558" i="27"/>
  <c r="N554" i="27"/>
  <c r="N550" i="27"/>
  <c r="N546" i="27"/>
  <c r="N542" i="27"/>
  <c r="N538" i="27"/>
  <c r="N534" i="27"/>
  <c r="N530" i="27"/>
  <c r="N526" i="27"/>
  <c r="N522" i="27"/>
  <c r="N518" i="27"/>
  <c r="N514" i="27"/>
  <c r="N510" i="27"/>
  <c r="N506" i="27"/>
  <c r="N502" i="27"/>
  <c r="N498" i="27"/>
  <c r="N494" i="27"/>
  <c r="N490" i="27"/>
  <c r="N486" i="27"/>
  <c r="N482" i="27"/>
  <c r="N478" i="27"/>
  <c r="N474" i="27"/>
  <c r="N470" i="27"/>
  <c r="N466" i="27"/>
  <c r="N462" i="27"/>
  <c r="N458" i="27"/>
  <c r="N454" i="27"/>
  <c r="N450" i="27"/>
  <c r="N446" i="27"/>
  <c r="N442" i="27"/>
  <c r="N438" i="27"/>
  <c r="N434" i="27"/>
  <c r="N430" i="27"/>
  <c r="N426" i="27"/>
  <c r="N422" i="27"/>
  <c r="N418" i="27"/>
  <c r="N414" i="27"/>
  <c r="N410" i="27"/>
  <c r="N406" i="27"/>
  <c r="N402" i="27"/>
  <c r="N398" i="27"/>
  <c r="N394" i="27"/>
  <c r="N390" i="27"/>
  <c r="N386" i="27"/>
  <c r="N382" i="27"/>
  <c r="N378" i="27"/>
  <c r="N374" i="27"/>
  <c r="N370" i="27"/>
  <c r="N366" i="27"/>
  <c r="N362" i="27"/>
  <c r="N358" i="27"/>
  <c r="N354" i="27"/>
  <c r="N350" i="27"/>
  <c r="N342" i="27"/>
  <c r="N338" i="27"/>
  <c r="N334" i="27"/>
  <c r="N330" i="27"/>
  <c r="N326" i="27"/>
  <c r="N322" i="27"/>
  <c r="N318" i="27"/>
  <c r="N314" i="27"/>
  <c r="N310" i="27"/>
  <c r="N306" i="27"/>
  <c r="N302" i="27"/>
  <c r="N298" i="27"/>
  <c r="N294" i="27"/>
  <c r="N290" i="27"/>
  <c r="N286" i="27"/>
  <c r="N282" i="27"/>
  <c r="N278" i="27"/>
  <c r="N274" i="27"/>
  <c r="N270" i="27"/>
  <c r="N266" i="27"/>
  <c r="N262" i="27"/>
  <c r="N258" i="27"/>
  <c r="N254" i="27"/>
  <c r="N250" i="27"/>
  <c r="N246" i="27"/>
  <c r="N242" i="27"/>
  <c r="N238" i="27"/>
  <c r="N234" i="27"/>
  <c r="N230" i="27"/>
  <c r="N226" i="27"/>
  <c r="N222" i="27"/>
  <c r="N218" i="27"/>
  <c r="N214" i="27"/>
  <c r="N210" i="27"/>
  <c r="N206" i="27"/>
  <c r="N202" i="27"/>
  <c r="N198" i="27"/>
  <c r="N194" i="27"/>
  <c r="N190" i="27"/>
  <c r="N186" i="27"/>
  <c r="N182" i="27"/>
  <c r="N178" i="27"/>
  <c r="N174" i="27"/>
  <c r="N170" i="27"/>
  <c r="N166" i="27"/>
  <c r="N162" i="27"/>
  <c r="N158" i="27"/>
  <c r="N154" i="27"/>
  <c r="N150" i="27"/>
  <c r="N146" i="27"/>
  <c r="N142" i="27"/>
  <c r="N138" i="27"/>
  <c r="N134" i="27"/>
  <c r="N130" i="27"/>
  <c r="N126" i="27"/>
  <c r="N122" i="27"/>
  <c r="N118" i="27"/>
  <c r="N114" i="27"/>
  <c r="N110" i="27"/>
  <c r="N106" i="27"/>
  <c r="N102" i="27"/>
  <c r="N98" i="27"/>
  <c r="N94" i="27"/>
  <c r="N90" i="27"/>
  <c r="N86" i="27"/>
  <c r="N82" i="27"/>
  <c r="N78" i="27"/>
  <c r="N74" i="27"/>
  <c r="N70" i="27"/>
  <c r="N66" i="27"/>
  <c r="N62" i="27"/>
  <c r="N58" i="27"/>
  <c r="N54" i="27"/>
  <c r="N50" i="27"/>
  <c r="N46" i="27"/>
  <c r="N42" i="27"/>
  <c r="N38" i="27"/>
  <c r="N34" i="27"/>
  <c r="N30" i="27"/>
  <c r="N26" i="27"/>
  <c r="N22" i="27"/>
  <c r="N18" i="27"/>
  <c r="N14" i="27"/>
  <c r="N10" i="27"/>
  <c r="N6" i="27"/>
  <c r="O890" i="27"/>
  <c r="O886" i="27"/>
  <c r="O882" i="27"/>
  <c r="O878" i="27"/>
  <c r="O874" i="27"/>
  <c r="O870" i="27"/>
  <c r="O866" i="27"/>
  <c r="O862" i="27"/>
  <c r="O858" i="27"/>
  <c r="O854" i="27"/>
  <c r="O850" i="27"/>
  <c r="O846" i="27"/>
  <c r="O842" i="27"/>
  <c r="O838" i="27"/>
  <c r="O834" i="27"/>
  <c r="O830" i="27"/>
  <c r="O826" i="27"/>
  <c r="O822" i="27"/>
  <c r="O818" i="27"/>
  <c r="O814" i="27"/>
  <c r="O810" i="27"/>
  <c r="O806" i="27"/>
  <c r="O802" i="27"/>
  <c r="O798" i="27"/>
  <c r="O794" i="27"/>
  <c r="O790" i="27"/>
  <c r="O786" i="27"/>
  <c r="O782" i="27"/>
  <c r="O778" i="27"/>
  <c r="O774" i="27"/>
  <c r="O770" i="27"/>
  <c r="O766" i="27"/>
  <c r="O762" i="27"/>
  <c r="O758" i="27"/>
  <c r="O754" i="27"/>
  <c r="O750" i="27"/>
  <c r="O746" i="27"/>
  <c r="O742" i="27"/>
  <c r="O738" i="27"/>
  <c r="O734" i="27"/>
  <c r="O730" i="27"/>
  <c r="O726" i="27"/>
  <c r="O722" i="27"/>
  <c r="O718" i="27"/>
  <c r="O714" i="27"/>
  <c r="O710" i="27"/>
  <c r="O706" i="27"/>
  <c r="O702" i="27"/>
  <c r="O698" i="27"/>
  <c r="O694" i="27"/>
  <c r="O690" i="27"/>
  <c r="O686" i="27"/>
  <c r="O682" i="27"/>
  <c r="O678" i="27"/>
  <c r="O674" i="27"/>
  <c r="O670" i="27"/>
  <c r="O666" i="27"/>
  <c r="O662" i="27"/>
  <c r="O658" i="27"/>
  <c r="O654" i="27"/>
  <c r="O650" i="27"/>
  <c r="O646" i="27"/>
  <c r="O642" i="27"/>
  <c r="O638" i="27"/>
  <c r="O634" i="27"/>
  <c r="O630" i="27"/>
  <c r="O626" i="27"/>
  <c r="O622" i="27"/>
  <c r="O618" i="27"/>
  <c r="O614" i="27"/>
  <c r="O610" i="27"/>
  <c r="O606" i="27"/>
  <c r="O602" i="27"/>
  <c r="O598" i="27"/>
  <c r="O594" i="27"/>
  <c r="O590" i="27"/>
  <c r="O586" i="27"/>
  <c r="O582" i="27"/>
  <c r="O578" i="27"/>
  <c r="O574" i="27"/>
  <c r="O570" i="27"/>
  <c r="O566" i="27"/>
  <c r="O562" i="27"/>
  <c r="O558" i="27"/>
  <c r="O554" i="27"/>
  <c r="O550" i="27"/>
  <c r="O546" i="27"/>
  <c r="O542" i="27"/>
  <c r="O538" i="27"/>
  <c r="O534" i="27"/>
  <c r="O530" i="27"/>
  <c r="O526" i="27"/>
  <c r="O522" i="27"/>
  <c r="O518" i="27"/>
  <c r="O514" i="27"/>
  <c r="O510" i="27"/>
  <c r="O506" i="27"/>
  <c r="O502" i="27"/>
  <c r="O498" i="27"/>
  <c r="O494" i="27"/>
  <c r="O490" i="27"/>
  <c r="O486" i="27"/>
  <c r="O482" i="27"/>
  <c r="O478" i="27"/>
  <c r="O474" i="27"/>
  <c r="O470" i="27"/>
  <c r="O466" i="27"/>
  <c r="O462" i="27"/>
  <c r="O458" i="27"/>
  <c r="O454" i="27"/>
  <c r="O450" i="27"/>
  <c r="O446" i="27"/>
  <c r="O442" i="27"/>
  <c r="O438" i="27"/>
  <c r="O434" i="27"/>
  <c r="O430" i="27"/>
  <c r="O426" i="27"/>
  <c r="O422" i="27"/>
  <c r="O418" i="27"/>
  <c r="O414" i="27"/>
  <c r="O410" i="27"/>
  <c r="O406" i="27"/>
  <c r="O402" i="27"/>
  <c r="O398" i="27"/>
  <c r="O394" i="27"/>
  <c r="O390" i="27"/>
  <c r="O386" i="27"/>
  <c r="O382" i="27"/>
  <c r="O378" i="27"/>
  <c r="O374" i="27"/>
  <c r="O370" i="27"/>
  <c r="O366" i="27"/>
  <c r="O362" i="27"/>
  <c r="O889" i="27"/>
  <c r="O885" i="27"/>
  <c r="O881" i="27"/>
  <c r="O877" i="27"/>
  <c r="O873" i="27"/>
  <c r="O869" i="27"/>
  <c r="O865" i="27"/>
  <c r="O861" i="27"/>
  <c r="O857" i="27"/>
  <c r="O853" i="27"/>
  <c r="O849" i="27"/>
  <c r="O845" i="27"/>
  <c r="O841" i="27"/>
  <c r="O837" i="27"/>
  <c r="O833" i="27"/>
  <c r="O829" i="27"/>
  <c r="O825" i="27"/>
  <c r="O821" i="27"/>
  <c r="O817" i="27"/>
  <c r="O813" i="27"/>
  <c r="O809" i="27"/>
  <c r="O805" i="27"/>
  <c r="O801" i="27"/>
  <c r="O797" i="27"/>
  <c r="O793" i="27"/>
  <c r="O789" i="27"/>
  <c r="O785" i="27"/>
  <c r="O781" i="27"/>
  <c r="O777" i="27"/>
  <c r="O773" i="27"/>
  <c r="O769" i="27"/>
  <c r="O765" i="27"/>
  <c r="O761" i="27"/>
  <c r="O757" i="27"/>
  <c r="O753" i="27"/>
  <c r="O749" i="27"/>
  <c r="O745" i="27"/>
  <c r="O741" i="27"/>
  <c r="O737" i="27"/>
  <c r="O733" i="27"/>
  <c r="O729" i="27"/>
  <c r="O725" i="27"/>
  <c r="O721" i="27"/>
  <c r="O717" i="27"/>
  <c r="O713" i="27"/>
  <c r="O709" i="27"/>
  <c r="O705" i="27"/>
  <c r="O701" i="27"/>
  <c r="O697" i="27"/>
  <c r="O693" i="27"/>
  <c r="O689" i="27"/>
  <c r="O685" i="27"/>
  <c r="O681" i="27"/>
  <c r="O677" i="27"/>
  <c r="O673" i="27"/>
  <c r="O669" i="27"/>
  <c r="O888" i="27"/>
  <c r="O884" i="27"/>
  <c r="O880" i="27"/>
  <c r="O876" i="27"/>
  <c r="O872" i="27"/>
  <c r="O868" i="27"/>
  <c r="O864" i="27"/>
  <c r="O860" i="27"/>
  <c r="O856" i="27"/>
  <c r="O852" i="27"/>
  <c r="O848" i="27"/>
  <c r="O844" i="27"/>
  <c r="O840" i="27"/>
  <c r="O836" i="27"/>
  <c r="O832" i="27"/>
  <c r="O828" i="27"/>
  <c r="O824" i="27"/>
  <c r="O820" i="27"/>
  <c r="O816" i="27"/>
  <c r="O812" i="27"/>
  <c r="O808" i="27"/>
  <c r="O804" i="27"/>
  <c r="O800" i="27"/>
  <c r="O796" i="27"/>
  <c r="O792" i="27"/>
  <c r="O788" i="27"/>
  <c r="O784" i="27"/>
  <c r="O780" i="27"/>
  <c r="O776" i="27"/>
  <c r="O772" i="27"/>
  <c r="O768" i="27"/>
  <c r="O764" i="27"/>
  <c r="O760" i="27"/>
  <c r="O756" i="27"/>
  <c r="O752" i="27"/>
  <c r="O748" i="27"/>
  <c r="O744" i="27"/>
  <c r="O740" i="27"/>
  <c r="O736" i="27"/>
  <c r="O732" i="27"/>
  <c r="O728" i="27"/>
  <c r="O724" i="27"/>
  <c r="O720" i="27"/>
  <c r="O716" i="27"/>
  <c r="O712" i="27"/>
  <c r="O708" i="27"/>
  <c r="O704" i="27"/>
  <c r="O700" i="27"/>
  <c r="O696" i="27"/>
  <c r="O692" i="27"/>
  <c r="O688" i="27"/>
  <c r="O684" i="27"/>
  <c r="O680" i="27"/>
  <c r="O676" i="27"/>
  <c r="O672" i="27"/>
  <c r="O668" i="27"/>
  <c r="O664" i="27"/>
  <c r="O660" i="27"/>
  <c r="O656" i="27"/>
  <c r="O652" i="27"/>
  <c r="O648" i="27"/>
  <c r="O644" i="27"/>
  <c r="O640" i="27"/>
  <c r="O636" i="27"/>
  <c r="O632" i="27"/>
  <c r="O628" i="27"/>
  <c r="O624" i="27"/>
  <c r="O620" i="27"/>
  <c r="O616" i="27"/>
  <c r="O612" i="27"/>
  <c r="O608" i="27"/>
  <c r="O604" i="27"/>
  <c r="O600" i="27"/>
  <c r="O596" i="27"/>
  <c r="O592" i="27"/>
  <c r="O588" i="27"/>
  <c r="O584" i="27"/>
  <c r="O580" i="27"/>
  <c r="O576" i="27"/>
  <c r="O572" i="27"/>
  <c r="O568" i="27"/>
  <c r="O564" i="27"/>
  <c r="O560" i="27"/>
  <c r="O556" i="27"/>
  <c r="O552" i="27"/>
  <c r="O548" i="27"/>
  <c r="O544" i="27"/>
  <c r="O540" i="27"/>
  <c r="O536" i="27"/>
  <c r="O532" i="27"/>
  <c r="O528" i="27"/>
  <c r="O524" i="27"/>
  <c r="O520" i="27"/>
  <c r="O516" i="27"/>
  <c r="O512" i="27"/>
  <c r="O508" i="27"/>
  <c r="O504" i="27"/>
  <c r="O500" i="27"/>
  <c r="O496" i="27"/>
  <c r="O492" i="27"/>
  <c r="O488" i="27"/>
  <c r="O484" i="27"/>
  <c r="O480" i="27"/>
  <c r="O476" i="27"/>
  <c r="O472" i="27"/>
  <c r="O468" i="27"/>
  <c r="O464" i="27"/>
  <c r="O460" i="27"/>
  <c r="O456" i="27"/>
  <c r="O452" i="27"/>
  <c r="O448" i="27"/>
  <c r="O444" i="27"/>
  <c r="O440" i="27"/>
  <c r="O436" i="27"/>
  <c r="O432" i="27"/>
  <c r="O428" i="27"/>
  <c r="O424" i="27"/>
  <c r="O420" i="27"/>
  <c r="O416" i="27"/>
  <c r="O412" i="27"/>
  <c r="O408" i="27"/>
  <c r="O404" i="27"/>
  <c r="O400" i="27"/>
  <c r="O396" i="27"/>
  <c r="O392" i="27"/>
  <c r="O388" i="27"/>
  <c r="O384" i="27"/>
  <c r="O380" i="27"/>
  <c r="O376" i="27"/>
  <c r="O372" i="27"/>
  <c r="O368" i="27"/>
  <c r="O364" i="27"/>
  <c r="O360" i="27"/>
  <c r="O356" i="27"/>
  <c r="O352" i="27"/>
  <c r="N4" i="27"/>
  <c r="O891" i="27"/>
  <c r="O887" i="27"/>
  <c r="O883" i="27"/>
  <c r="O879" i="27"/>
  <c r="O875" i="27"/>
  <c r="O871" i="27"/>
  <c r="O867" i="27"/>
  <c r="O863" i="27"/>
  <c r="O859" i="27"/>
  <c r="O855" i="27"/>
  <c r="O851" i="27"/>
  <c r="O847" i="27"/>
  <c r="O843" i="27"/>
  <c r="O839" i="27"/>
  <c r="O835" i="27"/>
  <c r="O831" i="27"/>
  <c r="O827" i="27"/>
  <c r="O823" i="27"/>
  <c r="O819" i="27"/>
  <c r="O815" i="27"/>
  <c r="O811" i="27"/>
  <c r="O807" i="27"/>
  <c r="O803" i="27"/>
  <c r="O799" i="27"/>
  <c r="O795" i="27"/>
  <c r="O791" i="27"/>
  <c r="O787" i="27"/>
  <c r="O783" i="27"/>
  <c r="O779" i="27"/>
  <c r="O775" i="27"/>
  <c r="O771" i="27"/>
  <c r="O767" i="27"/>
  <c r="O763" i="27"/>
  <c r="O759" i="27"/>
  <c r="O755" i="27"/>
  <c r="O751" i="27"/>
  <c r="O747" i="27"/>
  <c r="O743" i="27"/>
  <c r="O739" i="27"/>
  <c r="O735" i="27"/>
  <c r="O731" i="27"/>
  <c r="O727" i="27"/>
  <c r="O723" i="27"/>
  <c r="O719" i="27"/>
  <c r="O715" i="27"/>
  <c r="O711" i="27"/>
  <c r="O707" i="27"/>
  <c r="O703" i="27"/>
  <c r="O699" i="27"/>
  <c r="O695" i="27"/>
  <c r="O691" i="27"/>
  <c r="O687" i="27"/>
  <c r="O683" i="27"/>
  <c r="O679" i="27"/>
  <c r="O675" i="27"/>
  <c r="O671" i="27"/>
  <c r="O667" i="27"/>
  <c r="O663" i="27"/>
  <c r="O659" i="27"/>
  <c r="O655" i="27"/>
  <c r="O651" i="27"/>
  <c r="O647" i="27"/>
  <c r="O643" i="27"/>
  <c r="O639" i="27"/>
  <c r="O635" i="27"/>
  <c r="O631" i="27"/>
  <c r="O627" i="27"/>
  <c r="O623" i="27"/>
  <c r="O619" i="27"/>
  <c r="O615" i="27"/>
  <c r="O611" i="27"/>
  <c r="O607" i="27"/>
  <c r="O603" i="27"/>
  <c r="O599" i="27"/>
  <c r="O595" i="27"/>
  <c r="O591" i="27"/>
  <c r="O587" i="27"/>
  <c r="O583" i="27"/>
  <c r="O579" i="27"/>
  <c r="O575" i="27"/>
  <c r="O571" i="27"/>
  <c r="O567" i="27"/>
  <c r="O563" i="27"/>
  <c r="O559" i="27"/>
  <c r="O555" i="27"/>
  <c r="O551" i="27"/>
  <c r="O547" i="27"/>
  <c r="O543" i="27"/>
  <c r="O539" i="27"/>
  <c r="O535" i="27"/>
  <c r="O531" i="27"/>
  <c r="O527" i="27"/>
  <c r="O523" i="27"/>
  <c r="O519" i="27"/>
  <c r="O515" i="27"/>
  <c r="O511" i="27"/>
  <c r="O507" i="27"/>
  <c r="O503" i="27"/>
  <c r="O499" i="27"/>
  <c r="O495" i="27"/>
  <c r="O491" i="27"/>
  <c r="O487" i="27"/>
  <c r="O483" i="27"/>
  <c r="O479" i="27"/>
  <c r="O475" i="27"/>
  <c r="O471" i="27"/>
  <c r="O467" i="27"/>
  <c r="O463" i="27"/>
  <c r="O459" i="27"/>
  <c r="O455" i="27"/>
  <c r="O451" i="27"/>
  <c r="O447" i="27"/>
  <c r="O443" i="27"/>
  <c r="O439" i="27"/>
  <c r="O435" i="27"/>
  <c r="O431" i="27"/>
  <c r="O427" i="27"/>
  <c r="O423" i="27"/>
  <c r="O419" i="27"/>
  <c r="O415" i="27"/>
  <c r="O411" i="27"/>
  <c r="O407" i="27"/>
  <c r="O403" i="27"/>
  <c r="O399" i="27"/>
  <c r="O395" i="27"/>
  <c r="O391" i="27"/>
  <c r="O387" i="27"/>
  <c r="O383" i="27"/>
  <c r="O379" i="27"/>
  <c r="O375" i="27"/>
  <c r="O371" i="27"/>
  <c r="O367" i="27"/>
  <c r="O363" i="27"/>
  <c r="O359" i="27"/>
  <c r="O355" i="27"/>
  <c r="O351" i="27"/>
  <c r="O347" i="27"/>
  <c r="O343" i="27"/>
  <c r="O339" i="27"/>
  <c r="O335" i="27"/>
  <c r="O331" i="27"/>
  <c r="O327" i="27"/>
  <c r="O323" i="27"/>
  <c r="O319" i="27"/>
  <c r="O315" i="27"/>
  <c r="O311" i="27"/>
  <c r="O307" i="27"/>
  <c r="O303" i="27"/>
  <c r="O299" i="27"/>
  <c r="O295" i="27"/>
  <c r="O291" i="27"/>
  <c r="O287" i="27"/>
  <c r="O283" i="27"/>
  <c r="O279" i="27"/>
  <c r="O275" i="27"/>
  <c r="O271" i="27"/>
  <c r="O267" i="27"/>
  <c r="O263" i="27"/>
  <c r="O259" i="27"/>
  <c r="O255" i="27"/>
  <c r="O251" i="27"/>
  <c r="O247" i="27"/>
  <c r="O243" i="27"/>
  <c r="O239" i="27"/>
  <c r="O235" i="27"/>
  <c r="O231" i="27"/>
  <c r="O227" i="27"/>
  <c r="O223" i="27"/>
  <c r="O219" i="27"/>
  <c r="O215" i="27"/>
  <c r="O211" i="27"/>
  <c r="O207" i="27"/>
  <c r="O203" i="27"/>
  <c r="O199" i="27"/>
  <c r="O195" i="27"/>
  <c r="O191" i="27"/>
  <c r="O187" i="27"/>
  <c r="O183" i="27"/>
  <c r="O179" i="27"/>
  <c r="O175" i="27"/>
  <c r="O171" i="27"/>
  <c r="O167" i="27"/>
  <c r="O163" i="27"/>
  <c r="O159" i="27"/>
  <c r="O155" i="27"/>
  <c r="O151" i="27"/>
  <c r="O147" i="27"/>
  <c r="O143" i="27"/>
  <c r="O139" i="27"/>
  <c r="O135" i="27"/>
  <c r="O131" i="27"/>
  <c r="O127" i="27"/>
  <c r="O123" i="27"/>
  <c r="O119" i="27"/>
  <c r="O115" i="27"/>
  <c r="O111" i="27"/>
  <c r="O107" i="27"/>
  <c r="O103" i="27"/>
  <c r="O99" i="27"/>
  <c r="O95" i="27"/>
  <c r="O91" i="27"/>
  <c r="O87" i="27"/>
  <c r="O83" i="27"/>
  <c r="O79" i="27"/>
  <c r="O75" i="27"/>
  <c r="O71" i="27"/>
  <c r="O67" i="27"/>
  <c r="O63" i="27"/>
  <c r="O59" i="27"/>
  <c r="O55" i="27"/>
  <c r="O51" i="27"/>
  <c r="O47" i="27"/>
  <c r="O43" i="27"/>
  <c r="O39" i="27"/>
  <c r="O35" i="27"/>
  <c r="O31" i="27"/>
  <c r="O27" i="27"/>
  <c r="O358" i="27"/>
  <c r="O354" i="27"/>
  <c r="O350" i="27"/>
  <c r="O346" i="27"/>
  <c r="O342" i="27"/>
  <c r="O338" i="27"/>
  <c r="O334" i="27"/>
  <c r="O330" i="27"/>
  <c r="O326" i="27"/>
  <c r="O322" i="27"/>
  <c r="O318" i="27"/>
  <c r="O314" i="27"/>
  <c r="O310" i="27"/>
  <c r="O306" i="27"/>
  <c r="O302" i="27"/>
  <c r="O298" i="27"/>
  <c r="O294" i="27"/>
  <c r="O290" i="27"/>
  <c r="O286" i="27"/>
  <c r="O282" i="27"/>
  <c r="O278" i="27"/>
  <c r="O274" i="27"/>
  <c r="O270" i="27"/>
  <c r="O266" i="27"/>
  <c r="O262" i="27"/>
  <c r="O258" i="27"/>
  <c r="O254" i="27"/>
  <c r="O250" i="27"/>
  <c r="O246" i="27"/>
  <c r="O242" i="27"/>
  <c r="O238" i="27"/>
  <c r="O234" i="27"/>
  <c r="O230" i="27"/>
  <c r="O226" i="27"/>
  <c r="O222" i="27"/>
  <c r="O218" i="27"/>
  <c r="O214" i="27"/>
  <c r="O210" i="27"/>
  <c r="O206" i="27"/>
  <c r="O202" i="27"/>
  <c r="O198" i="27"/>
  <c r="O194" i="27"/>
  <c r="O190" i="27"/>
  <c r="O186" i="27"/>
  <c r="O182" i="27"/>
  <c r="O178" i="27"/>
  <c r="O174" i="27"/>
  <c r="O170" i="27"/>
  <c r="O166" i="27"/>
  <c r="O162" i="27"/>
  <c r="O158" i="27"/>
  <c r="O154" i="27"/>
  <c r="O150" i="27"/>
  <c r="O146" i="27"/>
  <c r="O142" i="27"/>
  <c r="O138" i="27"/>
  <c r="O134" i="27"/>
  <c r="O130" i="27"/>
  <c r="O126" i="27"/>
  <c r="O122" i="27"/>
  <c r="O118" i="27"/>
  <c r="O114" i="27"/>
  <c r="O110" i="27"/>
  <c r="O106" i="27"/>
  <c r="O102" i="27"/>
  <c r="O98" i="27"/>
  <c r="O94" i="27"/>
  <c r="O90" i="27"/>
  <c r="O86" i="27"/>
  <c r="O82" i="27"/>
  <c r="O78" i="27"/>
  <c r="O74" i="27"/>
  <c r="O70" i="27"/>
  <c r="O66" i="27"/>
  <c r="O62" i="27"/>
  <c r="O58" i="27"/>
  <c r="O54" i="27"/>
  <c r="O50" i="27"/>
  <c r="O46" i="27"/>
  <c r="O42" i="27"/>
  <c r="O38" i="27"/>
  <c r="O34" i="27"/>
  <c r="O30" i="27"/>
  <c r="O26" i="27"/>
  <c r="O22" i="27"/>
  <c r="O18" i="27"/>
  <c r="O14" i="27"/>
  <c r="O10" i="27"/>
  <c r="O6" i="27"/>
  <c r="O665" i="27"/>
  <c r="O661" i="27"/>
  <c r="O657" i="27"/>
  <c r="O653" i="27"/>
  <c r="O649" i="27"/>
  <c r="O645" i="27"/>
  <c r="O641" i="27"/>
  <c r="O637" i="27"/>
  <c r="O633" i="27"/>
  <c r="O629" i="27"/>
  <c r="O625" i="27"/>
  <c r="O621" i="27"/>
  <c r="O617" i="27"/>
  <c r="O613" i="27"/>
  <c r="O609" i="27"/>
  <c r="O605" i="27"/>
  <c r="O601" i="27"/>
  <c r="O597" i="27"/>
  <c r="O593" i="27"/>
  <c r="O589" i="27"/>
  <c r="O585" i="27"/>
  <c r="O581" i="27"/>
  <c r="O577" i="27"/>
  <c r="O573" i="27"/>
  <c r="O569" i="27"/>
  <c r="O565" i="27"/>
  <c r="O561" i="27"/>
  <c r="O557" i="27"/>
  <c r="O553" i="27"/>
  <c r="O549" i="27"/>
  <c r="O545" i="27"/>
  <c r="O541" i="27"/>
  <c r="O537" i="27"/>
  <c r="O533" i="27"/>
  <c r="O529" i="27"/>
  <c r="O525" i="27"/>
  <c r="O521" i="27"/>
  <c r="O517" i="27"/>
  <c r="O513" i="27"/>
  <c r="O509" i="27"/>
  <c r="O505" i="27"/>
  <c r="O501" i="27"/>
  <c r="O497" i="27"/>
  <c r="O493" i="27"/>
  <c r="O489" i="27"/>
  <c r="O485" i="27"/>
  <c r="O481" i="27"/>
  <c r="O477" i="27"/>
  <c r="O473" i="27"/>
  <c r="O469" i="27"/>
  <c r="O465" i="27"/>
  <c r="O461" i="27"/>
  <c r="O457" i="27"/>
  <c r="O453" i="27"/>
  <c r="O449" i="27"/>
  <c r="O445" i="27"/>
  <c r="O441" i="27"/>
  <c r="O437" i="27"/>
  <c r="O433" i="27"/>
  <c r="O429" i="27"/>
  <c r="O425" i="27"/>
  <c r="O421" i="27"/>
  <c r="O417" i="27"/>
  <c r="O413" i="27"/>
  <c r="O409" i="27"/>
  <c r="O405" i="27"/>
  <c r="O401" i="27"/>
  <c r="O397" i="27"/>
  <c r="O393" i="27"/>
  <c r="O389" i="27"/>
  <c r="O385" i="27"/>
  <c r="O381" i="27"/>
  <c r="O377" i="27"/>
  <c r="O373" i="27"/>
  <c r="O369" i="27"/>
  <c r="O365" i="27"/>
  <c r="O361" i="27"/>
  <c r="O357" i="27"/>
  <c r="O353" i="27"/>
  <c r="O349" i="27"/>
  <c r="O345" i="27"/>
  <c r="O341" i="27"/>
  <c r="O337" i="27"/>
  <c r="O333" i="27"/>
  <c r="O329" i="27"/>
  <c r="O325" i="27"/>
  <c r="O321" i="27"/>
  <c r="O317" i="27"/>
  <c r="O313" i="27"/>
  <c r="O309" i="27"/>
  <c r="O305" i="27"/>
  <c r="O301" i="27"/>
  <c r="O297" i="27"/>
  <c r="O293" i="27"/>
  <c r="O289" i="27"/>
  <c r="O285" i="27"/>
  <c r="O281" i="27"/>
  <c r="O277" i="27"/>
  <c r="O273" i="27"/>
  <c r="O269" i="27"/>
  <c r="O265" i="27"/>
  <c r="O261" i="27"/>
  <c r="O257" i="27"/>
  <c r="O253" i="27"/>
  <c r="O249" i="27"/>
  <c r="O245" i="27"/>
  <c r="O241" i="27"/>
  <c r="O237" i="27"/>
  <c r="O233" i="27"/>
  <c r="O229" i="27"/>
  <c r="O225" i="27"/>
  <c r="O221" i="27"/>
  <c r="O217" i="27"/>
  <c r="O213" i="27"/>
  <c r="O209" i="27"/>
  <c r="O205" i="27"/>
  <c r="O201" i="27"/>
  <c r="O197" i="27"/>
  <c r="O193" i="27"/>
  <c r="O189" i="27"/>
  <c r="O185" i="27"/>
  <c r="O181" i="27"/>
  <c r="O177" i="27"/>
  <c r="O173" i="27"/>
  <c r="O169" i="27"/>
  <c r="O165" i="27"/>
  <c r="O161" i="27"/>
  <c r="O157" i="27"/>
  <c r="O153" i="27"/>
  <c r="O149" i="27"/>
  <c r="O145" i="27"/>
  <c r="O141" i="27"/>
  <c r="O137" i="27"/>
  <c r="O133" i="27"/>
  <c r="O129" i="27"/>
  <c r="O125" i="27"/>
  <c r="O121" i="27"/>
  <c r="O117" i="27"/>
  <c r="O113" i="27"/>
  <c r="O109" i="27"/>
  <c r="O105" i="27"/>
  <c r="O101" i="27"/>
  <c r="O97" i="27"/>
  <c r="O93" i="27"/>
  <c r="O89" i="27"/>
  <c r="O85" i="27"/>
  <c r="O81" i="27"/>
  <c r="O77" i="27"/>
  <c r="O73" i="27"/>
  <c r="O69" i="27"/>
  <c r="O65" i="27"/>
  <c r="O61" i="27"/>
  <c r="O57" i="27"/>
  <c r="O53" i="27"/>
  <c r="O49" i="27"/>
  <c r="O45" i="27"/>
  <c r="O41" i="27"/>
  <c r="O37" i="27"/>
  <c r="O33" i="27"/>
  <c r="O29" i="27"/>
  <c r="O17" i="27"/>
  <c r="O348" i="27"/>
  <c r="O344" i="27"/>
  <c r="O340" i="27"/>
  <c r="O336" i="27"/>
  <c r="O332" i="27"/>
  <c r="O328" i="27"/>
  <c r="O324" i="27"/>
  <c r="O320" i="27"/>
  <c r="O316" i="27"/>
  <c r="O312" i="27"/>
  <c r="O308" i="27"/>
  <c r="O304" i="27"/>
  <c r="O300" i="27"/>
  <c r="O296" i="27"/>
  <c r="O292" i="27"/>
  <c r="O288" i="27"/>
  <c r="O284" i="27"/>
  <c r="O280" i="27"/>
  <c r="O276" i="27"/>
  <c r="O272" i="27"/>
  <c r="O268" i="27"/>
  <c r="O264" i="27"/>
  <c r="O260" i="27"/>
  <c r="O256" i="27"/>
  <c r="O252" i="27"/>
  <c r="O248" i="27"/>
  <c r="O244" i="27"/>
  <c r="O240" i="27"/>
  <c r="O236" i="27"/>
  <c r="O232" i="27"/>
  <c r="O228" i="27"/>
  <c r="O224" i="27"/>
  <c r="O220" i="27"/>
  <c r="O216" i="27"/>
  <c r="O212" i="27"/>
  <c r="O208" i="27"/>
  <c r="O204" i="27"/>
  <c r="O200" i="27"/>
  <c r="O196" i="27"/>
  <c r="O192" i="27"/>
  <c r="O188" i="27"/>
  <c r="O184" i="27"/>
  <c r="O180" i="27"/>
  <c r="O176" i="27"/>
  <c r="O172" i="27"/>
  <c r="O168" i="27"/>
  <c r="O164" i="27"/>
  <c r="O160" i="27"/>
  <c r="O156" i="27"/>
  <c r="O152" i="27"/>
  <c r="O148" i="27"/>
  <c r="O144" i="27"/>
  <c r="O140" i="27"/>
  <c r="O136" i="27"/>
  <c r="O132" i="27"/>
  <c r="O128" i="27"/>
  <c r="O124" i="27"/>
  <c r="O120" i="27"/>
  <c r="O116" i="27"/>
  <c r="O112" i="27"/>
  <c r="O108" i="27"/>
  <c r="O104" i="27"/>
  <c r="O100" i="27"/>
  <c r="O96" i="27"/>
  <c r="O92" i="27"/>
  <c r="O88" i="27"/>
  <c r="O84" i="27"/>
  <c r="O80" i="27"/>
  <c r="O76" i="27"/>
  <c r="O72" i="27"/>
  <c r="O68" i="27"/>
  <c r="O64" i="27"/>
  <c r="O60" i="27"/>
  <c r="O56" i="27"/>
  <c r="O52" i="27"/>
  <c r="O48" i="27"/>
  <c r="O44" i="27"/>
  <c r="O40" i="27"/>
  <c r="O36" i="27"/>
  <c r="O32" i="27"/>
  <c r="O28" i="27"/>
  <c r="O24" i="27"/>
  <c r="O20" i="27"/>
  <c r="O16" i="27"/>
  <c r="O12" i="27"/>
  <c r="O8" i="27"/>
  <c r="O23" i="27"/>
  <c r="O19" i="27"/>
  <c r="O15" i="27"/>
  <c r="O11" i="27"/>
  <c r="O7" i="27"/>
  <c r="O25" i="27"/>
  <c r="O21" i="27"/>
  <c r="O13" i="27"/>
  <c r="O9" i="27"/>
  <c r="O5" i="27"/>
  <c r="Y20" i="27"/>
  <c r="X20" i="27"/>
  <c r="Y32" i="27"/>
  <c r="Y36" i="27"/>
  <c r="X36" i="27"/>
  <c r="Y40" i="27"/>
  <c r="X40" i="27"/>
  <c r="Y44" i="27"/>
  <c r="X44" i="27"/>
  <c r="Y48" i="27"/>
  <c r="X48" i="27"/>
  <c r="Y52" i="27"/>
  <c r="X52" i="27"/>
  <c r="Y72" i="27"/>
  <c r="X72" i="27"/>
  <c r="Y76" i="27"/>
  <c r="X76" i="27"/>
  <c r="Y80" i="27"/>
  <c r="X80" i="27"/>
  <c r="Y125" i="27"/>
  <c r="X125" i="27"/>
  <c r="Y121" i="27"/>
  <c r="X121" i="27"/>
  <c r="Y117" i="27"/>
  <c r="X117" i="27"/>
  <c r="Y113" i="27"/>
  <c r="X113" i="27"/>
  <c r="Y109" i="27"/>
  <c r="X109" i="27"/>
  <c r="Y105" i="27"/>
  <c r="X105" i="27"/>
  <c r="Y101" i="27"/>
  <c r="X101" i="27"/>
  <c r="Y97" i="27"/>
  <c r="X97" i="27"/>
  <c r="Y93" i="27"/>
  <c r="X93" i="27"/>
  <c r="Y89" i="27"/>
  <c r="X89" i="27"/>
  <c r="Y85" i="27"/>
  <c r="X85" i="27"/>
  <c r="Y152" i="27"/>
  <c r="X152" i="27"/>
  <c r="Y156" i="27"/>
  <c r="X156" i="27"/>
  <c r="Y164" i="27"/>
  <c r="X164" i="27"/>
  <c r="Y168" i="27"/>
  <c r="X168" i="27"/>
  <c r="Y176" i="27"/>
  <c r="X176" i="27"/>
  <c r="Y172" i="27"/>
  <c r="X172" i="27"/>
  <c r="Y184" i="27"/>
  <c r="X184" i="27"/>
  <c r="Y188" i="27"/>
  <c r="X188" i="27"/>
  <c r="Y192" i="27"/>
  <c r="X192" i="27"/>
  <c r="Y196" i="27"/>
  <c r="X196" i="27"/>
  <c r="Y200" i="27"/>
  <c r="X200" i="27"/>
  <c r="Y216" i="27"/>
  <c r="X216" i="27"/>
  <c r="Y208" i="27"/>
  <c r="X208" i="27"/>
  <c r="Y204" i="27"/>
  <c r="X204" i="27"/>
  <c r="Y220" i="27"/>
  <c r="X220" i="27"/>
  <c r="Y224" i="27"/>
  <c r="X224" i="27"/>
  <c r="Y228" i="27"/>
  <c r="X228" i="27"/>
  <c r="Y296" i="27"/>
  <c r="X296" i="27"/>
  <c r="Y292" i="27"/>
  <c r="X292" i="27"/>
  <c r="Y288" i="27"/>
  <c r="X288" i="27"/>
  <c r="Y284" i="27"/>
  <c r="X284" i="27"/>
  <c r="Y276" i="27"/>
  <c r="X276" i="27"/>
  <c r="Y272" i="27"/>
  <c r="X272" i="27"/>
  <c r="Y268" i="27"/>
  <c r="X268" i="27"/>
  <c r="Y264" i="27"/>
  <c r="X264" i="27"/>
  <c r="Y260" i="27"/>
  <c r="X260" i="27"/>
  <c r="Y256" i="27"/>
  <c r="X256" i="27"/>
  <c r="Y252" i="27"/>
  <c r="X252" i="27"/>
  <c r="Y248" i="27"/>
  <c r="X248" i="27"/>
  <c r="Y244" i="27"/>
  <c r="X244" i="27"/>
  <c r="Y240" i="27"/>
  <c r="X240" i="27"/>
  <c r="Y236" i="27"/>
  <c r="X236" i="27"/>
  <c r="Y232" i="27"/>
  <c r="X232" i="27"/>
  <c r="Y300" i="27"/>
  <c r="X300" i="27"/>
  <c r="Y304" i="27"/>
  <c r="X304" i="27"/>
  <c r="Y308" i="27"/>
  <c r="X308" i="27"/>
  <c r="X316" i="27"/>
  <c r="Y316" i="27"/>
  <c r="Y324" i="27"/>
  <c r="X324" i="27"/>
  <c r="Y320" i="27"/>
  <c r="X320" i="27"/>
  <c r="Y336" i="27"/>
  <c r="X336" i="27"/>
  <c r="X340" i="27"/>
  <c r="Y340" i="27"/>
  <c r="Y344" i="27"/>
  <c r="X344" i="27"/>
  <c r="Y348" i="27"/>
  <c r="X348" i="27"/>
  <c r="Y372" i="27"/>
  <c r="X372" i="27"/>
  <c r="Y368" i="27"/>
  <c r="X368" i="27"/>
  <c r="X364" i="27"/>
  <c r="Y364" i="27"/>
  <c r="Y356" i="27"/>
  <c r="X356" i="27"/>
  <c r="Y352" i="27"/>
  <c r="X352" i="27"/>
  <c r="Y360" i="27"/>
  <c r="X360" i="27"/>
  <c r="Y376" i="27"/>
  <c r="X376" i="27"/>
  <c r="Y444" i="27"/>
  <c r="X444" i="27"/>
  <c r="Y440" i="27"/>
  <c r="X440" i="27"/>
  <c r="X436" i="27"/>
  <c r="Y436" i="27"/>
  <c r="Y432" i="27"/>
  <c r="X432" i="27"/>
  <c r="Y424" i="27"/>
  <c r="X424" i="27"/>
  <c r="Y420" i="27"/>
  <c r="X420" i="27"/>
  <c r="X416" i="27"/>
  <c r="Y416" i="27"/>
  <c r="Y412" i="27"/>
  <c r="X412" i="27"/>
  <c r="Y408" i="27"/>
  <c r="X408" i="27"/>
  <c r="Y404" i="27"/>
  <c r="X404" i="27"/>
  <c r="X400" i="27"/>
  <c r="Y400" i="27"/>
  <c r="Y396" i="27"/>
  <c r="X396" i="27"/>
  <c r="Y392" i="27"/>
  <c r="X392" i="27"/>
  <c r="Y388" i="27"/>
  <c r="X388" i="27"/>
  <c r="Y384" i="27"/>
  <c r="X384" i="27"/>
  <c r="X380" i="27"/>
  <c r="Y380" i="27"/>
  <c r="Y448" i="27"/>
  <c r="X448" i="27"/>
  <c r="Y452" i="27"/>
  <c r="X452" i="27"/>
  <c r="Y464" i="27"/>
  <c r="X464" i="27"/>
  <c r="Y472" i="27"/>
  <c r="X472" i="27"/>
  <c r="Y468" i="27"/>
  <c r="X468" i="27"/>
  <c r="Y476" i="27"/>
  <c r="X476" i="27"/>
  <c r="Y480" i="27"/>
  <c r="Y484" i="27"/>
  <c r="X484" i="27"/>
  <c r="X488" i="27"/>
  <c r="Y488" i="27"/>
  <c r="Y492" i="27"/>
  <c r="X492" i="27"/>
  <c r="Y496" i="27"/>
  <c r="X496" i="27"/>
  <c r="X512" i="27"/>
  <c r="Y512" i="27"/>
  <c r="Y504" i="27"/>
  <c r="X504" i="27"/>
  <c r="Y500" i="27"/>
  <c r="X500" i="27"/>
  <c r="X508" i="27"/>
  <c r="Y516" i="27"/>
  <c r="X516" i="27"/>
  <c r="Y520" i="27"/>
  <c r="X520" i="27"/>
  <c r="Y524" i="27"/>
  <c r="X524" i="27"/>
  <c r="X592" i="27"/>
  <c r="Y592" i="27"/>
  <c r="Y588" i="27"/>
  <c r="X588" i="27"/>
  <c r="Y584" i="27"/>
  <c r="X584" i="27"/>
  <c r="X580" i="27"/>
  <c r="Y580" i="27"/>
  <c r="Y572" i="27"/>
  <c r="X572" i="27"/>
  <c r="Y568" i="27"/>
  <c r="X568" i="27"/>
  <c r="Y564" i="27"/>
  <c r="X564" i="27"/>
  <c r="X560" i="27"/>
  <c r="Y560" i="27"/>
  <c r="Y556" i="27"/>
  <c r="X556" i="27"/>
  <c r="Y552" i="27"/>
  <c r="X552" i="27"/>
  <c r="Y548" i="27"/>
  <c r="X548" i="27"/>
  <c r="X544" i="27"/>
  <c r="Y544" i="27"/>
  <c r="Y540" i="27"/>
  <c r="X540" i="27"/>
  <c r="Y536" i="27"/>
  <c r="X536" i="27"/>
  <c r="Y532" i="27"/>
  <c r="X532" i="27"/>
  <c r="X528" i="27"/>
  <c r="Y528" i="27"/>
  <c r="Y596" i="27"/>
  <c r="Y668" i="27"/>
  <c r="Y664" i="27"/>
  <c r="Y660" i="27"/>
  <c r="Y652" i="27"/>
  <c r="Y648" i="27"/>
  <c r="Y644" i="27"/>
  <c r="Y620" i="27"/>
  <c r="Y616" i="27"/>
  <c r="Y612" i="27"/>
  <c r="Y600" i="27"/>
  <c r="Y608" i="27"/>
  <c r="Y624" i="27"/>
  <c r="Y628" i="27"/>
  <c r="Y632" i="27"/>
  <c r="Y636" i="27"/>
  <c r="Y640" i="27"/>
  <c r="Y672" i="27"/>
  <c r="Y740" i="27"/>
  <c r="Y736" i="27"/>
  <c r="Y732" i="27"/>
  <c r="Y728" i="27"/>
  <c r="Y720" i="27"/>
  <c r="Y716" i="27"/>
  <c r="Y712" i="27"/>
  <c r="Y708" i="27"/>
  <c r="Y704" i="27"/>
  <c r="Y700" i="27"/>
  <c r="Y696" i="27"/>
  <c r="Y692" i="27"/>
  <c r="Y688" i="27"/>
  <c r="Y684" i="27"/>
  <c r="Y680" i="27"/>
  <c r="Y676" i="27"/>
  <c r="Y744" i="27"/>
  <c r="Y816" i="27"/>
  <c r="Y812" i="27"/>
  <c r="Y808" i="27"/>
  <c r="Y800" i="27"/>
  <c r="Y796" i="27"/>
  <c r="Y792" i="27"/>
  <c r="Y768" i="27"/>
  <c r="Y764" i="27"/>
  <c r="Y760" i="27"/>
  <c r="Y748" i="27"/>
  <c r="Y752" i="27"/>
  <c r="Y868" i="27"/>
  <c r="Y864" i="27"/>
  <c r="Y860" i="27"/>
  <c r="Y856" i="27"/>
  <c r="Y852" i="27"/>
  <c r="Y848" i="27"/>
  <c r="Y844" i="27"/>
  <c r="Y840" i="27"/>
  <c r="Y836" i="27"/>
  <c r="Y832" i="27"/>
  <c r="Y828" i="27"/>
  <c r="Y824" i="27"/>
  <c r="X596" i="27"/>
  <c r="X612" i="27"/>
  <c r="X628" i="27"/>
  <c r="X644" i="27"/>
  <c r="X660" i="27"/>
  <c r="X676" i="27"/>
  <c r="X692" i="27"/>
  <c r="X708" i="27"/>
  <c r="X728" i="27"/>
  <c r="X744" i="27"/>
  <c r="X760" i="27"/>
  <c r="X796" i="27"/>
  <c r="X812" i="27"/>
  <c r="X828" i="27"/>
  <c r="X844" i="27"/>
  <c r="X860" i="27"/>
  <c r="Y449" i="27"/>
  <c r="Y9" i="27"/>
  <c r="X9" i="27"/>
  <c r="Y5" i="27"/>
  <c r="X5" i="27"/>
  <c r="Y29" i="27"/>
  <c r="X29" i="27"/>
  <c r="Y25" i="27"/>
  <c r="X25" i="27"/>
  <c r="X33" i="27"/>
  <c r="Y41" i="27"/>
  <c r="X41" i="27"/>
  <c r="X45" i="27"/>
  <c r="Y45" i="27"/>
  <c r="Y49" i="27"/>
  <c r="X49" i="27"/>
  <c r="Y81" i="27"/>
  <c r="X81" i="27"/>
  <c r="Y124" i="27"/>
  <c r="X124" i="27"/>
  <c r="Y120" i="27"/>
  <c r="X120" i="27"/>
  <c r="Y116" i="27"/>
  <c r="X116" i="27"/>
  <c r="Y112" i="27"/>
  <c r="X112" i="27"/>
  <c r="Y108" i="27"/>
  <c r="X108" i="27"/>
  <c r="Y104" i="27"/>
  <c r="X104" i="27"/>
  <c r="Y100" i="27"/>
  <c r="X100" i="27"/>
  <c r="Y96" i="27"/>
  <c r="X96" i="27"/>
  <c r="Y92" i="27"/>
  <c r="X92" i="27"/>
  <c r="Y88" i="27"/>
  <c r="X88" i="27"/>
  <c r="Y84" i="27"/>
  <c r="X84" i="27"/>
  <c r="Y185" i="27"/>
  <c r="X185" i="27"/>
  <c r="Y189" i="27"/>
  <c r="X189" i="27"/>
  <c r="Y193" i="27"/>
  <c r="X193" i="27"/>
  <c r="Y197" i="27"/>
  <c r="X197" i="27"/>
  <c r="Y221" i="27"/>
  <c r="X221" i="27"/>
  <c r="Y225" i="27"/>
  <c r="X225" i="27"/>
  <c r="Y329" i="27"/>
  <c r="X329" i="27"/>
  <c r="Y333" i="27"/>
  <c r="Y341" i="27"/>
  <c r="Y345" i="27"/>
  <c r="X485" i="27"/>
  <c r="Y485" i="27"/>
  <c r="Y489" i="27"/>
  <c r="Y493" i="27"/>
  <c r="Y629" i="27"/>
  <c r="X629" i="27"/>
  <c r="Y633" i="27"/>
  <c r="Y637" i="27"/>
  <c r="Y641" i="27"/>
  <c r="Y805" i="27"/>
  <c r="Y889" i="27"/>
  <c r="Y885" i="27"/>
  <c r="Y881" i="27"/>
  <c r="X600" i="27"/>
  <c r="X616" i="27"/>
  <c r="X632" i="27"/>
  <c r="X648" i="27"/>
  <c r="X664" i="27"/>
  <c r="X680" i="27"/>
  <c r="X696" i="27"/>
  <c r="X712" i="27"/>
  <c r="X732" i="27"/>
  <c r="X748" i="27"/>
  <c r="X764" i="27"/>
  <c r="X800" i="27"/>
  <c r="X816" i="27"/>
  <c r="X832" i="27"/>
  <c r="X848" i="27"/>
  <c r="X864" i="27"/>
  <c r="X305" i="27"/>
  <c r="X345" i="27"/>
  <c r="X465" i="27"/>
  <c r="X493" i="27"/>
  <c r="X637" i="27"/>
  <c r="X805" i="27"/>
  <c r="X889" i="27"/>
  <c r="Y453" i="27"/>
  <c r="Y309" i="27"/>
  <c r="Y4" i="27"/>
  <c r="X4" i="27"/>
  <c r="Y8" i="27"/>
  <c r="X8" i="27"/>
  <c r="X17" i="27"/>
  <c r="Y21" i="27"/>
  <c r="X21" i="27"/>
  <c r="Y28" i="27"/>
  <c r="X28" i="27"/>
  <c r="Y24" i="27"/>
  <c r="X24" i="27"/>
  <c r="Y69" i="27"/>
  <c r="X69" i="27"/>
  <c r="Y61" i="27"/>
  <c r="X61" i="27"/>
  <c r="Y57" i="27"/>
  <c r="X57" i="27"/>
  <c r="Y149" i="27"/>
  <c r="X149" i="27"/>
  <c r="Y145" i="27"/>
  <c r="X145" i="27"/>
  <c r="Y141" i="27"/>
  <c r="X141" i="27"/>
  <c r="Y137" i="27"/>
  <c r="X137" i="27"/>
  <c r="Y129" i="27"/>
  <c r="X129" i="27"/>
  <c r="Y780" i="27"/>
  <c r="Y784" i="27"/>
  <c r="Y788" i="27"/>
  <c r="Y804" i="27"/>
  <c r="Y820" i="27"/>
  <c r="Y888" i="27"/>
  <c r="Y884" i="27"/>
  <c r="Y880" i="27"/>
  <c r="X620" i="27"/>
  <c r="X636" i="27"/>
  <c r="X652" i="27"/>
  <c r="X668" i="27"/>
  <c r="X684" i="27"/>
  <c r="X700" i="27"/>
  <c r="X716" i="27"/>
  <c r="X736" i="27"/>
  <c r="X768" i="27"/>
  <c r="X788" i="27"/>
  <c r="X804" i="27"/>
  <c r="X820" i="27"/>
  <c r="X836" i="27"/>
  <c r="X852" i="27"/>
  <c r="X868" i="27"/>
  <c r="X888" i="27"/>
  <c r="X641" i="27"/>
  <c r="Y16" i="27"/>
  <c r="X16" i="27"/>
  <c r="Y53" i="27"/>
  <c r="X53" i="27"/>
  <c r="Y68" i="27"/>
  <c r="X68" i="27"/>
  <c r="Y60" i="27"/>
  <c r="X60" i="27"/>
  <c r="Y56" i="27"/>
  <c r="X56" i="27"/>
  <c r="Y65" i="27"/>
  <c r="X65" i="27"/>
  <c r="Y77" i="27"/>
  <c r="X77" i="27"/>
  <c r="Y73" i="27"/>
  <c r="X73" i="27"/>
  <c r="Y148" i="27"/>
  <c r="X148" i="27"/>
  <c r="Y144" i="27"/>
  <c r="X144" i="27"/>
  <c r="Y140" i="27"/>
  <c r="X140" i="27"/>
  <c r="Y136" i="27"/>
  <c r="X136" i="27"/>
  <c r="Y128" i="27"/>
  <c r="X128" i="27"/>
  <c r="Y157" i="27"/>
  <c r="X157" i="27"/>
  <c r="Y153" i="27"/>
  <c r="X153" i="27"/>
  <c r="Y177" i="27"/>
  <c r="X177" i="27"/>
  <c r="Y173" i="27"/>
  <c r="X173" i="27"/>
  <c r="Y169" i="27"/>
  <c r="X169" i="27"/>
  <c r="Y217" i="27"/>
  <c r="X217" i="27"/>
  <c r="Y209" i="27"/>
  <c r="X209" i="27"/>
  <c r="Y205" i="27"/>
  <c r="X205" i="27"/>
  <c r="Y201" i="27"/>
  <c r="X201" i="27"/>
  <c r="X213" i="27"/>
  <c r="Y297" i="27"/>
  <c r="X297" i="27"/>
  <c r="Y293" i="27"/>
  <c r="X293" i="27"/>
  <c r="Y289" i="27"/>
  <c r="X289" i="27"/>
  <c r="Y285" i="27"/>
  <c r="X285" i="27"/>
  <c r="Y277" i="27"/>
  <c r="X277" i="27"/>
  <c r="Y273" i="27"/>
  <c r="X273" i="27"/>
  <c r="Y269" i="27"/>
  <c r="X269" i="27"/>
  <c r="Y265" i="27"/>
  <c r="X265" i="27"/>
  <c r="Y261" i="27"/>
  <c r="X261" i="27"/>
  <c r="Y257" i="27"/>
  <c r="X257" i="27"/>
  <c r="Y253" i="27"/>
  <c r="X253" i="27"/>
  <c r="Y249" i="27"/>
  <c r="X249" i="27"/>
  <c r="Y245" i="27"/>
  <c r="X245" i="27"/>
  <c r="Y241" i="27"/>
  <c r="X241" i="27"/>
  <c r="Y237" i="27"/>
  <c r="X237" i="27"/>
  <c r="Y233" i="27"/>
  <c r="X233" i="27"/>
  <c r="Y229" i="27"/>
  <c r="X229" i="27"/>
  <c r="Y301" i="27"/>
  <c r="Y313" i="27"/>
  <c r="Y325" i="27"/>
  <c r="Y321" i="27"/>
  <c r="Y317" i="27"/>
  <c r="X373" i="27"/>
  <c r="Y373" i="27"/>
  <c r="Y369" i="27"/>
  <c r="X369" i="27"/>
  <c r="X365" i="27"/>
  <c r="Y365" i="27"/>
  <c r="Y357" i="27"/>
  <c r="Y349" i="27"/>
  <c r="Y445" i="27"/>
  <c r="X445" i="27"/>
  <c r="X441" i="27"/>
  <c r="Y441" i="27"/>
  <c r="Y437" i="27"/>
  <c r="X437" i="27"/>
  <c r="X433" i="27"/>
  <c r="Y433" i="27"/>
  <c r="Y425" i="27"/>
  <c r="X425" i="27"/>
  <c r="X421" i="27"/>
  <c r="Y421" i="27"/>
  <c r="Y417" i="27"/>
  <c r="X417" i="27"/>
  <c r="X413" i="27"/>
  <c r="Y413" i="27"/>
  <c r="Y409" i="27"/>
  <c r="X409" i="27"/>
  <c r="X405" i="27"/>
  <c r="Y405" i="27"/>
  <c r="Y401" i="27"/>
  <c r="X401" i="27"/>
  <c r="X397" i="27"/>
  <c r="Y397" i="27"/>
  <c r="Y393" i="27"/>
  <c r="X393" i="27"/>
  <c r="X389" i="27"/>
  <c r="Y389" i="27"/>
  <c r="Y385" i="27"/>
  <c r="X385" i="27"/>
  <c r="X381" i="27"/>
  <c r="Y381" i="27"/>
  <c r="Y377" i="27"/>
  <c r="X377" i="27"/>
  <c r="Y513" i="27"/>
  <c r="X513" i="27"/>
  <c r="Y505" i="27"/>
  <c r="X501" i="27"/>
  <c r="Y501" i="27"/>
  <c r="Y497" i="27"/>
  <c r="X497" i="27"/>
  <c r="Y509" i="27"/>
  <c r="X509" i="27"/>
  <c r="Y521" i="27"/>
  <c r="X517" i="27"/>
  <c r="Y593" i="27"/>
  <c r="Y589" i="27"/>
  <c r="Y585" i="27"/>
  <c r="Y581" i="27"/>
  <c r="Y573" i="27"/>
  <c r="Y569" i="27"/>
  <c r="Y565" i="27"/>
  <c r="Y561" i="27"/>
  <c r="Y557" i="27"/>
  <c r="Y553" i="27"/>
  <c r="Y549" i="27"/>
  <c r="Y545" i="27"/>
  <c r="Y541" i="27"/>
  <c r="Y537" i="27"/>
  <c r="Y533" i="27"/>
  <c r="Y529" i="27"/>
  <c r="Y525" i="27"/>
  <c r="Y669" i="27"/>
  <c r="Y665" i="27"/>
  <c r="Y661" i="27"/>
  <c r="Y653" i="27"/>
  <c r="Y649" i="27"/>
  <c r="Y645" i="27"/>
  <c r="Y621" i="27"/>
  <c r="Y617" i="27"/>
  <c r="Y613" i="27"/>
  <c r="Y601" i="27"/>
  <c r="Y597" i="27"/>
  <c r="Y609" i="27"/>
  <c r="Y657" i="27"/>
  <c r="Y741" i="27"/>
  <c r="Y737" i="27"/>
  <c r="Y733" i="27"/>
  <c r="Y729" i="27"/>
  <c r="Y721" i="27"/>
  <c r="Y717" i="27"/>
  <c r="Y713" i="27"/>
  <c r="Y709" i="27"/>
  <c r="Y705" i="27"/>
  <c r="Y701" i="27"/>
  <c r="Y697" i="27"/>
  <c r="Y693" i="27"/>
  <c r="Y689" i="27"/>
  <c r="Y685" i="27"/>
  <c r="Y681" i="27"/>
  <c r="Y677" i="27"/>
  <c r="Y673" i="27"/>
  <c r="Y817" i="27"/>
  <c r="Y813" i="27"/>
  <c r="Y809" i="27"/>
  <c r="Y801" i="27"/>
  <c r="Y797" i="27"/>
  <c r="Y793" i="27"/>
  <c r="Y769" i="27"/>
  <c r="Y765" i="27"/>
  <c r="Y761" i="27"/>
  <c r="Y749" i="27"/>
  <c r="Y745" i="27"/>
  <c r="Y781" i="27"/>
  <c r="Y785" i="27"/>
  <c r="Y789" i="27"/>
  <c r="Y869" i="27"/>
  <c r="Y865" i="27"/>
  <c r="Y861" i="27"/>
  <c r="Y857" i="27"/>
  <c r="Y853" i="27"/>
  <c r="Y849" i="27"/>
  <c r="Y845" i="27"/>
  <c r="Y841" i="27"/>
  <c r="Y837" i="27"/>
  <c r="Y833" i="27"/>
  <c r="Y829" i="27"/>
  <c r="Y825" i="27"/>
  <c r="Y821" i="27"/>
  <c r="X608" i="27"/>
  <c r="X624" i="27"/>
  <c r="X640" i="27"/>
  <c r="X672" i="27"/>
  <c r="X688" i="27"/>
  <c r="X704" i="27"/>
  <c r="X720" i="27"/>
  <c r="X740" i="27"/>
  <c r="X792" i="27"/>
  <c r="X808" i="27"/>
  <c r="X824" i="27"/>
  <c r="X840" i="27"/>
  <c r="X856" i="27"/>
  <c r="X313" i="27"/>
  <c r="X337" i="27"/>
  <c r="X353" i="27"/>
  <c r="X457" i="27"/>
  <c r="X473" i="27"/>
  <c r="X521" i="27"/>
  <c r="X537" i="27"/>
  <c r="X553" i="27"/>
  <c r="X569" i="27"/>
  <c r="X589" i="27"/>
  <c r="X621" i="27"/>
  <c r="X645" i="27"/>
  <c r="X665" i="27"/>
  <c r="X681" i="27"/>
  <c r="X697" i="27"/>
  <c r="X713" i="27"/>
  <c r="X733" i="27"/>
  <c r="X749" i="27"/>
  <c r="X765" i="27"/>
  <c r="X781" i="27"/>
  <c r="X797" i="27"/>
  <c r="X813" i="27"/>
  <c r="X829" i="27"/>
  <c r="X845" i="27"/>
  <c r="X861" i="27"/>
  <c r="X881" i="27"/>
  <c r="Y461" i="27"/>
  <c r="Y469" i="27"/>
  <c r="Y337" i="27"/>
  <c r="X657" i="27"/>
  <c r="H70" i="8"/>
  <c r="H24" i="8"/>
  <c r="H8" i="8"/>
  <c r="Y508" i="27" l="1"/>
  <c r="Y456" i="27"/>
  <c r="Y328" i="27"/>
  <c r="Y477" i="27"/>
  <c r="X456" i="27"/>
  <c r="X328" i="27"/>
  <c r="Y605" i="27"/>
  <c r="Y17" i="27"/>
  <c r="X477" i="27"/>
  <c r="Y37" i="27"/>
  <c r="X37" i="27"/>
  <c r="Y213" i="27"/>
  <c r="C14" i="9"/>
  <c r="X480" i="27"/>
  <c r="C75" i="9"/>
  <c r="C57" i="9"/>
  <c r="C42" i="9"/>
  <c r="C103" i="9"/>
  <c r="C17" i="9"/>
  <c r="C72" i="9"/>
  <c r="C32" i="9"/>
  <c r="C74" i="9"/>
  <c r="C40" i="9"/>
  <c r="C15" i="9"/>
  <c r="X180" i="27"/>
  <c r="C61" i="9"/>
  <c r="C29" i="9"/>
  <c r="C71" i="9"/>
  <c r="C31" i="9"/>
  <c r="C104" i="9"/>
  <c r="C58" i="9"/>
  <c r="C18" i="9"/>
  <c r="C100" i="9"/>
  <c r="C60" i="9"/>
  <c r="C28" i="9"/>
  <c r="Y180" i="27"/>
  <c r="X12" i="27"/>
  <c r="X605" i="27"/>
  <c r="X361" i="27"/>
  <c r="X752" i="27"/>
  <c r="X333" i="27"/>
  <c r="Y33" i="27"/>
  <c r="X312" i="27"/>
  <c r="X64" i="27"/>
  <c r="Y12" i="27"/>
  <c r="Y361" i="27"/>
  <c r="Y312" i="27"/>
  <c r="Y64" i="27"/>
  <c r="AV317" i="30"/>
  <c r="AR317" i="30"/>
  <c r="Y656" i="27"/>
  <c r="X625" i="27"/>
  <c r="X13" i="27"/>
  <c r="Y161" i="27"/>
  <c r="Y181" i="27"/>
  <c r="Y460" i="27"/>
  <c r="X165" i="27"/>
  <c r="Y772" i="27"/>
  <c r="Y625" i="27"/>
  <c r="X181" i="27"/>
  <c r="Y13" i="27"/>
  <c r="X332" i="27"/>
  <c r="X212" i="27"/>
  <c r="X160" i="27"/>
  <c r="X656" i="27"/>
  <c r="Y165" i="27"/>
  <c r="X772" i="27"/>
  <c r="X481" i="27"/>
  <c r="Y332" i="27"/>
  <c r="Y212" i="27"/>
  <c r="Y160" i="27"/>
  <c r="X161" i="27"/>
  <c r="X604" i="27"/>
  <c r="Y481" i="27"/>
  <c r="Y604" i="27"/>
  <c r="X460" i="27"/>
  <c r="X32" i="27"/>
  <c r="Y757" i="27"/>
  <c r="X757" i="27"/>
  <c r="Y756" i="27"/>
  <c r="X756" i="27"/>
  <c r="X609" i="27"/>
  <c r="Y777" i="27"/>
  <c r="X777" i="27"/>
  <c r="Y753" i="27"/>
  <c r="X753" i="27"/>
  <c r="Y773" i="27"/>
  <c r="X773" i="27"/>
  <c r="Y776" i="27"/>
  <c r="X776" i="27"/>
  <c r="P84" i="27"/>
  <c r="P100" i="27"/>
  <c r="P116" i="27"/>
  <c r="P132" i="27"/>
  <c r="P148" i="27"/>
  <c r="P228" i="27"/>
  <c r="P244" i="27"/>
  <c r="P260" i="27"/>
  <c r="P276" i="27"/>
  <c r="P292" i="27"/>
  <c r="P93" i="27"/>
  <c r="P109" i="27"/>
  <c r="P125" i="27"/>
  <c r="P141" i="27"/>
  <c r="P237" i="27"/>
  <c r="P253" i="27"/>
  <c r="P269" i="27"/>
  <c r="P285" i="27"/>
  <c r="P381" i="27"/>
  <c r="P397" i="27"/>
  <c r="P413" i="27"/>
  <c r="P429" i="27"/>
  <c r="P445" i="27"/>
  <c r="P525" i="27"/>
  <c r="P541" i="27"/>
  <c r="P557" i="27"/>
  <c r="P573" i="27"/>
  <c r="P589" i="27"/>
  <c r="P86" i="27"/>
  <c r="R86" i="27" s="1"/>
  <c r="P102" i="27"/>
  <c r="P118" i="27"/>
  <c r="P134" i="27"/>
  <c r="P150" i="27"/>
  <c r="Q150" i="27" s="1"/>
  <c r="P230" i="27"/>
  <c r="Q230" i="27" s="1"/>
  <c r="P246" i="27"/>
  <c r="P262" i="27"/>
  <c r="P278" i="27"/>
  <c r="Q278" i="27" s="1"/>
  <c r="P294" i="27"/>
  <c r="R294" i="27" s="1"/>
  <c r="P87" i="27"/>
  <c r="P103" i="27"/>
  <c r="P119" i="27"/>
  <c r="P135" i="27"/>
  <c r="R135" i="27" s="1"/>
  <c r="P151" i="27"/>
  <c r="P231" i="27"/>
  <c r="P247" i="27"/>
  <c r="Q247" i="27" s="1"/>
  <c r="P263" i="27"/>
  <c r="Q263" i="27" s="1"/>
  <c r="P279" i="27"/>
  <c r="P295" i="27"/>
  <c r="P391" i="27"/>
  <c r="R391" i="27" s="1"/>
  <c r="P407" i="27"/>
  <c r="R407" i="27" s="1"/>
  <c r="P423" i="27"/>
  <c r="P439" i="27"/>
  <c r="P535" i="27"/>
  <c r="P551" i="27"/>
  <c r="Q551" i="27" s="1"/>
  <c r="P567" i="27"/>
  <c r="P583" i="27"/>
  <c r="P679" i="27"/>
  <c r="R679" i="27" s="1"/>
  <c r="P695" i="27"/>
  <c r="Q695" i="27" s="1"/>
  <c r="P711" i="27"/>
  <c r="P727" i="27"/>
  <c r="P743" i="27"/>
  <c r="Q743" i="27" s="1"/>
  <c r="P823" i="27"/>
  <c r="Q823" i="27" s="1"/>
  <c r="P839" i="27"/>
  <c r="P855" i="27"/>
  <c r="P871" i="27"/>
  <c r="Q871" i="27" s="1"/>
  <c r="P887" i="27"/>
  <c r="Q887" i="27" s="1"/>
  <c r="P388" i="27"/>
  <c r="P404" i="27"/>
  <c r="P420" i="27"/>
  <c r="P436" i="27"/>
  <c r="P532" i="27"/>
  <c r="P548" i="27"/>
  <c r="P564" i="27"/>
  <c r="P580" i="27"/>
  <c r="P676" i="27"/>
  <c r="P692" i="27"/>
  <c r="P708" i="27"/>
  <c r="P724" i="27"/>
  <c r="P740" i="27"/>
  <c r="P820" i="27"/>
  <c r="P836" i="27"/>
  <c r="P852" i="27"/>
  <c r="P868" i="27"/>
  <c r="P884" i="27"/>
  <c r="P673" i="27"/>
  <c r="P689" i="27"/>
  <c r="P705" i="27"/>
  <c r="P721" i="27"/>
  <c r="P737" i="27"/>
  <c r="P833" i="27"/>
  <c r="P849" i="27"/>
  <c r="P865" i="27"/>
  <c r="P881" i="27"/>
  <c r="P382" i="27"/>
  <c r="R382" i="27" s="1"/>
  <c r="P398" i="27"/>
  <c r="P414" i="27"/>
  <c r="P430" i="27"/>
  <c r="R430" i="27" s="1"/>
  <c r="P446" i="27"/>
  <c r="P526" i="27"/>
  <c r="P542" i="27"/>
  <c r="P558" i="27"/>
  <c r="Q558" i="27" s="1"/>
  <c r="P574" i="27"/>
  <c r="R574" i="27" s="1"/>
  <c r="P590" i="27"/>
  <c r="P686" i="27"/>
  <c r="P702" i="27"/>
  <c r="R702" i="27" s="1"/>
  <c r="P718" i="27"/>
  <c r="Q718" i="27" s="1"/>
  <c r="P734" i="27"/>
  <c r="P830" i="27"/>
  <c r="P846" i="27"/>
  <c r="P862" i="27"/>
  <c r="Q862" i="27" s="1"/>
  <c r="P878" i="27"/>
  <c r="P6" i="27"/>
  <c r="P22" i="27"/>
  <c r="Q22" i="27" s="1"/>
  <c r="P38" i="27"/>
  <c r="R38" i="27" s="1"/>
  <c r="P54" i="27"/>
  <c r="P70" i="27"/>
  <c r="P166" i="27"/>
  <c r="R166" i="27" s="1"/>
  <c r="P182" i="27"/>
  <c r="R182" i="27" s="1"/>
  <c r="P198" i="27"/>
  <c r="P214" i="27"/>
  <c r="P310" i="27"/>
  <c r="P326" i="27"/>
  <c r="R326" i="27" s="1"/>
  <c r="P342" i="27"/>
  <c r="P362" i="27"/>
  <c r="P458" i="27"/>
  <c r="Q458" i="27" s="1"/>
  <c r="P474" i="27"/>
  <c r="Q474" i="27" s="1"/>
  <c r="P490" i="27"/>
  <c r="P506" i="27"/>
  <c r="P522" i="27"/>
  <c r="Q522" i="27" s="1"/>
  <c r="P602" i="27"/>
  <c r="R602" i="27" s="1"/>
  <c r="P618" i="27"/>
  <c r="P634" i="27"/>
  <c r="P650" i="27"/>
  <c r="Q650" i="27" s="1"/>
  <c r="P666" i="27"/>
  <c r="Q666" i="27" s="1"/>
  <c r="P746" i="27"/>
  <c r="P762" i="27"/>
  <c r="P778" i="27"/>
  <c r="P794" i="27"/>
  <c r="R794" i="27" s="1"/>
  <c r="P810" i="27"/>
  <c r="P818" i="27"/>
  <c r="P12" i="27"/>
  <c r="P28" i="27"/>
  <c r="P44" i="27"/>
  <c r="P60" i="27"/>
  <c r="P76" i="27"/>
  <c r="P156" i="27"/>
  <c r="P172" i="27"/>
  <c r="P188" i="27"/>
  <c r="P204" i="27"/>
  <c r="P220" i="27"/>
  <c r="P300" i="27"/>
  <c r="P316" i="27"/>
  <c r="P332" i="27"/>
  <c r="P788" i="27"/>
  <c r="P816" i="27"/>
  <c r="P356" i="27"/>
  <c r="P372" i="27"/>
  <c r="P452" i="27"/>
  <c r="P468" i="27"/>
  <c r="P484" i="27"/>
  <c r="P500" i="27"/>
  <c r="P516" i="27"/>
  <c r="P596" i="27"/>
  <c r="P612" i="27"/>
  <c r="P628" i="27"/>
  <c r="P644" i="27"/>
  <c r="P660" i="27"/>
  <c r="P756" i="27"/>
  <c r="P772" i="27"/>
  <c r="P5" i="27"/>
  <c r="P21" i="27"/>
  <c r="P37" i="27"/>
  <c r="P53" i="27"/>
  <c r="P69" i="27"/>
  <c r="P165" i="27"/>
  <c r="P181" i="27"/>
  <c r="P197" i="27"/>
  <c r="P213" i="27"/>
  <c r="P309" i="27"/>
  <c r="P325" i="27"/>
  <c r="P341" i="27"/>
  <c r="P753" i="27"/>
  <c r="P781" i="27"/>
  <c r="P813" i="27"/>
  <c r="P345" i="27"/>
  <c r="P361" i="27"/>
  <c r="P457" i="27"/>
  <c r="P473" i="27"/>
  <c r="P489" i="27"/>
  <c r="P505" i="27"/>
  <c r="P521" i="27"/>
  <c r="P601" i="27"/>
  <c r="P617" i="27"/>
  <c r="P633" i="27"/>
  <c r="P649" i="27"/>
  <c r="P669" i="27"/>
  <c r="P769" i="27"/>
  <c r="P801" i="27"/>
  <c r="P15" i="27"/>
  <c r="P31" i="27"/>
  <c r="P47" i="27"/>
  <c r="R47" i="27" s="1"/>
  <c r="P63" i="27"/>
  <c r="Q63" i="27" s="1"/>
  <c r="P79" i="27"/>
  <c r="P159" i="27"/>
  <c r="P175" i="27"/>
  <c r="P191" i="27"/>
  <c r="P207" i="27"/>
  <c r="P223" i="27"/>
  <c r="P303" i="27"/>
  <c r="R303" i="27" s="1"/>
  <c r="P319" i="27"/>
  <c r="P335" i="27"/>
  <c r="P351" i="27"/>
  <c r="P367" i="27"/>
  <c r="Q367" i="27" s="1"/>
  <c r="P463" i="27"/>
  <c r="Q463" i="27" s="1"/>
  <c r="P479" i="27"/>
  <c r="P495" i="27"/>
  <c r="P511" i="27"/>
  <c r="Q511" i="27" s="1"/>
  <c r="P607" i="27"/>
  <c r="Q607" i="27" s="1"/>
  <c r="P623" i="27"/>
  <c r="P639" i="27"/>
  <c r="P655" i="27"/>
  <c r="Q655" i="27" s="1"/>
  <c r="P671" i="27"/>
  <c r="Q671" i="27" s="1"/>
  <c r="P751" i="27"/>
  <c r="P767" i="27"/>
  <c r="P783" i="27"/>
  <c r="R783" i="27" s="1"/>
  <c r="P799" i="27"/>
  <c r="R799" i="27" s="1"/>
  <c r="P815" i="27"/>
  <c r="P88" i="27"/>
  <c r="P104" i="27"/>
  <c r="P120" i="27"/>
  <c r="P136" i="27"/>
  <c r="P232" i="27"/>
  <c r="P248" i="27"/>
  <c r="P264" i="27"/>
  <c r="P280" i="27"/>
  <c r="P296" i="27"/>
  <c r="P81" i="27"/>
  <c r="P97" i="27"/>
  <c r="P113" i="27"/>
  <c r="P129" i="27"/>
  <c r="P145" i="27"/>
  <c r="P241" i="27"/>
  <c r="P257" i="27"/>
  <c r="P273" i="27"/>
  <c r="P289" i="27"/>
  <c r="P385" i="27"/>
  <c r="P401" i="27"/>
  <c r="P417" i="27"/>
  <c r="P433" i="27"/>
  <c r="P529" i="27"/>
  <c r="P545" i="27"/>
  <c r="P561" i="27"/>
  <c r="P577" i="27"/>
  <c r="P593" i="27"/>
  <c r="P90" i="27"/>
  <c r="P106" i="27"/>
  <c r="P122" i="27"/>
  <c r="Q122" i="27" s="1"/>
  <c r="P138" i="27"/>
  <c r="Q138" i="27" s="1"/>
  <c r="P234" i="27"/>
  <c r="P250" i="27"/>
  <c r="P266" i="27"/>
  <c r="Q266" i="27" s="1"/>
  <c r="P282" i="27"/>
  <c r="Q282" i="27" s="1"/>
  <c r="P298" i="27"/>
  <c r="P91" i="27"/>
  <c r="P107" i="27"/>
  <c r="P123" i="27"/>
  <c r="P139" i="27"/>
  <c r="P235" i="27"/>
  <c r="P251" i="27"/>
  <c r="P267" i="27"/>
  <c r="Q267" i="27" s="1"/>
  <c r="P283" i="27"/>
  <c r="P299" i="27"/>
  <c r="P379" i="27"/>
  <c r="Q379" i="27" s="1"/>
  <c r="P395" i="27"/>
  <c r="Q395" i="27" s="1"/>
  <c r="P411" i="27"/>
  <c r="P427" i="27"/>
  <c r="P443" i="27"/>
  <c r="R443" i="27" s="1"/>
  <c r="P539" i="27"/>
  <c r="R539" i="27" s="1"/>
  <c r="P555" i="27"/>
  <c r="P571" i="27"/>
  <c r="P587" i="27"/>
  <c r="R587" i="27" s="1"/>
  <c r="P683" i="27"/>
  <c r="Q683" i="27" s="1"/>
  <c r="P699" i="27"/>
  <c r="P715" i="27"/>
  <c r="P731" i="27"/>
  <c r="P827" i="27"/>
  <c r="R827" i="27" s="1"/>
  <c r="P843" i="27"/>
  <c r="P859" i="27"/>
  <c r="P875" i="27"/>
  <c r="R875" i="27" s="1"/>
  <c r="P891" i="27"/>
  <c r="P376" i="27"/>
  <c r="P392" i="27"/>
  <c r="P408" i="27"/>
  <c r="P424" i="27"/>
  <c r="P440" i="27"/>
  <c r="P536" i="27"/>
  <c r="P552" i="27"/>
  <c r="P568" i="27"/>
  <c r="P584" i="27"/>
  <c r="P680" i="27"/>
  <c r="P696" i="27"/>
  <c r="P712" i="27"/>
  <c r="P728" i="27"/>
  <c r="P824" i="27"/>
  <c r="P840" i="27"/>
  <c r="P856" i="27"/>
  <c r="P872" i="27"/>
  <c r="P888" i="27"/>
  <c r="P677" i="27"/>
  <c r="P693" i="27"/>
  <c r="P709" i="27"/>
  <c r="P725" i="27"/>
  <c r="P741" i="27"/>
  <c r="P821" i="27"/>
  <c r="P837" i="27"/>
  <c r="P853" i="27"/>
  <c r="P869" i="27"/>
  <c r="P885" i="27"/>
  <c r="P386" i="27"/>
  <c r="P402" i="27"/>
  <c r="P418" i="27"/>
  <c r="P434" i="27"/>
  <c r="P530" i="27"/>
  <c r="P546" i="27"/>
  <c r="P562" i="27"/>
  <c r="P578" i="27"/>
  <c r="P594" i="27"/>
  <c r="P674" i="27"/>
  <c r="P690" i="27"/>
  <c r="P706" i="27"/>
  <c r="P722" i="27"/>
  <c r="P738" i="27"/>
  <c r="P834" i="27"/>
  <c r="P850" i="27"/>
  <c r="P866" i="27"/>
  <c r="P882" i="27"/>
  <c r="P10" i="27"/>
  <c r="P26" i="27"/>
  <c r="P42" i="27"/>
  <c r="P58" i="27"/>
  <c r="P74" i="27"/>
  <c r="P154" i="27"/>
  <c r="P170" i="27"/>
  <c r="P186" i="27"/>
  <c r="P202" i="27"/>
  <c r="P218" i="27"/>
  <c r="P314" i="27"/>
  <c r="P330" i="27"/>
  <c r="P350" i="27"/>
  <c r="P366" i="27"/>
  <c r="P462" i="27"/>
  <c r="P478" i="27"/>
  <c r="P494" i="27"/>
  <c r="P510" i="27"/>
  <c r="P606" i="27"/>
  <c r="P622" i="27"/>
  <c r="P638" i="27"/>
  <c r="P654" i="27"/>
  <c r="P670" i="27"/>
  <c r="P750" i="27"/>
  <c r="P766" i="27"/>
  <c r="P782" i="27"/>
  <c r="P798" i="27"/>
  <c r="P814" i="27"/>
  <c r="P16" i="27"/>
  <c r="P32" i="27"/>
  <c r="P48" i="27"/>
  <c r="P64" i="27"/>
  <c r="P160" i="27"/>
  <c r="P176" i="27"/>
  <c r="P192" i="27"/>
  <c r="P208" i="27"/>
  <c r="P224" i="27"/>
  <c r="P304" i="27"/>
  <c r="P320" i="27"/>
  <c r="P336" i="27"/>
  <c r="P796" i="27"/>
  <c r="P792" i="27"/>
  <c r="P360" i="27"/>
  <c r="P456" i="27"/>
  <c r="P472" i="27"/>
  <c r="P488" i="27"/>
  <c r="P504" i="27"/>
  <c r="P520" i="27"/>
  <c r="P600" i="27"/>
  <c r="P616" i="27"/>
  <c r="P632" i="27"/>
  <c r="P648" i="27"/>
  <c r="P664" i="27"/>
  <c r="P744" i="27"/>
  <c r="P760" i="27"/>
  <c r="P776" i="27"/>
  <c r="P9" i="27"/>
  <c r="P25" i="27"/>
  <c r="P41" i="27"/>
  <c r="P57" i="27"/>
  <c r="P73" i="27"/>
  <c r="P153" i="27"/>
  <c r="P169" i="27"/>
  <c r="P185" i="27"/>
  <c r="P201" i="27"/>
  <c r="P217" i="27"/>
  <c r="P313" i="27"/>
  <c r="P329" i="27"/>
  <c r="P653" i="27"/>
  <c r="P761" i="27"/>
  <c r="P789" i="27"/>
  <c r="P817" i="27"/>
  <c r="P349" i="27"/>
  <c r="P365" i="27"/>
  <c r="P461" i="27"/>
  <c r="P477" i="27"/>
  <c r="P493" i="27"/>
  <c r="P509" i="27"/>
  <c r="P605" i="27"/>
  <c r="P621" i="27"/>
  <c r="P637" i="27"/>
  <c r="P657" i="27"/>
  <c r="P777" i="27"/>
  <c r="P809" i="27"/>
  <c r="P19" i="27"/>
  <c r="P35" i="27"/>
  <c r="P51" i="27"/>
  <c r="P67" i="27"/>
  <c r="P163" i="27"/>
  <c r="P179" i="27"/>
  <c r="P195" i="27"/>
  <c r="P211" i="27"/>
  <c r="P227" i="27"/>
  <c r="P307" i="27"/>
  <c r="P323" i="27"/>
  <c r="P339" i="27"/>
  <c r="P355" i="27"/>
  <c r="P371" i="27"/>
  <c r="P451" i="27"/>
  <c r="P467" i="27"/>
  <c r="P483" i="27"/>
  <c r="P499" i="27"/>
  <c r="P515" i="27"/>
  <c r="P611" i="27"/>
  <c r="P627" i="27"/>
  <c r="P643" i="27"/>
  <c r="P659" i="27"/>
  <c r="P755" i="27"/>
  <c r="P771" i="27"/>
  <c r="P787" i="27"/>
  <c r="P803" i="27"/>
  <c r="P819" i="27"/>
  <c r="P92" i="27"/>
  <c r="P108" i="27"/>
  <c r="P124" i="27"/>
  <c r="P140" i="27"/>
  <c r="P236" i="27"/>
  <c r="P252" i="27"/>
  <c r="P268" i="27"/>
  <c r="P284" i="27"/>
  <c r="P85" i="27"/>
  <c r="P101" i="27"/>
  <c r="P117" i="27"/>
  <c r="P133" i="27"/>
  <c r="P149" i="27"/>
  <c r="P229" i="27"/>
  <c r="P245" i="27"/>
  <c r="P261" i="27"/>
  <c r="P277" i="27"/>
  <c r="P293" i="27"/>
  <c r="P389" i="27"/>
  <c r="P405" i="27"/>
  <c r="P421" i="27"/>
  <c r="P437" i="27"/>
  <c r="P533" i="27"/>
  <c r="P549" i="27"/>
  <c r="P565" i="27"/>
  <c r="P581" i="27"/>
  <c r="P94" i="27"/>
  <c r="P110" i="27"/>
  <c r="P126" i="27"/>
  <c r="R126" i="27" s="1"/>
  <c r="P142" i="27"/>
  <c r="Q142" i="27" s="1"/>
  <c r="P238" i="27"/>
  <c r="P254" i="27"/>
  <c r="P270" i="27"/>
  <c r="Q270" i="27" s="1"/>
  <c r="P286" i="27"/>
  <c r="P95" i="27"/>
  <c r="P111" i="27"/>
  <c r="P127" i="27"/>
  <c r="P143" i="27"/>
  <c r="P239" i="27"/>
  <c r="P255" i="27"/>
  <c r="P271" i="27"/>
  <c r="P287" i="27"/>
  <c r="Q287" i="27" s="1"/>
  <c r="P383" i="27"/>
  <c r="P399" i="27"/>
  <c r="P415" i="27"/>
  <c r="P431" i="27"/>
  <c r="R431" i="27" s="1"/>
  <c r="P447" i="27"/>
  <c r="P527" i="27"/>
  <c r="P543" i="27"/>
  <c r="P559" i="27"/>
  <c r="P575" i="27"/>
  <c r="P591" i="27"/>
  <c r="P687" i="27"/>
  <c r="R687" i="27" s="1"/>
  <c r="P703" i="27"/>
  <c r="P719" i="27"/>
  <c r="P735" i="27"/>
  <c r="P831" i="27"/>
  <c r="P847" i="27"/>
  <c r="P863" i="27"/>
  <c r="P879" i="27"/>
  <c r="P4" i="27"/>
  <c r="P380" i="27"/>
  <c r="P396" i="27"/>
  <c r="P412" i="27"/>
  <c r="P428" i="27"/>
  <c r="P444" i="27"/>
  <c r="P524" i="27"/>
  <c r="P540" i="27"/>
  <c r="P556" i="27"/>
  <c r="P572" i="27"/>
  <c r="P588" i="27"/>
  <c r="P684" i="27"/>
  <c r="P700" i="27"/>
  <c r="P716" i="27"/>
  <c r="P732" i="27"/>
  <c r="P828" i="27"/>
  <c r="P844" i="27"/>
  <c r="P860" i="27"/>
  <c r="P876" i="27"/>
  <c r="P681" i="27"/>
  <c r="P697" i="27"/>
  <c r="P713" i="27"/>
  <c r="P729" i="27"/>
  <c r="P825" i="27"/>
  <c r="P841" i="27"/>
  <c r="P857" i="27"/>
  <c r="P873" i="27"/>
  <c r="P889" i="27"/>
  <c r="P390" i="27"/>
  <c r="P406" i="27"/>
  <c r="P422" i="27"/>
  <c r="P438" i="27"/>
  <c r="P534" i="27"/>
  <c r="P550" i="27"/>
  <c r="R550" i="27" s="1"/>
  <c r="P566" i="27"/>
  <c r="P582" i="27"/>
  <c r="P678" i="27"/>
  <c r="R678" i="27" s="1"/>
  <c r="P694" i="27"/>
  <c r="P710" i="27"/>
  <c r="P726" i="27"/>
  <c r="P742" i="27"/>
  <c r="R742" i="27" s="1"/>
  <c r="P822" i="27"/>
  <c r="P838" i="27"/>
  <c r="P854" i="27"/>
  <c r="P870" i="27"/>
  <c r="Q870" i="27" s="1"/>
  <c r="P886" i="27"/>
  <c r="Q886" i="27" s="1"/>
  <c r="P14" i="27"/>
  <c r="P30" i="27"/>
  <c r="P46" i="27"/>
  <c r="R46" i="27" s="1"/>
  <c r="P62" i="27"/>
  <c r="P78" i="27"/>
  <c r="P158" i="27"/>
  <c r="P174" i="27"/>
  <c r="P190" i="27"/>
  <c r="R190" i="27" s="1"/>
  <c r="P206" i="27"/>
  <c r="P222" i="27"/>
  <c r="P302" i="27"/>
  <c r="R302" i="27" s="1"/>
  <c r="P318" i="27"/>
  <c r="P334" i="27"/>
  <c r="P354" i="27"/>
  <c r="P370" i="27"/>
  <c r="R370" i="27" s="1"/>
  <c r="P450" i="27"/>
  <c r="Q450" i="27" s="1"/>
  <c r="P466" i="27"/>
  <c r="P482" i="27"/>
  <c r="P498" i="27"/>
  <c r="Q498" i="27" s="1"/>
  <c r="P514" i="27"/>
  <c r="P610" i="27"/>
  <c r="P626" i="27"/>
  <c r="P642" i="27"/>
  <c r="P658" i="27"/>
  <c r="R658" i="27" s="1"/>
  <c r="P754" i="27"/>
  <c r="P770" i="27"/>
  <c r="P786" i="27"/>
  <c r="R786" i="27" s="1"/>
  <c r="P802" i="27"/>
  <c r="Q802" i="27" s="1"/>
  <c r="P20" i="27"/>
  <c r="P36" i="27"/>
  <c r="P52" i="27"/>
  <c r="P68" i="27"/>
  <c r="P164" i="27"/>
  <c r="P180" i="27"/>
  <c r="P196" i="27"/>
  <c r="P212" i="27"/>
  <c r="P308" i="27"/>
  <c r="P324" i="27"/>
  <c r="P340" i="27"/>
  <c r="P804" i="27"/>
  <c r="P800" i="27"/>
  <c r="P348" i="27"/>
  <c r="P364" i="27"/>
  <c r="P460" i="27"/>
  <c r="P476" i="27"/>
  <c r="P492" i="27"/>
  <c r="P508" i="27"/>
  <c r="P604" i="27"/>
  <c r="P620" i="27"/>
  <c r="P636" i="27"/>
  <c r="P652" i="27"/>
  <c r="P668" i="27"/>
  <c r="P748" i="27"/>
  <c r="P764" i="27"/>
  <c r="P780" i="27"/>
  <c r="P13" i="27"/>
  <c r="P29" i="27"/>
  <c r="P45" i="27"/>
  <c r="P61" i="27"/>
  <c r="P77" i="27"/>
  <c r="P157" i="27"/>
  <c r="P173" i="27"/>
  <c r="P189" i="27"/>
  <c r="P205" i="27"/>
  <c r="P221" i="27"/>
  <c r="P301" i="27"/>
  <c r="P317" i="27"/>
  <c r="P333" i="27"/>
  <c r="P765" i="27"/>
  <c r="P797" i="27"/>
  <c r="P353" i="27"/>
  <c r="P369" i="27"/>
  <c r="P449" i="27"/>
  <c r="P465" i="27"/>
  <c r="P481" i="27"/>
  <c r="P497" i="27"/>
  <c r="P513" i="27"/>
  <c r="P609" i="27"/>
  <c r="P625" i="27"/>
  <c r="P641" i="27"/>
  <c r="P661" i="27"/>
  <c r="P749" i="27"/>
  <c r="P785" i="27"/>
  <c r="P7" i="27"/>
  <c r="P23" i="27"/>
  <c r="P39" i="27"/>
  <c r="P55" i="27"/>
  <c r="P71" i="27"/>
  <c r="P167" i="27"/>
  <c r="P183" i="27"/>
  <c r="P199" i="27"/>
  <c r="P215" i="27"/>
  <c r="P311" i="27"/>
  <c r="P327" i="27"/>
  <c r="P343" i="27"/>
  <c r="P359" i="27"/>
  <c r="P375" i="27"/>
  <c r="P455" i="27"/>
  <c r="P471" i="27"/>
  <c r="P487" i="27"/>
  <c r="P503" i="27"/>
  <c r="P519" i="27"/>
  <c r="P599" i="27"/>
  <c r="P615" i="27"/>
  <c r="P631" i="27"/>
  <c r="P647" i="27"/>
  <c r="P663" i="27"/>
  <c r="P759" i="27"/>
  <c r="P775" i="27"/>
  <c r="P791" i="27"/>
  <c r="P807" i="27"/>
  <c r="P80" i="27"/>
  <c r="P96" i="27"/>
  <c r="P112" i="27"/>
  <c r="P128" i="27"/>
  <c r="P144" i="27"/>
  <c r="P240" i="27"/>
  <c r="P256" i="27"/>
  <c r="P272" i="27"/>
  <c r="P288" i="27"/>
  <c r="P89" i="27"/>
  <c r="P105" i="27"/>
  <c r="P121" i="27"/>
  <c r="P137" i="27"/>
  <c r="P233" i="27"/>
  <c r="P249" i="27"/>
  <c r="P265" i="27"/>
  <c r="P281" i="27"/>
  <c r="P297" i="27"/>
  <c r="P377" i="27"/>
  <c r="P393" i="27"/>
  <c r="P409" i="27"/>
  <c r="P425" i="27"/>
  <c r="P441" i="27"/>
  <c r="P537" i="27"/>
  <c r="P553" i="27"/>
  <c r="P569" i="27"/>
  <c r="P585" i="27"/>
  <c r="P82" i="27"/>
  <c r="R82" i="27" s="1"/>
  <c r="P98" i="27"/>
  <c r="Q98" i="27" s="1"/>
  <c r="P114" i="27"/>
  <c r="P130" i="27"/>
  <c r="R130" i="27" s="1"/>
  <c r="P146" i="27"/>
  <c r="R146" i="27" s="1"/>
  <c r="P242" i="27"/>
  <c r="R242" i="27" s="1"/>
  <c r="P258" i="27"/>
  <c r="P274" i="27"/>
  <c r="P290" i="27"/>
  <c r="R290" i="27" s="1"/>
  <c r="P83" i="27"/>
  <c r="R83" i="27" s="1"/>
  <c r="P99" i="27"/>
  <c r="P115" i="27"/>
  <c r="R115" i="27" s="1"/>
  <c r="P131" i="27"/>
  <c r="R131" i="27" s="1"/>
  <c r="P147" i="27"/>
  <c r="R147" i="27" s="1"/>
  <c r="P243" i="27"/>
  <c r="P259" i="27"/>
  <c r="P275" i="27"/>
  <c r="Q275" i="27" s="1"/>
  <c r="P291" i="27"/>
  <c r="R291" i="27" s="1"/>
  <c r="P387" i="27"/>
  <c r="P403" i="27"/>
  <c r="R403" i="27" s="1"/>
  <c r="P419" i="27"/>
  <c r="P435" i="27"/>
  <c r="P531" i="27"/>
  <c r="P547" i="27"/>
  <c r="P563" i="27"/>
  <c r="Q563" i="27" s="1"/>
  <c r="P579" i="27"/>
  <c r="P595" i="27"/>
  <c r="P675" i="27"/>
  <c r="P691" i="27"/>
  <c r="R691" i="27" s="1"/>
  <c r="P707" i="27"/>
  <c r="R707" i="27" s="1"/>
  <c r="P723" i="27"/>
  <c r="P739" i="27"/>
  <c r="P835" i="27"/>
  <c r="Q835" i="27" s="1"/>
  <c r="P851" i="27"/>
  <c r="R851" i="27" s="1"/>
  <c r="P867" i="27"/>
  <c r="P883" i="27"/>
  <c r="P384" i="27"/>
  <c r="P400" i="27"/>
  <c r="P416" i="27"/>
  <c r="P432" i="27"/>
  <c r="P528" i="27"/>
  <c r="P544" i="27"/>
  <c r="P560" i="27"/>
  <c r="P576" i="27"/>
  <c r="P592" i="27"/>
  <c r="P672" i="27"/>
  <c r="P688" i="27"/>
  <c r="P704" i="27"/>
  <c r="P720" i="27"/>
  <c r="P736" i="27"/>
  <c r="P832" i="27"/>
  <c r="P848" i="27"/>
  <c r="P864" i="27"/>
  <c r="P880" i="27"/>
  <c r="P685" i="27"/>
  <c r="P701" i="27"/>
  <c r="P717" i="27"/>
  <c r="P733" i="27"/>
  <c r="P829" i="27"/>
  <c r="P845" i="27"/>
  <c r="P861" i="27"/>
  <c r="P877" i="27"/>
  <c r="P378" i="27"/>
  <c r="P394" i="27"/>
  <c r="P410" i="27"/>
  <c r="P426" i="27"/>
  <c r="P442" i="27"/>
  <c r="P538" i="27"/>
  <c r="P554" i="27"/>
  <c r="P570" i="27"/>
  <c r="Q570" i="27" s="1"/>
  <c r="P586" i="27"/>
  <c r="P682" i="27"/>
  <c r="Q682" i="27" s="1"/>
  <c r="P698" i="27"/>
  <c r="P714" i="27"/>
  <c r="P730" i="27"/>
  <c r="P826" i="27"/>
  <c r="P842" i="27"/>
  <c r="P858" i="27"/>
  <c r="R858" i="27" s="1"/>
  <c r="P874" i="27"/>
  <c r="P890" i="27"/>
  <c r="R890" i="27" s="1"/>
  <c r="P18" i="27"/>
  <c r="P34" i="27"/>
  <c r="Q34" i="27" s="1"/>
  <c r="P50" i="27"/>
  <c r="P66" i="27"/>
  <c r="P162" i="27"/>
  <c r="P178" i="27"/>
  <c r="P194" i="27"/>
  <c r="P210" i="27"/>
  <c r="P226" i="27"/>
  <c r="P306" i="27"/>
  <c r="Q306" i="27" s="1"/>
  <c r="P322" i="27"/>
  <c r="P338" i="27"/>
  <c r="P358" i="27"/>
  <c r="P374" i="27"/>
  <c r="P454" i="27"/>
  <c r="Q454" i="27" s="1"/>
  <c r="P470" i="27"/>
  <c r="P486" i="27"/>
  <c r="P502" i="27"/>
  <c r="P518" i="27"/>
  <c r="P598" i="27"/>
  <c r="P614" i="27"/>
  <c r="P630" i="27"/>
  <c r="P646" i="27"/>
  <c r="Q646" i="27" s="1"/>
  <c r="P662" i="27"/>
  <c r="P758" i="27"/>
  <c r="P774" i="27"/>
  <c r="P790" i="27"/>
  <c r="R790" i="27" s="1"/>
  <c r="P806" i="27"/>
  <c r="P346" i="27"/>
  <c r="Q346" i="27" s="1"/>
  <c r="P8" i="27"/>
  <c r="P24" i="27"/>
  <c r="P40" i="27"/>
  <c r="P56" i="27"/>
  <c r="P72" i="27"/>
  <c r="P152" i="27"/>
  <c r="P168" i="27"/>
  <c r="P184" i="27"/>
  <c r="P200" i="27"/>
  <c r="P216" i="27"/>
  <c r="P312" i="27"/>
  <c r="P328" i="27"/>
  <c r="P344" i="27"/>
  <c r="P812" i="27"/>
  <c r="P808" i="27"/>
  <c r="P352" i="27"/>
  <c r="P368" i="27"/>
  <c r="P448" i="27"/>
  <c r="P464" i="27"/>
  <c r="P480" i="27"/>
  <c r="P496" i="27"/>
  <c r="P512" i="27"/>
  <c r="P608" i="27"/>
  <c r="P624" i="27"/>
  <c r="P640" i="27"/>
  <c r="P656" i="27"/>
  <c r="P752" i="27"/>
  <c r="P768" i="27"/>
  <c r="P784" i="27"/>
  <c r="P17" i="27"/>
  <c r="P33" i="27"/>
  <c r="P49" i="27"/>
  <c r="P65" i="27"/>
  <c r="P161" i="27"/>
  <c r="P177" i="27"/>
  <c r="P193" i="27"/>
  <c r="P209" i="27"/>
  <c r="P225" i="27"/>
  <c r="P305" i="27"/>
  <c r="P321" i="27"/>
  <c r="P337" i="27"/>
  <c r="P745" i="27"/>
  <c r="P773" i="27"/>
  <c r="P805" i="27"/>
  <c r="P357" i="27"/>
  <c r="P373" i="27"/>
  <c r="P453" i="27"/>
  <c r="P469" i="27"/>
  <c r="P485" i="27"/>
  <c r="P501" i="27"/>
  <c r="P517" i="27"/>
  <c r="P597" i="27"/>
  <c r="P613" i="27"/>
  <c r="P629" i="27"/>
  <c r="P645" i="27"/>
  <c r="P665" i="27"/>
  <c r="P757" i="27"/>
  <c r="P793" i="27"/>
  <c r="P11" i="27"/>
  <c r="P27" i="27"/>
  <c r="P43" i="27"/>
  <c r="P59" i="27"/>
  <c r="P75" i="27"/>
  <c r="P155" i="27"/>
  <c r="P171" i="27"/>
  <c r="P187" i="27"/>
  <c r="P203" i="27"/>
  <c r="P219" i="27"/>
  <c r="P315" i="27"/>
  <c r="P331" i="27"/>
  <c r="P347" i="27"/>
  <c r="P363" i="27"/>
  <c r="P459" i="27"/>
  <c r="P475" i="27"/>
  <c r="P491" i="27"/>
  <c r="P507" i="27"/>
  <c r="P523" i="27"/>
  <c r="P603" i="27"/>
  <c r="P619" i="27"/>
  <c r="P635" i="27"/>
  <c r="P651" i="27"/>
  <c r="P667" i="27"/>
  <c r="P747" i="27"/>
  <c r="P763" i="27"/>
  <c r="P779" i="27"/>
  <c r="P795" i="27"/>
  <c r="P811" i="27"/>
  <c r="Q271" i="27"/>
  <c r="R427" i="27"/>
  <c r="R675" i="27"/>
  <c r="Q868" i="27"/>
  <c r="Q351" i="27"/>
  <c r="R585" i="27"/>
  <c r="R404" i="27"/>
  <c r="R836" i="27"/>
  <c r="Q495" i="27"/>
  <c r="Q639" i="27"/>
  <c r="Q564" i="27"/>
  <c r="R740" i="27"/>
  <c r="R884" i="27"/>
  <c r="Q623" i="27"/>
  <c r="Q751" i="27"/>
  <c r="Q548" i="27"/>
  <c r="R692" i="27"/>
  <c r="R244" i="27"/>
  <c r="R484" i="27"/>
  <c r="R532" i="27"/>
  <c r="R820" i="27"/>
  <c r="Q479" i="27"/>
  <c r="Q28" i="27"/>
  <c r="Q44" i="27"/>
  <c r="R388" i="27"/>
  <c r="R420" i="27"/>
  <c r="R676" i="27"/>
  <c r="R31" i="27"/>
  <c r="R319" i="27"/>
  <c r="R815" i="27"/>
  <c r="R506" i="27"/>
  <c r="R705" i="27"/>
  <c r="Q846" i="27"/>
  <c r="Q335" i="27"/>
  <c r="R309" i="27"/>
  <c r="Q79" i="27"/>
  <c r="Q767" i="27"/>
  <c r="R521" i="27"/>
  <c r="R457" i="27"/>
  <c r="Q813" i="27"/>
  <c r="R612" i="27"/>
  <c r="R15" i="27"/>
  <c r="R159" i="27"/>
  <c r="R175" i="27"/>
  <c r="R191" i="27"/>
  <c r="R207" i="27"/>
  <c r="R165" i="27"/>
  <c r="R181" i="27"/>
  <c r="Q452" i="27"/>
  <c r="Q342" i="27"/>
  <c r="R473" i="27"/>
  <c r="R398" i="27"/>
  <c r="R361" i="27"/>
  <c r="R649" i="27"/>
  <c r="R669" i="27"/>
  <c r="R781" i="27"/>
  <c r="Q136" i="27"/>
  <c r="R296" i="27"/>
  <c r="R332" i="27"/>
  <c r="Q235" i="27"/>
  <c r="R5" i="27"/>
  <c r="R21" i="27"/>
  <c r="R37" i="27"/>
  <c r="Q300" i="27"/>
  <c r="Q468" i="27"/>
  <c r="Q756" i="27"/>
  <c r="R223" i="27"/>
  <c r="Q411" i="27"/>
  <c r="R571" i="27"/>
  <c r="R325" i="27"/>
  <c r="R601" i="27"/>
  <c r="R769" i="27"/>
  <c r="Q298" i="27"/>
  <c r="R446" i="27"/>
  <c r="Q197" i="27"/>
  <c r="R232" i="27"/>
  <c r="R273" i="27"/>
  <c r="R843" i="27"/>
  <c r="Q849" i="27"/>
  <c r="Q90" i="27"/>
  <c r="R746" i="27"/>
  <c r="R778" i="27"/>
  <c r="R212" i="27"/>
  <c r="Q324" i="27"/>
  <c r="Q641" i="27"/>
  <c r="R308" i="27"/>
  <c r="R354" i="27"/>
  <c r="R513" i="27"/>
  <c r="Q254" i="27"/>
  <c r="Q449" i="27"/>
  <c r="R245" i="27"/>
  <c r="Q405" i="27"/>
  <c r="R110" i="27"/>
  <c r="R527" i="27"/>
  <c r="Q559" i="27"/>
  <c r="R591" i="27"/>
  <c r="Q719" i="27"/>
  <c r="Q808" i="27"/>
  <c r="R496" i="27"/>
  <c r="R33" i="27"/>
  <c r="Q177" i="27"/>
  <c r="R209" i="27"/>
  <c r="R305" i="27"/>
  <c r="R261" i="27"/>
  <c r="R549" i="27"/>
  <c r="R238" i="27"/>
  <c r="Q127" i="27"/>
  <c r="Q255" i="27"/>
  <c r="Q399" i="27"/>
  <c r="Q863" i="27"/>
  <c r="Q879" i="27"/>
  <c r="Q286" i="27"/>
  <c r="Q538" i="27"/>
  <c r="Q448" i="27"/>
  <c r="Q447" i="27"/>
  <c r="Q470" i="27"/>
  <c r="R236" i="27"/>
  <c r="R117" i="27"/>
  <c r="R268" i="27"/>
  <c r="R575" i="27"/>
  <c r="R140" i="27"/>
  <c r="R200" i="27"/>
  <c r="R95" i="27"/>
  <c r="Q383" i="27"/>
  <c r="Q703" i="27"/>
  <c r="R173" i="27"/>
  <c r="R283" i="27"/>
  <c r="R417" i="27"/>
  <c r="R139" i="27"/>
  <c r="R280" i="27"/>
  <c r="R36" i="27"/>
  <c r="R251" i="27"/>
  <c r="R555" i="27"/>
  <c r="Q715" i="27"/>
  <c r="R561" i="27"/>
  <c r="R107" i="27"/>
  <c r="R91" i="27"/>
  <c r="Q699" i="27"/>
  <c r="R401" i="27"/>
  <c r="R593" i="27"/>
  <c r="Q88" i="27"/>
  <c r="R123" i="27"/>
  <c r="Q299" i="27"/>
  <c r="Q106" i="27"/>
  <c r="Q250" i="27"/>
  <c r="Q542" i="27"/>
  <c r="R542" i="27"/>
  <c r="Q70" i="27"/>
  <c r="R70" i="27"/>
  <c r="Q618" i="27"/>
  <c r="R618" i="27"/>
  <c r="Q762" i="27"/>
  <c r="R762" i="27"/>
  <c r="R810" i="27"/>
  <c r="Q810" i="27"/>
  <c r="R818" i="27"/>
  <c r="Q818" i="27"/>
  <c r="R60" i="27"/>
  <c r="Q60" i="27"/>
  <c r="R54" i="27"/>
  <c r="R156" i="27"/>
  <c r="R172" i="27"/>
  <c r="Q188" i="27"/>
  <c r="R356" i="27"/>
  <c r="R576" i="27"/>
  <c r="R720" i="27"/>
  <c r="R6" i="27"/>
  <c r="R198" i="27"/>
  <c r="Q500" i="27"/>
  <c r="Q721" i="27"/>
  <c r="R833" i="27"/>
  <c r="R881" i="27"/>
  <c r="Q414" i="27"/>
  <c r="R529" i="27"/>
  <c r="R526" i="27"/>
  <c r="R590" i="27"/>
  <c r="R686" i="27"/>
  <c r="R362" i="27"/>
  <c r="Q490" i="27"/>
  <c r="R522" i="27"/>
  <c r="R816" i="27"/>
  <c r="Q129" i="27"/>
  <c r="R129" i="27"/>
  <c r="R289" i="27"/>
  <c r="Q545" i="27"/>
  <c r="R545" i="27"/>
  <c r="R577" i="27"/>
  <c r="Q865" i="27"/>
  <c r="R865" i="27"/>
  <c r="Q574" i="27"/>
  <c r="Q830" i="27"/>
  <c r="R830" i="27"/>
  <c r="Q38" i="27"/>
  <c r="R432" i="27"/>
  <c r="Q736" i="27"/>
  <c r="R310" i="27"/>
  <c r="R878" i="27"/>
  <c r="R316" i="27"/>
  <c r="R660" i="27"/>
  <c r="R257" i="27"/>
  <c r="R214" i="27"/>
  <c r="Q596" i="27"/>
  <c r="Q689" i="27"/>
  <c r="R734" i="27"/>
  <c r="Q634" i="27"/>
  <c r="Q279" i="27"/>
  <c r="Q535" i="27"/>
  <c r="Q132" i="27"/>
  <c r="Q396" i="27"/>
  <c r="R711" i="27"/>
  <c r="R557" i="27"/>
  <c r="R278" i="27"/>
  <c r="Q231" i="27"/>
  <c r="R231" i="27"/>
  <c r="Q583" i="27"/>
  <c r="R583" i="27"/>
  <c r="Q428" i="27"/>
  <c r="Q378" i="27"/>
  <c r="Q210" i="27"/>
  <c r="Q758" i="27"/>
  <c r="R118" i="27"/>
  <c r="R116" i="27"/>
  <c r="Q148" i="27"/>
  <c r="R572" i="27"/>
  <c r="Q151" i="27"/>
  <c r="Q109" i="27"/>
  <c r="Q439" i="27"/>
  <c r="Q567" i="27"/>
  <c r="R806" i="27"/>
  <c r="R589" i="27"/>
  <c r="Q586" i="27"/>
  <c r="R845" i="27"/>
  <c r="Q253" i="27"/>
  <c r="R253" i="27"/>
  <c r="R541" i="27"/>
  <c r="Q423" i="27"/>
  <c r="R423" i="27"/>
  <c r="R551" i="27"/>
  <c r="Q727" i="27"/>
  <c r="R727" i="27"/>
  <c r="Q839" i="27"/>
  <c r="R839" i="27"/>
  <c r="R874" i="27"/>
  <c r="Q322" i="27"/>
  <c r="Q103" i="27"/>
  <c r="Q93" i="27"/>
  <c r="Q828" i="27"/>
  <c r="R134" i="27"/>
  <c r="R716" i="27"/>
  <c r="Q445" i="27"/>
  <c r="Q237" i="27"/>
  <c r="R237" i="27"/>
  <c r="Q381" i="27"/>
  <c r="R381" i="27"/>
  <c r="Q525" i="27"/>
  <c r="R525" i="27"/>
  <c r="Q573" i="27"/>
  <c r="R573" i="27"/>
  <c r="Q246" i="27"/>
  <c r="R246" i="27"/>
  <c r="Q294" i="27"/>
  <c r="Q588" i="27"/>
  <c r="Q684" i="27"/>
  <c r="Q876" i="27"/>
  <c r="Q442" i="27"/>
  <c r="Q66" i="27"/>
  <c r="Q598" i="27"/>
  <c r="Q662" i="27"/>
  <c r="R260" i="27"/>
  <c r="Q87" i="27"/>
  <c r="Q295" i="27"/>
  <c r="R102" i="27"/>
  <c r="R119" i="27"/>
  <c r="Q855" i="27"/>
  <c r="Q262" i="27"/>
  <c r="R397" i="27"/>
  <c r="R194" i="27"/>
  <c r="Q281" i="27"/>
  <c r="Q258" i="27"/>
  <c r="Q883" i="27"/>
  <c r="R424" i="27"/>
  <c r="Q680" i="27"/>
  <c r="R680" i="27"/>
  <c r="R712" i="27"/>
  <c r="Q873" i="27"/>
  <c r="Q534" i="27"/>
  <c r="Q582" i="27"/>
  <c r="Q710" i="27"/>
  <c r="Q14" i="27"/>
  <c r="Q206" i="27"/>
  <c r="Q334" i="27"/>
  <c r="R514" i="27"/>
  <c r="R626" i="27"/>
  <c r="R584" i="27"/>
  <c r="R392" i="27"/>
  <c r="R822" i="27"/>
  <c r="Q854" i="27"/>
  <c r="R128" i="27"/>
  <c r="R377" i="27"/>
  <c r="R99" i="27"/>
  <c r="R259" i="27"/>
  <c r="R595" i="27"/>
  <c r="R872" i="27"/>
  <c r="Q872" i="27"/>
  <c r="R681" i="27"/>
  <c r="R729" i="27"/>
  <c r="R726" i="27"/>
  <c r="R30" i="27"/>
  <c r="R78" i="27"/>
  <c r="Q610" i="27"/>
  <c r="Q376" i="27"/>
  <c r="R158" i="27"/>
  <c r="Q754" i="27"/>
  <c r="R112" i="27"/>
  <c r="R579" i="27"/>
  <c r="R440" i="27"/>
  <c r="Q440" i="27"/>
  <c r="R840" i="27"/>
  <c r="R888" i="27"/>
  <c r="Q888" i="27"/>
  <c r="R566" i="27"/>
  <c r="R694" i="27"/>
  <c r="R536" i="27"/>
  <c r="Q696" i="27"/>
  <c r="R728" i="27"/>
  <c r="Q113" i="27"/>
  <c r="R113" i="27"/>
  <c r="AD3" i="20"/>
  <c r="AE3" i="20"/>
  <c r="AF3" i="20"/>
  <c r="AG3" i="20"/>
  <c r="AD51" i="20"/>
  <c r="AE51" i="20"/>
  <c r="AF51" i="20"/>
  <c r="AG51" i="20"/>
  <c r="AD99" i="20"/>
  <c r="AE99" i="20"/>
  <c r="AF99" i="20"/>
  <c r="AG99" i="20"/>
  <c r="AD147" i="20"/>
  <c r="AE147" i="20"/>
  <c r="AF147" i="20"/>
  <c r="AG147" i="20"/>
  <c r="AD195" i="20"/>
  <c r="AE195" i="20"/>
  <c r="AF195" i="20"/>
  <c r="AG195" i="20"/>
  <c r="AD243" i="20"/>
  <c r="AE243" i="20"/>
  <c r="AF243" i="20"/>
  <c r="AG243" i="20"/>
  <c r="R229" i="27" l="1"/>
  <c r="Q712" i="27"/>
  <c r="Q424" i="27"/>
  <c r="Q144" i="27"/>
  <c r="Q407" i="27"/>
  <c r="R285" i="27"/>
  <c r="Q380" i="27"/>
  <c r="R695" i="27"/>
  <c r="R263" i="27"/>
  <c r="Q557" i="27"/>
  <c r="Q100" i="27"/>
  <c r="R220" i="27"/>
  <c r="R293" i="27"/>
  <c r="Q228" i="27"/>
  <c r="R644" i="27"/>
  <c r="R505" i="27"/>
  <c r="R516" i="27"/>
  <c r="R852" i="27"/>
  <c r="R801" i="27"/>
  <c r="R724" i="27"/>
  <c r="Q229" i="27"/>
  <c r="Q856" i="27"/>
  <c r="R713" i="27"/>
  <c r="R137" i="27"/>
  <c r="R553" i="27"/>
  <c r="Q568" i="27"/>
  <c r="Q285" i="27"/>
  <c r="R230" i="27"/>
  <c r="R429" i="27"/>
  <c r="Q788" i="27"/>
  <c r="R666" i="27"/>
  <c r="R474" i="27"/>
  <c r="R862" i="27"/>
  <c r="R385" i="27"/>
  <c r="R264" i="27"/>
  <c r="Q368" i="27"/>
  <c r="Q437" i="27"/>
  <c r="R252" i="27"/>
  <c r="R213" i="27"/>
  <c r="Q69" i="27"/>
  <c r="Q633" i="27"/>
  <c r="R436" i="27"/>
  <c r="R568" i="27"/>
  <c r="Q141" i="27"/>
  <c r="R292" i="27"/>
  <c r="R444" i="27"/>
  <c r="R241" i="27"/>
  <c r="Q120" i="27"/>
  <c r="R581" i="27"/>
  <c r="Q640" i="27"/>
  <c r="R77" i="27"/>
  <c r="R753" i="27"/>
  <c r="R580" i="27"/>
  <c r="R265" i="27"/>
  <c r="R52" i="27"/>
  <c r="R393" i="27"/>
  <c r="R552" i="27"/>
  <c r="R556" i="27"/>
  <c r="Q541" i="27"/>
  <c r="Q4" i="27"/>
  <c r="Q125" i="27"/>
  <c r="R81" i="27"/>
  <c r="Q577" i="27"/>
  <c r="Q289" i="27"/>
  <c r="R628" i="27"/>
  <c r="R204" i="27"/>
  <c r="Q76" i="27"/>
  <c r="R650" i="27"/>
  <c r="R22" i="27"/>
  <c r="R408" i="27"/>
  <c r="R248" i="27"/>
  <c r="R652" i="27"/>
  <c r="R565" i="27"/>
  <c r="R433" i="27"/>
  <c r="R617" i="27"/>
  <c r="Q489" i="27"/>
  <c r="R708" i="27"/>
  <c r="Q53" i="27"/>
  <c r="Q797" i="27"/>
  <c r="R348" i="27"/>
  <c r="Q121" i="27"/>
  <c r="Q697" i="27"/>
  <c r="R871" i="27"/>
  <c r="R247" i="27"/>
  <c r="R150" i="27"/>
  <c r="R413" i="27"/>
  <c r="R84" i="27"/>
  <c r="R743" i="27"/>
  <c r="R269" i="27"/>
  <c r="R145" i="27"/>
  <c r="Q104" i="27"/>
  <c r="Q149" i="27"/>
  <c r="Q12" i="27"/>
  <c r="R225" i="27"/>
  <c r="R656" i="27"/>
  <c r="R512" i="27"/>
  <c r="R688" i="27"/>
  <c r="R29" i="27"/>
  <c r="R620" i="27"/>
  <c r="Q20" i="27"/>
  <c r="R124" i="27"/>
  <c r="R92" i="27"/>
  <c r="Q840" i="27"/>
  <c r="Q700" i="27"/>
  <c r="Q413" i="27"/>
  <c r="Q269" i="27"/>
  <c r="R276" i="27"/>
  <c r="R592" i="27"/>
  <c r="R737" i="27"/>
  <c r="Q145" i="27"/>
  <c r="R372" i="27"/>
  <c r="Q673" i="27"/>
  <c r="Q768" i="27"/>
  <c r="R277" i="27"/>
  <c r="R481" i="27"/>
  <c r="R345" i="27"/>
  <c r="R772" i="27"/>
  <c r="Q341" i="27"/>
  <c r="R65" i="27"/>
  <c r="R409" i="27"/>
  <c r="R80" i="27"/>
  <c r="R668" i="27"/>
  <c r="R460" i="27"/>
  <c r="R804" i="27"/>
  <c r="Q101" i="27"/>
  <c r="I6" i="28"/>
  <c r="F12" i="28"/>
  <c r="U781" i="27"/>
  <c r="Q763" i="27"/>
  <c r="R763" i="27"/>
  <c r="Q635" i="27"/>
  <c r="R635" i="27"/>
  <c r="R507" i="27"/>
  <c r="Q507" i="27"/>
  <c r="R363" i="27"/>
  <c r="Q363" i="27"/>
  <c r="R219" i="27"/>
  <c r="Q219" i="27"/>
  <c r="Q155" i="27"/>
  <c r="R155" i="27"/>
  <c r="Q27" i="27"/>
  <c r="R27" i="27"/>
  <c r="Q665" i="27"/>
  <c r="R665" i="27"/>
  <c r="R597" i="27"/>
  <c r="Q597" i="27"/>
  <c r="R469" i="27"/>
  <c r="Q469" i="27"/>
  <c r="R805" i="27"/>
  <c r="Q805" i="27"/>
  <c r="Q321" i="27"/>
  <c r="Q193" i="27"/>
  <c r="Q49" i="27"/>
  <c r="R49" i="27"/>
  <c r="R768" i="27"/>
  <c r="R624" i="27"/>
  <c r="Q624" i="27"/>
  <c r="R480" i="27"/>
  <c r="Q352" i="27"/>
  <c r="R352" i="27"/>
  <c r="R328" i="27"/>
  <c r="Q328" i="27"/>
  <c r="R184" i="27"/>
  <c r="Q184" i="27"/>
  <c r="Q56" i="27"/>
  <c r="R346" i="27"/>
  <c r="R758" i="27"/>
  <c r="R614" i="27"/>
  <c r="Q614" i="27"/>
  <c r="Q486" i="27"/>
  <c r="R358" i="27"/>
  <c r="Q358" i="27"/>
  <c r="R226" i="27"/>
  <c r="Q162" i="27"/>
  <c r="Q18" i="27"/>
  <c r="R18" i="27"/>
  <c r="Q842" i="27"/>
  <c r="R698" i="27"/>
  <c r="R554" i="27"/>
  <c r="Q554" i="27"/>
  <c r="R410" i="27"/>
  <c r="R861" i="27"/>
  <c r="Q861" i="27"/>
  <c r="Q717" i="27"/>
  <c r="R717" i="27"/>
  <c r="R864" i="27"/>
  <c r="Q864" i="27"/>
  <c r="Q720" i="27"/>
  <c r="Q592" i="27"/>
  <c r="Q528" i="27"/>
  <c r="R528" i="27"/>
  <c r="R384" i="27"/>
  <c r="Q384" i="27"/>
  <c r="Q867" i="27"/>
  <c r="Q723" i="27"/>
  <c r="R723" i="27"/>
  <c r="Q595" i="27"/>
  <c r="Q531" i="27"/>
  <c r="Q387" i="27"/>
  <c r="R387" i="27"/>
  <c r="Q243" i="27"/>
  <c r="Q99" i="27"/>
  <c r="R258" i="27"/>
  <c r="Q114" i="27"/>
  <c r="Q569" i="27"/>
  <c r="Q425" i="27"/>
  <c r="R425" i="27"/>
  <c r="Q297" i="27"/>
  <c r="Q233" i="27"/>
  <c r="R233" i="27"/>
  <c r="Q89" i="27"/>
  <c r="R240" i="27"/>
  <c r="Q240" i="27"/>
  <c r="R96" i="27"/>
  <c r="Q513" i="27"/>
  <c r="F6" i="28"/>
  <c r="R867" i="27"/>
  <c r="R243" i="27"/>
  <c r="R89" i="27"/>
  <c r="E17" i="28"/>
  <c r="Q96" i="27"/>
  <c r="Q698" i="27"/>
  <c r="R842" i="27"/>
  <c r="I13" i="28"/>
  <c r="R56" i="27"/>
  <c r="Q480" i="27"/>
  <c r="T717" i="27"/>
  <c r="H18" i="28"/>
  <c r="F10" i="28"/>
  <c r="E6" i="28"/>
  <c r="R779" i="27"/>
  <c r="Q779" i="27"/>
  <c r="R651" i="27"/>
  <c r="Q651" i="27"/>
  <c r="Q523" i="27"/>
  <c r="R523" i="27"/>
  <c r="Q459" i="27"/>
  <c r="R459" i="27"/>
  <c r="Q315" i="27"/>
  <c r="R315" i="27"/>
  <c r="Q171" i="27"/>
  <c r="R171" i="27"/>
  <c r="Q43" i="27"/>
  <c r="R43" i="27"/>
  <c r="Q757" i="27"/>
  <c r="R757" i="27"/>
  <c r="R613" i="27"/>
  <c r="Q613" i="27"/>
  <c r="R485" i="27"/>
  <c r="Q485" i="27"/>
  <c r="Q357" i="27"/>
  <c r="R357" i="27"/>
  <c r="Q337" i="27"/>
  <c r="R337" i="27"/>
  <c r="Q209" i="27"/>
  <c r="Q65" i="27"/>
  <c r="R784" i="27"/>
  <c r="R640" i="27"/>
  <c r="Q496" i="27"/>
  <c r="R368" i="27"/>
  <c r="Q344" i="27"/>
  <c r="R344" i="27"/>
  <c r="Q168" i="27"/>
  <c r="Q40" i="27"/>
  <c r="R40" i="27"/>
  <c r="Q806" i="27"/>
  <c r="R662" i="27"/>
  <c r="R598" i="27"/>
  <c r="R470" i="27"/>
  <c r="Q338" i="27"/>
  <c r="R338" i="27"/>
  <c r="R210" i="27"/>
  <c r="R66" i="27"/>
  <c r="Q890" i="27"/>
  <c r="Q826" i="27"/>
  <c r="R682" i="27"/>
  <c r="R538" i="27"/>
  <c r="Q426" i="27"/>
  <c r="R877" i="27"/>
  <c r="Q877" i="27"/>
  <c r="R701" i="27"/>
  <c r="Q701" i="27"/>
  <c r="Q848" i="27"/>
  <c r="R848" i="27"/>
  <c r="R704" i="27"/>
  <c r="Q704" i="27"/>
  <c r="Q576" i="27"/>
  <c r="Q432" i="27"/>
  <c r="R883" i="27"/>
  <c r="Q739" i="27"/>
  <c r="R739" i="27"/>
  <c r="Q675" i="27"/>
  <c r="Q547" i="27"/>
  <c r="Q403" i="27"/>
  <c r="Q259" i="27"/>
  <c r="Q115" i="27"/>
  <c r="Q274" i="27"/>
  <c r="Q130" i="27"/>
  <c r="Q585" i="27"/>
  <c r="Q441" i="27"/>
  <c r="R441" i="27"/>
  <c r="Q377" i="27"/>
  <c r="Q249" i="27"/>
  <c r="R105" i="27"/>
  <c r="R288" i="27"/>
  <c r="Q288" i="27"/>
  <c r="R256" i="27"/>
  <c r="R144" i="27"/>
  <c r="Q112" i="27"/>
  <c r="Q80" i="27"/>
  <c r="R791" i="27"/>
  <c r="Q791" i="27"/>
  <c r="R759" i="27"/>
  <c r="Q759" i="27"/>
  <c r="Q647" i="27"/>
  <c r="R647" i="27"/>
  <c r="Q615" i="27"/>
  <c r="R615" i="27"/>
  <c r="R519" i="27"/>
  <c r="Q519" i="27"/>
  <c r="R487" i="27"/>
  <c r="Q487" i="27"/>
  <c r="R455" i="27"/>
  <c r="Q455" i="27"/>
  <c r="Q359" i="27"/>
  <c r="R359" i="27"/>
  <c r="Q327" i="27"/>
  <c r="R327" i="27"/>
  <c r="Q215" i="27"/>
  <c r="R215" i="27"/>
  <c r="Q71" i="27"/>
  <c r="R71" i="27"/>
  <c r="R39" i="27"/>
  <c r="Q39" i="27"/>
  <c r="R7" i="27"/>
  <c r="Q7" i="27"/>
  <c r="R749" i="27"/>
  <c r="Q749" i="27"/>
  <c r="R641" i="27"/>
  <c r="R609" i="27"/>
  <c r="Q609" i="27"/>
  <c r="Q497" i="27"/>
  <c r="R497" i="27"/>
  <c r="Q465" i="27"/>
  <c r="R465" i="27"/>
  <c r="R369" i="27"/>
  <c r="R797" i="27"/>
  <c r="Q333" i="27"/>
  <c r="R333" i="27"/>
  <c r="Q301" i="27"/>
  <c r="Q205" i="27"/>
  <c r="R205" i="27"/>
  <c r="Q173" i="27"/>
  <c r="Q77" i="27"/>
  <c r="R45" i="27"/>
  <c r="Q45" i="27"/>
  <c r="Q13" i="27"/>
  <c r="R13" i="27"/>
  <c r="Q764" i="27"/>
  <c r="R764" i="27"/>
  <c r="Q668" i="27"/>
  <c r="R636" i="27"/>
  <c r="Q604" i="27"/>
  <c r="R604" i="27"/>
  <c r="Q492" i="27"/>
  <c r="R492" i="27"/>
  <c r="Q460" i="27"/>
  <c r="Q348" i="27"/>
  <c r="Q804" i="27"/>
  <c r="R324" i="27"/>
  <c r="Q212" i="27"/>
  <c r="R180" i="27"/>
  <c r="Q180" i="27"/>
  <c r="R68" i="27"/>
  <c r="Q68" i="27"/>
  <c r="Q36" i="27"/>
  <c r="R802" i="27"/>
  <c r="R770" i="27"/>
  <c r="Q770" i="27"/>
  <c r="Q658" i="27"/>
  <c r="Q626" i="27"/>
  <c r="Q514" i="27"/>
  <c r="R482" i="27"/>
  <c r="Q482" i="27"/>
  <c r="R450" i="27"/>
  <c r="Q354" i="27"/>
  <c r="Q318" i="27"/>
  <c r="R318" i="27"/>
  <c r="Q222" i="27"/>
  <c r="R222" i="27"/>
  <c r="Q190" i="27"/>
  <c r="Q158" i="27"/>
  <c r="Q62" i="27"/>
  <c r="R62" i="27"/>
  <c r="Q30" i="27"/>
  <c r="R886" i="27"/>
  <c r="R854" i="27"/>
  <c r="Q822" i="27"/>
  <c r="Q726" i="27"/>
  <c r="Q694" i="27"/>
  <c r="R582" i="27"/>
  <c r="Q550" i="27"/>
  <c r="Q438" i="27"/>
  <c r="R438" i="27"/>
  <c r="Q406" i="27"/>
  <c r="R406" i="27"/>
  <c r="Q889" i="27"/>
  <c r="R889" i="27"/>
  <c r="Q857" i="27"/>
  <c r="R857" i="27"/>
  <c r="Q825" i="27"/>
  <c r="R825" i="27"/>
  <c r="Q713" i="27"/>
  <c r="Q681" i="27"/>
  <c r="R860" i="27"/>
  <c r="Q860" i="27"/>
  <c r="R828" i="27"/>
  <c r="Q716" i="27"/>
  <c r="R684" i="27"/>
  <c r="Q572" i="27"/>
  <c r="Q540" i="27"/>
  <c r="R540" i="27"/>
  <c r="Q444" i="27"/>
  <c r="R412" i="27"/>
  <c r="Q412" i="27"/>
  <c r="R380" i="27"/>
  <c r="R879" i="27"/>
  <c r="R847" i="27"/>
  <c r="Q847" i="27"/>
  <c r="Q735" i="27"/>
  <c r="R735" i="27"/>
  <c r="R703" i="27"/>
  <c r="Q591" i="27"/>
  <c r="R559" i="27"/>
  <c r="Q527" i="27"/>
  <c r="Q431" i="27"/>
  <c r="R399" i="27"/>
  <c r="R287" i="27"/>
  <c r="R255" i="27"/>
  <c r="Q143" i="27"/>
  <c r="R143" i="27"/>
  <c r="R111" i="27"/>
  <c r="Q111" i="27"/>
  <c r="R286" i="27"/>
  <c r="R254" i="27"/>
  <c r="R142" i="27"/>
  <c r="Q110" i="27"/>
  <c r="Q581" i="27"/>
  <c r="Q549" i="27"/>
  <c r="R437" i="27"/>
  <c r="R405" i="27"/>
  <c r="E9" i="28"/>
  <c r="F8" i="28"/>
  <c r="E20" i="28"/>
  <c r="H8" i="28"/>
  <c r="U649" i="27"/>
  <c r="R811" i="27"/>
  <c r="Q811" i="27"/>
  <c r="R747" i="27"/>
  <c r="Q747" i="27"/>
  <c r="R619" i="27"/>
  <c r="Q619" i="27"/>
  <c r="Q491" i="27"/>
  <c r="R491" i="27"/>
  <c r="Q347" i="27"/>
  <c r="R347" i="27"/>
  <c r="R203" i="27"/>
  <c r="Q203" i="27"/>
  <c r="Q75" i="27"/>
  <c r="R75" i="27"/>
  <c r="Q11" i="27"/>
  <c r="R11" i="27"/>
  <c r="Q645" i="27"/>
  <c r="R645" i="27"/>
  <c r="R517" i="27"/>
  <c r="Q517" i="27"/>
  <c r="R453" i="27"/>
  <c r="Q453" i="27"/>
  <c r="R773" i="27"/>
  <c r="Q773" i="27"/>
  <c r="Q305" i="27"/>
  <c r="R177" i="27"/>
  <c r="Q33" i="27"/>
  <c r="Q752" i="27"/>
  <c r="R752" i="27"/>
  <c r="R608" i="27"/>
  <c r="Q608" i="27"/>
  <c r="R464" i="27"/>
  <c r="Q464" i="27"/>
  <c r="R808" i="27"/>
  <c r="Q312" i="27"/>
  <c r="R312" i="27"/>
  <c r="Q200" i="27"/>
  <c r="R72" i="27"/>
  <c r="Q72" i="27"/>
  <c r="R8" i="27"/>
  <c r="Q8" i="27"/>
  <c r="Q774" i="27"/>
  <c r="R774" i="27"/>
  <c r="R630" i="27"/>
  <c r="R502" i="27"/>
  <c r="R374" i="27"/>
  <c r="R306" i="27"/>
  <c r="R178" i="27"/>
  <c r="Q178" i="27"/>
  <c r="R34" i="27"/>
  <c r="Q858" i="27"/>
  <c r="R714" i="27"/>
  <c r="R570" i="27"/>
  <c r="R394" i="27"/>
  <c r="Q845" i="27"/>
  <c r="R733" i="27"/>
  <c r="Q733" i="27"/>
  <c r="Q880" i="27"/>
  <c r="R736" i="27"/>
  <c r="Q672" i="27"/>
  <c r="R672" i="27"/>
  <c r="Q544" i="27"/>
  <c r="R544" i="27"/>
  <c r="Q400" i="27"/>
  <c r="Q851" i="27"/>
  <c r="Q707" i="27"/>
  <c r="Q579" i="27"/>
  <c r="Q435" i="27"/>
  <c r="R435" i="27"/>
  <c r="Q291" i="27"/>
  <c r="Q147" i="27"/>
  <c r="Q83" i="27"/>
  <c r="Q242" i="27"/>
  <c r="R98" i="27"/>
  <c r="Q553" i="27"/>
  <c r="Q409" i="27"/>
  <c r="R281" i="27"/>
  <c r="Q137" i="27"/>
  <c r="Q183" i="27"/>
  <c r="R183" i="27"/>
  <c r="U181" i="27" s="1"/>
  <c r="Q256" i="27"/>
  <c r="R531" i="27"/>
  <c r="T752" i="27"/>
  <c r="R114" i="27"/>
  <c r="R547" i="27"/>
  <c r="R274" i="27"/>
  <c r="R249" i="27"/>
  <c r="R569" i="27"/>
  <c r="Q105" i="27"/>
  <c r="Q630" i="27"/>
  <c r="Q226" i="27"/>
  <c r="Q394" i="27"/>
  <c r="Q714" i="27"/>
  <c r="Q374" i="27"/>
  <c r="Q410" i="27"/>
  <c r="R486" i="27"/>
  <c r="Q502" i="27"/>
  <c r="R426" i="27"/>
  <c r="R826" i="27"/>
  <c r="R880" i="27"/>
  <c r="T721" i="27"/>
  <c r="R400" i="27"/>
  <c r="U356" i="27"/>
  <c r="R168" i="27"/>
  <c r="R321" i="27"/>
  <c r="R193" i="27"/>
  <c r="Q784" i="27"/>
  <c r="R162" i="27"/>
  <c r="U252" i="27"/>
  <c r="Q369" i="27"/>
  <c r="R301" i="27"/>
  <c r="Q636" i="27"/>
  <c r="T409" i="27"/>
  <c r="U884" i="27"/>
  <c r="R297" i="27"/>
  <c r="U624" i="27"/>
  <c r="T269" i="27"/>
  <c r="U612" i="27"/>
  <c r="T333" i="27"/>
  <c r="Q795" i="27"/>
  <c r="R795" i="27"/>
  <c r="Q667" i="27"/>
  <c r="R667" i="27"/>
  <c r="Q603" i="27"/>
  <c r="R603" i="27"/>
  <c r="R475" i="27"/>
  <c r="Q475" i="27"/>
  <c r="R331" i="27"/>
  <c r="Q331" i="27"/>
  <c r="Q187" i="27"/>
  <c r="R187" i="27"/>
  <c r="Q59" i="27"/>
  <c r="R59" i="27"/>
  <c r="R793" i="27"/>
  <c r="Q793" i="27"/>
  <c r="R629" i="27"/>
  <c r="Q629" i="27"/>
  <c r="R501" i="27"/>
  <c r="Q501" i="27"/>
  <c r="Q373" i="27"/>
  <c r="R373" i="27"/>
  <c r="Q745" i="27"/>
  <c r="R745" i="27"/>
  <c r="Q225" i="27"/>
  <c r="Q161" i="27"/>
  <c r="R161" i="27"/>
  <c r="Q17" i="27"/>
  <c r="R17" i="27"/>
  <c r="Q656" i="27"/>
  <c r="Q512" i="27"/>
  <c r="R448" i="27"/>
  <c r="Q812" i="27"/>
  <c r="R812" i="27"/>
  <c r="R216" i="27"/>
  <c r="Q216" i="27"/>
  <c r="R152" i="27"/>
  <c r="Q152" i="27"/>
  <c r="R24" i="27"/>
  <c r="Q24" i="27"/>
  <c r="Q790" i="27"/>
  <c r="R646" i="27"/>
  <c r="R518" i="27"/>
  <c r="U516" i="27" s="1"/>
  <c r="Q518" i="27"/>
  <c r="R454" i="27"/>
  <c r="R322" i="27"/>
  <c r="Q194" i="27"/>
  <c r="Q50" i="27"/>
  <c r="R50" i="27"/>
  <c r="Q874" i="27"/>
  <c r="R730" i="27"/>
  <c r="Q730" i="27"/>
  <c r="R586" i="27"/>
  <c r="R442" i="27"/>
  <c r="R378" i="27"/>
  <c r="R829" i="27"/>
  <c r="Q829" i="27"/>
  <c r="Q685" i="27"/>
  <c r="R685" i="27"/>
  <c r="R832" i="27"/>
  <c r="Q832" i="27"/>
  <c r="Q688" i="27"/>
  <c r="R560" i="27"/>
  <c r="Q560" i="27"/>
  <c r="R416" i="27"/>
  <c r="Q416" i="27"/>
  <c r="R835" i="27"/>
  <c r="Q691" i="27"/>
  <c r="R563" i="27"/>
  <c r="Q419" i="27"/>
  <c r="R419" i="27"/>
  <c r="R275" i="27"/>
  <c r="Q131" i="27"/>
  <c r="Q290" i="27"/>
  <c r="Q146" i="27"/>
  <c r="Q82" i="27"/>
  <c r="Q537" i="27"/>
  <c r="R537" i="27"/>
  <c r="Q393" i="27"/>
  <c r="Q265" i="27"/>
  <c r="R121" i="27"/>
  <c r="R272" i="27"/>
  <c r="Q272" i="27"/>
  <c r="Q128" i="27"/>
  <c r="Q807" i="27"/>
  <c r="R807" i="27"/>
  <c r="Q775" i="27"/>
  <c r="R775" i="27"/>
  <c r="R663" i="27"/>
  <c r="Q663" i="27"/>
  <c r="R631" i="27"/>
  <c r="Q631" i="27"/>
  <c r="R599" i="27"/>
  <c r="Q599" i="27"/>
  <c r="Q503" i="27"/>
  <c r="R503" i="27"/>
  <c r="Q471" i="27"/>
  <c r="R471" i="27"/>
  <c r="R375" i="27"/>
  <c r="Q375" i="27"/>
  <c r="R343" i="27"/>
  <c r="Q343" i="27"/>
  <c r="R311" i="27"/>
  <c r="U309" i="27" s="1"/>
  <c r="Q311" i="27"/>
  <c r="R199" i="27"/>
  <c r="Q199" i="27"/>
  <c r="R167" i="27"/>
  <c r="U165" i="27" s="1"/>
  <c r="Q167" i="27"/>
  <c r="Q55" i="27"/>
  <c r="T53" i="27" s="1"/>
  <c r="R55" i="27"/>
  <c r="Q23" i="27"/>
  <c r="R23" i="27"/>
  <c r="Q785" i="27"/>
  <c r="R785" i="27"/>
  <c r="R661" i="27"/>
  <c r="Q661" i="27"/>
  <c r="R625" i="27"/>
  <c r="Q625" i="27"/>
  <c r="Q481" i="27"/>
  <c r="R449" i="27"/>
  <c r="Q353" i="27"/>
  <c r="R353" i="27"/>
  <c r="R765" i="27"/>
  <c r="Q765" i="27"/>
  <c r="R317" i="27"/>
  <c r="Q317" i="27"/>
  <c r="Q221" i="27"/>
  <c r="R221" i="27"/>
  <c r="R189" i="27"/>
  <c r="Q189" i="27"/>
  <c r="Q157" i="27"/>
  <c r="R157" i="27"/>
  <c r="Q61" i="27"/>
  <c r="R61" i="27"/>
  <c r="Q29" i="27"/>
  <c r="R780" i="27"/>
  <c r="Q780" i="27"/>
  <c r="R748" i="27"/>
  <c r="Q748" i="27"/>
  <c r="Q652" i="27"/>
  <c r="Q620" i="27"/>
  <c r="Q508" i="27"/>
  <c r="R508" i="27"/>
  <c r="Q476" i="27"/>
  <c r="R476" i="27"/>
  <c r="R364" i="27"/>
  <c r="Q364" i="27"/>
  <c r="R800" i="27"/>
  <c r="Q800" i="27"/>
  <c r="Q340" i="27"/>
  <c r="R340" i="27"/>
  <c r="Q308" i="27"/>
  <c r="R196" i="27"/>
  <c r="Q196" i="27"/>
  <c r="R164" i="27"/>
  <c r="Q164" i="27"/>
  <c r="Q52" i="27"/>
  <c r="R20" i="27"/>
  <c r="Q786" i="27"/>
  <c r="R754" i="27"/>
  <c r="R642" i="27"/>
  <c r="Q642" i="27"/>
  <c r="R610" i="27"/>
  <c r="R498" i="27"/>
  <c r="Q466" i="27"/>
  <c r="R466" i="27"/>
  <c r="Q370" i="27"/>
  <c r="R334" i="27"/>
  <c r="Q302" i="27"/>
  <c r="R206" i="27"/>
  <c r="Q174" i="27"/>
  <c r="R174" i="27"/>
  <c r="Q78" i="27"/>
  <c r="Q46" i="27"/>
  <c r="R14" i="27"/>
  <c r="R870" i="27"/>
  <c r="R838" i="27"/>
  <c r="Q838" i="27"/>
  <c r="Q742" i="27"/>
  <c r="R710" i="27"/>
  <c r="Q678" i="27"/>
  <c r="Q566" i="27"/>
  <c r="R534" i="27"/>
  <c r="Q422" i="27"/>
  <c r="R422" i="27"/>
  <c r="Q390" i="27"/>
  <c r="R390" i="27"/>
  <c r="R873" i="27"/>
  <c r="Q841" i="27"/>
  <c r="R841" i="27"/>
  <c r="Q729" i="27"/>
  <c r="R697" i="27"/>
  <c r="R876" i="27"/>
  <c r="R844" i="27"/>
  <c r="Q844" i="27"/>
  <c r="Q732" i="27"/>
  <c r="R732" i="27"/>
  <c r="R700" i="27"/>
  <c r="R588" i="27"/>
  <c r="Q556" i="27"/>
  <c r="Q524" i="27"/>
  <c r="R524" i="27"/>
  <c r="R428" i="27"/>
  <c r="R396" i="27"/>
  <c r="R4" i="27"/>
  <c r="R863" i="27"/>
  <c r="Q831" i="27"/>
  <c r="R831" i="27"/>
  <c r="R719" i="27"/>
  <c r="Q687" i="27"/>
  <c r="Q575" i="27"/>
  <c r="R543" i="27"/>
  <c r="Q543" i="27"/>
  <c r="R447" i="27"/>
  <c r="Q415" i="27"/>
  <c r="T413" i="27" s="1"/>
  <c r="R415" i="27"/>
  <c r="R383" i="27"/>
  <c r="R271" i="27"/>
  <c r="R239" i="27"/>
  <c r="Q239" i="27"/>
  <c r="R127" i="27"/>
  <c r="Q95" i="27"/>
  <c r="R270" i="27"/>
  <c r="Q238" i="27"/>
  <c r="Q126" i="27"/>
  <c r="Q94" i="27"/>
  <c r="R94" i="27"/>
  <c r="U92" i="27" s="1"/>
  <c r="Q565" i="27"/>
  <c r="Q533" i="27"/>
  <c r="R533" i="27"/>
  <c r="Q421" i="27"/>
  <c r="R421" i="27"/>
  <c r="Q389" i="27"/>
  <c r="R389" i="27"/>
  <c r="Q277" i="27"/>
  <c r="Q245" i="27"/>
  <c r="R149" i="27"/>
  <c r="Q117" i="27"/>
  <c r="R85" i="27"/>
  <c r="Q85" i="27"/>
  <c r="Q268" i="27"/>
  <c r="U728" i="27"/>
  <c r="U568" i="27"/>
  <c r="U712" i="27"/>
  <c r="I12" i="28"/>
  <c r="U285" i="27"/>
  <c r="T93" i="27"/>
  <c r="U269" i="27"/>
  <c r="U180" i="27"/>
  <c r="U700" i="27"/>
  <c r="T60" i="27"/>
  <c r="U68" i="27"/>
  <c r="U860" i="27"/>
  <c r="T297" i="27"/>
  <c r="Q293" i="27"/>
  <c r="U213" i="27"/>
  <c r="H7" i="28"/>
  <c r="U505" i="27"/>
  <c r="U5" i="27"/>
  <c r="U617" i="27"/>
  <c r="U457" i="27"/>
  <c r="T69" i="27"/>
  <c r="H16" i="28"/>
  <c r="U852" i="27"/>
  <c r="T633" i="27"/>
  <c r="H14" i="28"/>
  <c r="R133" i="27"/>
  <c r="R101" i="27"/>
  <c r="Q284" i="27"/>
  <c r="Q252" i="27"/>
  <c r="Q140" i="27"/>
  <c r="Q108" i="27"/>
  <c r="Q819" i="27"/>
  <c r="R819" i="27"/>
  <c r="Q787" i="27"/>
  <c r="R787" i="27"/>
  <c r="Q755" i="27"/>
  <c r="R755" i="27"/>
  <c r="R643" i="27"/>
  <c r="Q643" i="27"/>
  <c r="R611" i="27"/>
  <c r="Q611" i="27"/>
  <c r="R499" i="27"/>
  <c r="Q499" i="27"/>
  <c r="R467" i="27"/>
  <c r="Q467" i="27"/>
  <c r="Q371" i="27"/>
  <c r="R371" i="27"/>
  <c r="Q339" i="27"/>
  <c r="R339" i="27"/>
  <c r="Q307" i="27"/>
  <c r="R307" i="27"/>
  <c r="Q211" i="27"/>
  <c r="R211" i="27"/>
  <c r="R179" i="27"/>
  <c r="Q179" i="27"/>
  <c r="R67" i="27"/>
  <c r="Q67" i="27"/>
  <c r="Q35" i="27"/>
  <c r="R35" i="27"/>
  <c r="R809" i="27"/>
  <c r="Q809" i="27"/>
  <c r="R657" i="27"/>
  <c r="Q657" i="27"/>
  <c r="Q621" i="27"/>
  <c r="R621" i="27"/>
  <c r="Q509" i="27"/>
  <c r="R509" i="27"/>
  <c r="Q477" i="27"/>
  <c r="R477" i="27"/>
  <c r="Q365" i="27"/>
  <c r="R365" i="27"/>
  <c r="R817" i="27"/>
  <c r="Q817" i="27"/>
  <c r="R761" i="27"/>
  <c r="Q761" i="27"/>
  <c r="Q329" i="27"/>
  <c r="R329" i="27"/>
  <c r="Q217" i="27"/>
  <c r="R217" i="27"/>
  <c r="Q185" i="27"/>
  <c r="R185" i="27"/>
  <c r="Q153" i="27"/>
  <c r="R153" i="27"/>
  <c r="Q57" i="27"/>
  <c r="R57" i="27"/>
  <c r="R25" i="27"/>
  <c r="Q25" i="27"/>
  <c r="R776" i="27"/>
  <c r="Q776" i="27"/>
  <c r="Q744" i="27"/>
  <c r="R744" i="27"/>
  <c r="Q648" i="27"/>
  <c r="R648" i="27"/>
  <c r="Q616" i="27"/>
  <c r="R616" i="27"/>
  <c r="R520" i="27"/>
  <c r="Q520" i="27"/>
  <c r="Q488" i="27"/>
  <c r="R488" i="27"/>
  <c r="R456" i="27"/>
  <c r="Q456" i="27"/>
  <c r="R792" i="27"/>
  <c r="Q792" i="27"/>
  <c r="Q336" i="27"/>
  <c r="R336" i="27"/>
  <c r="R304" i="27"/>
  <c r="Q304" i="27"/>
  <c r="R208" i="27"/>
  <c r="Q208" i="27"/>
  <c r="R176" i="27"/>
  <c r="Q176" i="27"/>
  <c r="Q64" i="27"/>
  <c r="R64" i="27"/>
  <c r="Q32" i="27"/>
  <c r="R32" i="27"/>
  <c r="Q814" i="27"/>
  <c r="R814" i="27"/>
  <c r="Q782" i="27"/>
  <c r="R782" i="27"/>
  <c r="R750" i="27"/>
  <c r="Q750" i="27"/>
  <c r="R654" i="27"/>
  <c r="Q654" i="27"/>
  <c r="R622" i="27"/>
  <c r="Q622" i="27"/>
  <c r="R510" i="27"/>
  <c r="Q510" i="27"/>
  <c r="R478" i="27"/>
  <c r="Q478" i="27"/>
  <c r="R366" i="27"/>
  <c r="Q366" i="27"/>
  <c r="Q330" i="27"/>
  <c r="R330" i="27"/>
  <c r="R218" i="27"/>
  <c r="Q218" i="27"/>
  <c r="R186" i="27"/>
  <c r="Q186" i="27"/>
  <c r="Q154" i="27"/>
  <c r="R154" i="27"/>
  <c r="Q58" i="27"/>
  <c r="R58" i="27"/>
  <c r="R26" i="27"/>
  <c r="Q26" i="27"/>
  <c r="R882" i="27"/>
  <c r="Q882" i="27"/>
  <c r="R850" i="27"/>
  <c r="Q850" i="27"/>
  <c r="R738" i="27"/>
  <c r="Q738" i="27"/>
  <c r="R706" i="27"/>
  <c r="Q706" i="27"/>
  <c r="R674" i="27"/>
  <c r="Q674" i="27"/>
  <c r="Q578" i="27"/>
  <c r="R578" i="27"/>
  <c r="Q546" i="27"/>
  <c r="R546" i="27"/>
  <c r="R434" i="27"/>
  <c r="Q434" i="27"/>
  <c r="Q402" i="27"/>
  <c r="R402" i="27"/>
  <c r="Q885" i="27"/>
  <c r="R885" i="27"/>
  <c r="Q853" i="27"/>
  <c r="R853" i="27"/>
  <c r="Q821" i="27"/>
  <c r="R821" i="27"/>
  <c r="R725" i="27"/>
  <c r="Q725" i="27"/>
  <c r="R693" i="27"/>
  <c r="Q693" i="27"/>
  <c r="R856" i="27"/>
  <c r="Q824" i="27"/>
  <c r="Q536" i="27"/>
  <c r="Q392" i="27"/>
  <c r="Q891" i="27"/>
  <c r="Q859" i="27"/>
  <c r="R859" i="27"/>
  <c r="Q827" i="27"/>
  <c r="R715" i="27"/>
  <c r="R683" i="27"/>
  <c r="Q571" i="27"/>
  <c r="Q539" i="27"/>
  <c r="Q427" i="27"/>
  <c r="R395" i="27"/>
  <c r="R299" i="27"/>
  <c r="R267" i="27"/>
  <c r="R235" i="27"/>
  <c r="Q123" i="27"/>
  <c r="Q91" i="27"/>
  <c r="R282" i="27"/>
  <c r="U280" i="27" s="1"/>
  <c r="R250" i="27"/>
  <c r="R138" i="27"/>
  <c r="R106" i="27"/>
  <c r="Q593" i="27"/>
  <c r="Q561" i="27"/>
  <c r="Q529" i="27"/>
  <c r="Q417" i="27"/>
  <c r="Q385" i="27"/>
  <c r="Q273" i="27"/>
  <c r="Q241" i="27"/>
  <c r="Q97" i="27"/>
  <c r="R97" i="27"/>
  <c r="Q296" i="27"/>
  <c r="Q264" i="27"/>
  <c r="Q232" i="27"/>
  <c r="R120" i="27"/>
  <c r="R88" i="27"/>
  <c r="Q799" i="27"/>
  <c r="R767" i="27"/>
  <c r="R671" i="27"/>
  <c r="R639" i="27"/>
  <c r="R607" i="27"/>
  <c r="R495" i="27"/>
  <c r="R463" i="27"/>
  <c r="R351" i="27"/>
  <c r="Q319" i="27"/>
  <c r="Q223" i="27"/>
  <c r="Q191" i="27"/>
  <c r="Q159" i="27"/>
  <c r="R63" i="27"/>
  <c r="Q31" i="27"/>
  <c r="Q801" i="27"/>
  <c r="Q669" i="27"/>
  <c r="R633" i="27"/>
  <c r="Q601" i="27"/>
  <c r="Q505" i="27"/>
  <c r="Q473" i="27"/>
  <c r="Q361" i="27"/>
  <c r="R813" i="27"/>
  <c r="Q753" i="27"/>
  <c r="Q325" i="27"/>
  <c r="Q213" i="27"/>
  <c r="Q181" i="27"/>
  <c r="R69" i="27"/>
  <c r="Q37" i="27"/>
  <c r="Q5" i="27"/>
  <c r="R756" i="27"/>
  <c r="Q644" i="27"/>
  <c r="Q612" i="27"/>
  <c r="Q516" i="27"/>
  <c r="Q484" i="27"/>
  <c r="R452" i="27"/>
  <c r="Q356" i="27"/>
  <c r="R788" i="27"/>
  <c r="Q316" i="27"/>
  <c r="Q220" i="27"/>
  <c r="R188" i="27"/>
  <c r="Q156" i="27"/>
  <c r="R28" i="27"/>
  <c r="Q794" i="27"/>
  <c r="R634" i="27"/>
  <c r="Q602" i="27"/>
  <c r="Q506" i="27"/>
  <c r="Q362" i="27"/>
  <c r="Q326" i="27"/>
  <c r="Q214" i="27"/>
  <c r="Q182" i="27"/>
  <c r="Q6" i="27"/>
  <c r="R718" i="27"/>
  <c r="Q686" i="27"/>
  <c r="Q446" i="27"/>
  <c r="R414" i="27"/>
  <c r="Q382" i="27"/>
  <c r="Q833" i="27"/>
  <c r="R721" i="27"/>
  <c r="R689" i="27"/>
  <c r="Q884" i="27"/>
  <c r="Q852" i="27"/>
  <c r="Q820" i="27"/>
  <c r="Q724" i="27"/>
  <c r="Q692" i="27"/>
  <c r="Q580" i="27"/>
  <c r="R548" i="27"/>
  <c r="Q436" i="27"/>
  <c r="Q404" i="27"/>
  <c r="R887" i="27"/>
  <c r="R855" i="27"/>
  <c r="R823" i="27"/>
  <c r="R439" i="27"/>
  <c r="R295" i="27"/>
  <c r="Q135" i="27"/>
  <c r="R103" i="27"/>
  <c r="R262" i="27"/>
  <c r="Q134" i="27"/>
  <c r="Q102" i="27"/>
  <c r="Q589" i="27"/>
  <c r="Q429" i="27"/>
  <c r="Q397" i="27"/>
  <c r="R141" i="27"/>
  <c r="R109" i="27"/>
  <c r="Q292" i="27"/>
  <c r="Q260" i="27"/>
  <c r="R228" i="27"/>
  <c r="R132" i="27"/>
  <c r="R100" i="27"/>
  <c r="T141" i="27"/>
  <c r="T725" i="27"/>
  <c r="T421" i="27"/>
  <c r="T689" i="27"/>
  <c r="T456" i="27"/>
  <c r="T36" i="27"/>
  <c r="T572" i="27"/>
  <c r="U380" i="27"/>
  <c r="U196" i="27"/>
  <c r="U648" i="27"/>
  <c r="U20" i="27"/>
  <c r="I11" i="28"/>
  <c r="U417" i="27"/>
  <c r="Q236" i="27"/>
  <c r="R284" i="27"/>
  <c r="Q261" i="27"/>
  <c r="R108" i="27"/>
  <c r="U753" i="27"/>
  <c r="R891" i="27"/>
  <c r="U37" i="27"/>
  <c r="R824" i="27"/>
  <c r="T556" i="27"/>
  <c r="U361" i="27"/>
  <c r="U345" i="27"/>
  <c r="U189" i="27"/>
  <c r="U797" i="27"/>
  <c r="T44" i="27"/>
  <c r="U45" i="27"/>
  <c r="Q133" i="27"/>
  <c r="Q124" i="27"/>
  <c r="Q92" i="27"/>
  <c r="R803" i="27"/>
  <c r="Q803" i="27"/>
  <c r="R771" i="27"/>
  <c r="Q771" i="27"/>
  <c r="Q659" i="27"/>
  <c r="R659" i="27"/>
  <c r="Q627" i="27"/>
  <c r="R627" i="27"/>
  <c r="Q515" i="27"/>
  <c r="R515" i="27"/>
  <c r="Q483" i="27"/>
  <c r="R483" i="27"/>
  <c r="Q451" i="27"/>
  <c r="R451" i="27"/>
  <c r="R355" i="27"/>
  <c r="Q355" i="27"/>
  <c r="R323" i="27"/>
  <c r="Q323" i="27"/>
  <c r="R227" i="27"/>
  <c r="Q227" i="27"/>
  <c r="Q195" i="27"/>
  <c r="R195" i="27"/>
  <c r="Q163" i="27"/>
  <c r="R163" i="27"/>
  <c r="R51" i="27"/>
  <c r="Q51" i="27"/>
  <c r="R19" i="27"/>
  <c r="Q19" i="27"/>
  <c r="Q777" i="27"/>
  <c r="R777" i="27"/>
  <c r="Q637" i="27"/>
  <c r="R637" i="27"/>
  <c r="Q605" i="27"/>
  <c r="R605" i="27"/>
  <c r="R493" i="27"/>
  <c r="Q493" i="27"/>
  <c r="Q461" i="27"/>
  <c r="R461" i="27"/>
  <c r="Q349" i="27"/>
  <c r="R349" i="27"/>
  <c r="R789" i="27"/>
  <c r="Q789" i="27"/>
  <c r="Q653" i="27"/>
  <c r="R653" i="27"/>
  <c r="Q313" i="27"/>
  <c r="R313" i="27"/>
  <c r="Q201" i="27"/>
  <c r="R201" i="27"/>
  <c r="Q169" i="27"/>
  <c r="R169" i="27"/>
  <c r="Q73" i="27"/>
  <c r="R73" i="27"/>
  <c r="Q41" i="27"/>
  <c r="R41" i="27"/>
  <c r="Q9" i="27"/>
  <c r="R9" i="27"/>
  <c r="R760" i="27"/>
  <c r="Q760" i="27"/>
  <c r="Q664" i="27"/>
  <c r="R664" i="27"/>
  <c r="R632" i="27"/>
  <c r="Q632" i="27"/>
  <c r="Q600" i="27"/>
  <c r="R600" i="27"/>
  <c r="R504" i="27"/>
  <c r="Q504" i="27"/>
  <c r="Q472" i="27"/>
  <c r="R472" i="27"/>
  <c r="Q360" i="27"/>
  <c r="R360" i="27"/>
  <c r="Q796" i="27"/>
  <c r="R796" i="27"/>
  <c r="Q320" i="27"/>
  <c r="R320" i="27"/>
  <c r="Q224" i="27"/>
  <c r="R224" i="27"/>
  <c r="Q192" i="27"/>
  <c r="R192" i="27"/>
  <c r="Q160" i="27"/>
  <c r="R160" i="27"/>
  <c r="Q48" i="27"/>
  <c r="R48" i="27"/>
  <c r="R16" i="27"/>
  <c r="Q16" i="27"/>
  <c r="Q798" i="27"/>
  <c r="R798" i="27"/>
  <c r="R766" i="27"/>
  <c r="Q766" i="27"/>
  <c r="Q670" i="27"/>
  <c r="R670" i="27"/>
  <c r="Q638" i="27"/>
  <c r="R638" i="27"/>
  <c r="Q606" i="27"/>
  <c r="R606" i="27"/>
  <c r="Q494" i="27"/>
  <c r="R494" i="27"/>
  <c r="Q462" i="27"/>
  <c r="R462" i="27"/>
  <c r="Q350" i="27"/>
  <c r="R350" i="27"/>
  <c r="R314" i="27"/>
  <c r="Q314" i="27"/>
  <c r="Q202" i="27"/>
  <c r="R202" i="27"/>
  <c r="R170" i="27"/>
  <c r="Q170" i="27"/>
  <c r="R74" i="27"/>
  <c r="Q74" i="27"/>
  <c r="Q42" i="27"/>
  <c r="R42" i="27"/>
  <c r="Q10" i="27"/>
  <c r="R10" i="27"/>
  <c r="Q866" i="27"/>
  <c r="R866" i="27"/>
  <c r="Q834" i="27"/>
  <c r="R834" i="27"/>
  <c r="Q722" i="27"/>
  <c r="R722" i="27"/>
  <c r="R690" i="27"/>
  <c r="Q690" i="27"/>
  <c r="Q594" i="27"/>
  <c r="R594" i="27"/>
  <c r="Q562" i="27"/>
  <c r="R562" i="27"/>
  <c r="Q530" i="27"/>
  <c r="R530" i="27"/>
  <c r="Q418" i="27"/>
  <c r="R418" i="27"/>
  <c r="R386" i="27"/>
  <c r="Q386" i="27"/>
  <c r="Q869" i="27"/>
  <c r="R869" i="27"/>
  <c r="R837" i="27"/>
  <c r="Q837" i="27"/>
  <c r="R741" i="27"/>
  <c r="Q741" i="27"/>
  <c r="Q709" i="27"/>
  <c r="R709" i="27"/>
  <c r="R677" i="27"/>
  <c r="Q677" i="27"/>
  <c r="Q728" i="27"/>
  <c r="R696" i="27"/>
  <c r="Q584" i="27"/>
  <c r="Q552" i="27"/>
  <c r="Q408" i="27"/>
  <c r="R376" i="27"/>
  <c r="Q875" i="27"/>
  <c r="Q843" i="27"/>
  <c r="R731" i="27"/>
  <c r="Q731" i="27"/>
  <c r="R699" i="27"/>
  <c r="Q587" i="27"/>
  <c r="Q555" i="27"/>
  <c r="Q443" i="27"/>
  <c r="R411" i="27"/>
  <c r="R379" i="27"/>
  <c r="Q283" i="27"/>
  <c r="Q251" i="27"/>
  <c r="Q139" i="27"/>
  <c r="Q107" i="27"/>
  <c r="R298" i="27"/>
  <c r="R266" i="27"/>
  <c r="R234" i="27"/>
  <c r="Q234" i="27"/>
  <c r="R122" i="27"/>
  <c r="R90" i="27"/>
  <c r="Q433" i="27"/>
  <c r="Q401" i="27"/>
  <c r="Q257" i="27"/>
  <c r="Q81" i="27"/>
  <c r="Q280" i="27"/>
  <c r="Q248" i="27"/>
  <c r="R136" i="27"/>
  <c r="R104" i="27"/>
  <c r="Q815" i="27"/>
  <c r="Q783" i="27"/>
  <c r="R751" i="27"/>
  <c r="R655" i="27"/>
  <c r="R623" i="27"/>
  <c r="R511" i="27"/>
  <c r="R479" i="27"/>
  <c r="R367" i="27"/>
  <c r="R335" i="27"/>
  <c r="Q303" i="27"/>
  <c r="Q207" i="27"/>
  <c r="Q175" i="27"/>
  <c r="R79" i="27"/>
  <c r="Q47" i="27"/>
  <c r="Q15" i="27"/>
  <c r="Q769" i="27"/>
  <c r="Q649" i="27"/>
  <c r="Q617" i="27"/>
  <c r="Q521" i="27"/>
  <c r="R489" i="27"/>
  <c r="Q457" i="27"/>
  <c r="Q345" i="27"/>
  <c r="Q781" i="27"/>
  <c r="R341" i="27"/>
  <c r="Q309" i="27"/>
  <c r="R197" i="27"/>
  <c r="Q165" i="27"/>
  <c r="R53" i="27"/>
  <c r="Q21" i="27"/>
  <c r="Q772" i="27"/>
  <c r="Q660" i="27"/>
  <c r="Q628" i="27"/>
  <c r="R596" i="27"/>
  <c r="R500" i="27"/>
  <c r="R468" i="27"/>
  <c r="Q372" i="27"/>
  <c r="Q816" i="27"/>
  <c r="Q332" i="27"/>
  <c r="R300" i="27"/>
  <c r="Q204" i="27"/>
  <c r="Q172" i="27"/>
  <c r="R76" i="27"/>
  <c r="R44" i="27"/>
  <c r="R12" i="27"/>
  <c r="Q778" i="27"/>
  <c r="Q746" i="27"/>
  <c r="R490" i="27"/>
  <c r="R458" i="27"/>
  <c r="R342" i="27"/>
  <c r="Q310" i="27"/>
  <c r="Q198" i="27"/>
  <c r="Q166" i="27"/>
  <c r="Q54" i="27"/>
  <c r="Q878" i="27"/>
  <c r="R846" i="27"/>
  <c r="Q734" i="27"/>
  <c r="Q702" i="27"/>
  <c r="Q590" i="27"/>
  <c r="R558" i="27"/>
  <c r="Q526" i="27"/>
  <c r="Q430" i="27"/>
  <c r="Q398" i="27"/>
  <c r="Q881" i="27"/>
  <c r="R849" i="27"/>
  <c r="Q737" i="27"/>
  <c r="Q705" i="27"/>
  <c r="R673" i="27"/>
  <c r="R868" i="27"/>
  <c r="Q836" i="27"/>
  <c r="Q740" i="27"/>
  <c r="Q708" i="27"/>
  <c r="Q676" i="27"/>
  <c r="R564" i="27"/>
  <c r="Q532" i="27"/>
  <c r="Q420" i="27"/>
  <c r="Q388" i="27"/>
  <c r="Q711" i="27"/>
  <c r="Q679" i="27"/>
  <c r="R567" i="27"/>
  <c r="R535" i="27"/>
  <c r="U533" i="27" s="1"/>
  <c r="Q391" i="27"/>
  <c r="R279" i="27"/>
  <c r="R151" i="27"/>
  <c r="Q119" i="27"/>
  <c r="R87" i="27"/>
  <c r="Q118" i="27"/>
  <c r="Q86" i="27"/>
  <c r="R445" i="27"/>
  <c r="R125" i="27"/>
  <c r="R93" i="27"/>
  <c r="Q276" i="27"/>
  <c r="Q244" i="27"/>
  <c r="R148" i="27"/>
  <c r="Q116" i="27"/>
  <c r="Q84" i="27"/>
  <c r="U425" i="27"/>
  <c r="U232" i="27"/>
  <c r="H4" i="28"/>
  <c r="U84" i="27"/>
  <c r="I3" i="28"/>
  <c r="U81" i="27"/>
  <c r="T673" i="27"/>
  <c r="F15" i="28"/>
  <c r="E5" i="28"/>
  <c r="T88" i="27"/>
  <c r="I14" i="28"/>
  <c r="H3" i="28"/>
  <c r="U80" i="27"/>
  <c r="T384" i="27"/>
  <c r="T89" i="27"/>
  <c r="F5" i="28"/>
  <c r="U680" i="27"/>
  <c r="H17" i="28"/>
  <c r="U237" i="27"/>
  <c r="I8" i="28"/>
  <c r="E3" i="28"/>
  <c r="T80" i="27"/>
  <c r="U381" i="27"/>
  <c r="I10" i="28"/>
  <c r="T829" i="27"/>
  <c r="F20" i="28"/>
  <c r="I5" i="28"/>
  <c r="U89" i="27"/>
  <c r="U681" i="27"/>
  <c r="I17" i="28"/>
  <c r="U377" i="27"/>
  <c r="I9" i="28"/>
  <c r="T380" i="27"/>
  <c r="E10" i="28"/>
  <c r="AE269" i="27"/>
  <c r="AB135" i="30" s="1"/>
  <c r="AB269" i="27"/>
  <c r="Y135" i="30" s="1"/>
  <c r="AE380" i="27"/>
  <c r="AB190" i="30" s="1"/>
  <c r="U724" i="27"/>
  <c r="T640" i="27"/>
  <c r="U740" i="27"/>
  <c r="U244" i="27"/>
  <c r="U401" i="27"/>
  <c r="T237" i="27"/>
  <c r="U413" i="27"/>
  <c r="U484" i="27"/>
  <c r="U804" i="27"/>
  <c r="U404" i="27"/>
  <c r="T849" i="27"/>
  <c r="U532" i="27"/>
  <c r="U820" i="27"/>
  <c r="T756" i="27"/>
  <c r="T564" i="27"/>
  <c r="U692" i="27"/>
  <c r="U585" i="27"/>
  <c r="U580" i="27"/>
  <c r="T868" i="27"/>
  <c r="U29" i="27"/>
  <c r="U441" i="27"/>
  <c r="T512" i="27"/>
  <c r="U436" i="27"/>
  <c r="T20" i="27"/>
  <c r="T28" i="27"/>
  <c r="U204" i="27"/>
  <c r="U708" i="27"/>
  <c r="U173" i="27"/>
  <c r="U537" i="27"/>
  <c r="U241" i="27"/>
  <c r="U705" i="27"/>
  <c r="U444" i="27"/>
  <c r="T228" i="27"/>
  <c r="U301" i="27"/>
  <c r="T713" i="27"/>
  <c r="U385" i="27"/>
  <c r="T681" i="27"/>
  <c r="U825" i="27"/>
  <c r="U332" i="27"/>
  <c r="T765" i="27"/>
  <c r="T68" i="27"/>
  <c r="U841" i="27"/>
  <c r="U13" i="27"/>
  <c r="T468" i="27"/>
  <c r="U873" i="27"/>
  <c r="T525" i="27"/>
  <c r="U52" i="27"/>
  <c r="U157" i="27"/>
  <c r="U316" i="27"/>
  <c r="U676" i="27"/>
  <c r="U569" i="27"/>
  <c r="T12" i="27"/>
  <c r="U717" i="27"/>
  <c r="T549" i="27"/>
  <c r="T109" i="27"/>
  <c r="T865" i="27"/>
  <c r="T452" i="27"/>
  <c r="U433" i="27"/>
  <c r="T844" i="27"/>
  <c r="U420" i="27"/>
  <c r="U108" i="27"/>
  <c r="T437" i="27"/>
  <c r="T557" i="27"/>
  <c r="T136" i="27"/>
  <c r="T701" i="27"/>
  <c r="U685" i="27"/>
  <c r="T808" i="27"/>
  <c r="T448" i="27"/>
  <c r="U397" i="27"/>
  <c r="T581" i="27"/>
  <c r="U824" i="27"/>
  <c r="U308" i="27"/>
  <c r="T496" i="27"/>
  <c r="U536" i="27"/>
  <c r="U889" i="27"/>
  <c r="T377" i="27"/>
  <c r="U273" i="27"/>
  <c r="T293" i="27"/>
  <c r="U772" i="27"/>
  <c r="U221" i="27"/>
  <c r="U881" i="27"/>
  <c r="T265" i="27"/>
  <c r="U172" i="27"/>
  <c r="U833" i="27"/>
  <c r="T285" i="27"/>
  <c r="T393" i="27"/>
  <c r="T500" i="27"/>
  <c r="U236" i="27"/>
  <c r="U545" i="27"/>
  <c r="U573" i="27"/>
  <c r="T253" i="27"/>
  <c r="U212" i="27"/>
  <c r="U656" i="27"/>
  <c r="T596" i="27"/>
  <c r="T381" i="27"/>
  <c r="T445" i="27"/>
  <c r="U549" i="27"/>
  <c r="U137" i="27"/>
  <c r="U117" i="27"/>
  <c r="U245" i="27"/>
  <c r="U261" i="27"/>
  <c r="U36" i="27"/>
  <c r="T541" i="27"/>
  <c r="U784" i="27"/>
  <c r="U660" i="27"/>
  <c r="U876" i="27"/>
  <c r="U429" i="27"/>
  <c r="U389" i="27"/>
  <c r="T85" i="27"/>
  <c r="U405" i="27"/>
  <c r="U577" i="27"/>
  <c r="U289" i="27"/>
  <c r="U156" i="27"/>
  <c r="U129" i="27"/>
  <c r="U140" i="27"/>
  <c r="U268" i="27"/>
  <c r="U588" i="27"/>
  <c r="U840" i="27"/>
  <c r="U229" i="27"/>
  <c r="T101" i="27"/>
  <c r="U253" i="27"/>
  <c r="T860" i="27"/>
  <c r="U4" i="27"/>
  <c r="U557" i="27"/>
  <c r="U60" i="27"/>
  <c r="T828" i="27"/>
  <c r="T261" i="27"/>
  <c r="U124" i="27"/>
  <c r="U220" i="27"/>
  <c r="T120" i="27"/>
  <c r="U808" i="27"/>
  <c r="T888" i="27"/>
  <c r="U553" i="27"/>
  <c r="U249" i="27"/>
  <c r="T424" i="27"/>
  <c r="U525" i="27"/>
  <c r="U581" i="27"/>
  <c r="T125" i="27"/>
  <c r="T788" i="27"/>
  <c r="U888" i="27"/>
  <c r="T480" i="27"/>
  <c r="T545" i="27"/>
  <c r="U421" i="27"/>
  <c r="T149" i="27"/>
  <c r="U512" i="27"/>
  <c r="T405" i="27"/>
  <c r="T877" i="27"/>
  <c r="U589" i="27"/>
  <c r="U865" i="27"/>
  <c r="U593" i="27"/>
  <c r="T697" i="27"/>
  <c r="U732" i="27"/>
  <c r="T104" i="27"/>
  <c r="U105" i="27"/>
  <c r="U540" i="27"/>
  <c r="T412" i="27"/>
  <c r="T440" i="27"/>
  <c r="U372" i="27"/>
  <c r="U408" i="27"/>
  <c r="U524" i="27"/>
  <c r="U113" i="27"/>
  <c r="U816" i="27"/>
  <c r="T696" i="27"/>
  <c r="T577" i="27"/>
  <c r="T129" i="27"/>
  <c r="U529" i="27"/>
  <c r="U257" i="27"/>
  <c r="U628" i="27"/>
  <c r="U684" i="27"/>
  <c r="U428" i="27"/>
  <c r="T289" i="27"/>
  <c r="T188" i="27"/>
  <c r="T76" i="27"/>
  <c r="U424" i="27"/>
  <c r="U112" i="27"/>
  <c r="U116" i="27"/>
  <c r="T856" i="27"/>
  <c r="U872" i="27"/>
  <c r="U292" i="27"/>
  <c r="T680" i="27"/>
  <c r="U716" i="27"/>
  <c r="T872" i="27"/>
  <c r="U572" i="27"/>
  <c r="U320" i="27"/>
  <c r="U233" i="27"/>
  <c r="U440" i="27"/>
  <c r="U552" i="27"/>
  <c r="U392" i="27"/>
  <c r="U281" i="27"/>
  <c r="U144" i="27"/>
  <c r="U556" i="27"/>
  <c r="U276" i="27"/>
  <c r="U100" i="27"/>
  <c r="U128" i="27"/>
  <c r="U584" i="27"/>
  <c r="U96" i="27"/>
  <c r="U260" i="27"/>
  <c r="U145" i="27"/>
  <c r="T229" i="27"/>
  <c r="T376" i="27"/>
  <c r="T568" i="27"/>
  <c r="T712" i="27"/>
  <c r="T840" i="27"/>
  <c r="T148" i="27"/>
  <c r="T272" i="27"/>
  <c r="T256" i="27"/>
  <c r="T128" i="27"/>
  <c r="T96" i="27"/>
  <c r="I3" i="20"/>
  <c r="P5" i="20" s="1"/>
  <c r="J3" i="20"/>
  <c r="Q5" i="20" s="1"/>
  <c r="R5" i="20"/>
  <c r="I99" i="20"/>
  <c r="P6" i="20" s="1"/>
  <c r="J99" i="20"/>
  <c r="Q6" i="20" s="1"/>
  <c r="K99" i="20"/>
  <c r="R6" i="20" s="1"/>
  <c r="I195" i="20"/>
  <c r="P7" i="20" s="1"/>
  <c r="J195" i="20"/>
  <c r="Q7" i="20" s="1"/>
  <c r="K195" i="20"/>
  <c r="R7" i="20" s="1"/>
  <c r="I291" i="20"/>
  <c r="P8" i="20" s="1"/>
  <c r="J291" i="20"/>
  <c r="Q8" i="20" s="1"/>
  <c r="K291" i="20"/>
  <c r="R8" i="20" s="1"/>
  <c r="I387" i="20"/>
  <c r="P9" i="20" s="1"/>
  <c r="J387" i="20"/>
  <c r="Q9" i="20" s="1"/>
  <c r="K387" i="20"/>
  <c r="R9" i="20" s="1"/>
  <c r="I483" i="20"/>
  <c r="P10" i="20" s="1"/>
  <c r="J483" i="20"/>
  <c r="Q10" i="20" s="1"/>
  <c r="K483" i="20"/>
  <c r="R10" i="20" s="1"/>
  <c r="I531" i="20"/>
  <c r="P11" i="20" s="1"/>
  <c r="J531" i="20"/>
  <c r="Q11" i="20" s="1"/>
  <c r="K531" i="20"/>
  <c r="R11" i="20" s="1"/>
  <c r="C47" i="29" l="1"/>
  <c r="AM6" i="29" s="1"/>
  <c r="C42" i="29"/>
  <c r="AK5" i="29" s="1"/>
  <c r="D41" i="29"/>
  <c r="AJ5" i="29" s="1"/>
  <c r="C46" i="29"/>
  <c r="AK6" i="29" s="1"/>
  <c r="D43" i="29"/>
  <c r="AN5" i="29" s="1"/>
  <c r="C48" i="29"/>
  <c r="AO6" i="29" s="1"/>
  <c r="T277" i="27"/>
  <c r="U164" i="27"/>
  <c r="T344" i="27"/>
  <c r="E8" i="28"/>
  <c r="T236" i="27"/>
  <c r="D31" i="29"/>
  <c r="AC5" i="29" s="1"/>
  <c r="C33" i="29"/>
  <c r="AF5" i="29" s="1"/>
  <c r="D36" i="29"/>
  <c r="AE6" i="29" s="1"/>
  <c r="C37" i="29"/>
  <c r="AF6" i="29" s="1"/>
  <c r="D32" i="29"/>
  <c r="AE5" i="29" s="1"/>
  <c r="C31" i="29"/>
  <c r="AB5" i="29" s="1"/>
  <c r="U744" i="27"/>
  <c r="T885" i="27"/>
  <c r="T716" i="27"/>
  <c r="T861" i="27"/>
  <c r="U693" i="27"/>
  <c r="T565" i="27"/>
  <c r="U352" i="27"/>
  <c r="T532" i="27"/>
  <c r="AB421" i="27"/>
  <c r="Y211" i="30" s="1"/>
  <c r="Z717" i="27"/>
  <c r="C25" i="29"/>
  <c r="U6" i="29" s="1"/>
  <c r="T192" i="27"/>
  <c r="U796" i="27"/>
  <c r="T360" i="27"/>
  <c r="U9" i="27"/>
  <c r="T41" i="27"/>
  <c r="U201" i="27"/>
  <c r="U349" i="27"/>
  <c r="U637" i="27"/>
  <c r="T777" i="27"/>
  <c r="T133" i="27"/>
  <c r="U472" i="27"/>
  <c r="U760" i="27"/>
  <c r="U360" i="27"/>
  <c r="U109" i="27"/>
  <c r="T436" i="27"/>
  <c r="T156" i="27"/>
  <c r="T220" i="27"/>
  <c r="T5" i="27"/>
  <c r="U69" i="27"/>
  <c r="T213" i="27"/>
  <c r="T753" i="27"/>
  <c r="T361" i="27"/>
  <c r="T505" i="27"/>
  <c r="U633" i="27"/>
  <c r="T801" i="27"/>
  <c r="U120" i="27"/>
  <c r="F18" i="28"/>
  <c r="U176" i="27"/>
  <c r="T776" i="27"/>
  <c r="U25" i="27"/>
  <c r="U185" i="27"/>
  <c r="T817" i="27"/>
  <c r="U621" i="27"/>
  <c r="U657" i="27"/>
  <c r="U101" i="27"/>
  <c r="T605" i="27"/>
  <c r="U504" i="27"/>
  <c r="U296" i="27"/>
  <c r="U85" i="27"/>
  <c r="I4" i="28"/>
  <c r="T732" i="27"/>
  <c r="T729" i="27"/>
  <c r="T841" i="27"/>
  <c r="U12" i="27"/>
  <c r="U476" i="27"/>
  <c r="U748" i="27"/>
  <c r="T61" i="27"/>
  <c r="T189" i="27"/>
  <c r="U353" i="27"/>
  <c r="U449" i="27"/>
  <c r="U661" i="27"/>
  <c r="U560" i="27"/>
  <c r="U376" i="27"/>
  <c r="T516" i="27"/>
  <c r="U152" i="27"/>
  <c r="U812" i="27"/>
  <c r="U448" i="27"/>
  <c r="U161" i="27"/>
  <c r="U373" i="27"/>
  <c r="U629" i="27"/>
  <c r="U776" i="27"/>
  <c r="U293" i="27"/>
  <c r="U264" i="27"/>
  <c r="T664" i="27"/>
  <c r="T584" i="27"/>
  <c r="T244" i="27"/>
  <c r="T64" i="27"/>
  <c r="U192" i="27"/>
  <c r="T636" i="27"/>
  <c r="T140" i="27"/>
  <c r="U321" i="27"/>
  <c r="U400" i="27"/>
  <c r="T488" i="27"/>
  <c r="U28" i="27"/>
  <c r="T553" i="27"/>
  <c r="T544" i="27"/>
  <c r="T733" i="27"/>
  <c r="T72" i="27"/>
  <c r="T200" i="27"/>
  <c r="U752" i="27"/>
  <c r="T453" i="27"/>
  <c r="T645" i="27"/>
  <c r="U473" i="27"/>
  <c r="U601" i="27"/>
  <c r="U77" i="27"/>
  <c r="T449" i="27"/>
  <c r="T472" i="27"/>
  <c r="U432" i="27"/>
  <c r="T304" i="27"/>
  <c r="T281" i="27"/>
  <c r="U97" i="27"/>
  <c r="U76" i="27"/>
  <c r="U713" i="27"/>
  <c r="U437" i="27"/>
  <c r="U141" i="27"/>
  <c r="H10" i="28"/>
  <c r="T444" i="27"/>
  <c r="H20" i="28"/>
  <c r="F17" i="28"/>
  <c r="I19" i="28"/>
  <c r="T889" i="27"/>
  <c r="U492" i="27"/>
  <c r="T764" i="27"/>
  <c r="T45" i="27"/>
  <c r="U333" i="27"/>
  <c r="T497" i="27"/>
  <c r="U749" i="27"/>
  <c r="T288" i="27"/>
  <c r="T257" i="27"/>
  <c r="T576" i="27"/>
  <c r="U848" i="27"/>
  <c r="U596" i="27"/>
  <c r="T40" i="27"/>
  <c r="T209" i="27"/>
  <c r="T337" i="27"/>
  <c r="T485" i="27"/>
  <c r="T757" i="27"/>
  <c r="T313" i="27"/>
  <c r="T608" i="27"/>
  <c r="T425" i="27"/>
  <c r="T593" i="27"/>
  <c r="E13" i="28"/>
  <c r="T528" i="27"/>
  <c r="T720" i="27"/>
  <c r="T552" i="27"/>
  <c r="U224" i="27"/>
  <c r="U344" i="27"/>
  <c r="T184" i="27"/>
  <c r="T352" i="27"/>
  <c r="U49" i="27"/>
  <c r="U469" i="27"/>
  <c r="U665" i="27"/>
  <c r="U620" i="27"/>
  <c r="AB556" i="27"/>
  <c r="Y278" i="30" s="1"/>
  <c r="AE732" i="27"/>
  <c r="AB366" i="30" s="1"/>
  <c r="AE156" i="27"/>
  <c r="AB78" i="30" s="1"/>
  <c r="AE36" i="27"/>
  <c r="AB18" i="30" s="1"/>
  <c r="AB236" i="27"/>
  <c r="Y118" i="30" s="1"/>
  <c r="AB380" i="27"/>
  <c r="Y190" i="30" s="1"/>
  <c r="C22" i="29"/>
  <c r="W5" i="29" s="1"/>
  <c r="T116" i="27"/>
  <c r="U445" i="27"/>
  <c r="T388" i="27"/>
  <c r="E14" i="28"/>
  <c r="E16" i="28"/>
  <c r="U868" i="27"/>
  <c r="T705" i="27"/>
  <c r="T772" i="27"/>
  <c r="U53" i="27"/>
  <c r="U197" i="27"/>
  <c r="U341" i="27"/>
  <c r="T345" i="27"/>
  <c r="U489" i="27"/>
  <c r="T617" i="27"/>
  <c r="T769" i="27"/>
  <c r="U104" i="27"/>
  <c r="F3" i="28"/>
  <c r="T81" i="27"/>
  <c r="T401" i="27"/>
  <c r="T796" i="27"/>
  <c r="T504" i="27"/>
  <c r="T600" i="27"/>
  <c r="U632" i="27"/>
  <c r="T9" i="27"/>
  <c r="U169" i="27"/>
  <c r="T789" i="27"/>
  <c r="U605" i="27"/>
  <c r="T637" i="27"/>
  <c r="T161" i="27"/>
  <c r="T92" i="27"/>
  <c r="U284" i="27"/>
  <c r="T417" i="27"/>
  <c r="U885" i="27"/>
  <c r="T336" i="27"/>
  <c r="U488" i="27"/>
  <c r="U153" i="27"/>
  <c r="T185" i="27"/>
  <c r="T761" i="27"/>
  <c r="U817" i="27"/>
  <c r="U509" i="27"/>
  <c r="T621" i="27"/>
  <c r="T280" i="27"/>
  <c r="T248" i="27"/>
  <c r="U664" i="27"/>
  <c r="T520" i="27"/>
  <c r="U792" i="27"/>
  <c r="U741" i="27"/>
  <c r="U869" i="27"/>
  <c r="T117" i="27"/>
  <c r="F14" i="28"/>
  <c r="U861" i="27"/>
  <c r="H12" i="28"/>
  <c r="T676" i="27"/>
  <c r="T740" i="27"/>
  <c r="U464" i="27"/>
  <c r="T364" i="27"/>
  <c r="T508" i="27"/>
  <c r="T652" i="27"/>
  <c r="T780" i="27"/>
  <c r="T29" i="27"/>
  <c r="T221" i="27"/>
  <c r="U625" i="27"/>
  <c r="U785" i="27"/>
  <c r="U561" i="27"/>
  <c r="U416" i="27"/>
  <c r="U832" i="27"/>
  <c r="U24" i="27"/>
  <c r="T216" i="27"/>
  <c r="U17" i="27"/>
  <c r="U745" i="27"/>
  <c r="U501" i="27"/>
  <c r="T793" i="27"/>
  <c r="U297" i="27"/>
  <c r="T365" i="27"/>
  <c r="T300" i="27"/>
  <c r="U160" i="27"/>
  <c r="U248" i="27"/>
  <c r="U880" i="27"/>
  <c r="U600" i="27"/>
  <c r="U725" i="27"/>
  <c r="T392" i="27"/>
  <c r="T260" i="27"/>
  <c r="T852" i="27"/>
  <c r="T137" i="27"/>
  <c r="T400" i="27"/>
  <c r="H15" i="28"/>
  <c r="U672" i="27"/>
  <c r="U736" i="27"/>
  <c r="U32" i="27"/>
  <c r="T8" i="27"/>
  <c r="U312" i="27"/>
  <c r="U177" i="27"/>
  <c r="T773" i="27"/>
  <c r="U517" i="27"/>
  <c r="T108" i="27"/>
  <c r="U877" i="27"/>
  <c r="T857" i="27"/>
  <c r="T724" i="27"/>
  <c r="T624" i="27"/>
  <c r="T768" i="27"/>
  <c r="U800" i="27"/>
  <c r="T348" i="27"/>
  <c r="T604" i="27"/>
  <c r="T668" i="27"/>
  <c r="T205" i="27"/>
  <c r="T465" i="27"/>
  <c r="T609" i="27"/>
  <c r="U641" i="27"/>
  <c r="T249" i="27"/>
  <c r="T585" i="27"/>
  <c r="T704" i="27"/>
  <c r="U701" i="27"/>
  <c r="U208" i="27"/>
  <c r="U357" i="27"/>
  <c r="U613" i="27"/>
  <c r="T489" i="27"/>
  <c r="T324" i="27"/>
  <c r="U33" i="27"/>
  <c r="T540" i="27"/>
  <c r="U576" i="27"/>
  <c r="U324" i="27"/>
  <c r="T693" i="27"/>
  <c r="U845" i="27"/>
  <c r="T588" i="27"/>
  <c r="T580" i="27"/>
  <c r="U393" i="27"/>
  <c r="U689" i="27"/>
  <c r="T77" i="27"/>
  <c r="U21" i="27"/>
  <c r="U93" i="27"/>
  <c r="T264" i="27"/>
  <c r="U737" i="27"/>
  <c r="T428" i="27"/>
  <c r="U837" i="27"/>
  <c r="U564" i="27"/>
  <c r="T884" i="27"/>
  <c r="T513" i="27"/>
  <c r="I7" i="28"/>
  <c r="U256" i="27"/>
  <c r="T241" i="27"/>
  <c r="H11" i="28"/>
  <c r="U384" i="27"/>
  <c r="T864" i="27"/>
  <c r="U328" i="27"/>
  <c r="U480" i="27"/>
  <c r="T321" i="27"/>
  <c r="U805" i="27"/>
  <c r="T597" i="27"/>
  <c r="T217" i="27"/>
  <c r="T341" i="27"/>
  <c r="T340" i="27"/>
  <c r="U325" i="27"/>
  <c r="U481" i="27"/>
  <c r="U496" i="27"/>
  <c r="U305" i="27"/>
  <c r="T145" i="27"/>
  <c r="T100" i="27"/>
  <c r="T876" i="27"/>
  <c r="T144" i="27"/>
  <c r="U240" i="27"/>
  <c r="U265" i="27"/>
  <c r="T273" i="27"/>
  <c r="U688" i="27"/>
  <c r="U788" i="27"/>
  <c r="U348" i="27"/>
  <c r="U668" i="27"/>
  <c r="U409" i="27"/>
  <c r="T32" i="27"/>
  <c r="Z572" i="27"/>
  <c r="AE137" i="27"/>
  <c r="AB69" i="30" s="1"/>
  <c r="AE413" i="27"/>
  <c r="AB207" i="30" s="1"/>
  <c r="AF380" i="27"/>
  <c r="AC190" i="30" s="1"/>
  <c r="AC269" i="27"/>
  <c r="Z135" i="30" s="1"/>
  <c r="F16" i="28"/>
  <c r="T677" i="27"/>
  <c r="T709" i="27"/>
  <c r="T16" i="27"/>
  <c r="T48" i="27"/>
  <c r="U73" i="27"/>
  <c r="T169" i="27"/>
  <c r="U653" i="27"/>
  <c r="U789" i="27"/>
  <c r="T816" i="27"/>
  <c r="U132" i="27"/>
  <c r="H6" i="28"/>
  <c r="T429" i="27"/>
  <c r="T404" i="27"/>
  <c r="E18" i="28"/>
  <c r="T820" i="27"/>
  <c r="T316" i="27"/>
  <c r="T484" i="27"/>
  <c r="T37" i="27"/>
  <c r="T181" i="27"/>
  <c r="T325" i="27"/>
  <c r="T473" i="27"/>
  <c r="T601" i="27"/>
  <c r="H5" i="28"/>
  <c r="U88" i="27"/>
  <c r="E7" i="28"/>
  <c r="T232" i="27"/>
  <c r="E19" i="28"/>
  <c r="T824" i="27"/>
  <c r="U853" i="27"/>
  <c r="T744" i="27"/>
  <c r="U57" i="27"/>
  <c r="T153" i="27"/>
  <c r="U329" i="27"/>
  <c r="U761" i="27"/>
  <c r="U477" i="27"/>
  <c r="T809" i="27"/>
  <c r="T349" i="27"/>
  <c r="T461" i="27"/>
  <c r="U669" i="27"/>
  <c r="T296" i="27"/>
  <c r="F4" i="28"/>
  <c r="T685" i="27"/>
  <c r="U829" i="27"/>
  <c r="U396" i="27"/>
  <c r="U697" i="27"/>
  <c r="U608" i="27"/>
  <c r="T52" i="27"/>
  <c r="T196" i="27"/>
  <c r="T308" i="27"/>
  <c r="T476" i="27"/>
  <c r="T748" i="27"/>
  <c r="U61" i="27"/>
  <c r="T317" i="27"/>
  <c r="T353" i="27"/>
  <c r="T481" i="27"/>
  <c r="T661" i="27"/>
  <c r="T560" i="27"/>
  <c r="T688" i="27"/>
  <c r="T728" i="27"/>
  <c r="U452" i="27"/>
  <c r="T152" i="27"/>
  <c r="T812" i="27"/>
  <c r="T373" i="27"/>
  <c r="T629" i="27"/>
  <c r="U317" i="27"/>
  <c r="T197" i="27"/>
  <c r="U277" i="27"/>
  <c r="U652" i="27"/>
  <c r="T616" i="27"/>
  <c r="U592" i="27"/>
  <c r="T208" i="27"/>
  <c r="T320" i="27"/>
  <c r="T869" i="27"/>
  <c r="T700" i="27"/>
  <c r="T873" i="27"/>
  <c r="T369" i="27"/>
  <c r="T252" i="27"/>
  <c r="T784" i="27"/>
  <c r="T284" i="27"/>
  <c r="T396" i="27"/>
  <c r="T408" i="27"/>
  <c r="T224" i="27"/>
  <c r="T105" i="27"/>
  <c r="T204" i="27"/>
  <c r="U729" i="27"/>
  <c r="U544" i="27"/>
  <c r="U304" i="27"/>
  <c r="U500" i="27"/>
  <c r="U72" i="27"/>
  <c r="T464" i="27"/>
  <c r="U453" i="27"/>
  <c r="U645" i="27"/>
  <c r="T509" i="27"/>
  <c r="U644" i="27"/>
  <c r="T641" i="27"/>
  <c r="T268" i="27"/>
  <c r="T536" i="27"/>
  <c r="U200" i="27"/>
  <c r="T648" i="27"/>
  <c r="U856" i="27"/>
  <c r="T573" i="27"/>
  <c r="T660" i="27"/>
  <c r="T332" i="27"/>
  <c r="U548" i="27"/>
  <c r="U44" i="27"/>
  <c r="U300" i="27"/>
  <c r="T845" i="27"/>
  <c r="F19" i="28"/>
  <c r="T825" i="27"/>
  <c r="T492" i="27"/>
  <c r="U764" i="27"/>
  <c r="T173" i="27"/>
  <c r="U369" i="27"/>
  <c r="U497" i="27"/>
  <c r="T749" i="27"/>
  <c r="T112" i="27"/>
  <c r="T432" i="27"/>
  <c r="T848" i="27"/>
  <c r="U40" i="27"/>
  <c r="T168" i="27"/>
  <c r="U640" i="27"/>
  <c r="T65" i="27"/>
  <c r="U337" i="27"/>
  <c r="U485" i="27"/>
  <c r="U757" i="27"/>
  <c r="T708" i="27"/>
  <c r="T569" i="27"/>
  <c r="T529" i="27"/>
  <c r="U721" i="27"/>
  <c r="H13" i="28"/>
  <c r="U528" i="27"/>
  <c r="T592" i="27"/>
  <c r="T160" i="27"/>
  <c r="T356" i="27"/>
  <c r="U756" i="27"/>
  <c r="U184" i="27"/>
  <c r="U768" i="27"/>
  <c r="T49" i="27"/>
  <c r="T469" i="27"/>
  <c r="T665" i="27"/>
  <c r="T177" i="27"/>
  <c r="T797" i="27"/>
  <c r="AB584" i="27"/>
  <c r="Y292" i="30" s="1"/>
  <c r="Z593" i="27"/>
  <c r="AB60" i="27"/>
  <c r="Y30" i="30" s="1"/>
  <c r="Z140" i="27"/>
  <c r="Z772" i="27"/>
  <c r="AE889" i="27"/>
  <c r="AB445" i="30" s="1"/>
  <c r="Z685" i="27"/>
  <c r="Z569" i="27"/>
  <c r="AE52" i="27"/>
  <c r="AB26" i="30" s="1"/>
  <c r="Z705" i="27"/>
  <c r="AB708" i="27"/>
  <c r="Y354" i="30" s="1"/>
  <c r="Z436" i="27"/>
  <c r="AE585" i="27"/>
  <c r="AB293" i="30" s="1"/>
  <c r="D19" i="29"/>
  <c r="R5" i="29" s="1"/>
  <c r="AE404" i="27"/>
  <c r="AB202" i="30" s="1"/>
  <c r="AF269" i="27"/>
  <c r="AC135" i="30" s="1"/>
  <c r="T84" i="27"/>
  <c r="E4" i="28"/>
  <c r="T420" i="27"/>
  <c r="I15" i="28"/>
  <c r="U673" i="27"/>
  <c r="T737" i="27"/>
  <c r="T172" i="27"/>
  <c r="U468" i="27"/>
  <c r="T21" i="27"/>
  <c r="T165" i="27"/>
  <c r="T309" i="27"/>
  <c r="T781" i="27"/>
  <c r="T457" i="27"/>
  <c r="T521" i="27"/>
  <c r="T649" i="27"/>
  <c r="U136" i="27"/>
  <c r="T433" i="27"/>
  <c r="H9" i="28"/>
  <c r="U696" i="27"/>
  <c r="I16" i="28"/>
  <c r="U41" i="27"/>
  <c r="T73" i="27"/>
  <c r="U313" i="27"/>
  <c r="T653" i="27"/>
  <c r="U461" i="27"/>
  <c r="U493" i="27"/>
  <c r="U777" i="27"/>
  <c r="T124" i="27"/>
  <c r="H19" i="28"/>
  <c r="F11" i="28"/>
  <c r="T385" i="27"/>
  <c r="F13" i="28"/>
  <c r="I18" i="28"/>
  <c r="U821" i="27"/>
  <c r="T792" i="27"/>
  <c r="U456" i="27"/>
  <c r="T25" i="27"/>
  <c r="T57" i="27"/>
  <c r="U217" i="27"/>
  <c r="T329" i="27"/>
  <c r="U365" i="27"/>
  <c r="T657" i="27"/>
  <c r="U809" i="27"/>
  <c r="U616" i="27"/>
  <c r="T632" i="27"/>
  <c r="T132" i="27"/>
  <c r="U228" i="27"/>
  <c r="T837" i="27"/>
  <c r="U133" i="27"/>
  <c r="U677" i="27"/>
  <c r="U149" i="27"/>
  <c r="T389" i="27"/>
  <c r="U125" i="27"/>
  <c r="E12" i="28"/>
  <c r="T524" i="27"/>
  <c r="U844" i="27"/>
  <c r="U388" i="27"/>
  <c r="T836" i="27"/>
  <c r="T368" i="27"/>
  <c r="T164" i="27"/>
  <c r="U340" i="27"/>
  <c r="U364" i="27"/>
  <c r="U508" i="27"/>
  <c r="T620" i="27"/>
  <c r="U780" i="27"/>
  <c r="T157" i="27"/>
  <c r="U765" i="27"/>
  <c r="T625" i="27"/>
  <c r="T785" i="27"/>
  <c r="T537" i="27"/>
  <c r="T416" i="27"/>
  <c r="T832" i="27"/>
  <c r="I20" i="28"/>
  <c r="U48" i="27"/>
  <c r="T24" i="27"/>
  <c r="U216" i="27"/>
  <c r="T656" i="27"/>
  <c r="T17" i="27"/>
  <c r="T225" i="27"/>
  <c r="T745" i="27"/>
  <c r="T501" i="27"/>
  <c r="U793" i="27"/>
  <c r="T493" i="27"/>
  <c r="T477" i="27"/>
  <c r="T813" i="27"/>
  <c r="U193" i="27"/>
  <c r="U168" i="27"/>
  <c r="T533" i="27"/>
  <c r="U541" i="27"/>
  <c r="T372" i="27"/>
  <c r="T628" i="27"/>
  <c r="U272" i="27"/>
  <c r="T240" i="27"/>
  <c r="E15" i="28"/>
  <c r="T672" i="27"/>
  <c r="T880" i="27"/>
  <c r="T176" i="27"/>
  <c r="U8" i="27"/>
  <c r="T312" i="27"/>
  <c r="T33" i="27"/>
  <c r="T305" i="27"/>
  <c r="U773" i="27"/>
  <c r="T517" i="27"/>
  <c r="T201" i="27"/>
  <c r="U209" i="27"/>
  <c r="T589" i="27"/>
  <c r="U733" i="27"/>
  <c r="U412" i="27"/>
  <c r="U857" i="27"/>
  <c r="T548" i="27"/>
  <c r="T692" i="27"/>
  <c r="T180" i="27"/>
  <c r="T212" i="27"/>
  <c r="T804" i="27"/>
  <c r="T460" i="27"/>
  <c r="U604" i="27"/>
  <c r="U636" i="27"/>
  <c r="T13" i="27"/>
  <c r="U205" i="27"/>
  <c r="T301" i="27"/>
  <c r="U465" i="27"/>
  <c r="U609" i="27"/>
  <c r="F9" i="28"/>
  <c r="T441" i="27"/>
  <c r="T113" i="27"/>
  <c r="U704" i="27"/>
  <c r="U64" i="27"/>
  <c r="U336" i="27"/>
  <c r="T357" i="27"/>
  <c r="T613" i="27"/>
  <c r="T669" i="27"/>
  <c r="T397" i="27"/>
  <c r="T760" i="27"/>
  <c r="U828" i="27"/>
  <c r="T276" i="27"/>
  <c r="T4" i="27"/>
  <c r="T821" i="27"/>
  <c r="T292" i="27"/>
  <c r="T561" i="27"/>
  <c r="T800" i="27"/>
  <c r="U188" i="27"/>
  <c r="U836" i="27"/>
  <c r="U801" i="27"/>
  <c r="U521" i="27"/>
  <c r="U56" i="27"/>
  <c r="U565" i="27"/>
  <c r="U121" i="27"/>
  <c r="U520" i="27"/>
  <c r="U709" i="27"/>
  <c r="U148" i="27"/>
  <c r="T684" i="27"/>
  <c r="U368" i="27"/>
  <c r="F7" i="28"/>
  <c r="T233" i="27"/>
  <c r="T97" i="27"/>
  <c r="E11" i="28"/>
  <c r="U864" i="27"/>
  <c r="U16" i="27"/>
  <c r="T612" i="27"/>
  <c r="T56" i="27"/>
  <c r="T328" i="27"/>
  <c r="T193" i="27"/>
  <c r="T805" i="27"/>
  <c r="U597" i="27"/>
  <c r="U813" i="27"/>
  <c r="U769" i="27"/>
  <c r="U513" i="27"/>
  <c r="U720" i="27"/>
  <c r="T736" i="27"/>
  <c r="T741" i="27"/>
  <c r="T245" i="27"/>
  <c r="T853" i="27"/>
  <c r="T881" i="27"/>
  <c r="T121" i="27"/>
  <c r="U288" i="27"/>
  <c r="T833" i="27"/>
  <c r="T644" i="27"/>
  <c r="U225" i="27"/>
  <c r="U460" i="27"/>
  <c r="U849" i="27"/>
  <c r="U65" i="27"/>
  <c r="Z820" i="27"/>
  <c r="AE89" i="27"/>
  <c r="AB45" i="30" s="1"/>
  <c r="Z380" i="27"/>
  <c r="Z484" i="27"/>
  <c r="AE81" i="27"/>
  <c r="AB41" i="30" s="1"/>
  <c r="AE829" i="27"/>
  <c r="AB415" i="30" s="1"/>
  <c r="AB89" i="27"/>
  <c r="Y45" i="30" s="1"/>
  <c r="Z585" i="27"/>
  <c r="Z532" i="27"/>
  <c r="AB80" i="27"/>
  <c r="Y40" i="30" s="1"/>
  <c r="AE80" i="27"/>
  <c r="AB40" i="30" s="1"/>
  <c r="AE568" i="27"/>
  <c r="AB284" i="30" s="1"/>
  <c r="AB568" i="27"/>
  <c r="Y284" i="30" s="1"/>
  <c r="AE872" i="27"/>
  <c r="AB436" i="30" s="1"/>
  <c r="AB872" i="27"/>
  <c r="Y436" i="30" s="1"/>
  <c r="AE856" i="27"/>
  <c r="AB428" i="30" s="1"/>
  <c r="AE188" i="27"/>
  <c r="AB94" i="30" s="1"/>
  <c r="AB188" i="27"/>
  <c r="Y94" i="30" s="1"/>
  <c r="AE696" i="27"/>
  <c r="AB348" i="30" s="1"/>
  <c r="Z412" i="27"/>
  <c r="AB412" i="27"/>
  <c r="Y206" i="30" s="1"/>
  <c r="AE405" i="27"/>
  <c r="AB203" i="30" s="1"/>
  <c r="AB405" i="27"/>
  <c r="Y203" i="30" s="1"/>
  <c r="AE545" i="27"/>
  <c r="AB273" i="30" s="1"/>
  <c r="AB545" i="27"/>
  <c r="Y273" i="30" s="1"/>
  <c r="Z125" i="27"/>
  <c r="AE125" i="27"/>
  <c r="AB63" i="30" s="1"/>
  <c r="AB125" i="27"/>
  <c r="Y63" i="30" s="1"/>
  <c r="D25" i="29"/>
  <c r="V6" i="29" s="1"/>
  <c r="Z860" i="27"/>
  <c r="AE860" i="27"/>
  <c r="AB430" i="30" s="1"/>
  <c r="AB860" i="27"/>
  <c r="Y430" i="30" s="1"/>
  <c r="AE101" i="27"/>
  <c r="AB51" i="30" s="1"/>
  <c r="AB101" i="27"/>
  <c r="Y51" i="30" s="1"/>
  <c r="Z85" i="27"/>
  <c r="AE85" i="27"/>
  <c r="AB43" i="30" s="1"/>
  <c r="AB85" i="27"/>
  <c r="Y43" i="30" s="1"/>
  <c r="AE541" i="27"/>
  <c r="AB271" i="30" s="1"/>
  <c r="AB541" i="27"/>
  <c r="Y271" i="30" s="1"/>
  <c r="AE445" i="27"/>
  <c r="AB223" i="30" s="1"/>
  <c r="AB445" i="27"/>
  <c r="Y223" i="30" s="1"/>
  <c r="AE393" i="27"/>
  <c r="AB197" i="30" s="1"/>
  <c r="AB393" i="27"/>
  <c r="Y197" i="30" s="1"/>
  <c r="D20" i="29"/>
  <c r="T5" i="29" s="1"/>
  <c r="AE808" i="27"/>
  <c r="AB404" i="30" s="1"/>
  <c r="AB808" i="27"/>
  <c r="Y404" i="30" s="1"/>
  <c r="AE557" i="27"/>
  <c r="AB279" i="30" s="1"/>
  <c r="AB557" i="27"/>
  <c r="Y279" i="30" s="1"/>
  <c r="AE68" i="27"/>
  <c r="AB34" i="30" s="1"/>
  <c r="AB68" i="27"/>
  <c r="Y34" i="30" s="1"/>
  <c r="AE681" i="27"/>
  <c r="AB681" i="27"/>
  <c r="Z28" i="27"/>
  <c r="AE28" i="27"/>
  <c r="AB14" i="30" s="1"/>
  <c r="AB28" i="27"/>
  <c r="Y14" i="30" s="1"/>
  <c r="AE512" i="27"/>
  <c r="AB256" i="30" s="1"/>
  <c r="AB512" i="27"/>
  <c r="Y256" i="30" s="1"/>
  <c r="AE868" i="27"/>
  <c r="AB434" i="30" s="1"/>
  <c r="AB868" i="27"/>
  <c r="Y434" i="30" s="1"/>
  <c r="AE717" i="27"/>
  <c r="AB359" i="30" s="1"/>
  <c r="AE145" i="27"/>
  <c r="AB73" i="30" s="1"/>
  <c r="AB484" i="27"/>
  <c r="Y242" i="30" s="1"/>
  <c r="AE144" i="27"/>
  <c r="AB72" i="30" s="1"/>
  <c r="AE532" i="27"/>
  <c r="AE204" i="27"/>
  <c r="AB102" i="30" s="1"/>
  <c r="AB889" i="27"/>
  <c r="Y445" i="30" s="1"/>
  <c r="AE685" i="27"/>
  <c r="AB343" i="30" s="1"/>
  <c r="AE212" i="27"/>
  <c r="AB106" i="30" s="1"/>
  <c r="E22" i="29"/>
  <c r="W7" i="29" s="1"/>
  <c r="AB137" i="27"/>
  <c r="Y69" i="30" s="1"/>
  <c r="AB156" i="27"/>
  <c r="Y78" i="30" s="1"/>
  <c r="AE401" i="27"/>
  <c r="AB201" i="30" s="1"/>
  <c r="AE428" i="27"/>
  <c r="AB214" i="30" s="1"/>
  <c r="AE584" i="27"/>
  <c r="AB292" i="30" s="1"/>
  <c r="AB245" i="27"/>
  <c r="Y123" i="30" s="1"/>
  <c r="AE260" i="27"/>
  <c r="AB130" i="30" s="1"/>
  <c r="AE833" i="27"/>
  <c r="AB417" i="30" s="1"/>
  <c r="AE580" i="27"/>
  <c r="AB290" i="30" s="1"/>
  <c r="AE569" i="27"/>
  <c r="AB285" i="30" s="1"/>
  <c r="AE705" i="27"/>
  <c r="AB353" i="30" s="1"/>
  <c r="AE537" i="27"/>
  <c r="AB269" i="30" s="1"/>
  <c r="AB221" i="27"/>
  <c r="Y111" i="30" s="1"/>
  <c r="AB52" i="27"/>
  <c r="Y26" i="30" s="1"/>
  <c r="AB29" i="27"/>
  <c r="Y15" i="30" s="1"/>
  <c r="AE772" i="27"/>
  <c r="AB386" i="30" s="1"/>
  <c r="AE257" i="27"/>
  <c r="AB129" i="30" s="1"/>
  <c r="AE820" i="27"/>
  <c r="AB410" i="30" s="1"/>
  <c r="AE376" i="27"/>
  <c r="AB188" i="30" s="1"/>
  <c r="AB376" i="27"/>
  <c r="Y188" i="30" s="1"/>
  <c r="Z680" i="27"/>
  <c r="AE680" i="27"/>
  <c r="AB680" i="27"/>
  <c r="AE116" i="27"/>
  <c r="AB58" i="30" s="1"/>
  <c r="AB116" i="27"/>
  <c r="Y58" i="30" s="1"/>
  <c r="AE104" i="27"/>
  <c r="AB52" i="30" s="1"/>
  <c r="AB104" i="27"/>
  <c r="Y52" i="30" s="1"/>
  <c r="AE480" i="27"/>
  <c r="AB240" i="30" s="1"/>
  <c r="AB480" i="27"/>
  <c r="Y240" i="30" s="1"/>
  <c r="AE788" i="27"/>
  <c r="AB394" i="30" s="1"/>
  <c r="AB788" i="27"/>
  <c r="Y394" i="30" s="1"/>
  <c r="AE381" i="27"/>
  <c r="AB191" i="30" s="1"/>
  <c r="AB381" i="27"/>
  <c r="Y191" i="30" s="1"/>
  <c r="AE253" i="27"/>
  <c r="AB127" i="30" s="1"/>
  <c r="AB253" i="27"/>
  <c r="Y127" i="30" s="1"/>
  <c r="AE265" i="27"/>
  <c r="AB133" i="30" s="1"/>
  <c r="AB265" i="27"/>
  <c r="Y133" i="30" s="1"/>
  <c r="AE293" i="27"/>
  <c r="AB147" i="30" s="1"/>
  <c r="AB293" i="27"/>
  <c r="Y147" i="30" s="1"/>
  <c r="AE581" i="27"/>
  <c r="AB291" i="30" s="1"/>
  <c r="AB581" i="27"/>
  <c r="Y291" i="30" s="1"/>
  <c r="Z437" i="27"/>
  <c r="AE437" i="27"/>
  <c r="AB219" i="30" s="1"/>
  <c r="AB437" i="27"/>
  <c r="Y219" i="30" s="1"/>
  <c r="Z452" i="27"/>
  <c r="Z109" i="27"/>
  <c r="AE109" i="27"/>
  <c r="AB55" i="30" s="1"/>
  <c r="AB109" i="27"/>
  <c r="Y55" i="30" s="1"/>
  <c r="AE12" i="27"/>
  <c r="AB6" i="30" s="1"/>
  <c r="AB12" i="27"/>
  <c r="Y6" i="30" s="1"/>
  <c r="Z468" i="27"/>
  <c r="AE468" i="27"/>
  <c r="AB234" i="30" s="1"/>
  <c r="AB468" i="27"/>
  <c r="Y234" i="30" s="1"/>
  <c r="AB765" i="27"/>
  <c r="Y383" i="30" s="1"/>
  <c r="Z20" i="27"/>
  <c r="AE20" i="27"/>
  <c r="AB10" i="30" s="1"/>
  <c r="AB20" i="27"/>
  <c r="Y10" i="30" s="1"/>
  <c r="AE564" i="27"/>
  <c r="AB282" i="30" s="1"/>
  <c r="AB564" i="27"/>
  <c r="Y282" i="30" s="1"/>
  <c r="AB140" i="27"/>
  <c r="Y70" i="30" s="1"/>
  <c r="AB124" i="27"/>
  <c r="Y62" i="30" s="1"/>
  <c r="AB572" i="27"/>
  <c r="Y286" i="30" s="1"/>
  <c r="AB588" i="27"/>
  <c r="Y294" i="30" s="1"/>
  <c r="AB804" i="27"/>
  <c r="Y402" i="30" s="1"/>
  <c r="AB281" i="27"/>
  <c r="Y141" i="30" s="1"/>
  <c r="AB881" i="27"/>
  <c r="Y441" i="30" s="1"/>
  <c r="AE389" i="27"/>
  <c r="AB195" i="30" s="1"/>
  <c r="AB444" i="27"/>
  <c r="Y222" i="30" s="1"/>
  <c r="AE553" i="27"/>
  <c r="AB277" i="30" s="1"/>
  <c r="AB441" i="27"/>
  <c r="Y221" i="30" s="1"/>
  <c r="AB308" i="27"/>
  <c r="Y154" i="30" s="1"/>
  <c r="AB244" i="27"/>
  <c r="Y122" i="30" s="1"/>
  <c r="AB13" i="27"/>
  <c r="Y7" i="30" s="1"/>
  <c r="AB873" i="27"/>
  <c r="Y437" i="30" s="1"/>
  <c r="AB157" i="27"/>
  <c r="Y79" i="30" s="1"/>
  <c r="AB841" i="27"/>
  <c r="Y421" i="30" s="1"/>
  <c r="AB824" i="27"/>
  <c r="Y412" i="30" s="1"/>
  <c r="AE236" i="27"/>
  <c r="AB118" i="30" s="1"/>
  <c r="AE29" i="27"/>
  <c r="AB15" i="30" s="1"/>
  <c r="AB552" i="27"/>
  <c r="Y276" i="30" s="1"/>
  <c r="AB593" i="27"/>
  <c r="Y297" i="30" s="1"/>
  <c r="AB724" i="27"/>
  <c r="Y362" i="30" s="1"/>
  <c r="AB241" i="27"/>
  <c r="Y121" i="30" s="1"/>
  <c r="AB316" i="27"/>
  <c r="Y158" i="30" s="1"/>
  <c r="AB220" i="27"/>
  <c r="Y110" i="30" s="1"/>
  <c r="AE96" i="27"/>
  <c r="AB48" i="30" s="1"/>
  <c r="AB96" i="27"/>
  <c r="Y48" i="30" s="1"/>
  <c r="AE128" i="27"/>
  <c r="AB64" i="30" s="1"/>
  <c r="AB128" i="27"/>
  <c r="Y64" i="30" s="1"/>
  <c r="AE272" i="27"/>
  <c r="AB136" i="30" s="1"/>
  <c r="AB272" i="27"/>
  <c r="Y136" i="30" s="1"/>
  <c r="AE289" i="27"/>
  <c r="AB145" i="30" s="1"/>
  <c r="AB289" i="27"/>
  <c r="Y145" i="30" s="1"/>
  <c r="AE129" i="27"/>
  <c r="AB65" i="30" s="1"/>
  <c r="AB129" i="27"/>
  <c r="Y65" i="30" s="1"/>
  <c r="AE888" i="27"/>
  <c r="AB444" i="30" s="1"/>
  <c r="AB888" i="27"/>
  <c r="Y444" i="30" s="1"/>
  <c r="Z557" i="27"/>
  <c r="Z596" i="27"/>
  <c r="AE596" i="27"/>
  <c r="AB298" i="30" s="1"/>
  <c r="AB596" i="27"/>
  <c r="Y298" i="30" s="1"/>
  <c r="Z285" i="27"/>
  <c r="AE285" i="27"/>
  <c r="AB143" i="30" s="1"/>
  <c r="AB285" i="27"/>
  <c r="Y143" i="30" s="1"/>
  <c r="AE496" i="27"/>
  <c r="AB248" i="30" s="1"/>
  <c r="AB496" i="27"/>
  <c r="Y248" i="30" s="1"/>
  <c r="AE701" i="27"/>
  <c r="AB351" i="30" s="1"/>
  <c r="AB701" i="27"/>
  <c r="Y351" i="30" s="1"/>
  <c r="AE549" i="27"/>
  <c r="AB275" i="30" s="1"/>
  <c r="AB549" i="27"/>
  <c r="Y275" i="30" s="1"/>
  <c r="AE713" i="27"/>
  <c r="AB357" i="30" s="1"/>
  <c r="AB713" i="27"/>
  <c r="Y357" i="30" s="1"/>
  <c r="Z756" i="27"/>
  <c r="AE756" i="27"/>
  <c r="AB378" i="30" s="1"/>
  <c r="AB756" i="27"/>
  <c r="Y378" i="30" s="1"/>
  <c r="AE849" i="27"/>
  <c r="AB425" i="30" s="1"/>
  <c r="AB849" i="27"/>
  <c r="Y425" i="30" s="1"/>
  <c r="AE140" i="27"/>
  <c r="AB70" i="30" s="1"/>
  <c r="AE572" i="27"/>
  <c r="AB286" i="30" s="1"/>
  <c r="AB732" i="27"/>
  <c r="Y366" i="30" s="1"/>
  <c r="AB276" i="27"/>
  <c r="Y138" i="30" s="1"/>
  <c r="AE4" i="27"/>
  <c r="AB2" i="30" s="1"/>
  <c r="AB408" i="27"/>
  <c r="Y204" i="30" s="1"/>
  <c r="AE573" i="27"/>
  <c r="AB287" i="30" s="1"/>
  <c r="AE660" i="27"/>
  <c r="AB330" i="30" s="1"/>
  <c r="AE281" i="27"/>
  <c r="AB141" i="30" s="1"/>
  <c r="AE881" i="27"/>
  <c r="AB441" i="30" s="1"/>
  <c r="AE708" i="27"/>
  <c r="AB354" i="30" s="1"/>
  <c r="AB436" i="27"/>
  <c r="Y218" i="30" s="1"/>
  <c r="AB113" i="27"/>
  <c r="Y57" i="30" s="1"/>
  <c r="AB433" i="27"/>
  <c r="Y217" i="30" s="1"/>
  <c r="AB173" i="27"/>
  <c r="Y87" i="30" s="1"/>
  <c r="AE108" i="27"/>
  <c r="AB54" i="30" s="1"/>
  <c r="AE60" i="27"/>
  <c r="AB30" i="30" s="1"/>
  <c r="AE421" i="27"/>
  <c r="AB211" i="30" s="1"/>
  <c r="AE444" i="27"/>
  <c r="AB222" i="30" s="1"/>
  <c r="AB249" i="27"/>
  <c r="Y125" i="30" s="1"/>
  <c r="AB676" i="27"/>
  <c r="AB112" i="27"/>
  <c r="Y56" i="30" s="1"/>
  <c r="AB740" i="27"/>
  <c r="Y370" i="30" s="1"/>
  <c r="AB404" i="27"/>
  <c r="Y202" i="30" s="1"/>
  <c r="AB825" i="27"/>
  <c r="Y413" i="30" s="1"/>
  <c r="AB268" i="27"/>
  <c r="Y134" i="30" s="1"/>
  <c r="AB536" i="27"/>
  <c r="Y268" i="30" s="1"/>
  <c r="AE320" i="27"/>
  <c r="AB160" i="30" s="1"/>
  <c r="AE244" i="27"/>
  <c r="AB122" i="30" s="1"/>
  <c r="AE392" i="27"/>
  <c r="AB196" i="30" s="1"/>
  <c r="AE273" i="27"/>
  <c r="AB137" i="30" s="1"/>
  <c r="AE873" i="27"/>
  <c r="AB437" i="30" s="1"/>
  <c r="AE332" i="27"/>
  <c r="AB166" i="30" s="1"/>
  <c r="AE841" i="27"/>
  <c r="AB421" i="30" s="1"/>
  <c r="AE824" i="27"/>
  <c r="AB412" i="30" s="1"/>
  <c r="AB385" i="27"/>
  <c r="Y193" i="30" s="1"/>
  <c r="AB656" i="27"/>
  <c r="Y328" i="30" s="1"/>
  <c r="AB816" i="27"/>
  <c r="Y408" i="30" s="1"/>
  <c r="AB100" i="27"/>
  <c r="Y50" i="30" s="1"/>
  <c r="AE593" i="27"/>
  <c r="AB297" i="30" s="1"/>
  <c r="AE241" i="27"/>
  <c r="AB121" i="30" s="1"/>
  <c r="AE692" i="27"/>
  <c r="AB346" i="30" s="1"/>
  <c r="AE316" i="27"/>
  <c r="AB158" i="30" s="1"/>
  <c r="AE220" i="27"/>
  <c r="AB110" i="30" s="1"/>
  <c r="AB585" i="27"/>
  <c r="Y293" i="30" s="1"/>
  <c r="AE256" i="27"/>
  <c r="AB128" i="30" s="1"/>
  <c r="AB256" i="27"/>
  <c r="Y128" i="30" s="1"/>
  <c r="AE840" i="27"/>
  <c r="AB420" i="30" s="1"/>
  <c r="AB840" i="27"/>
  <c r="Y420" i="30" s="1"/>
  <c r="Z712" i="27"/>
  <c r="AE712" i="27"/>
  <c r="AB356" i="30" s="1"/>
  <c r="AB712" i="27"/>
  <c r="Y356" i="30" s="1"/>
  <c r="AE229" i="27"/>
  <c r="AB115" i="30" s="1"/>
  <c r="AB229" i="27"/>
  <c r="Y115" i="30" s="1"/>
  <c r="AE76" i="27"/>
  <c r="AB38" i="30" s="1"/>
  <c r="AB76" i="27"/>
  <c r="Y38" i="30" s="1"/>
  <c r="AE577" i="27"/>
  <c r="AB289" i="30" s="1"/>
  <c r="AB577" i="27"/>
  <c r="Y289" i="30" s="1"/>
  <c r="AE440" i="27"/>
  <c r="AB220" i="30" s="1"/>
  <c r="AB440" i="27"/>
  <c r="Y220" i="30" s="1"/>
  <c r="AE697" i="27"/>
  <c r="AB349" i="30" s="1"/>
  <c r="AB697" i="27"/>
  <c r="Y349" i="30" s="1"/>
  <c r="AE877" i="27"/>
  <c r="AB439" i="30" s="1"/>
  <c r="AB877" i="27"/>
  <c r="Y439" i="30" s="1"/>
  <c r="AE424" i="27"/>
  <c r="AB212" i="30" s="1"/>
  <c r="AB424" i="27"/>
  <c r="Y212" i="30" s="1"/>
  <c r="Z120" i="27"/>
  <c r="AE120" i="27"/>
  <c r="AB60" i="30" s="1"/>
  <c r="AB120" i="27"/>
  <c r="Y60" i="30" s="1"/>
  <c r="AB261" i="27"/>
  <c r="Y131" i="30" s="1"/>
  <c r="AE261" i="27"/>
  <c r="AB131" i="30" s="1"/>
  <c r="Z236" i="27"/>
  <c r="Z500" i="27"/>
  <c r="AE500" i="27"/>
  <c r="AB250" i="30" s="1"/>
  <c r="AB500" i="27"/>
  <c r="Y250" i="30" s="1"/>
  <c r="Z377" i="27"/>
  <c r="AE377" i="27"/>
  <c r="AB189" i="30" s="1"/>
  <c r="AB377" i="27"/>
  <c r="Y189" i="30" s="1"/>
  <c r="AE448" i="27"/>
  <c r="AB224" i="30" s="1"/>
  <c r="AB448" i="27"/>
  <c r="Y224" i="30" s="1"/>
  <c r="AE136" i="27"/>
  <c r="AB68" i="30" s="1"/>
  <c r="AB136" i="27"/>
  <c r="Y68" i="30" s="1"/>
  <c r="Z844" i="27"/>
  <c r="AE844" i="27"/>
  <c r="AB422" i="30" s="1"/>
  <c r="AB844" i="27"/>
  <c r="Y422" i="30" s="1"/>
  <c r="AE865" i="27"/>
  <c r="AB433" i="30" s="1"/>
  <c r="AB865" i="27"/>
  <c r="Y433" i="30" s="1"/>
  <c r="AE525" i="27"/>
  <c r="AB525" i="27"/>
  <c r="AE237" i="27"/>
  <c r="AB119" i="30" s="1"/>
  <c r="AB237" i="27"/>
  <c r="Y119" i="30" s="1"/>
  <c r="AE640" i="27"/>
  <c r="AB320" i="30" s="1"/>
  <c r="AB640" i="27"/>
  <c r="Y320" i="30" s="1"/>
  <c r="AB717" i="27"/>
  <c r="Y359" i="30" s="1"/>
  <c r="AB145" i="27"/>
  <c r="Y73" i="30" s="1"/>
  <c r="AB36" i="27"/>
  <c r="Y18" i="30" s="1"/>
  <c r="AB4" i="27"/>
  <c r="Y2" i="30" s="1"/>
  <c r="AE408" i="27"/>
  <c r="AB204" i="30" s="1"/>
  <c r="AE372" i="27"/>
  <c r="AB186" i="30" s="1"/>
  <c r="AB876" i="27"/>
  <c r="Y438" i="30" s="1"/>
  <c r="AB144" i="27"/>
  <c r="Y72" i="30" s="1"/>
  <c r="AB204" i="27"/>
  <c r="Y102" i="30" s="1"/>
  <c r="AE436" i="27"/>
  <c r="AB218" i="30" s="1"/>
  <c r="AE113" i="27"/>
  <c r="AB57" i="30" s="1"/>
  <c r="AE433" i="27"/>
  <c r="AB217" i="30" s="1"/>
  <c r="AE173" i="27"/>
  <c r="AB87" i="30" s="1"/>
  <c r="AB685" i="27"/>
  <c r="Y343" i="30" s="1"/>
  <c r="AE117" i="27"/>
  <c r="AB59" i="30" s="1"/>
  <c r="AB716" i="27"/>
  <c r="Y358" i="30" s="1"/>
  <c r="AB212" i="27"/>
  <c r="Y106" i="30" s="1"/>
  <c r="AE249" i="27"/>
  <c r="AB125" i="30" s="1"/>
  <c r="AE233" i="27"/>
  <c r="AB117" i="30" s="1"/>
  <c r="AE825" i="27"/>
  <c r="AB413" i="30" s="1"/>
  <c r="AE268" i="27"/>
  <c r="AB134" i="30" s="1"/>
  <c r="AE536" i="27"/>
  <c r="AB268" i="30" s="1"/>
  <c r="AB540" i="27"/>
  <c r="Y270" i="30" s="1"/>
  <c r="AB428" i="27"/>
  <c r="Y214" i="30" s="1"/>
  <c r="AB260" i="27"/>
  <c r="Y130" i="30" s="1"/>
  <c r="AB105" i="27"/>
  <c r="Y53" i="30" s="1"/>
  <c r="AB833" i="27"/>
  <c r="Y417" i="30" s="1"/>
  <c r="AB172" i="27"/>
  <c r="Y86" i="30" s="1"/>
  <c r="AB569" i="27"/>
  <c r="Y285" i="30" s="1"/>
  <c r="AB705" i="27"/>
  <c r="Y353" i="30" s="1"/>
  <c r="AE385" i="27"/>
  <c r="AB193" i="30" s="1"/>
  <c r="AE301" i="27"/>
  <c r="AB151" i="30" s="1"/>
  <c r="AE556" i="27"/>
  <c r="AB278" i="30" s="1"/>
  <c r="AE656" i="27"/>
  <c r="AB328" i="30" s="1"/>
  <c r="AE816" i="27"/>
  <c r="AB408" i="30" s="1"/>
  <c r="AE100" i="27"/>
  <c r="AB50" i="30" s="1"/>
  <c r="AB413" i="27"/>
  <c r="Y207" i="30" s="1"/>
  <c r="AB524" i="27"/>
  <c r="AB772" i="27"/>
  <c r="Y386" i="30" s="1"/>
  <c r="AB257" i="27"/>
  <c r="Y129" i="30" s="1"/>
  <c r="AB529" i="27"/>
  <c r="AB420" i="27"/>
  <c r="Y210" i="30" s="1"/>
  <c r="AB820" i="27"/>
  <c r="Y410" i="30" s="1"/>
  <c r="Z332" i="27"/>
  <c r="Z708" i="27"/>
  <c r="Z676" i="27"/>
  <c r="Z221" i="27"/>
  <c r="Z157" i="27"/>
  <c r="Z316" i="27"/>
  <c r="Z512" i="27"/>
  <c r="Z12" i="27"/>
  <c r="Z68" i="27"/>
  <c r="Z273" i="27"/>
  <c r="Z117" i="27"/>
  <c r="Z444" i="27"/>
  <c r="Z108" i="27"/>
  <c r="Z249" i="27"/>
  <c r="Z52" i="27"/>
  <c r="Z268" i="27"/>
  <c r="Z420" i="27"/>
  <c r="Z788" i="27"/>
  <c r="Z136" i="27"/>
  <c r="Z549" i="27"/>
  <c r="Z149" i="27"/>
  <c r="Z876" i="27"/>
  <c r="Z124" i="27"/>
  <c r="Z265" i="27"/>
  <c r="Z137" i="27"/>
  <c r="Z36" i="27"/>
  <c r="Z308" i="27"/>
  <c r="Z257" i="27"/>
  <c r="Z588" i="27"/>
  <c r="Z440" i="27"/>
  <c r="Z536" i="27"/>
  <c r="Z556" i="27"/>
  <c r="Z828" i="27"/>
  <c r="Z716" i="27"/>
  <c r="Z212" i="27"/>
  <c r="Z524" i="27"/>
  <c r="Z784" i="27"/>
  <c r="Z289" i="27"/>
  <c r="Z76" i="27"/>
  <c r="Z552" i="27"/>
  <c r="Z568" i="27"/>
  <c r="Z60" i="27"/>
  <c r="Z732" i="27"/>
  <c r="Z105" i="27"/>
  <c r="Z129" i="27"/>
  <c r="Z220" i="27"/>
  <c r="Z276" i="27"/>
  <c r="Z229" i="27"/>
  <c r="Z261" i="27"/>
  <c r="Z156" i="27"/>
  <c r="Z292" i="27"/>
  <c r="Z188" i="27"/>
  <c r="Z116" i="27"/>
  <c r="Z540" i="27"/>
  <c r="Z628" i="27"/>
  <c r="Z553" i="27"/>
  <c r="Z84" i="27"/>
  <c r="Z696" i="27"/>
  <c r="Z104" i="27"/>
  <c r="Z684" i="27"/>
  <c r="Z840" i="27"/>
  <c r="Z320" i="27"/>
  <c r="Z372" i="27"/>
  <c r="Z260" i="27"/>
  <c r="Z584" i="27"/>
  <c r="Z100" i="27"/>
  <c r="Z145" i="27"/>
  <c r="Z424" i="27"/>
  <c r="Z392" i="27"/>
  <c r="Z272" i="27"/>
  <c r="Z244" i="27"/>
  <c r="Z404" i="27"/>
  <c r="Z376" i="27"/>
  <c r="Z608" i="27"/>
  <c r="Z660" i="27"/>
  <c r="Z240" i="27"/>
  <c r="Z97" i="27"/>
  <c r="Z113" i="27"/>
  <c r="Z144" i="27"/>
  <c r="Z256" i="27"/>
  <c r="Z89" i="27"/>
  <c r="Z96" i="27"/>
  <c r="Z128" i="27"/>
  <c r="Z80" i="27"/>
  <c r="Z112" i="27"/>
  <c r="Z300" i="27"/>
  <c r="Z533" i="27"/>
  <c r="Z617" i="27"/>
  <c r="Z417" i="27"/>
  <c r="Z869" i="27"/>
  <c r="Z781" i="27"/>
  <c r="Z852" i="27"/>
  <c r="Z713" i="27"/>
  <c r="Z421" i="27"/>
  <c r="Z817" i="27"/>
  <c r="Z689" i="27"/>
  <c r="Z633" i="27"/>
  <c r="Z389" i="27"/>
  <c r="Z885" i="27"/>
  <c r="Z797" i="27"/>
  <c r="Z196" i="27"/>
  <c r="Z393" i="27"/>
  <c r="Z357" i="27"/>
  <c r="Z269" i="27"/>
  <c r="Z353" i="27"/>
  <c r="Z653" i="27"/>
  <c r="Z545" i="27"/>
  <c r="Z701" i="27"/>
  <c r="Z801" i="27"/>
  <c r="Z565" i="27"/>
  <c r="Z485" i="27"/>
  <c r="Z496" i="27"/>
  <c r="Z761" i="27"/>
  <c r="Z445" i="27"/>
  <c r="Z753" i="27"/>
  <c r="Z525" i="27"/>
  <c r="Z361" i="27"/>
  <c r="Z228" i="27"/>
  <c r="Z165" i="27"/>
  <c r="Z849" i="27"/>
  <c r="Z777" i="27"/>
  <c r="Z529" i="27"/>
  <c r="Z477" i="27"/>
  <c r="Z541" i="27"/>
  <c r="Z141" i="27"/>
  <c r="Z877" i="27"/>
  <c r="Z769" i="27"/>
  <c r="Z425" i="27"/>
  <c r="Z93" i="27"/>
  <c r="Z589" i="27"/>
  <c r="Z505" i="27"/>
  <c r="Z889" i="27"/>
  <c r="Z837" i="27"/>
  <c r="Z749" i="27"/>
  <c r="Z189" i="27"/>
  <c r="Z856" i="27"/>
  <c r="Z521" i="27"/>
  <c r="Z405" i="27"/>
  <c r="Z465" i="27"/>
  <c r="Z293" i="27"/>
  <c r="Z709" i="27"/>
  <c r="Z621" i="27"/>
  <c r="Z808" i="27"/>
  <c r="Z309" i="27"/>
  <c r="Z237" i="27"/>
  <c r="Z573" i="27"/>
  <c r="Z597" i="27"/>
  <c r="Z345" i="27"/>
  <c r="Z245" i="27"/>
  <c r="Z581" i="27"/>
  <c r="Z501" i="27"/>
  <c r="Z884" i="27"/>
  <c r="Z432" i="27"/>
  <c r="Z560" i="27"/>
  <c r="Z337" i="27"/>
  <c r="Z253" i="27"/>
  <c r="Z613" i="27"/>
  <c r="Z861" i="27"/>
  <c r="Z448" i="27"/>
  <c r="Z365" i="27"/>
  <c r="Z517" i="27"/>
  <c r="Z181" i="27"/>
  <c r="Z101" i="27"/>
  <c r="Z729" i="27"/>
  <c r="Z641" i="27"/>
  <c r="Z453" i="27"/>
  <c r="Z785" i="27"/>
  <c r="Z433" i="27"/>
  <c r="Z317" i="27"/>
  <c r="Z813" i="27"/>
  <c r="Z824" i="27"/>
  <c r="Z745" i="27"/>
  <c r="Z373" i="27"/>
  <c r="Z661" i="27"/>
  <c r="Z601" i="27"/>
  <c r="Z473" i="27"/>
  <c r="Z733" i="27"/>
  <c r="Z669" i="27"/>
  <c r="Z481" i="27"/>
  <c r="Z381" i="27"/>
  <c r="Z637" i="27"/>
  <c r="Z489" i="27"/>
  <c r="Z385" i="27"/>
  <c r="Z829" i="27"/>
  <c r="Z629" i="27"/>
  <c r="Z816" i="27"/>
  <c r="Z497" i="27"/>
  <c r="Z673" i="27"/>
  <c r="Z657" i="27"/>
  <c r="Z461" i="27"/>
  <c r="Z173" i="27"/>
  <c r="Z865" i="27"/>
  <c r="Z793" i="27"/>
  <c r="Z681" i="27"/>
  <c r="Z752" i="27"/>
  <c r="Z480" i="27"/>
  <c r="Z721" i="27"/>
  <c r="Z665" i="27"/>
  <c r="Z341" i="27"/>
  <c r="Z888" i="27"/>
  <c r="Z697" i="27"/>
  <c r="Z609" i="27"/>
  <c r="Z413" i="27"/>
  <c r="Z301" i="27"/>
  <c r="Z809" i="27"/>
  <c r="AG269" i="27"/>
  <c r="V24" i="24"/>
  <c r="V23" i="24"/>
  <c r="V22" i="24"/>
  <c r="V21" i="24"/>
  <c r="V20" i="24"/>
  <c r="V19" i="24"/>
  <c r="T24" i="24"/>
  <c r="T23" i="24"/>
  <c r="T22" i="24"/>
  <c r="T21" i="24"/>
  <c r="T20" i="24"/>
  <c r="T19" i="24"/>
  <c r="R23" i="24"/>
  <c r="R24" i="24"/>
  <c r="R22" i="24"/>
  <c r="R21" i="24"/>
  <c r="R20" i="24"/>
  <c r="R19" i="24"/>
  <c r="P24" i="24"/>
  <c r="P23" i="24"/>
  <c r="P22" i="24"/>
  <c r="P21" i="24"/>
  <c r="P20" i="24"/>
  <c r="P19" i="24"/>
  <c r="N24" i="24"/>
  <c r="N23" i="24"/>
  <c r="N22" i="24"/>
  <c r="N21" i="24"/>
  <c r="N20" i="24"/>
  <c r="N19" i="24"/>
  <c r="AF829" i="27" l="1"/>
  <c r="AB828" i="27"/>
  <c r="Y414" i="30" s="1"/>
  <c r="Z640" i="27"/>
  <c r="D46" i="29"/>
  <c r="AL6" i="29" s="1"/>
  <c r="C43" i="29"/>
  <c r="AM5" i="29" s="1"/>
  <c r="C44" i="29"/>
  <c r="AO5" i="29" s="1"/>
  <c r="D42" i="29"/>
  <c r="AL5" i="29" s="1"/>
  <c r="D45" i="29"/>
  <c r="AJ6" i="29" s="1"/>
  <c r="D47" i="29"/>
  <c r="AN6" i="29" s="1"/>
  <c r="Z5" i="27"/>
  <c r="AF4" i="27"/>
  <c r="AC2" i="30" s="1"/>
  <c r="Y263" i="30"/>
  <c r="E46" i="29"/>
  <c r="AK8" i="29" s="1"/>
  <c r="AB266" i="30"/>
  <c r="F43" i="29"/>
  <c r="AN7" i="29" s="1"/>
  <c r="AB263" i="30"/>
  <c r="E42" i="29"/>
  <c r="AK7" i="29" s="1"/>
  <c r="Y262" i="30"/>
  <c r="F45" i="29"/>
  <c r="AJ8" i="29" s="1"/>
  <c r="Y265" i="30"/>
  <c r="E47" i="29"/>
  <c r="AM8" i="29" s="1"/>
  <c r="AB372" i="27"/>
  <c r="Y186" i="30" s="1"/>
  <c r="AB397" i="27"/>
  <c r="Y199" i="30" s="1"/>
  <c r="AE412" i="27"/>
  <c r="AB206" i="30" s="1"/>
  <c r="AE784" i="27"/>
  <c r="AB392" i="30" s="1"/>
  <c r="Z29" i="27"/>
  <c r="AB292" i="27"/>
  <c r="Y146" i="30" s="1"/>
  <c r="AB589" i="27"/>
  <c r="Y295" i="30" s="1"/>
  <c r="AE157" i="27"/>
  <c r="AB79" i="30" s="1"/>
  <c r="AE13" i="27"/>
  <c r="AB7" i="30" s="1"/>
  <c r="AB233" i="27"/>
  <c r="Y117" i="30" s="1"/>
  <c r="AE397" i="27"/>
  <c r="AB199" i="30" s="1"/>
  <c r="AB660" i="27"/>
  <c r="Y330" i="30" s="1"/>
  <c r="AB784" i="27"/>
  <c r="Y392" i="30" s="1"/>
  <c r="AE828" i="27"/>
  <c r="AB414" i="30" s="1"/>
  <c r="AB148" i="27"/>
  <c r="Y74" i="30" s="1"/>
  <c r="AE740" i="27"/>
  <c r="AB370" i="30" s="1"/>
  <c r="AE716" i="27"/>
  <c r="AB358" i="30" s="1"/>
  <c r="Y341" i="30"/>
  <c r="E37" i="29"/>
  <c r="AF8" i="29" s="1"/>
  <c r="C36" i="29"/>
  <c r="AD6" i="29" s="1"/>
  <c r="AE552" i="27"/>
  <c r="AB276" i="30" s="1"/>
  <c r="AB341" i="30"/>
  <c r="E33" i="29"/>
  <c r="AF7" i="29" s="1"/>
  <c r="Z441" i="27"/>
  <c r="C35" i="29"/>
  <c r="AB6" i="29" s="1"/>
  <c r="C32" i="29"/>
  <c r="AD5" i="29" s="1"/>
  <c r="D35" i="29"/>
  <c r="AC6" i="29" s="1"/>
  <c r="Y340" i="30"/>
  <c r="F36" i="29"/>
  <c r="AE8" i="29" s="1"/>
  <c r="Y338" i="30"/>
  <c r="F35" i="29"/>
  <c r="AC8" i="29" s="1"/>
  <c r="AB340" i="30"/>
  <c r="F32" i="29"/>
  <c r="AE7" i="29" s="1"/>
  <c r="D34" i="29"/>
  <c r="AA6" i="29" s="1"/>
  <c r="D30" i="29"/>
  <c r="AA5" i="29" s="1"/>
  <c r="AD135" i="30"/>
  <c r="AR135" i="30" s="1"/>
  <c r="AE765" i="27"/>
  <c r="AB383" i="30" s="1"/>
  <c r="AB228" i="27"/>
  <c r="Y114" i="30" s="1"/>
  <c r="AE276" i="27"/>
  <c r="AB138" i="30" s="1"/>
  <c r="AB692" i="27"/>
  <c r="Y346" i="30" s="1"/>
  <c r="AB628" i="27"/>
  <c r="Y314" i="30" s="1"/>
  <c r="AB452" i="27"/>
  <c r="Y226" i="30" s="1"/>
  <c r="AB149" i="27"/>
  <c r="Y75" i="30" s="1"/>
  <c r="AE228" i="27"/>
  <c r="AB114" i="30" s="1"/>
  <c r="AE148" i="27"/>
  <c r="AB74" i="30" s="1"/>
  <c r="AB88" i="27"/>
  <c r="Y44" i="30" s="1"/>
  <c r="AE245" i="27"/>
  <c r="AB123" i="30" s="1"/>
  <c r="AE452" i="27"/>
  <c r="AB226" i="30" s="1"/>
  <c r="AE149" i="27"/>
  <c r="AB75" i="30" s="1"/>
  <c r="AB429" i="27"/>
  <c r="Y215" i="30" s="1"/>
  <c r="AE172" i="27"/>
  <c r="AB86" i="30" s="1"/>
  <c r="AE684" i="27"/>
  <c r="AB342" i="30" s="1"/>
  <c r="AB696" i="27"/>
  <c r="Y348" i="30" s="1"/>
  <c r="AB856" i="27"/>
  <c r="Y428" i="30" s="1"/>
  <c r="Z148" i="27"/>
  <c r="AE88" i="27"/>
  <c r="AB44" i="30" s="1"/>
  <c r="AB332" i="27"/>
  <c r="Y166" i="30" s="1"/>
  <c r="AB553" i="27"/>
  <c r="Y277" i="30" s="1"/>
  <c r="AB532" i="27"/>
  <c r="AV135" i="30"/>
  <c r="Z172" i="27"/>
  <c r="AB84" i="27"/>
  <c r="Y42" i="30" s="1"/>
  <c r="AC257" i="27"/>
  <c r="Z129" i="30" s="1"/>
  <c r="AF100" i="27"/>
  <c r="AC50" i="30" s="1"/>
  <c r="AF301" i="27"/>
  <c r="AC151" i="30" s="1"/>
  <c r="AC172" i="27"/>
  <c r="Z86" i="30" s="1"/>
  <c r="AF268" i="27"/>
  <c r="AC134" i="30" s="1"/>
  <c r="AF117" i="27"/>
  <c r="AC59" i="30" s="1"/>
  <c r="AF113" i="27"/>
  <c r="AC57" i="30" s="1"/>
  <c r="AC876" i="27"/>
  <c r="Z438" i="30" s="1"/>
  <c r="AF372" i="27"/>
  <c r="AC186" i="30" s="1"/>
  <c r="AC36" i="27"/>
  <c r="Z18" i="30" s="1"/>
  <c r="AF640" i="27"/>
  <c r="AC320" i="30" s="1"/>
  <c r="AC525" i="27"/>
  <c r="Z263" i="30" s="1"/>
  <c r="AC844" i="27"/>
  <c r="Z422" i="30" s="1"/>
  <c r="AF136" i="27"/>
  <c r="AC68" i="30" s="1"/>
  <c r="AC500" i="27"/>
  <c r="Z250" i="30" s="1"/>
  <c r="AC424" i="27"/>
  <c r="Z212" i="30" s="1"/>
  <c r="AC697" i="27"/>
  <c r="Z349" i="30" s="1"/>
  <c r="AF76" i="27"/>
  <c r="AC38" i="30" s="1"/>
  <c r="AF712" i="27"/>
  <c r="AC356" i="30" s="1"/>
  <c r="AC256" i="27"/>
  <c r="Z128" i="30" s="1"/>
  <c r="AC585" i="27"/>
  <c r="Z293" i="30" s="1"/>
  <c r="AF241" i="27"/>
  <c r="AC121" i="30" s="1"/>
  <c r="AC656" i="27"/>
  <c r="Z328" i="30" s="1"/>
  <c r="AF841" i="27"/>
  <c r="AC421" i="30" s="1"/>
  <c r="AF273" i="27"/>
  <c r="AC137" i="30" s="1"/>
  <c r="AF320" i="27"/>
  <c r="AC160" i="30" s="1"/>
  <c r="AC404" i="27"/>
  <c r="Z202" i="30" s="1"/>
  <c r="AC676" i="27"/>
  <c r="Z338" i="30" s="1"/>
  <c r="AF60" i="27"/>
  <c r="AC30" i="30" s="1"/>
  <c r="AC113" i="27"/>
  <c r="Z57" i="30" s="1"/>
  <c r="AF281" i="27"/>
  <c r="AC141" i="30" s="1"/>
  <c r="AC276" i="27"/>
  <c r="Z138" i="30" s="1"/>
  <c r="AF756" i="27"/>
  <c r="AC378" i="30" s="1"/>
  <c r="AF713" i="27"/>
  <c r="AC357" i="30" s="1"/>
  <c r="AF549" i="27"/>
  <c r="AC275" i="30" s="1"/>
  <c r="AF496" i="27"/>
  <c r="AC248" i="30" s="1"/>
  <c r="AF285" i="27"/>
  <c r="AC143" i="30" s="1"/>
  <c r="AF129" i="27"/>
  <c r="AC65" i="30" s="1"/>
  <c r="AC128" i="27"/>
  <c r="Z64" i="30" s="1"/>
  <c r="AC220" i="27"/>
  <c r="Z110" i="30" s="1"/>
  <c r="AC724" i="27"/>
  <c r="Z362" i="30" s="1"/>
  <c r="AF236" i="27"/>
  <c r="AC118" i="30" s="1"/>
  <c r="AC873" i="27"/>
  <c r="Z437" i="30" s="1"/>
  <c r="AC308" i="27"/>
  <c r="Z154" i="30" s="1"/>
  <c r="AC444" i="27"/>
  <c r="Z222" i="30" s="1"/>
  <c r="AC804" i="27"/>
  <c r="Z402" i="30" s="1"/>
  <c r="AC124" i="27"/>
  <c r="Z62" i="30" s="1"/>
  <c r="AF564" i="27"/>
  <c r="AC282" i="30" s="1"/>
  <c r="AC765" i="27"/>
  <c r="Z383" i="30" s="1"/>
  <c r="AF109" i="27"/>
  <c r="AC55" i="30" s="1"/>
  <c r="AC581" i="27"/>
  <c r="Z291" i="30" s="1"/>
  <c r="AC265" i="27"/>
  <c r="Z133" i="30" s="1"/>
  <c r="AF253" i="27"/>
  <c r="AC127" i="30" s="1"/>
  <c r="AF480" i="27"/>
  <c r="AC240" i="30" s="1"/>
  <c r="AF104" i="27"/>
  <c r="AC52" i="30" s="1"/>
  <c r="AF116" i="27"/>
  <c r="AC58" i="30" s="1"/>
  <c r="AC52" i="27"/>
  <c r="Z26" i="30" s="1"/>
  <c r="AF705" i="27"/>
  <c r="AC353" i="30" s="1"/>
  <c r="AF833" i="27"/>
  <c r="AC417" i="30" s="1"/>
  <c r="AF584" i="27"/>
  <c r="AC292" i="30" s="1"/>
  <c r="AC156" i="27"/>
  <c r="Z78" i="30" s="1"/>
  <c r="AF212" i="27"/>
  <c r="AC106" i="30" s="1"/>
  <c r="AF532" i="27"/>
  <c r="AC266" i="30" s="1"/>
  <c r="AF717" i="27"/>
  <c r="AC359" i="30" s="1"/>
  <c r="AF512" i="27"/>
  <c r="AC256" i="30" s="1"/>
  <c r="AC68" i="27"/>
  <c r="Z34" i="30" s="1"/>
  <c r="AC808" i="27"/>
  <c r="Z404" i="30" s="1"/>
  <c r="AC393" i="27"/>
  <c r="Z197" i="30" s="1"/>
  <c r="AC541" i="27"/>
  <c r="Z271" i="30" s="1"/>
  <c r="AF860" i="27"/>
  <c r="AC430" i="30" s="1"/>
  <c r="AC545" i="27"/>
  <c r="Z273" i="30" s="1"/>
  <c r="AC412" i="27"/>
  <c r="Z206" i="30" s="1"/>
  <c r="AF696" i="27"/>
  <c r="AC348" i="30" s="1"/>
  <c r="AF856" i="27"/>
  <c r="AC428" i="30" s="1"/>
  <c r="AF568" i="27"/>
  <c r="AC284" i="30" s="1"/>
  <c r="AC80" i="27"/>
  <c r="Z40" i="30" s="1"/>
  <c r="AE121" i="27"/>
  <c r="AB61" i="30" s="1"/>
  <c r="AB121" i="27"/>
  <c r="Y61" i="30" s="1"/>
  <c r="Z121" i="27"/>
  <c r="Z741" i="27"/>
  <c r="AE741" i="27"/>
  <c r="AB371" i="30" s="1"/>
  <c r="AB741" i="27"/>
  <c r="Y371" i="30" s="1"/>
  <c r="AB805" i="27"/>
  <c r="Y403" i="30" s="1"/>
  <c r="AE805" i="27"/>
  <c r="AB403" i="30" s="1"/>
  <c r="Z805" i="27"/>
  <c r="AE328" i="27"/>
  <c r="AB164" i="30" s="1"/>
  <c r="AB328" i="27"/>
  <c r="Y164" i="30" s="1"/>
  <c r="Z328" i="27"/>
  <c r="D21" i="29"/>
  <c r="V5" i="29" s="1"/>
  <c r="AE613" i="27"/>
  <c r="AB307" i="30" s="1"/>
  <c r="AB613" i="27"/>
  <c r="Y307" i="30" s="1"/>
  <c r="Z804" i="27"/>
  <c r="AB201" i="27"/>
  <c r="Y101" i="30" s="1"/>
  <c r="AE201" i="27"/>
  <c r="AB101" i="30" s="1"/>
  <c r="AB33" i="27"/>
  <c r="Y17" i="30" s="1"/>
  <c r="Z33" i="27"/>
  <c r="AE33" i="27"/>
  <c r="AB17" i="30" s="1"/>
  <c r="AB493" i="27"/>
  <c r="Y247" i="30" s="1"/>
  <c r="Z493" i="27"/>
  <c r="AE493" i="27"/>
  <c r="AB247" i="30" s="1"/>
  <c r="AB225" i="27"/>
  <c r="Y113" i="30" s="1"/>
  <c r="Z225" i="27"/>
  <c r="AE225" i="27"/>
  <c r="AB113" i="30" s="1"/>
  <c r="AE368" i="27"/>
  <c r="AB184" i="30" s="1"/>
  <c r="Z368" i="27"/>
  <c r="AB368" i="27"/>
  <c r="Y184" i="30" s="1"/>
  <c r="AE132" i="27"/>
  <c r="AB66" i="30" s="1"/>
  <c r="AB132" i="27"/>
  <c r="Y66" i="30" s="1"/>
  <c r="AB25" i="27"/>
  <c r="Y13" i="30" s="1"/>
  <c r="Z25" i="27"/>
  <c r="AE25" i="27"/>
  <c r="AB13" i="30" s="1"/>
  <c r="AB73" i="27"/>
  <c r="Y37" i="30" s="1"/>
  <c r="Z73" i="27"/>
  <c r="AE73" i="27"/>
  <c r="AB37" i="30" s="1"/>
  <c r="Z13" i="27"/>
  <c r="AF784" i="27"/>
  <c r="AC392" i="30" s="1"/>
  <c r="AC584" i="27"/>
  <c r="Z292" i="30" s="1"/>
  <c r="Z356" i="27"/>
  <c r="AE356" i="27"/>
  <c r="AB178" i="30" s="1"/>
  <c r="AB356" i="27"/>
  <c r="Y178" i="30" s="1"/>
  <c r="AE749" i="27"/>
  <c r="AB375" i="30" s="1"/>
  <c r="AB749" i="27"/>
  <c r="Y375" i="30" s="1"/>
  <c r="AB396" i="27"/>
  <c r="Y198" i="30" s="1"/>
  <c r="Z396" i="27"/>
  <c r="AE396" i="27"/>
  <c r="AB198" i="30" s="1"/>
  <c r="AB252" i="27"/>
  <c r="Y126" i="30" s="1"/>
  <c r="AE252" i="27"/>
  <c r="AB126" i="30" s="1"/>
  <c r="Z252" i="27"/>
  <c r="AE700" i="27"/>
  <c r="AB350" i="30" s="1"/>
  <c r="Z700" i="27"/>
  <c r="AB700" i="27"/>
  <c r="Y350" i="30" s="1"/>
  <c r="AB197" i="27"/>
  <c r="Y99" i="30" s="1"/>
  <c r="AE197" i="27"/>
  <c r="AB99" i="30" s="1"/>
  <c r="Z197" i="27"/>
  <c r="AE373" i="27"/>
  <c r="AB187" i="30" s="1"/>
  <c r="AB373" i="27"/>
  <c r="Y187" i="30" s="1"/>
  <c r="AE560" i="27"/>
  <c r="AB280" i="30" s="1"/>
  <c r="AB560" i="27"/>
  <c r="Y280" i="30" s="1"/>
  <c r="AE481" i="27"/>
  <c r="AB241" i="30" s="1"/>
  <c r="AB481" i="27"/>
  <c r="Y241" i="30" s="1"/>
  <c r="AE748" i="27"/>
  <c r="AB374" i="30" s="1"/>
  <c r="Z748" i="27"/>
  <c r="AB748" i="27"/>
  <c r="Y374" i="30" s="1"/>
  <c r="AE461" i="27"/>
  <c r="AB231" i="30" s="1"/>
  <c r="AB461" i="27"/>
  <c r="Y231" i="30" s="1"/>
  <c r="Z57" i="27"/>
  <c r="Z88" i="27"/>
  <c r="Z48" i="27"/>
  <c r="AE48" i="27"/>
  <c r="AB24" i="30" s="1"/>
  <c r="AB48" i="27"/>
  <c r="Y24" i="30" s="1"/>
  <c r="AE709" i="27"/>
  <c r="AB355" i="30" s="1"/>
  <c r="AB709" i="27"/>
  <c r="Y355" i="30" s="1"/>
  <c r="AD269" i="27"/>
  <c r="AF740" i="27"/>
  <c r="AC370" i="30" s="1"/>
  <c r="Z833" i="27"/>
  <c r="AF137" i="27"/>
  <c r="AC69" i="30" s="1"/>
  <c r="AE105" i="27"/>
  <c r="AB53" i="30" s="1"/>
  <c r="Z580" i="27"/>
  <c r="AE324" i="27"/>
  <c r="AB162" i="30" s="1"/>
  <c r="AB324" i="27"/>
  <c r="Y162" i="30" s="1"/>
  <c r="Z324" i="27"/>
  <c r="AB465" i="27"/>
  <c r="Y233" i="30" s="1"/>
  <c r="AE465" i="27"/>
  <c r="AB233" i="30" s="1"/>
  <c r="AB668" i="27"/>
  <c r="Y334" i="30" s="1"/>
  <c r="Z668" i="27"/>
  <c r="AE668" i="27"/>
  <c r="AB334" i="30" s="1"/>
  <c r="Z348" i="27"/>
  <c r="AE348" i="27"/>
  <c r="AB174" i="30" s="1"/>
  <c r="AB348" i="27"/>
  <c r="Y174" i="30" s="1"/>
  <c r="AB8" i="27"/>
  <c r="Y4" i="30" s="1"/>
  <c r="Z8" i="27"/>
  <c r="AE8" i="27"/>
  <c r="AB4" i="30" s="1"/>
  <c r="AE300" i="27"/>
  <c r="AB150" i="30" s="1"/>
  <c r="AB300" i="27"/>
  <c r="Y150" i="30" s="1"/>
  <c r="AB793" i="27"/>
  <c r="Y397" i="30" s="1"/>
  <c r="AE793" i="27"/>
  <c r="AB397" i="30" s="1"/>
  <c r="AB652" i="27"/>
  <c r="Y326" i="30" s="1"/>
  <c r="Z652" i="27"/>
  <c r="AE652" i="27"/>
  <c r="AB326" i="30" s="1"/>
  <c r="Z185" i="27"/>
  <c r="AE185" i="27"/>
  <c r="AB93" i="30" s="1"/>
  <c r="AB185" i="27"/>
  <c r="Y93" i="30" s="1"/>
  <c r="AE161" i="27"/>
  <c r="AB81" i="30" s="1"/>
  <c r="AB161" i="27"/>
  <c r="Y81" i="30" s="1"/>
  <c r="AB617" i="27"/>
  <c r="Y309" i="30" s="1"/>
  <c r="AE617" i="27"/>
  <c r="AB309" i="30" s="1"/>
  <c r="AE345" i="27"/>
  <c r="AB173" i="30" s="1"/>
  <c r="AB345" i="27"/>
  <c r="Y173" i="30" s="1"/>
  <c r="Z868" i="27"/>
  <c r="AE344" i="27"/>
  <c r="AB172" i="30" s="1"/>
  <c r="AB344" i="27"/>
  <c r="Y172" i="30" s="1"/>
  <c r="Z344" i="27"/>
  <c r="AE425" i="27"/>
  <c r="AB213" i="30" s="1"/>
  <c r="AB425" i="27"/>
  <c r="Y213" i="30" s="1"/>
  <c r="Z313" i="27"/>
  <c r="AE313" i="27"/>
  <c r="AB157" i="30" s="1"/>
  <c r="AE209" i="27"/>
  <c r="AB105" i="30" s="1"/>
  <c r="AB209" i="27"/>
  <c r="Y105" i="30" s="1"/>
  <c r="Z209" i="27"/>
  <c r="Z288" i="27"/>
  <c r="AE288" i="27"/>
  <c r="AB144" i="30" s="1"/>
  <c r="AB288" i="27"/>
  <c r="Y144" i="30" s="1"/>
  <c r="AE449" i="27"/>
  <c r="AB225" i="30" s="1"/>
  <c r="AB449" i="27"/>
  <c r="Y225" i="30" s="1"/>
  <c r="Z449" i="27"/>
  <c r="AE645" i="27"/>
  <c r="AB323" i="30" s="1"/>
  <c r="AB645" i="27"/>
  <c r="Y323" i="30" s="1"/>
  <c r="Z645" i="27"/>
  <c r="AB752" i="27"/>
  <c r="Y376" i="30" s="1"/>
  <c r="AE752" i="27"/>
  <c r="AB376" i="30" s="1"/>
  <c r="AE544" i="27"/>
  <c r="AB272" i="30" s="1"/>
  <c r="AB544" i="27"/>
  <c r="Y272" i="30" s="1"/>
  <c r="Z544" i="27"/>
  <c r="AB636" i="27"/>
  <c r="Y318" i="30" s="1"/>
  <c r="AE636" i="27"/>
  <c r="AB318" i="30" s="1"/>
  <c r="Z636" i="27"/>
  <c r="AE777" i="27"/>
  <c r="AB389" i="30" s="1"/>
  <c r="AB777" i="27"/>
  <c r="Y389" i="30" s="1"/>
  <c r="AE360" i="27"/>
  <c r="AB180" i="30" s="1"/>
  <c r="AB360" i="27"/>
  <c r="Y180" i="30" s="1"/>
  <c r="Z360" i="27"/>
  <c r="AE192" i="27"/>
  <c r="AB96" i="30" s="1"/>
  <c r="AB192" i="27"/>
  <c r="Y96" i="30" s="1"/>
  <c r="Z192" i="27"/>
  <c r="AC772" i="27"/>
  <c r="Z386" i="30" s="1"/>
  <c r="AF816" i="27"/>
  <c r="AC408" i="30" s="1"/>
  <c r="AF385" i="27"/>
  <c r="AC193" i="30" s="1"/>
  <c r="AC833" i="27"/>
  <c r="Z417" i="30" s="1"/>
  <c r="AC428" i="27"/>
  <c r="Z214" i="30" s="1"/>
  <c r="AC685" i="27"/>
  <c r="Z343" i="30" s="1"/>
  <c r="AF436" i="27"/>
  <c r="AC218" i="30" s="1"/>
  <c r="AC292" i="27"/>
  <c r="Z146" i="30" s="1"/>
  <c r="AF408" i="27"/>
  <c r="AC204" i="30" s="1"/>
  <c r="AC145" i="27"/>
  <c r="Z73" i="30" s="1"/>
  <c r="AC237" i="27"/>
  <c r="Z119" i="30" s="1"/>
  <c r="AF525" i="27"/>
  <c r="AC263" i="30" s="1"/>
  <c r="AF844" i="27"/>
  <c r="AC422" i="30" s="1"/>
  <c r="AC377" i="27"/>
  <c r="Z189" i="30" s="1"/>
  <c r="AF500" i="27"/>
  <c r="AC250" i="30" s="1"/>
  <c r="AC120" i="27"/>
  <c r="Z60" i="30" s="1"/>
  <c r="AF424" i="27"/>
  <c r="AC212" i="30" s="1"/>
  <c r="AF697" i="27"/>
  <c r="AC349" i="30" s="1"/>
  <c r="AC577" i="27"/>
  <c r="Z289" i="30" s="1"/>
  <c r="AC229" i="27"/>
  <c r="Z115" i="30" s="1"/>
  <c r="AF256" i="27"/>
  <c r="AC128" i="30" s="1"/>
  <c r="AF220" i="27"/>
  <c r="AC110" i="30" s="1"/>
  <c r="AF593" i="27"/>
  <c r="AC297" i="30" s="1"/>
  <c r="AC589" i="27"/>
  <c r="Z295" i="30" s="1"/>
  <c r="AF157" i="27"/>
  <c r="AC79" i="30" s="1"/>
  <c r="AF13" i="27"/>
  <c r="AC7" i="30" s="1"/>
  <c r="AC536" i="27"/>
  <c r="Z268" i="30" s="1"/>
  <c r="AC233" i="27"/>
  <c r="Z117" i="30" s="1"/>
  <c r="AC249" i="27"/>
  <c r="Z125" i="30" s="1"/>
  <c r="AF108" i="27"/>
  <c r="AC54" i="30" s="1"/>
  <c r="AC436" i="27"/>
  <c r="Z218" i="30" s="1"/>
  <c r="AF660" i="27"/>
  <c r="AC330" i="30" s="1"/>
  <c r="AC372" i="27"/>
  <c r="Z186" i="30" s="1"/>
  <c r="AC732" i="27"/>
  <c r="Z366" i="30" s="1"/>
  <c r="AC849" i="27"/>
  <c r="Z425" i="30" s="1"/>
  <c r="AC701" i="27"/>
  <c r="Z351" i="30" s="1"/>
  <c r="AC888" i="27"/>
  <c r="Z444" i="30" s="1"/>
  <c r="AC289" i="27"/>
  <c r="Z145" i="30" s="1"/>
  <c r="AF128" i="27"/>
  <c r="AC64" i="30" s="1"/>
  <c r="AC316" i="27"/>
  <c r="Z158" i="30" s="1"/>
  <c r="AC593" i="27"/>
  <c r="Z297" i="30" s="1"/>
  <c r="AC13" i="27"/>
  <c r="Z7" i="30" s="1"/>
  <c r="AF397" i="27"/>
  <c r="AC199" i="30" s="1"/>
  <c r="AF389" i="27"/>
  <c r="AC195" i="30" s="1"/>
  <c r="AC660" i="27"/>
  <c r="Z330" i="30" s="1"/>
  <c r="AC784" i="27"/>
  <c r="Z392" i="30" s="1"/>
  <c r="AC20" i="27"/>
  <c r="Z10" i="30" s="1"/>
  <c r="AF765" i="27"/>
  <c r="AC383" i="30" s="1"/>
  <c r="AC12" i="27"/>
  <c r="Z6" i="30" s="1"/>
  <c r="AC437" i="27"/>
  <c r="Z219" i="30" s="1"/>
  <c r="AF581" i="27"/>
  <c r="AC291" i="30" s="1"/>
  <c r="AF265" i="27"/>
  <c r="AC133" i="30" s="1"/>
  <c r="AC381" i="27"/>
  <c r="Z191" i="30" s="1"/>
  <c r="AC788" i="27"/>
  <c r="Z394" i="30" s="1"/>
  <c r="AC149" i="27"/>
  <c r="Z75" i="30" s="1"/>
  <c r="AC680" i="27"/>
  <c r="Z340" i="30" s="1"/>
  <c r="AC376" i="27"/>
  <c r="Z188" i="30" s="1"/>
  <c r="AF257" i="27"/>
  <c r="AC129" i="30" s="1"/>
  <c r="AC221" i="27"/>
  <c r="Z111" i="30" s="1"/>
  <c r="AF569" i="27"/>
  <c r="AC285" i="30" s="1"/>
  <c r="AF260" i="27"/>
  <c r="AC130" i="30" s="1"/>
  <c r="AF428" i="27"/>
  <c r="AC214" i="30" s="1"/>
  <c r="AC137" i="27"/>
  <c r="Z69" i="30" s="1"/>
  <c r="AF685" i="27"/>
  <c r="AC343" i="30" s="1"/>
  <c r="AF144" i="27"/>
  <c r="AC72" i="30" s="1"/>
  <c r="AC868" i="27"/>
  <c r="Z434" i="30" s="1"/>
  <c r="AC28" i="27"/>
  <c r="Z14" i="30" s="1"/>
  <c r="AF228" i="27"/>
  <c r="AC114" i="30" s="1"/>
  <c r="AF68" i="27"/>
  <c r="AC34" i="30" s="1"/>
  <c r="AF808" i="27"/>
  <c r="AC404" i="30" s="1"/>
  <c r="AF393" i="27"/>
  <c r="AC197" i="30" s="1"/>
  <c r="AF541" i="27"/>
  <c r="AC271" i="30" s="1"/>
  <c r="AC101" i="27"/>
  <c r="Z51" i="30" s="1"/>
  <c r="AC125" i="27"/>
  <c r="Z63" i="30" s="1"/>
  <c r="AF545" i="27"/>
  <c r="AC273" i="30" s="1"/>
  <c r="AF412" i="27"/>
  <c r="AC206" i="30" s="1"/>
  <c r="AC188" i="27"/>
  <c r="Z94" i="30" s="1"/>
  <c r="AC872" i="27"/>
  <c r="Z436" i="30" s="1"/>
  <c r="AC148" i="27"/>
  <c r="Z74" i="30" s="1"/>
  <c r="AF89" i="27"/>
  <c r="AC45" i="30" s="1"/>
  <c r="AB644" i="27"/>
  <c r="Y322" i="30" s="1"/>
  <c r="Z644" i="27"/>
  <c r="AE644" i="27"/>
  <c r="AB322" i="30" s="1"/>
  <c r="AE736" i="27"/>
  <c r="AB368" i="30" s="1"/>
  <c r="Z736" i="27"/>
  <c r="AB736" i="27"/>
  <c r="Y368" i="30" s="1"/>
  <c r="AB612" i="27"/>
  <c r="Y306" i="30" s="1"/>
  <c r="Z612" i="27"/>
  <c r="AE612" i="27"/>
  <c r="AB306" i="30" s="1"/>
  <c r="AE97" i="27"/>
  <c r="AB49" i="30" s="1"/>
  <c r="AB97" i="27"/>
  <c r="Y49" i="30" s="1"/>
  <c r="AB821" i="27"/>
  <c r="Y411" i="30" s="1"/>
  <c r="Z821" i="27"/>
  <c r="C20" i="29"/>
  <c r="S5" i="29" s="1"/>
  <c r="AE821" i="27"/>
  <c r="AB411" i="30" s="1"/>
  <c r="AE760" i="27"/>
  <c r="AB380" i="30" s="1"/>
  <c r="AB760" i="27"/>
  <c r="Y380" i="30" s="1"/>
  <c r="Z760" i="27"/>
  <c r="AB180" i="27"/>
  <c r="Y90" i="30" s="1"/>
  <c r="Z180" i="27"/>
  <c r="AE180" i="27"/>
  <c r="AB90" i="30" s="1"/>
  <c r="AB548" i="27"/>
  <c r="Y274" i="30" s="1"/>
  <c r="Z548" i="27"/>
  <c r="AE548" i="27"/>
  <c r="AB274" i="30" s="1"/>
  <c r="AB517" i="27"/>
  <c r="Y259" i="30" s="1"/>
  <c r="AE517" i="27"/>
  <c r="AB259" i="30" s="1"/>
  <c r="AB312" i="27"/>
  <c r="Y156" i="30" s="1"/>
  <c r="Z312" i="27"/>
  <c r="AE312" i="27"/>
  <c r="AB156" i="30" s="1"/>
  <c r="AB672" i="27"/>
  <c r="Z672" i="27"/>
  <c r="AE672" i="27"/>
  <c r="AB240" i="27"/>
  <c r="Y120" i="30" s="1"/>
  <c r="AE240" i="27"/>
  <c r="AB120" i="30" s="1"/>
  <c r="AE533" i="27"/>
  <c r="AB533" i="27"/>
  <c r="AE745" i="27"/>
  <c r="AB373" i="30" s="1"/>
  <c r="AB745" i="27"/>
  <c r="Y373" i="30" s="1"/>
  <c r="AE17" i="27"/>
  <c r="AB9" i="30" s="1"/>
  <c r="AB17" i="27"/>
  <c r="Y9" i="30" s="1"/>
  <c r="Z17" i="27"/>
  <c r="Z832" i="27"/>
  <c r="AE832" i="27"/>
  <c r="AB416" i="30" s="1"/>
  <c r="AB832" i="27"/>
  <c r="Y416" i="30" s="1"/>
  <c r="Z537" i="27"/>
  <c r="AE620" i="27"/>
  <c r="AB310" i="30" s="1"/>
  <c r="Z620" i="27"/>
  <c r="AB620" i="27"/>
  <c r="Y310" i="30" s="1"/>
  <c r="AB164" i="27"/>
  <c r="Y82" i="30" s="1"/>
  <c r="Z164" i="27"/>
  <c r="AE164" i="27"/>
  <c r="AB82" i="30" s="1"/>
  <c r="AE632" i="27"/>
  <c r="AB316" i="30" s="1"/>
  <c r="Z632" i="27"/>
  <c r="AB632" i="27"/>
  <c r="Y316" i="30" s="1"/>
  <c r="AE657" i="27"/>
  <c r="AB329" i="30" s="1"/>
  <c r="AB657" i="27"/>
  <c r="Y329" i="30" s="1"/>
  <c r="Z329" i="27"/>
  <c r="AE329" i="27"/>
  <c r="AB165" i="30" s="1"/>
  <c r="AB329" i="27"/>
  <c r="Y165" i="30" s="1"/>
  <c r="AB456" i="27"/>
  <c r="Y228" i="30" s="1"/>
  <c r="Z456" i="27"/>
  <c r="AE456" i="27"/>
  <c r="AB228" i="30" s="1"/>
  <c r="C24" i="29"/>
  <c r="S6" i="29" s="1"/>
  <c r="AB313" i="27"/>
  <c r="Y157" i="30" s="1"/>
  <c r="Z41" i="27"/>
  <c r="AE649" i="27"/>
  <c r="AB325" i="30" s="1"/>
  <c r="AB649" i="27"/>
  <c r="Y325" i="30" s="1"/>
  <c r="Z649" i="27"/>
  <c r="AE457" i="27"/>
  <c r="AB229" i="30" s="1"/>
  <c r="Z457" i="27"/>
  <c r="AB457" i="27"/>
  <c r="Y229" i="30" s="1"/>
  <c r="AB309" i="27"/>
  <c r="Y155" i="30" s="1"/>
  <c r="AE309" i="27"/>
  <c r="AB155" i="30" s="1"/>
  <c r="AE21" i="27"/>
  <c r="AB11" i="30" s="1"/>
  <c r="AB21" i="27"/>
  <c r="Y11" i="30" s="1"/>
  <c r="Z21" i="27"/>
  <c r="AE673" i="27"/>
  <c r="AB673" i="27"/>
  <c r="AE797" i="27"/>
  <c r="AB399" i="30" s="1"/>
  <c r="AB797" i="27"/>
  <c r="Y399" i="30" s="1"/>
  <c r="AB469" i="27"/>
  <c r="Y235" i="30" s="1"/>
  <c r="Z469" i="27"/>
  <c r="AE469" i="27"/>
  <c r="AB235" i="30" s="1"/>
  <c r="AB721" i="27"/>
  <c r="Y361" i="30" s="1"/>
  <c r="AE721" i="27"/>
  <c r="AB361" i="30" s="1"/>
  <c r="AB168" i="27"/>
  <c r="Y84" i="30" s="1"/>
  <c r="AE168" i="27"/>
  <c r="AB84" i="30" s="1"/>
  <c r="Z168" i="27"/>
  <c r="AE848" i="27"/>
  <c r="AB424" i="30" s="1"/>
  <c r="AB848" i="27"/>
  <c r="Y424" i="30" s="1"/>
  <c r="Z848" i="27"/>
  <c r="AB492" i="27"/>
  <c r="Y246" i="30" s="1"/>
  <c r="Z492" i="27"/>
  <c r="AE492" i="27"/>
  <c r="AB246" i="30" s="1"/>
  <c r="AE44" i="27"/>
  <c r="AB22" i="30" s="1"/>
  <c r="AB44" i="27"/>
  <c r="Y22" i="30" s="1"/>
  <c r="Z44" i="27"/>
  <c r="AE509" i="27"/>
  <c r="AB255" i="30" s="1"/>
  <c r="AB509" i="27"/>
  <c r="Y255" i="30" s="1"/>
  <c r="Z509" i="27"/>
  <c r="AE224" i="27"/>
  <c r="AB112" i="30" s="1"/>
  <c r="Z224" i="27"/>
  <c r="AB224" i="27"/>
  <c r="Y112" i="30" s="1"/>
  <c r="AB284" i="27"/>
  <c r="Y142" i="30" s="1"/>
  <c r="Z284" i="27"/>
  <c r="AE284" i="27"/>
  <c r="AB142" i="30" s="1"/>
  <c r="AE869" i="27"/>
  <c r="AB435" i="30" s="1"/>
  <c r="AB869" i="27"/>
  <c r="Y435" i="30" s="1"/>
  <c r="AE616" i="27"/>
  <c r="AB308" i="30" s="1"/>
  <c r="AB616" i="27"/>
  <c r="Y308" i="30" s="1"/>
  <c r="Z616" i="27"/>
  <c r="AB152" i="27"/>
  <c r="Y76" i="30" s="1"/>
  <c r="Z152" i="27"/>
  <c r="AE152" i="27"/>
  <c r="AB76" i="30" s="1"/>
  <c r="AE728" i="27"/>
  <c r="AB364" i="30" s="1"/>
  <c r="Z728" i="27"/>
  <c r="AB728" i="27"/>
  <c r="Y364" i="30" s="1"/>
  <c r="AE317" i="27"/>
  <c r="AB159" i="30" s="1"/>
  <c r="AB317" i="27"/>
  <c r="Y159" i="30" s="1"/>
  <c r="C26" i="29"/>
  <c r="W6" i="29" s="1"/>
  <c r="AB829" i="27"/>
  <c r="Y415" i="30" s="1"/>
  <c r="AB349" i="27"/>
  <c r="Y175" i="30" s="1"/>
  <c r="AE349" i="27"/>
  <c r="AB175" i="30" s="1"/>
  <c r="Z349" i="27"/>
  <c r="Z232" i="27"/>
  <c r="AE232" i="27"/>
  <c r="AB116" i="30" s="1"/>
  <c r="AB232" i="27"/>
  <c r="Y116" i="30" s="1"/>
  <c r="AB473" i="27"/>
  <c r="Y237" i="30" s="1"/>
  <c r="AE473" i="27"/>
  <c r="AB237" i="30" s="1"/>
  <c r="AE181" i="27"/>
  <c r="AB91" i="30" s="1"/>
  <c r="AB181" i="27"/>
  <c r="Y91" i="30" s="1"/>
  <c r="D23" i="29"/>
  <c r="R6" i="29" s="1"/>
  <c r="AB169" i="27"/>
  <c r="Y85" i="30" s="1"/>
  <c r="Z169" i="27"/>
  <c r="AE32" i="27"/>
  <c r="AB16" i="30" s="1"/>
  <c r="Z32" i="27"/>
  <c r="AB32" i="27"/>
  <c r="Y16" i="30" s="1"/>
  <c r="Z217" i="27"/>
  <c r="AE217" i="27"/>
  <c r="AB109" i="30" s="1"/>
  <c r="AB864" i="27"/>
  <c r="Y432" i="30" s="1"/>
  <c r="AE864" i="27"/>
  <c r="AB432" i="30" s="1"/>
  <c r="Z864" i="27"/>
  <c r="AE884" i="27"/>
  <c r="AB442" i="30" s="1"/>
  <c r="AB884" i="27"/>
  <c r="Y442" i="30" s="1"/>
  <c r="AB77" i="27"/>
  <c r="Y39" i="30" s="1"/>
  <c r="Z77" i="27"/>
  <c r="AE77" i="27"/>
  <c r="AB39" i="30" s="1"/>
  <c r="AE489" i="27"/>
  <c r="AB245" i="30" s="1"/>
  <c r="AB489" i="27"/>
  <c r="Y245" i="30" s="1"/>
  <c r="Z768" i="27"/>
  <c r="AE768" i="27"/>
  <c r="AB384" i="30" s="1"/>
  <c r="AB768" i="27"/>
  <c r="Y384" i="30" s="1"/>
  <c r="Z400" i="27"/>
  <c r="AE400" i="27"/>
  <c r="AB200" i="30" s="1"/>
  <c r="AB400" i="27"/>
  <c r="Y200" i="30" s="1"/>
  <c r="AE852" i="27"/>
  <c r="AB426" i="30" s="1"/>
  <c r="AB852" i="27"/>
  <c r="Y426" i="30" s="1"/>
  <c r="AB725" i="27"/>
  <c r="Y363" i="30" s="1"/>
  <c r="AE725" i="27"/>
  <c r="AB363" i="30" s="1"/>
  <c r="AE365" i="27"/>
  <c r="AB183" i="30" s="1"/>
  <c r="AB365" i="27"/>
  <c r="Y183" i="30" s="1"/>
  <c r="AE216" i="27"/>
  <c r="AB108" i="30" s="1"/>
  <c r="Z216" i="27"/>
  <c r="AB216" i="27"/>
  <c r="Y108" i="30" s="1"/>
  <c r="Z364" i="27"/>
  <c r="AE364" i="27"/>
  <c r="AB182" i="30" s="1"/>
  <c r="AB364" i="27"/>
  <c r="Y182" i="30" s="1"/>
  <c r="Z740" i="27"/>
  <c r="Z248" i="27"/>
  <c r="AE248" i="27"/>
  <c r="AB124" i="30" s="1"/>
  <c r="AB248" i="27"/>
  <c r="Y124" i="30" s="1"/>
  <c r="AE761" i="27"/>
  <c r="AB381" i="30" s="1"/>
  <c r="AB761" i="27"/>
  <c r="Y381" i="30" s="1"/>
  <c r="AE336" i="27"/>
  <c r="AB168" i="30" s="1"/>
  <c r="AB336" i="27"/>
  <c r="Y168" i="30" s="1"/>
  <c r="Z336" i="27"/>
  <c r="AE417" i="27"/>
  <c r="AB209" i="30" s="1"/>
  <c r="AB417" i="27"/>
  <c r="Y209" i="30" s="1"/>
  <c r="AB92" i="27"/>
  <c r="Y46" i="30" s="1"/>
  <c r="Z92" i="27"/>
  <c r="AE92" i="27"/>
  <c r="AB46" i="30" s="1"/>
  <c r="AE637" i="27"/>
  <c r="AB319" i="30" s="1"/>
  <c r="AB637" i="27"/>
  <c r="Y319" i="30" s="1"/>
  <c r="Z789" i="27"/>
  <c r="AE789" i="27"/>
  <c r="AB395" i="30" s="1"/>
  <c r="AB789" i="27"/>
  <c r="Y395" i="30" s="1"/>
  <c r="AE600" i="27"/>
  <c r="AB300" i="30" s="1"/>
  <c r="AB600" i="27"/>
  <c r="Y300" i="30" s="1"/>
  <c r="Z600" i="27"/>
  <c r="AB796" i="27"/>
  <c r="Y398" i="30" s="1"/>
  <c r="Z796" i="27"/>
  <c r="AE796" i="27"/>
  <c r="AB398" i="30" s="1"/>
  <c r="AB81" i="27"/>
  <c r="Y41" i="30" s="1"/>
  <c r="AE484" i="27"/>
  <c r="AB242" i="30" s="1"/>
  <c r="AB580" i="27"/>
  <c r="Y290" i="30" s="1"/>
  <c r="AB537" i="27"/>
  <c r="Y269" i="30" s="1"/>
  <c r="AB273" i="27"/>
  <c r="Y137" i="30" s="1"/>
  <c r="AC236" i="27"/>
  <c r="Z118" i="30" s="1"/>
  <c r="AF36" i="27"/>
  <c r="AC18" i="30" s="1"/>
  <c r="AF156" i="27"/>
  <c r="AC78" i="30" s="1"/>
  <c r="AE589" i="27"/>
  <c r="AB295" i="30" s="1"/>
  <c r="AE540" i="27"/>
  <c r="AB270" i="30" s="1"/>
  <c r="AE529" i="27"/>
  <c r="AE292" i="27"/>
  <c r="AB146" i="30" s="1"/>
  <c r="AF552" i="27"/>
  <c r="AC276" i="30" s="1"/>
  <c r="Z720" i="27"/>
  <c r="AE720" i="27"/>
  <c r="AB360" i="30" s="1"/>
  <c r="AB720" i="27"/>
  <c r="Y360" i="30" s="1"/>
  <c r="AE757" i="27"/>
  <c r="AB379" i="30" s="1"/>
  <c r="AB757" i="27"/>
  <c r="Y379" i="30" s="1"/>
  <c r="Z757" i="27"/>
  <c r="AE337" i="27"/>
  <c r="AB169" i="30" s="1"/>
  <c r="AB337" i="27"/>
  <c r="Y169" i="30" s="1"/>
  <c r="AE40" i="27"/>
  <c r="AB20" i="30" s="1"/>
  <c r="Z40" i="27"/>
  <c r="AB40" i="27"/>
  <c r="Y20" i="30" s="1"/>
  <c r="Z764" i="27"/>
  <c r="AE764" i="27"/>
  <c r="AB382" i="30" s="1"/>
  <c r="AB764" i="27"/>
  <c r="Y382" i="30" s="1"/>
  <c r="AE304" i="27"/>
  <c r="AB152" i="30" s="1"/>
  <c r="Z304" i="27"/>
  <c r="AB304" i="27"/>
  <c r="Y152" i="30" s="1"/>
  <c r="AE72" i="27"/>
  <c r="AB36" i="30" s="1"/>
  <c r="AB72" i="27"/>
  <c r="Y36" i="30" s="1"/>
  <c r="Z72" i="27"/>
  <c r="AE488" i="27"/>
  <c r="AB244" i="30" s="1"/>
  <c r="AB488" i="27"/>
  <c r="Y244" i="30" s="1"/>
  <c r="Z488" i="27"/>
  <c r="AB664" i="27"/>
  <c r="Y332" i="30" s="1"/>
  <c r="AE664" i="27"/>
  <c r="AB332" i="30" s="1"/>
  <c r="Z664" i="27"/>
  <c r="Z161" i="27"/>
  <c r="AB817" i="27"/>
  <c r="Y409" i="30" s="1"/>
  <c r="AE817" i="27"/>
  <c r="AB409" i="30" s="1"/>
  <c r="AB633" i="27"/>
  <c r="Y317" i="30" s="1"/>
  <c r="AE633" i="27"/>
  <c r="AB317" i="30" s="1"/>
  <c r="AE361" i="27"/>
  <c r="AB181" i="30" s="1"/>
  <c r="AB361" i="27"/>
  <c r="Y181" i="30" s="1"/>
  <c r="AE213" i="27"/>
  <c r="AB107" i="30" s="1"/>
  <c r="Z213" i="27"/>
  <c r="AB213" i="27"/>
  <c r="Y107" i="30" s="1"/>
  <c r="AB5" i="27"/>
  <c r="Y3" i="30" s="1"/>
  <c r="AE5" i="27"/>
  <c r="AB3" i="30" s="1"/>
  <c r="AE41" i="27"/>
  <c r="AB21" i="30" s="1"/>
  <c r="AB41" i="27"/>
  <c r="Y21" i="30" s="1"/>
  <c r="AE724" i="27"/>
  <c r="AB362" i="30" s="1"/>
  <c r="AE804" i="27"/>
  <c r="AB402" i="30" s="1"/>
  <c r="Z204" i="27"/>
  <c r="AB301" i="27"/>
  <c r="Y151" i="30" s="1"/>
  <c r="Z841" i="27"/>
  <c r="AE429" i="27"/>
  <c r="AB215" i="30" s="1"/>
  <c r="Z4" i="27"/>
  <c r="AE524" i="27"/>
  <c r="Z233" i="27"/>
  <c r="AG4" i="27"/>
  <c r="AC420" i="27"/>
  <c r="Z210" i="30" s="1"/>
  <c r="AC524" i="27"/>
  <c r="Z262" i="30" s="1"/>
  <c r="AF656" i="27"/>
  <c r="AC328" i="30" s="1"/>
  <c r="AC705" i="27"/>
  <c r="Z353" i="30" s="1"/>
  <c r="AC105" i="27"/>
  <c r="Z53" i="30" s="1"/>
  <c r="AC540" i="27"/>
  <c r="Z270" i="30" s="1"/>
  <c r="AF233" i="27"/>
  <c r="AC117" i="30" s="1"/>
  <c r="AC212" i="27"/>
  <c r="Z106" i="30" s="1"/>
  <c r="AF173" i="27"/>
  <c r="AC87" i="30" s="1"/>
  <c r="AC204" i="27"/>
  <c r="Z102" i="30" s="1"/>
  <c r="AC4" i="27"/>
  <c r="Z2" i="30" s="1"/>
  <c r="AC717" i="27"/>
  <c r="Z359" i="30" s="1"/>
  <c r="AF237" i="27"/>
  <c r="AC119" i="30" s="1"/>
  <c r="AC865" i="27"/>
  <c r="Z433" i="30" s="1"/>
  <c r="AC448" i="27"/>
  <c r="AF377" i="27"/>
  <c r="AC189" i="30" s="1"/>
  <c r="AF261" i="27"/>
  <c r="AC131" i="30" s="1"/>
  <c r="AF120" i="27"/>
  <c r="AC60" i="30" s="1"/>
  <c r="AC877" i="27"/>
  <c r="Z439" i="30" s="1"/>
  <c r="AC440" i="27"/>
  <c r="Z220" i="30" s="1"/>
  <c r="AF577" i="27"/>
  <c r="AC289" i="30" s="1"/>
  <c r="AF229" i="27"/>
  <c r="AC115" i="30" s="1"/>
  <c r="AC840" i="27"/>
  <c r="Z420" i="30" s="1"/>
  <c r="AF316" i="27"/>
  <c r="AC158" i="30" s="1"/>
  <c r="AC100" i="27"/>
  <c r="Z50" i="30" s="1"/>
  <c r="AC385" i="27"/>
  <c r="Z193" i="30" s="1"/>
  <c r="AF332" i="27"/>
  <c r="AC166" i="30" s="1"/>
  <c r="AF392" i="27"/>
  <c r="AC196" i="30" s="1"/>
  <c r="AC268" i="27"/>
  <c r="Z134" i="30" s="1"/>
  <c r="AC740" i="27"/>
  <c r="Z370" i="30" s="1"/>
  <c r="AF444" i="27"/>
  <c r="AC222" i="30" s="1"/>
  <c r="AC173" i="27"/>
  <c r="Z87" i="30" s="1"/>
  <c r="AF708" i="27"/>
  <c r="AC354" i="30" s="1"/>
  <c r="AF573" i="27"/>
  <c r="AC287" i="30" s="1"/>
  <c r="AC408" i="27"/>
  <c r="Z204" i="30" s="1"/>
  <c r="AF572" i="27"/>
  <c r="AC286" i="30" s="1"/>
  <c r="AF849" i="27"/>
  <c r="AC425" i="30" s="1"/>
  <c r="AF701" i="27"/>
  <c r="AC351" i="30" s="1"/>
  <c r="AC596" i="27"/>
  <c r="Z298" i="30" s="1"/>
  <c r="AF888" i="27"/>
  <c r="AC444" i="30" s="1"/>
  <c r="AF289" i="27"/>
  <c r="AC145" i="30" s="1"/>
  <c r="AC272" i="27"/>
  <c r="Z136" i="30" s="1"/>
  <c r="AC96" i="27"/>
  <c r="Z48" i="30" s="1"/>
  <c r="AC692" i="27"/>
  <c r="Z346" i="30" s="1"/>
  <c r="AC552" i="27"/>
  <c r="Z276" i="30" s="1"/>
  <c r="AC841" i="27"/>
  <c r="Z421" i="30" s="1"/>
  <c r="AC628" i="27"/>
  <c r="Z314" i="30" s="1"/>
  <c r="AC441" i="27"/>
  <c r="Z221" i="30" s="1"/>
  <c r="AC881" i="27"/>
  <c r="Z441" i="30" s="1"/>
  <c r="AC588" i="27"/>
  <c r="Z294" i="30" s="1"/>
  <c r="AC140" i="27"/>
  <c r="Z70" i="30" s="1"/>
  <c r="AF20" i="27"/>
  <c r="AC10" i="30" s="1"/>
  <c r="AC468" i="27"/>
  <c r="Z234" i="30" s="1"/>
  <c r="AF12" i="27"/>
  <c r="AC6" i="30" s="1"/>
  <c r="AC452" i="27"/>
  <c r="Z226" i="30" s="1"/>
  <c r="AF437" i="27"/>
  <c r="AC219" i="30" s="1"/>
  <c r="AC293" i="27"/>
  <c r="Z147" i="30" s="1"/>
  <c r="AF381" i="27"/>
  <c r="AC191" i="30" s="1"/>
  <c r="AF788" i="27"/>
  <c r="AC394" i="30" s="1"/>
  <c r="AF149" i="27"/>
  <c r="AC75" i="30" s="1"/>
  <c r="AF680" i="27"/>
  <c r="AC340" i="30" s="1"/>
  <c r="AF376" i="27"/>
  <c r="AC188" i="30" s="1"/>
  <c r="AF772" i="27"/>
  <c r="AC386" i="30" s="1"/>
  <c r="AC429" i="27"/>
  <c r="Z215" i="30" s="1"/>
  <c r="AF172" i="27"/>
  <c r="AC86" i="30" s="1"/>
  <c r="AF684" i="27"/>
  <c r="AC342" i="30" s="1"/>
  <c r="AC397" i="27"/>
  <c r="Z199" i="30" s="1"/>
  <c r="AC889" i="27"/>
  <c r="Z445" i="30" s="1"/>
  <c r="AC484" i="27"/>
  <c r="Z242" i="30" s="1"/>
  <c r="AF868" i="27"/>
  <c r="AC434" i="30" s="1"/>
  <c r="AF28" i="27"/>
  <c r="AC14" i="30" s="1"/>
  <c r="AC681" i="27"/>
  <c r="Z341" i="30" s="1"/>
  <c r="AC557" i="27"/>
  <c r="Z279" i="30" s="1"/>
  <c r="AC445" i="27"/>
  <c r="Z223" i="30" s="1"/>
  <c r="AC85" i="27"/>
  <c r="Z43" i="30" s="1"/>
  <c r="AF101" i="27"/>
  <c r="AC51" i="30" s="1"/>
  <c r="AF125" i="27"/>
  <c r="AC63" i="30" s="1"/>
  <c r="AC405" i="27"/>
  <c r="Z203" i="30" s="1"/>
  <c r="AF188" i="27"/>
  <c r="AC94" i="30" s="1"/>
  <c r="AF872" i="27"/>
  <c r="AC436" i="30" s="1"/>
  <c r="AF148" i="27"/>
  <c r="AC74" i="30" s="1"/>
  <c r="AF81" i="27"/>
  <c r="AC41" i="30" s="1"/>
  <c r="AC88" i="27"/>
  <c r="Z44" i="30" s="1"/>
  <c r="Z853" i="27"/>
  <c r="AE853" i="27"/>
  <c r="AB427" i="30" s="1"/>
  <c r="AB853" i="27"/>
  <c r="Y427" i="30" s="1"/>
  <c r="AB56" i="27"/>
  <c r="Y28" i="30" s="1"/>
  <c r="Z56" i="27"/>
  <c r="AE56" i="27"/>
  <c r="AB28" i="30" s="1"/>
  <c r="AE800" i="27"/>
  <c r="AB400" i="30" s="1"/>
  <c r="AB800" i="27"/>
  <c r="Y400" i="30" s="1"/>
  <c r="Z800" i="27"/>
  <c r="AB357" i="27"/>
  <c r="Y179" i="30" s="1"/>
  <c r="AE357" i="27"/>
  <c r="AB179" i="30" s="1"/>
  <c r="Z460" i="27"/>
  <c r="AE460" i="27"/>
  <c r="AB230" i="30" s="1"/>
  <c r="AB460" i="27"/>
  <c r="Y230" i="30" s="1"/>
  <c r="AB305" i="27"/>
  <c r="Y153" i="30" s="1"/>
  <c r="Z305" i="27"/>
  <c r="AE305" i="27"/>
  <c r="AB153" i="30" s="1"/>
  <c r="AB176" i="27"/>
  <c r="Y88" i="30" s="1"/>
  <c r="Z176" i="27"/>
  <c r="AE176" i="27"/>
  <c r="AB88" i="30" s="1"/>
  <c r="AE813" i="27"/>
  <c r="AB407" i="30" s="1"/>
  <c r="AB813" i="27"/>
  <c r="Y407" i="30" s="1"/>
  <c r="AB625" i="27"/>
  <c r="Y313" i="30" s="1"/>
  <c r="Z625" i="27"/>
  <c r="AE625" i="27"/>
  <c r="AB313" i="30" s="1"/>
  <c r="AE836" i="27"/>
  <c r="AB418" i="30" s="1"/>
  <c r="Z836" i="27"/>
  <c r="AB836" i="27"/>
  <c r="Y418" i="30" s="1"/>
  <c r="AB837" i="27"/>
  <c r="Y419" i="30" s="1"/>
  <c r="AE837" i="27"/>
  <c r="AB419" i="30" s="1"/>
  <c r="AB57" i="27"/>
  <c r="Y29" i="30" s="1"/>
  <c r="AE57" i="27"/>
  <c r="AB29" i="30" s="1"/>
  <c r="AF404" i="27"/>
  <c r="AC202" i="30" s="1"/>
  <c r="AF585" i="27"/>
  <c r="AC293" i="30" s="1"/>
  <c r="AC708" i="27"/>
  <c r="Z354" i="30" s="1"/>
  <c r="AC332" i="27"/>
  <c r="Z166" i="30" s="1"/>
  <c r="AF52" i="27"/>
  <c r="AC26" i="30" s="1"/>
  <c r="AE420" i="27"/>
  <c r="AB210" i="30" s="1"/>
  <c r="AF889" i="27"/>
  <c r="AC445" i="30" s="1"/>
  <c r="Z881" i="27"/>
  <c r="Z656" i="27"/>
  <c r="AB389" i="27"/>
  <c r="Y195" i="30" s="1"/>
  <c r="AC60" i="27"/>
  <c r="Z30" i="30" s="1"/>
  <c r="AE628" i="27"/>
  <c r="AB314" i="30" s="1"/>
  <c r="AE177" i="27"/>
  <c r="AB89" i="30" s="1"/>
  <c r="AB177" i="27"/>
  <c r="Y89" i="30" s="1"/>
  <c r="Z177" i="27"/>
  <c r="AE160" i="27"/>
  <c r="AB80" i="30" s="1"/>
  <c r="AB160" i="27"/>
  <c r="Y80" i="30" s="1"/>
  <c r="Z160" i="27"/>
  <c r="AB65" i="27"/>
  <c r="Y33" i="30" s="1"/>
  <c r="Z65" i="27"/>
  <c r="AE65" i="27"/>
  <c r="AB33" i="30" s="1"/>
  <c r="AB464" i="27"/>
  <c r="Y232" i="30" s="1"/>
  <c r="AE464" i="27"/>
  <c r="AB232" i="30" s="1"/>
  <c r="Z464" i="27"/>
  <c r="Z369" i="27"/>
  <c r="AE369" i="27"/>
  <c r="AB185" i="30" s="1"/>
  <c r="AB369" i="27"/>
  <c r="Y185" i="30" s="1"/>
  <c r="AB629" i="27"/>
  <c r="Y315" i="30" s="1"/>
  <c r="AE629" i="27"/>
  <c r="AB315" i="30" s="1"/>
  <c r="AE812" i="27"/>
  <c r="AB406" i="30" s="1"/>
  <c r="AB812" i="27"/>
  <c r="Y406" i="30" s="1"/>
  <c r="Z812" i="27"/>
  <c r="AB688" i="27"/>
  <c r="Y344" i="30" s="1"/>
  <c r="Z688" i="27"/>
  <c r="AE688" i="27"/>
  <c r="AB344" i="30" s="1"/>
  <c r="AB353" i="27"/>
  <c r="Y177" i="30" s="1"/>
  <c r="AE353" i="27"/>
  <c r="AB177" i="30" s="1"/>
  <c r="AB476" i="27"/>
  <c r="Y238" i="30" s="1"/>
  <c r="Z476" i="27"/>
  <c r="AE476" i="27"/>
  <c r="AB238" i="30" s="1"/>
  <c r="AE296" i="27"/>
  <c r="AB148" i="30" s="1"/>
  <c r="AB296" i="27"/>
  <c r="Y148" i="30" s="1"/>
  <c r="Z296" i="27"/>
  <c r="AB809" i="27"/>
  <c r="Y405" i="30" s="1"/>
  <c r="AE809" i="27"/>
  <c r="AB405" i="30" s="1"/>
  <c r="AB744" i="27"/>
  <c r="Y372" i="30" s="1"/>
  <c r="Z744" i="27"/>
  <c r="AE744" i="27"/>
  <c r="AB372" i="30" s="1"/>
  <c r="D24" i="29"/>
  <c r="T6" i="29" s="1"/>
  <c r="AE16" i="27"/>
  <c r="AB8" i="30" s="1"/>
  <c r="Z16" i="27"/>
  <c r="AB16" i="27"/>
  <c r="Y8" i="30" s="1"/>
  <c r="AB677" i="27"/>
  <c r="Z677" i="27"/>
  <c r="AE677" i="27"/>
  <c r="AG380" i="27"/>
  <c r="AF413" i="27"/>
  <c r="AC207" i="30" s="1"/>
  <c r="AE308" i="27"/>
  <c r="AB154" i="30" s="1"/>
  <c r="AB573" i="27"/>
  <c r="Y287" i="30" s="1"/>
  <c r="AC553" i="27"/>
  <c r="Z277" i="30" s="1"/>
  <c r="AB684" i="27"/>
  <c r="Y342" i="30" s="1"/>
  <c r="AB409" i="27"/>
  <c r="Y205" i="30" s="1"/>
  <c r="Z409" i="27"/>
  <c r="AE409" i="27"/>
  <c r="AB205" i="30" s="1"/>
  <c r="AE340" i="27"/>
  <c r="AB170" i="30" s="1"/>
  <c r="AB340" i="27"/>
  <c r="Y170" i="30" s="1"/>
  <c r="Z340" i="27"/>
  <c r="AB597" i="27"/>
  <c r="Y299" i="30" s="1"/>
  <c r="AE597" i="27"/>
  <c r="AB299" i="30" s="1"/>
  <c r="Z384" i="27"/>
  <c r="AE384" i="27"/>
  <c r="AB192" i="30" s="1"/>
  <c r="AB384" i="27"/>
  <c r="Y192" i="30" s="1"/>
  <c r="Z564" i="27"/>
  <c r="Z264" i="27"/>
  <c r="AE264" i="27"/>
  <c r="AB132" i="30" s="1"/>
  <c r="AB264" i="27"/>
  <c r="Y132" i="30" s="1"/>
  <c r="AE689" i="27"/>
  <c r="AB345" i="30" s="1"/>
  <c r="AB689" i="27"/>
  <c r="Y345" i="30" s="1"/>
  <c r="AE704" i="27"/>
  <c r="AB352" i="30" s="1"/>
  <c r="AB704" i="27"/>
  <c r="Y352" i="30" s="1"/>
  <c r="Z704" i="27"/>
  <c r="AE609" i="27"/>
  <c r="AB305" i="30" s="1"/>
  <c r="AB609" i="27"/>
  <c r="Y305" i="30" s="1"/>
  <c r="AE205" i="27"/>
  <c r="AB103" i="30" s="1"/>
  <c r="AB205" i="27"/>
  <c r="Y103" i="30" s="1"/>
  <c r="Z205" i="27"/>
  <c r="AE604" i="27"/>
  <c r="AB302" i="30" s="1"/>
  <c r="AB604" i="27"/>
  <c r="Y302" i="30" s="1"/>
  <c r="Z604" i="27"/>
  <c r="AE857" i="27"/>
  <c r="AB429" i="30" s="1"/>
  <c r="Z857" i="27"/>
  <c r="AB857" i="27"/>
  <c r="Y429" i="30" s="1"/>
  <c r="AB773" i="27"/>
  <c r="Y387" i="30" s="1"/>
  <c r="AE773" i="27"/>
  <c r="AB387" i="30" s="1"/>
  <c r="Z773" i="27"/>
  <c r="AE508" i="27"/>
  <c r="AB254" i="30" s="1"/>
  <c r="AB508" i="27"/>
  <c r="Y254" i="30" s="1"/>
  <c r="Z508" i="27"/>
  <c r="AE280" i="27"/>
  <c r="AB140" i="30" s="1"/>
  <c r="AB280" i="27"/>
  <c r="Y140" i="30" s="1"/>
  <c r="AE9" i="27"/>
  <c r="AB5" i="30" s="1"/>
  <c r="Z9" i="27"/>
  <c r="AB9" i="27"/>
  <c r="Y5" i="30" s="1"/>
  <c r="AE769" i="27"/>
  <c r="AB385" i="30" s="1"/>
  <c r="AB769" i="27"/>
  <c r="Y385" i="30" s="1"/>
  <c r="AB53" i="27"/>
  <c r="Y27" i="30" s="1"/>
  <c r="Z53" i="27"/>
  <c r="AE53" i="27"/>
  <c r="AB27" i="30" s="1"/>
  <c r="Z388" i="27"/>
  <c r="AE388" i="27"/>
  <c r="AB194" i="30" s="1"/>
  <c r="AB388" i="27"/>
  <c r="Y194" i="30" s="1"/>
  <c r="AE184" i="27"/>
  <c r="AB92" i="30" s="1"/>
  <c r="AB184" i="27"/>
  <c r="Y92" i="30" s="1"/>
  <c r="Z184" i="27"/>
  <c r="AE608" i="27"/>
  <c r="AB304" i="30" s="1"/>
  <c r="AB608" i="27"/>
  <c r="Y304" i="30" s="1"/>
  <c r="Z333" i="27"/>
  <c r="AE333" i="27"/>
  <c r="AB167" i="30" s="1"/>
  <c r="AB333" i="27"/>
  <c r="Y167" i="30" s="1"/>
  <c r="AE141" i="27"/>
  <c r="AB71" i="30" s="1"/>
  <c r="AB141" i="27"/>
  <c r="Y71" i="30" s="1"/>
  <c r="AE453" i="27"/>
  <c r="AB227" i="30" s="1"/>
  <c r="AB453" i="27"/>
  <c r="Y227" i="30" s="1"/>
  <c r="AB200" i="27"/>
  <c r="Y100" i="30" s="1"/>
  <c r="Z200" i="27"/>
  <c r="AE200" i="27"/>
  <c r="AB100" i="30" s="1"/>
  <c r="AE64" i="27"/>
  <c r="AB32" i="30" s="1"/>
  <c r="AB64" i="27"/>
  <c r="Y32" i="30" s="1"/>
  <c r="Z64" i="27"/>
  <c r="AE516" i="27"/>
  <c r="AB258" i="30" s="1"/>
  <c r="Z516" i="27"/>
  <c r="AB516" i="27"/>
  <c r="Y258" i="30" s="1"/>
  <c r="AE189" i="27"/>
  <c r="AB95" i="30" s="1"/>
  <c r="AB189" i="27"/>
  <c r="Y95" i="30" s="1"/>
  <c r="AE729" i="27"/>
  <c r="AB365" i="30" s="1"/>
  <c r="AB729" i="27"/>
  <c r="Y365" i="30" s="1"/>
  <c r="AE605" i="27"/>
  <c r="AB303" i="30" s="1"/>
  <c r="Z605" i="27"/>
  <c r="AB605" i="27"/>
  <c r="Y303" i="30" s="1"/>
  <c r="Z201" i="27"/>
  <c r="AC529" i="27"/>
  <c r="Z265" i="30" s="1"/>
  <c r="AC413" i="27"/>
  <c r="Z207" i="30" s="1"/>
  <c r="AF556" i="27"/>
  <c r="AC278" i="30" s="1"/>
  <c r="AC569" i="27"/>
  <c r="Z285" i="30" s="1"/>
  <c r="AC260" i="27"/>
  <c r="Z130" i="30" s="1"/>
  <c r="AF536" i="27"/>
  <c r="AC268" i="30" s="1"/>
  <c r="AF249" i="27"/>
  <c r="AC125" i="30" s="1"/>
  <c r="AC716" i="27"/>
  <c r="Z358" i="30" s="1"/>
  <c r="AF433" i="27"/>
  <c r="AC217" i="30" s="1"/>
  <c r="AC144" i="27"/>
  <c r="Z72" i="30" s="1"/>
  <c r="AF276" i="27"/>
  <c r="AC138" i="30" s="1"/>
  <c r="AC640" i="27"/>
  <c r="Z320" i="30" s="1"/>
  <c r="AF865" i="27"/>
  <c r="AC433" i="30" s="1"/>
  <c r="AC136" i="27"/>
  <c r="Z68" i="30" s="1"/>
  <c r="AF448" i="27"/>
  <c r="AC224" i="30" s="1"/>
  <c r="AC261" i="27"/>
  <c r="Z131" i="30" s="1"/>
  <c r="AF877" i="27"/>
  <c r="AC439" i="30" s="1"/>
  <c r="AF440" i="27"/>
  <c r="AC220" i="30" s="1"/>
  <c r="AC76" i="27"/>
  <c r="Z38" i="30" s="1"/>
  <c r="AC712" i="27"/>
  <c r="Z356" i="30" s="1"/>
  <c r="AF840" i="27"/>
  <c r="AC420" i="30" s="1"/>
  <c r="AF692" i="27"/>
  <c r="AC346" i="30" s="1"/>
  <c r="AC816" i="27"/>
  <c r="Z408" i="30" s="1"/>
  <c r="AF873" i="27"/>
  <c r="AC437" i="30" s="1"/>
  <c r="AF244" i="27"/>
  <c r="AC122" i="30" s="1"/>
  <c r="AC112" i="27"/>
  <c r="Z56" i="30" s="1"/>
  <c r="AF421" i="27"/>
  <c r="AC211" i="30" s="1"/>
  <c r="AC433" i="27"/>
  <c r="Z217" i="30" s="1"/>
  <c r="AF881" i="27"/>
  <c r="AC441" i="30" s="1"/>
  <c r="AF140" i="27"/>
  <c r="AC70" i="30" s="1"/>
  <c r="AC756" i="27"/>
  <c r="Z378" i="30" s="1"/>
  <c r="AC713" i="27"/>
  <c r="Z357" i="30" s="1"/>
  <c r="AC549" i="27"/>
  <c r="Z275" i="30" s="1"/>
  <c r="AC285" i="27"/>
  <c r="Z143" i="30" s="1"/>
  <c r="AF596" i="27"/>
  <c r="AC298" i="30" s="1"/>
  <c r="AC129" i="27"/>
  <c r="Z65" i="30" s="1"/>
  <c r="AF272" i="27"/>
  <c r="AC136" i="30" s="1"/>
  <c r="AF96" i="27"/>
  <c r="AC48" i="30" s="1"/>
  <c r="AC241" i="27"/>
  <c r="Z121" i="30" s="1"/>
  <c r="AF29" i="27"/>
  <c r="AC15" i="30" s="1"/>
  <c r="AC157" i="27"/>
  <c r="Z79" i="30" s="1"/>
  <c r="AC244" i="27"/>
  <c r="Z122" i="30" s="1"/>
  <c r="AF553" i="27"/>
  <c r="AC277" i="30" s="1"/>
  <c r="AC281" i="27"/>
  <c r="Z141" i="30" s="1"/>
  <c r="AC572" i="27"/>
  <c r="Z286" i="30" s="1"/>
  <c r="AC564" i="27"/>
  <c r="Z282" i="30" s="1"/>
  <c r="AF468" i="27"/>
  <c r="AC234" i="30" s="1"/>
  <c r="AC109" i="27"/>
  <c r="Z55" i="30" s="1"/>
  <c r="AF452" i="27"/>
  <c r="AC226" i="30" s="1"/>
  <c r="AF293" i="27"/>
  <c r="AC147" i="30" s="1"/>
  <c r="AC253" i="27"/>
  <c r="Z127" i="30" s="1"/>
  <c r="AC480" i="27"/>
  <c r="Z240" i="30" s="1"/>
  <c r="AC104" i="27"/>
  <c r="Z52" i="30" s="1"/>
  <c r="AC116" i="27"/>
  <c r="Z58" i="30" s="1"/>
  <c r="AC29" i="27"/>
  <c r="Z15" i="30" s="1"/>
  <c r="AF537" i="27"/>
  <c r="AC269" i="30" s="1"/>
  <c r="AF580" i="27"/>
  <c r="AC290" i="30" s="1"/>
  <c r="AC245" i="27"/>
  <c r="Z123" i="30" s="1"/>
  <c r="AF401" i="27"/>
  <c r="AC201" i="30" s="1"/>
  <c r="AF204" i="27"/>
  <c r="AC102" i="30" s="1"/>
  <c r="AF145" i="27"/>
  <c r="AC73" i="30" s="1"/>
  <c r="AC512" i="27"/>
  <c r="Z256" i="30" s="1"/>
  <c r="AF681" i="27"/>
  <c r="AC341" i="30" s="1"/>
  <c r="AF557" i="27"/>
  <c r="AC279" i="30" s="1"/>
  <c r="AF445" i="27"/>
  <c r="AC223" i="30" s="1"/>
  <c r="AF85" i="27"/>
  <c r="AC43" i="30" s="1"/>
  <c r="AC860" i="27"/>
  <c r="Z430" i="30" s="1"/>
  <c r="AF405" i="27"/>
  <c r="AC203" i="30" s="1"/>
  <c r="AC696" i="27"/>
  <c r="Z348" i="30" s="1"/>
  <c r="AC856" i="27"/>
  <c r="Z428" i="30" s="1"/>
  <c r="AC568" i="27"/>
  <c r="Z284" i="30" s="1"/>
  <c r="AF80" i="27"/>
  <c r="AC40" i="30" s="1"/>
  <c r="AC89" i="27"/>
  <c r="Z45" i="30" s="1"/>
  <c r="AF88" i="27"/>
  <c r="AC44" i="30" s="1"/>
  <c r="AE193" i="27"/>
  <c r="AB97" i="30" s="1"/>
  <c r="Z193" i="27"/>
  <c r="AB193" i="27"/>
  <c r="Y97" i="30" s="1"/>
  <c r="AE565" i="27"/>
  <c r="AB283" i="30" s="1"/>
  <c r="AB565" i="27"/>
  <c r="Y283" i="30" s="1"/>
  <c r="AB561" i="27"/>
  <c r="Y281" i="30" s="1"/>
  <c r="AE561" i="27"/>
  <c r="AB281" i="30" s="1"/>
  <c r="Z561" i="27"/>
  <c r="AE669" i="27"/>
  <c r="AB335" i="30" s="1"/>
  <c r="AB669" i="27"/>
  <c r="Y335" i="30" s="1"/>
  <c r="AE880" i="27"/>
  <c r="AB440" i="30" s="1"/>
  <c r="AB880" i="27"/>
  <c r="Y440" i="30" s="1"/>
  <c r="Z880" i="27"/>
  <c r="AE477" i="27"/>
  <c r="AB239" i="30" s="1"/>
  <c r="AB477" i="27"/>
  <c r="Y239" i="30" s="1"/>
  <c r="AE501" i="27"/>
  <c r="AB251" i="30" s="1"/>
  <c r="AB501" i="27"/>
  <c r="Y251" i="30" s="1"/>
  <c r="Z24" i="27"/>
  <c r="AE24" i="27"/>
  <c r="AB12" i="30" s="1"/>
  <c r="AB24" i="27"/>
  <c r="Y12" i="30" s="1"/>
  <c r="AB416" i="27"/>
  <c r="Y208" i="30" s="1"/>
  <c r="Z416" i="27"/>
  <c r="AE416" i="27"/>
  <c r="AB208" i="30" s="1"/>
  <c r="AE785" i="27"/>
  <c r="AB393" i="30" s="1"/>
  <c r="AB785" i="27"/>
  <c r="Y393" i="30" s="1"/>
  <c r="Z765" i="27"/>
  <c r="AB217" i="27"/>
  <c r="Y109" i="30" s="1"/>
  <c r="AB792" i="27"/>
  <c r="Y396" i="30" s="1"/>
  <c r="Z792" i="27"/>
  <c r="AE792" i="27"/>
  <c r="AB396" i="30" s="1"/>
  <c r="AE653" i="27"/>
  <c r="AB327" i="30" s="1"/>
  <c r="AB653" i="27"/>
  <c r="Y327" i="30" s="1"/>
  <c r="AE521" i="27"/>
  <c r="AB261" i="30" s="1"/>
  <c r="AB521" i="27"/>
  <c r="Y261" i="30" s="1"/>
  <c r="AB781" i="27"/>
  <c r="Y391" i="30" s="1"/>
  <c r="AE781" i="27"/>
  <c r="AB391" i="30" s="1"/>
  <c r="AE165" i="27"/>
  <c r="AB83" i="30" s="1"/>
  <c r="AB165" i="27"/>
  <c r="Y83" i="30" s="1"/>
  <c r="AE737" i="27"/>
  <c r="AB369" i="30" s="1"/>
  <c r="Z737" i="27"/>
  <c r="AB737" i="27"/>
  <c r="Y369" i="30" s="1"/>
  <c r="AE84" i="27"/>
  <c r="AB42" i="30" s="1"/>
  <c r="AE665" i="27"/>
  <c r="AB333" i="30" s="1"/>
  <c r="AB665" i="27"/>
  <c r="Y333" i="30" s="1"/>
  <c r="AE49" i="27"/>
  <c r="AB25" i="30" s="1"/>
  <c r="AB49" i="27"/>
  <c r="Y25" i="30" s="1"/>
  <c r="Z49" i="27"/>
  <c r="AE592" i="27"/>
  <c r="AB296" i="30" s="1"/>
  <c r="AB592" i="27"/>
  <c r="Y296" i="30" s="1"/>
  <c r="Z592" i="27"/>
  <c r="AE432" i="27"/>
  <c r="AB216" i="30" s="1"/>
  <c r="AB432" i="27"/>
  <c r="Y216" i="30" s="1"/>
  <c r="C21" i="29"/>
  <c r="U5" i="29" s="1"/>
  <c r="Z825" i="27"/>
  <c r="AB845" i="27"/>
  <c r="Y423" i="30" s="1"/>
  <c r="Z845" i="27"/>
  <c r="AE845" i="27"/>
  <c r="AB423" i="30" s="1"/>
  <c r="AE648" i="27"/>
  <c r="AB324" i="30" s="1"/>
  <c r="AB648" i="27"/>
  <c r="Y324" i="30" s="1"/>
  <c r="Z648" i="27"/>
  <c r="AE641" i="27"/>
  <c r="AB321" i="30" s="1"/>
  <c r="AB641" i="27"/>
  <c r="Y321" i="30" s="1"/>
  <c r="Z208" i="27"/>
  <c r="AE208" i="27"/>
  <c r="AB104" i="30" s="1"/>
  <c r="AB208" i="27"/>
  <c r="Y104" i="30" s="1"/>
  <c r="AE277" i="27"/>
  <c r="AB139" i="30" s="1"/>
  <c r="AB277" i="27"/>
  <c r="Y139" i="30" s="1"/>
  <c r="Z277" i="27"/>
  <c r="AB661" i="27"/>
  <c r="Y331" i="30" s="1"/>
  <c r="AE661" i="27"/>
  <c r="AB331" i="30" s="1"/>
  <c r="AE196" i="27"/>
  <c r="AB98" i="30" s="1"/>
  <c r="AB196" i="27"/>
  <c r="Y98" i="30" s="1"/>
  <c r="AB153" i="27"/>
  <c r="Y77" i="30" s="1"/>
  <c r="Z153" i="27"/>
  <c r="AE153" i="27"/>
  <c r="AB77" i="30" s="1"/>
  <c r="AE601" i="27"/>
  <c r="AB301" i="30" s="1"/>
  <c r="AB601" i="27"/>
  <c r="Y301" i="30" s="1"/>
  <c r="AE325" i="27"/>
  <c r="AB163" i="30" s="1"/>
  <c r="Z325" i="27"/>
  <c r="AB325" i="27"/>
  <c r="Y163" i="30" s="1"/>
  <c r="AE37" i="27"/>
  <c r="AB19" i="30" s="1"/>
  <c r="Z37" i="27"/>
  <c r="AB37" i="27"/>
  <c r="Y19" i="30" s="1"/>
  <c r="AB341" i="27"/>
  <c r="Y171" i="30" s="1"/>
  <c r="AE341" i="27"/>
  <c r="AB171" i="30" s="1"/>
  <c r="Z321" i="27"/>
  <c r="AE321" i="27"/>
  <c r="AB161" i="30" s="1"/>
  <c r="AB321" i="27"/>
  <c r="Y161" i="30" s="1"/>
  <c r="AE513" i="27"/>
  <c r="AB257" i="30" s="1"/>
  <c r="AB513" i="27"/>
  <c r="Y257" i="30" s="1"/>
  <c r="Z513" i="27"/>
  <c r="AE93" i="27"/>
  <c r="AB47" i="30" s="1"/>
  <c r="AB93" i="27"/>
  <c r="Y47" i="30" s="1"/>
  <c r="AE693" i="27"/>
  <c r="AB347" i="30" s="1"/>
  <c r="Z693" i="27"/>
  <c r="AB693" i="27"/>
  <c r="Y347" i="30" s="1"/>
  <c r="AE624" i="27"/>
  <c r="AB312" i="30" s="1"/>
  <c r="AB624" i="27"/>
  <c r="Y312" i="30" s="1"/>
  <c r="Z624" i="27"/>
  <c r="AB297" i="27"/>
  <c r="Y149" i="30" s="1"/>
  <c r="Z297" i="27"/>
  <c r="AE297" i="27"/>
  <c r="AB149" i="30" s="1"/>
  <c r="AB780" i="27"/>
  <c r="Y390" i="30" s="1"/>
  <c r="AE780" i="27"/>
  <c r="AB390" i="30" s="1"/>
  <c r="Z780" i="27"/>
  <c r="AE861" i="27"/>
  <c r="AB431" i="30" s="1"/>
  <c r="AB861" i="27"/>
  <c r="Y431" i="30" s="1"/>
  <c r="AB520" i="27"/>
  <c r="Y260" i="30" s="1"/>
  <c r="Z520" i="27"/>
  <c r="AE520" i="27"/>
  <c r="AB260" i="30" s="1"/>
  <c r="AE621" i="27"/>
  <c r="AB311" i="30" s="1"/>
  <c r="AB621" i="27"/>
  <c r="Y311" i="30" s="1"/>
  <c r="AE885" i="27"/>
  <c r="AB443" i="30" s="1"/>
  <c r="AB885" i="27"/>
  <c r="Y443" i="30" s="1"/>
  <c r="AE169" i="27"/>
  <c r="AB85" i="30" s="1"/>
  <c r="AE504" i="27"/>
  <c r="AB252" i="30" s="1"/>
  <c r="AB504" i="27"/>
  <c r="Y252" i="30" s="1"/>
  <c r="Z504" i="27"/>
  <c r="Z401" i="27"/>
  <c r="AC380" i="27"/>
  <c r="Z190" i="30" s="1"/>
  <c r="AC532" i="27"/>
  <c r="Z266" i="30" s="1"/>
  <c r="AE441" i="27"/>
  <c r="AB221" i="30" s="1"/>
  <c r="Z397" i="27"/>
  <c r="AE221" i="27"/>
  <c r="AB111" i="30" s="1"/>
  <c r="AB117" i="27"/>
  <c r="Y59" i="30" s="1"/>
  <c r="AE876" i="27"/>
  <c r="AB438" i="30" s="1"/>
  <c r="AE124" i="27"/>
  <c r="AB62" i="30" s="1"/>
  <c r="AF732" i="27"/>
  <c r="AC366" i="30" s="1"/>
  <c r="Z408" i="27"/>
  <c r="AE112" i="27"/>
  <c r="AB56" i="30" s="1"/>
  <c r="AB320" i="27"/>
  <c r="Y160" i="30" s="1"/>
  <c r="AC556" i="27"/>
  <c r="Z278" i="30" s="1"/>
  <c r="AE352" i="27"/>
  <c r="AB176" i="30" s="1"/>
  <c r="Z352" i="27"/>
  <c r="AB352" i="27"/>
  <c r="Y176" i="30" s="1"/>
  <c r="AB528" i="27"/>
  <c r="Z528" i="27"/>
  <c r="AE528" i="27"/>
  <c r="AE485" i="27"/>
  <c r="AB243" i="30" s="1"/>
  <c r="AB485" i="27"/>
  <c r="Y243" i="30" s="1"/>
  <c r="AB576" i="27"/>
  <c r="Y288" i="30" s="1"/>
  <c r="AE576" i="27"/>
  <c r="AB288" i="30" s="1"/>
  <c r="AE497" i="27"/>
  <c r="AB249" i="30" s="1"/>
  <c r="AB497" i="27"/>
  <c r="Y249" i="30" s="1"/>
  <c r="AB45" i="27"/>
  <c r="Y23" i="30" s="1"/>
  <c r="Z45" i="27"/>
  <c r="AE45" i="27"/>
  <c r="AB23" i="30" s="1"/>
  <c r="Z472" i="27"/>
  <c r="AE472" i="27"/>
  <c r="AB236" i="30" s="1"/>
  <c r="AB472" i="27"/>
  <c r="Y236" i="30" s="1"/>
  <c r="AE733" i="27"/>
  <c r="AB367" i="30" s="1"/>
  <c r="AB733" i="27"/>
  <c r="Y367" i="30" s="1"/>
  <c r="AE61" i="27"/>
  <c r="AB31" i="30" s="1"/>
  <c r="Z61" i="27"/>
  <c r="AB61" i="27"/>
  <c r="Y31" i="30" s="1"/>
  <c r="AE776" i="27"/>
  <c r="AB388" i="30" s="1"/>
  <c r="AB776" i="27"/>
  <c r="Y388" i="30" s="1"/>
  <c r="Z776" i="27"/>
  <c r="AE801" i="27"/>
  <c r="AB401" i="30" s="1"/>
  <c r="AB801" i="27"/>
  <c r="Y401" i="30" s="1"/>
  <c r="AB505" i="27"/>
  <c r="Y253" i="30" s="1"/>
  <c r="AE505" i="27"/>
  <c r="AB253" i="30" s="1"/>
  <c r="AB753" i="27"/>
  <c r="Y377" i="30" s="1"/>
  <c r="AE753" i="27"/>
  <c r="AB377" i="30" s="1"/>
  <c r="AE69" i="27"/>
  <c r="AB35" i="30" s="1"/>
  <c r="Z69" i="27"/>
  <c r="AB69" i="27"/>
  <c r="Y35" i="30" s="1"/>
  <c r="AE133" i="27"/>
  <c r="AB67" i="30" s="1"/>
  <c r="AB133" i="27"/>
  <c r="Y67" i="30" s="1"/>
  <c r="Z81" i="27"/>
  <c r="AB401" i="27"/>
  <c r="Y201" i="30" s="1"/>
  <c r="Z692" i="27"/>
  <c r="Z241" i="27"/>
  <c r="AE676" i="27"/>
  <c r="AB108" i="27"/>
  <c r="Y54" i="30" s="1"/>
  <c r="AE588" i="27"/>
  <c r="AB294" i="30" s="1"/>
  <c r="AC421" i="27"/>
  <c r="Z211" i="30" s="1"/>
  <c r="AF716" i="27"/>
  <c r="AC358" i="30" s="1"/>
  <c r="AB392" i="27"/>
  <c r="Y196" i="30" s="1"/>
  <c r="F20" i="29"/>
  <c r="T7" i="29" s="1"/>
  <c r="AF824" i="27"/>
  <c r="AC412" i="30" s="1"/>
  <c r="E25" i="29"/>
  <c r="U8" i="29" s="1"/>
  <c r="AC825" i="27"/>
  <c r="Z413" i="30" s="1"/>
  <c r="F24" i="29"/>
  <c r="T8" i="29" s="1"/>
  <c r="AC824" i="27"/>
  <c r="Z412" i="30" s="1"/>
  <c r="F21" i="29"/>
  <c r="V7" i="29" s="1"/>
  <c r="AF828" i="27"/>
  <c r="AC414" i="30" s="1"/>
  <c r="F23" i="29"/>
  <c r="R8" i="29" s="1"/>
  <c r="AC820" i="27"/>
  <c r="Z410" i="30" s="1"/>
  <c r="E21" i="29"/>
  <c r="U7" i="29" s="1"/>
  <c r="AF825" i="27"/>
  <c r="AC413" i="30" s="1"/>
  <c r="F19" i="29"/>
  <c r="R7" i="29" s="1"/>
  <c r="AF820" i="27"/>
  <c r="AC410" i="30" s="1"/>
  <c r="F25" i="29"/>
  <c r="V8" i="29" s="1"/>
  <c r="AC828" i="27"/>
  <c r="Z414" i="30" s="1"/>
  <c r="AC415" i="30" l="1"/>
  <c r="AG829" i="27"/>
  <c r="AD415" i="30" s="1"/>
  <c r="AV415" i="30" s="1"/>
  <c r="AF245" i="27"/>
  <c r="AC123" i="30" s="1"/>
  <c r="AC228" i="27"/>
  <c r="Z114" i="30" s="1"/>
  <c r="AB262" i="30"/>
  <c r="F41" i="29"/>
  <c r="AJ7" i="29" s="1"/>
  <c r="AA135" i="30"/>
  <c r="AP135" i="30" s="1"/>
  <c r="Y266" i="30"/>
  <c r="F47" i="29"/>
  <c r="AN8" i="29" s="1"/>
  <c r="Y264" i="30"/>
  <c r="F46" i="29"/>
  <c r="AL8" i="29" s="1"/>
  <c r="Y267" i="30"/>
  <c r="E48" i="29"/>
  <c r="AO8" i="29" s="1"/>
  <c r="AB265" i="30"/>
  <c r="E43" i="29"/>
  <c r="AM7" i="29" s="1"/>
  <c r="AB267" i="30"/>
  <c r="E44" i="29"/>
  <c r="AO7" i="29" s="1"/>
  <c r="AB264" i="30"/>
  <c r="F42" i="29"/>
  <c r="AL7" i="29" s="1"/>
  <c r="Z224" i="30"/>
  <c r="AC496" i="27"/>
  <c r="Z248" i="30" s="1"/>
  <c r="AR415" i="30"/>
  <c r="Y337" i="30"/>
  <c r="E35" i="29"/>
  <c r="AB8" i="29" s="1"/>
  <c r="Y336" i="30"/>
  <c r="F34" i="29"/>
  <c r="AA8" i="29" s="1"/>
  <c r="AB339" i="30"/>
  <c r="E32" i="29"/>
  <c r="AD7" i="29" s="1"/>
  <c r="AB337" i="30"/>
  <c r="E31" i="29"/>
  <c r="AB7" i="29" s="1"/>
  <c r="AB336" i="30"/>
  <c r="F30" i="29"/>
  <c r="AA7" i="29" s="1"/>
  <c r="AB338" i="30"/>
  <c r="F31" i="29"/>
  <c r="AC7" i="29" s="1"/>
  <c r="Y339" i="30"/>
  <c r="E36" i="29"/>
  <c r="AD8" i="29" s="1"/>
  <c r="AD190" i="30"/>
  <c r="AV190" i="30" s="1"/>
  <c r="AH269" i="27"/>
  <c r="AD2" i="30"/>
  <c r="AV2" i="30" s="1"/>
  <c r="AC84" i="27"/>
  <c r="Z42" i="30" s="1"/>
  <c r="AF676" i="27"/>
  <c r="AC338" i="30" s="1"/>
  <c r="AC505" i="27"/>
  <c r="Z253" i="30" s="1"/>
  <c r="AF45" i="27"/>
  <c r="AC23" i="30" s="1"/>
  <c r="AF780" i="27"/>
  <c r="AC390" i="30" s="1"/>
  <c r="AF93" i="27"/>
  <c r="AC47" i="30" s="1"/>
  <c r="AF513" i="27"/>
  <c r="AC257" i="30" s="1"/>
  <c r="AC196" i="27"/>
  <c r="Z98" i="30" s="1"/>
  <c r="AF665" i="27"/>
  <c r="AC333" i="30" s="1"/>
  <c r="AD828" i="27"/>
  <c r="AG825" i="27"/>
  <c r="AG828" i="27"/>
  <c r="AD825" i="27"/>
  <c r="AC392" i="27"/>
  <c r="Z196" i="30" s="1"/>
  <c r="AD421" i="27"/>
  <c r="AC133" i="27"/>
  <c r="Z67" i="30" s="1"/>
  <c r="AC753" i="27"/>
  <c r="Z377" i="30" s="1"/>
  <c r="AC61" i="27"/>
  <c r="Z31" i="30" s="1"/>
  <c r="AC733" i="27"/>
  <c r="Z367" i="30" s="1"/>
  <c r="AF472" i="27"/>
  <c r="AC236" i="30" s="1"/>
  <c r="AF497" i="27"/>
  <c r="AC249" i="30" s="1"/>
  <c r="AF528" i="27"/>
  <c r="AC264" i="30" s="1"/>
  <c r="AC352" i="27"/>
  <c r="Z176" i="30" s="1"/>
  <c r="AF876" i="27"/>
  <c r="AC438" i="30" s="1"/>
  <c r="AF441" i="27"/>
  <c r="AC221" i="30" s="1"/>
  <c r="AD380" i="27"/>
  <c r="AC504" i="27"/>
  <c r="Z252" i="30" s="1"/>
  <c r="AF169" i="27"/>
  <c r="AC85" i="30" s="1"/>
  <c r="AC621" i="27"/>
  <c r="Z311" i="30" s="1"/>
  <c r="AF861" i="27"/>
  <c r="AC431" i="30" s="1"/>
  <c r="AC780" i="27"/>
  <c r="Z390" i="30" s="1"/>
  <c r="AC297" i="27"/>
  <c r="Z149" i="30" s="1"/>
  <c r="AF624" i="27"/>
  <c r="AC312" i="30" s="1"/>
  <c r="AF693" i="27"/>
  <c r="AC347" i="30" s="1"/>
  <c r="AC37" i="27"/>
  <c r="Z19" i="30" s="1"/>
  <c r="AC325" i="27"/>
  <c r="Z163" i="30" s="1"/>
  <c r="AC601" i="27"/>
  <c r="Z301" i="30" s="1"/>
  <c r="AF196" i="27"/>
  <c r="AC98" i="30" s="1"/>
  <c r="AF845" i="27"/>
  <c r="AC423" i="30" s="1"/>
  <c r="AF432" i="27"/>
  <c r="AC216" i="30" s="1"/>
  <c r="AF592" i="27"/>
  <c r="AC296" i="30" s="1"/>
  <c r="AF49" i="27"/>
  <c r="AC25" i="30" s="1"/>
  <c r="AF165" i="27"/>
  <c r="AC83" i="30" s="1"/>
  <c r="AC653" i="27"/>
  <c r="Z327" i="30" s="1"/>
  <c r="AC217" i="27"/>
  <c r="Z109" i="30" s="1"/>
  <c r="AF785" i="27"/>
  <c r="AC393" i="30" s="1"/>
  <c r="AC416" i="27"/>
  <c r="Z208" i="30" s="1"/>
  <c r="AC669" i="27"/>
  <c r="Z335" i="30" s="1"/>
  <c r="AF561" i="27"/>
  <c r="AC281" i="30" s="1"/>
  <c r="AF565" i="27"/>
  <c r="AC283" i="30" s="1"/>
  <c r="AF193" i="27"/>
  <c r="AC97" i="30" s="1"/>
  <c r="AC605" i="27"/>
  <c r="Z303" i="30" s="1"/>
  <c r="AC729" i="27"/>
  <c r="Z365" i="30" s="1"/>
  <c r="AF189" i="27"/>
  <c r="AC95" i="30" s="1"/>
  <c r="AF516" i="27"/>
  <c r="AC258" i="30" s="1"/>
  <c r="AF64" i="27"/>
  <c r="AC32" i="30" s="1"/>
  <c r="AC200" i="27"/>
  <c r="Z100" i="30" s="1"/>
  <c r="AC333" i="27"/>
  <c r="Z167" i="30" s="1"/>
  <c r="AC608" i="27"/>
  <c r="Z304" i="30" s="1"/>
  <c r="AC184" i="27"/>
  <c r="Z92" i="30" s="1"/>
  <c r="AF388" i="27"/>
  <c r="AC194" i="30" s="1"/>
  <c r="AF769" i="27"/>
  <c r="AC385" i="30" s="1"/>
  <c r="AF9" i="27"/>
  <c r="AC5" i="30" s="1"/>
  <c r="AC689" i="27"/>
  <c r="Z345" i="30" s="1"/>
  <c r="AF264" i="27"/>
  <c r="AC132" i="30" s="1"/>
  <c r="AF409" i="27"/>
  <c r="AC205" i="30" s="1"/>
  <c r="AC684" i="27"/>
  <c r="Z342" i="30" s="1"/>
  <c r="AF308" i="27"/>
  <c r="AC154" i="30" s="1"/>
  <c r="AC809" i="27"/>
  <c r="Z405" i="30" s="1"/>
  <c r="AF296" i="27"/>
  <c r="AC148" i="30" s="1"/>
  <c r="AC476" i="27"/>
  <c r="Z238" i="30" s="1"/>
  <c r="AF65" i="27"/>
  <c r="AC33" i="30" s="1"/>
  <c r="AF628" i="27"/>
  <c r="AC314" i="30" s="1"/>
  <c r="AF420" i="27"/>
  <c r="AC210" i="30" s="1"/>
  <c r="AD332" i="27"/>
  <c r="AG585" i="27"/>
  <c r="AC57" i="27"/>
  <c r="Z29" i="30" s="1"/>
  <c r="AF176" i="27"/>
  <c r="AC88" i="30" s="1"/>
  <c r="AF305" i="27"/>
  <c r="AC153" i="30" s="1"/>
  <c r="AC460" i="27"/>
  <c r="Z230" i="30" s="1"/>
  <c r="AF357" i="27"/>
  <c r="AC179" i="30" s="1"/>
  <c r="AC800" i="27"/>
  <c r="Z400" i="30" s="1"/>
  <c r="AF853" i="27"/>
  <c r="AC427" i="30" s="1"/>
  <c r="AD88" i="27"/>
  <c r="AG148" i="27"/>
  <c r="AG188" i="27"/>
  <c r="AG125" i="27"/>
  <c r="AD85" i="27"/>
  <c r="AD557" i="27"/>
  <c r="AG28" i="27"/>
  <c r="AD484" i="27"/>
  <c r="AD397" i="27"/>
  <c r="AG172" i="27"/>
  <c r="AG772" i="27"/>
  <c r="AG680" i="27"/>
  <c r="AG788" i="27"/>
  <c r="AD293" i="27"/>
  <c r="AD452" i="27"/>
  <c r="AD468" i="27"/>
  <c r="AD140" i="27"/>
  <c r="AD881" i="27"/>
  <c r="AD628" i="27"/>
  <c r="AD552" i="27"/>
  <c r="AD96" i="27"/>
  <c r="AG289" i="27"/>
  <c r="AD596" i="27"/>
  <c r="AG849" i="27"/>
  <c r="AD408" i="27"/>
  <c r="AG708" i="27"/>
  <c r="AG444" i="27"/>
  <c r="AD268" i="27"/>
  <c r="AG332" i="27"/>
  <c r="AD100" i="27"/>
  <c r="AD840" i="27"/>
  <c r="AG577" i="27"/>
  <c r="AD877" i="27"/>
  <c r="AG261" i="27"/>
  <c r="AD448" i="27"/>
  <c r="AG237" i="27"/>
  <c r="AD4" i="27"/>
  <c r="AG173" i="27"/>
  <c r="AG233" i="27"/>
  <c r="AD105" i="27"/>
  <c r="AG656" i="27"/>
  <c r="AD420" i="27"/>
  <c r="AF524" i="27"/>
  <c r="AC262" i="30" s="1"/>
  <c r="AC301" i="27"/>
  <c r="AC41" i="27"/>
  <c r="Z21" i="30" s="1"/>
  <c r="AC5" i="27"/>
  <c r="Z3" i="30" s="1"/>
  <c r="AF213" i="27"/>
  <c r="AC107" i="30" s="1"/>
  <c r="AF817" i="27"/>
  <c r="AC409" i="30" s="1"/>
  <c r="AC720" i="27"/>
  <c r="Z360" i="30" s="1"/>
  <c r="AF540" i="27"/>
  <c r="AC270" i="30" s="1"/>
  <c r="AC273" i="27"/>
  <c r="Z137" i="30" s="1"/>
  <c r="AC81" i="27"/>
  <c r="Z41" i="30" s="1"/>
  <c r="AC796" i="27"/>
  <c r="Z398" i="30" s="1"/>
  <c r="AF600" i="27"/>
  <c r="AC300" i="30" s="1"/>
  <c r="AC761" i="27"/>
  <c r="Z381" i="30" s="1"/>
  <c r="AF248" i="27"/>
  <c r="AC124" i="30" s="1"/>
  <c r="AF725" i="27"/>
  <c r="AC363" i="30" s="1"/>
  <c r="AF852" i="27"/>
  <c r="AC426" i="30" s="1"/>
  <c r="AF217" i="27"/>
  <c r="AC109" i="30" s="1"/>
  <c r="AC169" i="27"/>
  <c r="Z85" i="30" s="1"/>
  <c r="AC181" i="27"/>
  <c r="Z91" i="30" s="1"/>
  <c r="AC473" i="27"/>
  <c r="Z237" i="30" s="1"/>
  <c r="AC728" i="27"/>
  <c r="Z364" i="30" s="1"/>
  <c r="AF152" i="27"/>
  <c r="AC869" i="27"/>
  <c r="Z435" i="30" s="1"/>
  <c r="AC509" i="27"/>
  <c r="Z255" i="30" s="1"/>
  <c r="AC44" i="27"/>
  <c r="Z22" i="30" s="1"/>
  <c r="AC848" i="27"/>
  <c r="Z424" i="30" s="1"/>
  <c r="AF168" i="27"/>
  <c r="AC84" i="30" s="1"/>
  <c r="AC721" i="27"/>
  <c r="Z361" i="30" s="1"/>
  <c r="AC469" i="27"/>
  <c r="Z235" i="30" s="1"/>
  <c r="AF309" i="27"/>
  <c r="AC155" i="30" s="1"/>
  <c r="AC649" i="27"/>
  <c r="Z325" i="30" s="1"/>
  <c r="AC632" i="27"/>
  <c r="Z316" i="30" s="1"/>
  <c r="AF164" i="27"/>
  <c r="AC82" i="30" s="1"/>
  <c r="AC620" i="27"/>
  <c r="Z310" i="30" s="1"/>
  <c r="AF17" i="27"/>
  <c r="AC9" i="30" s="1"/>
  <c r="AF240" i="27"/>
  <c r="AC120" i="30" s="1"/>
  <c r="AC517" i="27"/>
  <c r="Z259" i="30" s="1"/>
  <c r="AC548" i="27"/>
  <c r="Z274" i="30" s="1"/>
  <c r="AC180" i="27"/>
  <c r="Z90" i="30" s="1"/>
  <c r="AF760" i="27"/>
  <c r="AC380" i="30" s="1"/>
  <c r="AF97" i="27"/>
  <c r="AC49" i="30" s="1"/>
  <c r="AC612" i="27"/>
  <c r="Z306" i="30" s="1"/>
  <c r="AF736" i="27"/>
  <c r="AC368" i="30" s="1"/>
  <c r="AC644" i="27"/>
  <c r="Z322" i="30" s="1"/>
  <c r="AF192" i="27"/>
  <c r="AC96" i="30" s="1"/>
  <c r="AF360" i="27"/>
  <c r="AC180" i="30" s="1"/>
  <c r="AC288" i="27"/>
  <c r="Z144" i="30" s="1"/>
  <c r="AF313" i="27"/>
  <c r="AC157" i="30" s="1"/>
  <c r="AF425" i="27"/>
  <c r="AC213" i="30" s="1"/>
  <c r="AF344" i="27"/>
  <c r="AC172" i="30" s="1"/>
  <c r="AC345" i="27"/>
  <c r="Z173" i="30" s="1"/>
  <c r="AC617" i="27"/>
  <c r="Z309" i="30" s="1"/>
  <c r="AC300" i="27"/>
  <c r="AF348" i="27"/>
  <c r="AC174" i="30" s="1"/>
  <c r="AC465" i="27"/>
  <c r="Z233" i="30" s="1"/>
  <c r="AF324" i="27"/>
  <c r="AC162" i="30" s="1"/>
  <c r="AF105" i="27"/>
  <c r="AC53" i="30" s="1"/>
  <c r="AC709" i="27"/>
  <c r="Z355" i="30" s="1"/>
  <c r="AF48" i="27"/>
  <c r="AC24" i="30" s="1"/>
  <c r="AF461" i="27"/>
  <c r="AC231" i="30" s="1"/>
  <c r="AF748" i="27"/>
  <c r="AC374" i="30" s="1"/>
  <c r="AC373" i="27"/>
  <c r="Z187" i="30" s="1"/>
  <c r="AF197" i="27"/>
  <c r="AC99" i="30" s="1"/>
  <c r="AF252" i="27"/>
  <c r="AC126" i="30" s="1"/>
  <c r="AF749" i="27"/>
  <c r="AC375" i="30" s="1"/>
  <c r="AF132" i="27"/>
  <c r="AC66" i="30" s="1"/>
  <c r="AF368" i="27"/>
  <c r="AC184" i="30" s="1"/>
  <c r="AC225" i="27"/>
  <c r="Z113" i="30" s="1"/>
  <c r="AC493" i="27"/>
  <c r="Z247" i="30" s="1"/>
  <c r="AC33" i="27"/>
  <c r="Z17" i="30" s="1"/>
  <c r="AF613" i="27"/>
  <c r="AC307" i="30" s="1"/>
  <c r="AC741" i="27"/>
  <c r="Z371" i="30" s="1"/>
  <c r="AC69" i="27"/>
  <c r="Z35" i="30" s="1"/>
  <c r="AC861" i="27"/>
  <c r="Z431" i="30" s="1"/>
  <c r="AC624" i="27"/>
  <c r="Z312" i="30" s="1"/>
  <c r="AF153" i="27"/>
  <c r="AF588" i="27"/>
  <c r="AC294" i="30" s="1"/>
  <c r="AF133" i="27"/>
  <c r="AC67" i="30" s="1"/>
  <c r="AC801" i="27"/>
  <c r="Z401" i="30" s="1"/>
  <c r="AC776" i="27"/>
  <c r="Z388" i="30" s="1"/>
  <c r="AD556" i="27"/>
  <c r="AF504" i="27"/>
  <c r="AC252" i="30" s="1"/>
  <c r="AF621" i="27"/>
  <c r="AC311" i="30" s="1"/>
  <c r="AF341" i="27"/>
  <c r="AC171" i="30" s="1"/>
  <c r="AC153" i="27"/>
  <c r="Z77" i="30" s="1"/>
  <c r="AC208" i="27"/>
  <c r="Z104" i="30" s="1"/>
  <c r="AC641" i="27"/>
  <c r="Z321" i="30" s="1"/>
  <c r="AC648" i="27"/>
  <c r="Z324" i="30" s="1"/>
  <c r="AF84" i="27"/>
  <c r="AC42" i="30" s="1"/>
  <c r="AF737" i="27"/>
  <c r="AC369" i="30" s="1"/>
  <c r="AC521" i="27"/>
  <c r="Z261" i="30" s="1"/>
  <c r="AC792" i="27"/>
  <c r="Z396" i="30" s="1"/>
  <c r="AC477" i="27"/>
  <c r="Z239" i="30" s="1"/>
  <c r="AC880" i="27"/>
  <c r="Z440" i="30" s="1"/>
  <c r="AF669" i="27"/>
  <c r="AC335" i="30" s="1"/>
  <c r="AC561" i="27"/>
  <c r="Z281" i="30" s="1"/>
  <c r="AD89" i="27"/>
  <c r="AD568" i="27"/>
  <c r="AD696" i="27"/>
  <c r="AD860" i="27"/>
  <c r="AG445" i="27"/>
  <c r="AG681" i="27"/>
  <c r="AG145" i="27"/>
  <c r="AG401" i="27"/>
  <c r="AG580" i="27"/>
  <c r="AD29" i="27"/>
  <c r="AD104" i="27"/>
  <c r="AD253" i="27"/>
  <c r="AG452" i="27"/>
  <c r="AG468" i="27"/>
  <c r="AD572" i="27"/>
  <c r="AG553" i="27"/>
  <c r="AD157" i="27"/>
  <c r="AD241" i="27"/>
  <c r="AG272" i="27"/>
  <c r="AG596" i="27"/>
  <c r="AD496" i="27"/>
  <c r="AD713" i="27"/>
  <c r="AG140" i="27"/>
  <c r="AD433" i="27"/>
  <c r="AD112" i="27"/>
  <c r="AG873" i="27"/>
  <c r="AG692" i="27"/>
  <c r="AD712" i="27"/>
  <c r="AG440" i="27"/>
  <c r="AD261" i="27"/>
  <c r="AD136" i="27"/>
  <c r="AD640" i="27"/>
  <c r="AD144" i="27"/>
  <c r="AD716" i="27"/>
  <c r="AG536" i="27"/>
  <c r="AD569" i="27"/>
  <c r="AD413" i="27"/>
  <c r="AF729" i="27"/>
  <c r="AC365" i="30" s="1"/>
  <c r="AC141" i="27"/>
  <c r="Z71" i="30" s="1"/>
  <c r="AF333" i="27"/>
  <c r="AC167" i="30" s="1"/>
  <c r="AF608" i="27"/>
  <c r="AC304" i="30" s="1"/>
  <c r="AF184" i="27"/>
  <c r="AC92" i="30" s="1"/>
  <c r="AC53" i="27"/>
  <c r="Z27" i="30" s="1"/>
  <c r="AC857" i="27"/>
  <c r="Z429" i="30" s="1"/>
  <c r="AC609" i="27"/>
  <c r="Z305" i="30" s="1"/>
  <c r="AC704" i="27"/>
  <c r="Z352" i="30" s="1"/>
  <c r="AF689" i="27"/>
  <c r="AC345" i="30" s="1"/>
  <c r="AC384" i="27"/>
  <c r="Z192" i="30" s="1"/>
  <c r="AF597" i="27"/>
  <c r="AC299" i="30" s="1"/>
  <c r="AC340" i="27"/>
  <c r="Z170" i="30" s="1"/>
  <c r="AF677" i="27"/>
  <c r="AC339" i="30" s="1"/>
  <c r="AC16" i="27"/>
  <c r="Z8" i="30" s="1"/>
  <c r="AC744" i="27"/>
  <c r="Z372" i="30" s="1"/>
  <c r="AF688" i="27"/>
  <c r="AC344" i="30" s="1"/>
  <c r="AF629" i="27"/>
  <c r="AC315" i="30" s="1"/>
  <c r="AF369" i="27"/>
  <c r="AC185" i="30" s="1"/>
  <c r="AF464" i="27"/>
  <c r="AC232" i="30" s="1"/>
  <c r="AC160" i="27"/>
  <c r="Z80" i="30" s="1"/>
  <c r="AC177" i="27"/>
  <c r="Z89" i="30" s="1"/>
  <c r="AC836" i="27"/>
  <c r="Z418" i="30" s="1"/>
  <c r="AF625" i="27"/>
  <c r="AC313" i="30" s="1"/>
  <c r="AC813" i="27"/>
  <c r="Z407" i="30" s="1"/>
  <c r="AF460" i="27"/>
  <c r="AC230" i="30" s="1"/>
  <c r="AC357" i="27"/>
  <c r="Z179" i="30" s="1"/>
  <c r="AF800" i="27"/>
  <c r="AC400" i="30" s="1"/>
  <c r="AC56" i="27"/>
  <c r="Z28" i="30" s="1"/>
  <c r="AF41" i="27"/>
  <c r="AC21" i="30" s="1"/>
  <c r="AF633" i="27"/>
  <c r="AC317" i="30" s="1"/>
  <c r="AC817" i="27"/>
  <c r="Z409" i="30" s="1"/>
  <c r="AC304" i="27"/>
  <c r="Z152" i="30" s="1"/>
  <c r="AC764" i="27"/>
  <c r="Z382" i="30" s="1"/>
  <c r="AC40" i="27"/>
  <c r="Z20" i="30" s="1"/>
  <c r="AC337" i="27"/>
  <c r="Z169" i="30" s="1"/>
  <c r="AC757" i="27"/>
  <c r="Z379" i="30" s="1"/>
  <c r="AF720" i="27"/>
  <c r="AC360" i="30" s="1"/>
  <c r="AG552" i="27"/>
  <c r="AF589" i="27"/>
  <c r="AC295" i="30" s="1"/>
  <c r="AG36" i="27"/>
  <c r="AC537" i="27"/>
  <c r="Z269" i="30" s="1"/>
  <c r="AF92" i="27"/>
  <c r="AC46" i="30" s="1"/>
  <c r="AC417" i="27"/>
  <c r="Z209" i="30" s="1"/>
  <c r="AC336" i="27"/>
  <c r="Z168" i="30" s="1"/>
  <c r="AF761" i="27"/>
  <c r="AC381" i="30" s="1"/>
  <c r="AC364" i="27"/>
  <c r="Z182" i="30" s="1"/>
  <c r="AC216" i="27"/>
  <c r="Z108" i="30" s="1"/>
  <c r="AC365" i="27"/>
  <c r="Z183" i="30" s="1"/>
  <c r="AC725" i="27"/>
  <c r="Z363" i="30" s="1"/>
  <c r="AF77" i="27"/>
  <c r="AC39" i="30" s="1"/>
  <c r="AC884" i="27"/>
  <c r="Z442" i="30" s="1"/>
  <c r="AF864" i="27"/>
  <c r="AC432" i="30" s="1"/>
  <c r="AF32" i="27"/>
  <c r="AC16" i="30" s="1"/>
  <c r="AF181" i="27"/>
  <c r="AC91" i="30" s="1"/>
  <c r="AC317" i="27"/>
  <c r="Z159" i="30" s="1"/>
  <c r="AC616" i="27"/>
  <c r="Z308" i="30" s="1"/>
  <c r="AF869" i="27"/>
  <c r="AC435" i="30" s="1"/>
  <c r="AC284" i="27"/>
  <c r="Z142" i="30" s="1"/>
  <c r="AF224" i="27"/>
  <c r="AC112" i="30" s="1"/>
  <c r="AF509" i="27"/>
  <c r="AC255" i="30" s="1"/>
  <c r="AF44" i="27"/>
  <c r="AC22" i="30" s="1"/>
  <c r="AC492" i="27"/>
  <c r="Z246" i="30" s="1"/>
  <c r="AF848" i="27"/>
  <c r="AC424" i="30" s="1"/>
  <c r="AC168" i="27"/>
  <c r="Z84" i="30" s="1"/>
  <c r="AC673" i="27"/>
  <c r="Z337" i="30" s="1"/>
  <c r="AC21" i="27"/>
  <c r="Z11" i="30" s="1"/>
  <c r="AC309" i="27"/>
  <c r="Z155" i="30" s="1"/>
  <c r="AF457" i="27"/>
  <c r="AC229" i="30" s="1"/>
  <c r="AF649" i="27"/>
  <c r="AC325" i="30" s="1"/>
  <c r="AF456" i="27"/>
  <c r="AC228" i="30" s="1"/>
  <c r="AC329" i="27"/>
  <c r="Z165" i="30" s="1"/>
  <c r="AC657" i="27"/>
  <c r="Z329" i="30" s="1"/>
  <c r="AC533" i="27"/>
  <c r="Z267" i="30" s="1"/>
  <c r="AC240" i="27"/>
  <c r="Z120" i="30" s="1"/>
  <c r="AC672" i="27"/>
  <c r="Z336" i="30" s="1"/>
  <c r="AC312" i="27"/>
  <c r="Z156" i="30" s="1"/>
  <c r="AC821" i="27"/>
  <c r="Z411" i="30" s="1"/>
  <c r="E24" i="29"/>
  <c r="S8" i="29" s="1"/>
  <c r="AD148" i="27"/>
  <c r="AD188" i="27"/>
  <c r="AG545" i="27"/>
  <c r="AD101" i="27"/>
  <c r="AG393" i="27"/>
  <c r="AG68" i="27"/>
  <c r="AD28" i="27"/>
  <c r="AG144" i="27"/>
  <c r="AD137" i="27"/>
  <c r="AG260" i="27"/>
  <c r="AD221" i="27"/>
  <c r="AD376" i="27"/>
  <c r="AD149" i="27"/>
  <c r="AD381" i="27"/>
  <c r="AG581" i="27"/>
  <c r="AD12" i="27"/>
  <c r="AD20" i="27"/>
  <c r="AD660" i="27"/>
  <c r="AG397" i="27"/>
  <c r="AD593" i="27"/>
  <c r="AG128" i="27"/>
  <c r="AD888" i="27"/>
  <c r="AD849" i="27"/>
  <c r="AD372" i="27"/>
  <c r="AD436" i="27"/>
  <c r="AD249" i="27"/>
  <c r="AD536" i="27"/>
  <c r="AG157" i="27"/>
  <c r="AG593" i="27"/>
  <c r="AG256" i="27"/>
  <c r="AD577" i="27"/>
  <c r="AG424" i="27"/>
  <c r="AG500" i="27"/>
  <c r="AG844" i="27"/>
  <c r="AD237" i="27"/>
  <c r="AG408" i="27"/>
  <c r="AG436" i="27"/>
  <c r="AD428" i="27"/>
  <c r="AG385" i="27"/>
  <c r="AD772" i="27"/>
  <c r="AF752" i="27"/>
  <c r="AC376" i="30" s="1"/>
  <c r="AC645" i="27"/>
  <c r="Z323" i="30" s="1"/>
  <c r="AC449" i="27"/>
  <c r="AF288" i="27"/>
  <c r="AC144" i="30" s="1"/>
  <c r="AC209" i="27"/>
  <c r="Z105" i="30" s="1"/>
  <c r="AF345" i="27"/>
  <c r="AC173" i="30" s="1"/>
  <c r="AC185" i="27"/>
  <c r="Z93" i="30" s="1"/>
  <c r="AF652" i="27"/>
  <c r="AC326" i="30" s="1"/>
  <c r="AF793" i="27"/>
  <c r="AC397" i="30" s="1"/>
  <c r="AF300" i="27"/>
  <c r="AC150" i="30" s="1"/>
  <c r="AC8" i="27"/>
  <c r="Z4" i="30" s="1"/>
  <c r="AC668" i="27"/>
  <c r="Z334" i="30" s="1"/>
  <c r="AG740" i="27"/>
  <c r="AF709" i="27"/>
  <c r="AC355" i="30" s="1"/>
  <c r="AC560" i="27"/>
  <c r="Z280" i="30" s="1"/>
  <c r="AF373" i="27"/>
  <c r="AC187" i="30" s="1"/>
  <c r="AC197" i="27"/>
  <c r="Z99" i="30" s="1"/>
  <c r="AF700" i="27"/>
  <c r="AC350" i="30" s="1"/>
  <c r="AC252" i="27"/>
  <c r="Z126" i="30" s="1"/>
  <c r="AC396" i="27"/>
  <c r="Z198" i="30" s="1"/>
  <c r="AG784" i="27"/>
  <c r="AC73" i="27"/>
  <c r="Z37" i="30" s="1"/>
  <c r="AC25" i="27"/>
  <c r="Z13" i="30" s="1"/>
  <c r="AC328" i="27"/>
  <c r="Z164" i="30" s="1"/>
  <c r="AF805" i="27"/>
  <c r="AC403" i="30" s="1"/>
  <c r="AF741" i="27"/>
  <c r="AC371" i="30" s="1"/>
  <c r="AC121" i="27"/>
  <c r="Z61" i="30" s="1"/>
  <c r="AD80" i="27"/>
  <c r="AG856" i="27"/>
  <c r="AD412" i="27"/>
  <c r="AG860" i="27"/>
  <c r="AD393" i="27"/>
  <c r="AD68" i="27"/>
  <c r="AG512" i="27"/>
  <c r="AG532" i="27"/>
  <c r="AD156" i="27"/>
  <c r="AG833" i="27"/>
  <c r="AD52" i="27"/>
  <c r="AG104" i="27"/>
  <c r="AG253" i="27"/>
  <c r="AD581" i="27"/>
  <c r="AD765" i="27"/>
  <c r="AD124" i="27"/>
  <c r="AD444" i="27"/>
  <c r="AD873" i="27"/>
  <c r="AD724" i="27"/>
  <c r="AD128" i="27"/>
  <c r="AG285" i="27"/>
  <c r="AG549" i="27"/>
  <c r="AG756" i="27"/>
  <c r="AG281" i="27"/>
  <c r="AG60" i="27"/>
  <c r="AD404" i="27"/>
  <c r="AG273" i="27"/>
  <c r="AD656" i="27"/>
  <c r="AD585" i="27"/>
  <c r="AG712" i="27"/>
  <c r="AD697" i="27"/>
  <c r="AD500" i="27"/>
  <c r="AD844" i="27"/>
  <c r="AG640" i="27"/>
  <c r="AG372" i="27"/>
  <c r="AG113" i="27"/>
  <c r="AG268" i="27"/>
  <c r="AD172" i="27"/>
  <c r="AG100" i="27"/>
  <c r="AF753" i="27"/>
  <c r="AC377" i="30" s="1"/>
  <c r="AC576" i="27"/>
  <c r="Z288" i="30" s="1"/>
  <c r="AF112" i="27"/>
  <c r="AC56" i="30" s="1"/>
  <c r="AF520" i="27"/>
  <c r="AC260" i="30" s="1"/>
  <c r="AF69" i="27"/>
  <c r="AC35" i="30" s="1"/>
  <c r="AF733" i="27"/>
  <c r="AC367" i="30" s="1"/>
  <c r="AC45" i="27"/>
  <c r="Z23" i="30" s="1"/>
  <c r="AC485" i="27"/>
  <c r="Z243" i="30" s="1"/>
  <c r="AC117" i="27"/>
  <c r="Z59" i="30" s="1"/>
  <c r="AC885" i="27"/>
  <c r="Z443" i="30" s="1"/>
  <c r="AC520" i="27"/>
  <c r="Z260" i="30" s="1"/>
  <c r="AC321" i="27"/>
  <c r="Z161" i="30" s="1"/>
  <c r="AF601" i="27"/>
  <c r="AC301" i="30" s="1"/>
  <c r="AF653" i="27"/>
  <c r="AC327" i="30" s="1"/>
  <c r="AG820" i="27"/>
  <c r="AD820" i="27"/>
  <c r="AD824" i="27"/>
  <c r="AG824" i="27"/>
  <c r="AG716" i="27"/>
  <c r="AC108" i="27"/>
  <c r="Z54" i="30" s="1"/>
  <c r="AC401" i="27"/>
  <c r="Z201" i="30" s="1"/>
  <c r="AF505" i="27"/>
  <c r="AC253" i="30" s="1"/>
  <c r="AF801" i="27"/>
  <c r="AC401" i="30" s="1"/>
  <c r="AF776" i="27"/>
  <c r="AC388" i="30" s="1"/>
  <c r="AF61" i="27"/>
  <c r="AC31" i="30" s="1"/>
  <c r="AF576" i="27"/>
  <c r="AC288" i="30" s="1"/>
  <c r="AC528" i="27"/>
  <c r="Z264" i="30" s="1"/>
  <c r="AF352" i="27"/>
  <c r="AC176" i="30" s="1"/>
  <c r="AC320" i="27"/>
  <c r="Z160" i="30" s="1"/>
  <c r="AG732" i="27"/>
  <c r="AF221" i="27"/>
  <c r="AC111" i="30" s="1"/>
  <c r="AD532" i="27"/>
  <c r="AF885" i="27"/>
  <c r="AC443" i="30" s="1"/>
  <c r="AF297" i="27"/>
  <c r="AC149" i="30" s="1"/>
  <c r="AC693" i="27"/>
  <c r="Z347" i="30" s="1"/>
  <c r="AC93" i="27"/>
  <c r="Z47" i="30" s="1"/>
  <c r="AC513" i="27"/>
  <c r="Z257" i="30" s="1"/>
  <c r="AF321" i="27"/>
  <c r="AC161" i="30" s="1"/>
  <c r="AC341" i="27"/>
  <c r="Z171" i="30" s="1"/>
  <c r="AF37" i="27"/>
  <c r="AC19" i="30" s="1"/>
  <c r="AF325" i="27"/>
  <c r="AC163" i="30" s="1"/>
  <c r="AF661" i="27"/>
  <c r="AC331" i="30" s="1"/>
  <c r="AC277" i="27"/>
  <c r="Z139" i="30" s="1"/>
  <c r="AF208" i="27"/>
  <c r="AC104" i="30" s="1"/>
  <c r="AF641" i="27"/>
  <c r="AC321" i="30" s="1"/>
  <c r="AF648" i="27"/>
  <c r="AC324" i="30" s="1"/>
  <c r="AC845" i="27"/>
  <c r="Z423" i="30" s="1"/>
  <c r="AC665" i="27"/>
  <c r="Z333" i="30" s="1"/>
  <c r="AF781" i="27"/>
  <c r="AC391" i="30" s="1"/>
  <c r="AF521" i="27"/>
  <c r="AC261" i="30" s="1"/>
  <c r="AF416" i="27"/>
  <c r="AC208" i="30" s="1"/>
  <c r="AC24" i="27"/>
  <c r="Z12" i="30" s="1"/>
  <c r="AC501" i="27"/>
  <c r="Z251" i="30" s="1"/>
  <c r="AF477" i="27"/>
  <c r="AC239" i="30" s="1"/>
  <c r="AF880" i="27"/>
  <c r="AC440" i="30" s="1"/>
  <c r="AC193" i="27"/>
  <c r="Z97" i="30" s="1"/>
  <c r="AF605" i="27"/>
  <c r="AC303" i="30" s="1"/>
  <c r="AC516" i="27"/>
  <c r="Z258" i="30" s="1"/>
  <c r="AC453" i="27"/>
  <c r="Z227" i="30" s="1"/>
  <c r="AF141" i="27"/>
  <c r="AC71" i="30" s="1"/>
  <c r="AC9" i="27"/>
  <c r="Z5" i="30" s="1"/>
  <c r="AC280" i="27"/>
  <c r="Z140" i="30" s="1"/>
  <c r="AC508" i="27"/>
  <c r="Z254" i="30" s="1"/>
  <c r="AF773" i="27"/>
  <c r="AC387" i="30" s="1"/>
  <c r="AC604" i="27"/>
  <c r="Z302" i="30" s="1"/>
  <c r="AC205" i="27"/>
  <c r="Z103" i="30" s="1"/>
  <c r="AF609" i="27"/>
  <c r="AC305" i="30" s="1"/>
  <c r="AF704" i="27"/>
  <c r="AC352" i="30" s="1"/>
  <c r="AF384" i="27"/>
  <c r="AC192" i="30" s="1"/>
  <c r="AC597" i="27"/>
  <c r="Z299" i="30" s="1"/>
  <c r="AF340" i="27"/>
  <c r="AC170" i="30" s="1"/>
  <c r="AC409" i="27"/>
  <c r="Z205" i="30" s="1"/>
  <c r="AD553" i="27"/>
  <c r="AG413" i="27"/>
  <c r="AF476" i="27"/>
  <c r="AC238" i="30" s="1"/>
  <c r="AF353" i="27"/>
  <c r="AC177" i="30" s="1"/>
  <c r="AC812" i="27"/>
  <c r="Z406" i="30" s="1"/>
  <c r="AC629" i="27"/>
  <c r="Z315" i="30" s="1"/>
  <c r="AC464" i="27"/>
  <c r="Z232" i="30" s="1"/>
  <c r="AC65" i="27"/>
  <c r="Z33" i="30" s="1"/>
  <c r="AF160" i="27"/>
  <c r="AC80" i="30" s="1"/>
  <c r="AF177" i="27"/>
  <c r="AC89" i="30" s="1"/>
  <c r="AD60" i="27"/>
  <c r="AG52" i="27"/>
  <c r="AD708" i="27"/>
  <c r="AG404" i="27"/>
  <c r="AF837" i="27"/>
  <c r="AC419" i="30" s="1"/>
  <c r="AF813" i="27"/>
  <c r="AC407" i="30" s="1"/>
  <c r="AC176" i="27"/>
  <c r="Z88" i="30" s="1"/>
  <c r="AC305" i="27"/>
  <c r="Z153" i="30" s="1"/>
  <c r="AG81" i="27"/>
  <c r="AG872" i="27"/>
  <c r="AD405" i="27"/>
  <c r="AG101" i="27"/>
  <c r="AD445" i="27"/>
  <c r="AD681" i="27"/>
  <c r="AG868" i="27"/>
  <c r="AD889" i="27"/>
  <c r="AG684" i="27"/>
  <c r="AD429" i="27"/>
  <c r="AG376" i="27"/>
  <c r="AG149" i="27"/>
  <c r="AG381" i="27"/>
  <c r="AG437" i="27"/>
  <c r="AG12" i="27"/>
  <c r="AG20" i="27"/>
  <c r="AD588" i="27"/>
  <c r="AD441" i="27"/>
  <c r="AD841" i="27"/>
  <c r="AD692" i="27"/>
  <c r="AD272" i="27"/>
  <c r="AG888" i="27"/>
  <c r="AG701" i="27"/>
  <c r="AG572" i="27"/>
  <c r="AG573" i="27"/>
  <c r="AD173" i="27"/>
  <c r="AD740" i="27"/>
  <c r="AG392" i="27"/>
  <c r="AD385" i="27"/>
  <c r="AG316" i="27"/>
  <c r="AG229" i="27"/>
  <c r="AD440" i="27"/>
  <c r="AG120" i="27"/>
  <c r="AG377" i="27"/>
  <c r="AD865" i="27"/>
  <c r="AD717" i="27"/>
  <c r="AD204" i="27"/>
  <c r="AD212" i="27"/>
  <c r="AD540" i="27"/>
  <c r="AD705" i="27"/>
  <c r="AD524" i="27"/>
  <c r="AF429" i="27"/>
  <c r="AC215" i="30" s="1"/>
  <c r="AF804" i="27"/>
  <c r="AC402" i="30" s="1"/>
  <c r="AC213" i="27"/>
  <c r="Z107" i="30" s="1"/>
  <c r="AC361" i="27"/>
  <c r="Z181" i="30" s="1"/>
  <c r="AC633" i="27"/>
  <c r="Z317" i="30" s="1"/>
  <c r="AF664" i="27"/>
  <c r="AC332" i="30" s="1"/>
  <c r="AC488" i="27"/>
  <c r="Z244" i="30" s="1"/>
  <c r="AC72" i="27"/>
  <c r="Z36" i="30" s="1"/>
  <c r="AF764" i="27"/>
  <c r="AC382" i="30" s="1"/>
  <c r="AF337" i="27"/>
  <c r="AC169" i="30" s="1"/>
  <c r="AF757" i="27"/>
  <c r="AC379" i="30" s="1"/>
  <c r="AF292" i="27"/>
  <c r="AC146" i="30" s="1"/>
  <c r="AC580" i="27"/>
  <c r="Z290" i="30" s="1"/>
  <c r="AF796" i="27"/>
  <c r="AC398" i="30" s="1"/>
  <c r="AC789" i="27"/>
  <c r="Z395" i="30" s="1"/>
  <c r="AC637" i="27"/>
  <c r="Z319" i="30" s="1"/>
  <c r="AF417" i="27"/>
  <c r="AC209" i="30" s="1"/>
  <c r="AF336" i="27"/>
  <c r="AC168" i="30" s="1"/>
  <c r="AF364" i="27"/>
  <c r="AC182" i="30" s="1"/>
  <c r="AF365" i="27"/>
  <c r="AC183" i="30" s="1"/>
  <c r="AC400" i="27"/>
  <c r="Z200" i="30" s="1"/>
  <c r="AC768" i="27"/>
  <c r="Z384" i="30" s="1"/>
  <c r="AC489" i="27"/>
  <c r="Z245" i="30" s="1"/>
  <c r="AF884" i="27"/>
  <c r="AC442" i="30" s="1"/>
  <c r="AC864" i="27"/>
  <c r="Z432" i="30" s="1"/>
  <c r="AC232" i="27"/>
  <c r="Z116" i="30" s="1"/>
  <c r="E26" i="29"/>
  <c r="W8" i="29" s="1"/>
  <c r="AC829" i="27"/>
  <c r="Z415" i="30" s="1"/>
  <c r="AF317" i="27"/>
  <c r="AC159" i="30" s="1"/>
  <c r="AF728" i="27"/>
  <c r="AC364" i="30" s="1"/>
  <c r="AC152" i="27"/>
  <c r="Z76" i="30" s="1"/>
  <c r="AF616" i="27"/>
  <c r="AC308" i="30" s="1"/>
  <c r="AF469" i="27"/>
  <c r="AC235" i="30" s="1"/>
  <c r="AC797" i="27"/>
  <c r="Z399" i="30" s="1"/>
  <c r="AF673" i="27"/>
  <c r="AC337" i="30" s="1"/>
  <c r="AF21" i="27"/>
  <c r="AC11" i="30" s="1"/>
  <c r="AC313" i="27"/>
  <c r="Z157" i="30" s="1"/>
  <c r="AF329" i="27"/>
  <c r="AC165" i="30" s="1"/>
  <c r="AF657" i="27"/>
  <c r="AC329" i="30" s="1"/>
  <c r="AF632" i="27"/>
  <c r="AC316" i="30" s="1"/>
  <c r="AC164" i="27"/>
  <c r="Z82" i="30" s="1"/>
  <c r="AF620" i="27"/>
  <c r="AC310" i="30" s="1"/>
  <c r="AC832" i="27"/>
  <c r="Z416" i="30" s="1"/>
  <c r="AC745" i="27"/>
  <c r="Z373" i="30" s="1"/>
  <c r="AF533" i="27"/>
  <c r="AC267" i="30" s="1"/>
  <c r="AF548" i="27"/>
  <c r="AC274" i="30" s="1"/>
  <c r="AF180" i="27"/>
  <c r="AC90" i="30" s="1"/>
  <c r="E20" i="29"/>
  <c r="S7" i="29" s="1"/>
  <c r="AF821" i="27"/>
  <c r="AC411" i="30" s="1"/>
  <c r="AF612" i="27"/>
  <c r="AC306" i="30" s="1"/>
  <c r="AC736" i="27"/>
  <c r="Z368" i="30" s="1"/>
  <c r="AF644" i="27"/>
  <c r="AC322" i="30" s="1"/>
  <c r="AC777" i="27"/>
  <c r="Z389" i="30" s="1"/>
  <c r="AF636" i="27"/>
  <c r="AC318" i="30" s="1"/>
  <c r="AC544" i="27"/>
  <c r="Z272" i="30" s="1"/>
  <c r="AC752" i="27"/>
  <c r="Z376" i="30" s="1"/>
  <c r="AF645" i="27"/>
  <c r="AC323" i="30" s="1"/>
  <c r="AF449" i="27"/>
  <c r="AC225" i="30" s="1"/>
  <c r="AF209" i="27"/>
  <c r="AC105" i="30" s="1"/>
  <c r="AC161" i="27"/>
  <c r="Z81" i="30" s="1"/>
  <c r="AF185" i="27"/>
  <c r="AC93" i="30" s="1"/>
  <c r="AC793" i="27"/>
  <c r="Z397" i="30" s="1"/>
  <c r="AG137" i="27"/>
  <c r="AC748" i="27"/>
  <c r="Z374" i="30" s="1"/>
  <c r="AC481" i="27"/>
  <c r="Z241" i="30" s="1"/>
  <c r="AF560" i="27"/>
  <c r="AC280" i="30" s="1"/>
  <c r="AC356" i="27"/>
  <c r="Z178" i="30" s="1"/>
  <c r="AF225" i="27"/>
  <c r="AC113" i="30" s="1"/>
  <c r="AF493" i="27"/>
  <c r="AC247" i="30" s="1"/>
  <c r="AF33" i="27"/>
  <c r="AC17" i="30" s="1"/>
  <c r="AF328" i="27"/>
  <c r="AC164" i="30" s="1"/>
  <c r="AC805" i="27"/>
  <c r="Z403" i="30" s="1"/>
  <c r="AF121" i="27"/>
  <c r="AC61" i="30" s="1"/>
  <c r="AC472" i="27"/>
  <c r="Z236" i="30" s="1"/>
  <c r="AF124" i="27"/>
  <c r="AC62" i="30" s="1"/>
  <c r="AC661" i="27"/>
  <c r="Z331" i="30" s="1"/>
  <c r="AF277" i="27"/>
  <c r="AC139" i="30" s="1"/>
  <c r="AC432" i="27"/>
  <c r="Z216" i="30" s="1"/>
  <c r="AC592" i="27"/>
  <c r="Z296" i="30" s="1"/>
  <c r="AC49" i="27"/>
  <c r="Z25" i="30" s="1"/>
  <c r="AC737" i="27"/>
  <c r="Z369" i="30" s="1"/>
  <c r="AC165" i="27"/>
  <c r="Z83" i="30" s="1"/>
  <c r="AC781" i="27"/>
  <c r="Z391" i="30" s="1"/>
  <c r="AF792" i="27"/>
  <c r="AC396" i="30" s="1"/>
  <c r="AC785" i="27"/>
  <c r="Z393" i="30" s="1"/>
  <c r="AF24" i="27"/>
  <c r="AC12" i="30" s="1"/>
  <c r="AF501" i="27"/>
  <c r="AC251" i="30" s="1"/>
  <c r="AC565" i="27"/>
  <c r="Z283" i="30" s="1"/>
  <c r="AG88" i="27"/>
  <c r="AG80" i="27"/>
  <c r="AD856" i="27"/>
  <c r="AG405" i="27"/>
  <c r="AG85" i="27"/>
  <c r="AG557" i="27"/>
  <c r="AD512" i="27"/>
  <c r="AG204" i="27"/>
  <c r="AD245" i="27"/>
  <c r="AG537" i="27"/>
  <c r="AD116" i="27"/>
  <c r="AD480" i="27"/>
  <c r="AG293" i="27"/>
  <c r="AD109" i="27"/>
  <c r="AD564" i="27"/>
  <c r="AD281" i="27"/>
  <c r="AD244" i="27"/>
  <c r="AG29" i="27"/>
  <c r="AG96" i="27"/>
  <c r="AD129" i="27"/>
  <c r="AD285" i="27"/>
  <c r="AD549" i="27"/>
  <c r="AD756" i="27"/>
  <c r="AG881" i="27"/>
  <c r="AG421" i="27"/>
  <c r="AG244" i="27"/>
  <c r="AD816" i="27"/>
  <c r="AG840" i="27"/>
  <c r="AD76" i="27"/>
  <c r="AG877" i="27"/>
  <c r="AG448" i="27"/>
  <c r="AG865" i="27"/>
  <c r="AG276" i="27"/>
  <c r="AG433" i="27"/>
  <c r="AG249" i="27"/>
  <c r="AD260" i="27"/>
  <c r="AG556" i="27"/>
  <c r="AD529" i="27"/>
  <c r="AC189" i="27"/>
  <c r="Z95" i="30" s="1"/>
  <c r="AC64" i="27"/>
  <c r="Z32" i="30" s="1"/>
  <c r="AF453" i="27"/>
  <c r="AC227" i="30" s="1"/>
  <c r="AC388" i="27"/>
  <c r="Z194" i="30" s="1"/>
  <c r="AF53" i="27"/>
  <c r="AC27" i="30" s="1"/>
  <c r="AC769" i="27"/>
  <c r="Z385" i="30" s="1"/>
  <c r="AF280" i="27"/>
  <c r="AC140" i="30" s="1"/>
  <c r="AF508" i="27"/>
  <c r="AC254" i="30" s="1"/>
  <c r="AC773" i="27"/>
  <c r="Z387" i="30" s="1"/>
  <c r="AF857" i="27"/>
  <c r="AC429" i="30" s="1"/>
  <c r="AF604" i="27"/>
  <c r="AC302" i="30" s="1"/>
  <c r="AF205" i="27"/>
  <c r="AC103" i="30" s="1"/>
  <c r="AC264" i="27"/>
  <c r="Z132" i="30" s="1"/>
  <c r="AC573" i="27"/>
  <c r="Z287" i="30" s="1"/>
  <c r="AC677" i="27"/>
  <c r="Z339" i="30" s="1"/>
  <c r="AF16" i="27"/>
  <c r="AC8" i="30" s="1"/>
  <c r="AF744" i="27"/>
  <c r="AC372" i="30" s="1"/>
  <c r="AF809" i="27"/>
  <c r="AC405" i="30" s="1"/>
  <c r="AC296" i="27"/>
  <c r="Z148" i="30" s="1"/>
  <c r="AC353" i="27"/>
  <c r="Z177" i="30" s="1"/>
  <c r="AC688" i="27"/>
  <c r="Z344" i="30" s="1"/>
  <c r="AF812" i="27"/>
  <c r="AC406" i="30" s="1"/>
  <c r="AC389" i="27"/>
  <c r="Z195" i="30" s="1"/>
  <c r="AG889" i="27"/>
  <c r="AF57" i="27"/>
  <c r="AC29" i="30" s="1"/>
  <c r="AC837" i="27"/>
  <c r="Z419" i="30" s="1"/>
  <c r="AF836" i="27"/>
  <c r="AC418" i="30" s="1"/>
  <c r="AC625" i="27"/>
  <c r="Z313" i="30" s="1"/>
  <c r="AF56" i="27"/>
  <c r="AC28" i="30" s="1"/>
  <c r="AC853" i="27"/>
  <c r="Z427" i="30" s="1"/>
  <c r="AF724" i="27"/>
  <c r="AC362" i="30" s="1"/>
  <c r="AF5" i="27"/>
  <c r="AC3" i="30" s="1"/>
  <c r="AF361" i="27"/>
  <c r="AC181" i="30" s="1"/>
  <c r="AC664" i="27"/>
  <c r="Z332" i="30" s="1"/>
  <c r="AF488" i="27"/>
  <c r="AC244" i="30" s="1"/>
  <c r="AF72" i="27"/>
  <c r="AC36" i="30" s="1"/>
  <c r="AF304" i="27"/>
  <c r="AC152" i="30" s="1"/>
  <c r="AF40" i="27"/>
  <c r="AC20" i="30" s="1"/>
  <c r="AF529" i="27"/>
  <c r="AC265" i="30" s="1"/>
  <c r="AG156" i="27"/>
  <c r="AD236" i="27"/>
  <c r="AF484" i="27"/>
  <c r="AC242" i="30" s="1"/>
  <c r="AC600" i="27"/>
  <c r="Z300" i="30" s="1"/>
  <c r="AF789" i="27"/>
  <c r="AC395" i="30" s="1"/>
  <c r="AF637" i="27"/>
  <c r="AC319" i="30" s="1"/>
  <c r="AC92" i="27"/>
  <c r="Z46" i="30" s="1"/>
  <c r="AC248" i="27"/>
  <c r="Z124" i="30" s="1"/>
  <c r="AF216" i="27"/>
  <c r="AC108" i="30" s="1"/>
  <c r="AC852" i="27"/>
  <c r="Z426" i="30" s="1"/>
  <c r="AF400" i="27"/>
  <c r="AC200" i="30" s="1"/>
  <c r="AF768" i="27"/>
  <c r="AC384" i="30" s="1"/>
  <c r="AF489" i="27"/>
  <c r="AC245" i="30" s="1"/>
  <c r="AC77" i="27"/>
  <c r="Z39" i="30" s="1"/>
  <c r="AC32" i="27"/>
  <c r="Z16" i="30" s="1"/>
  <c r="AF473" i="27"/>
  <c r="AC237" i="30" s="1"/>
  <c r="AF232" i="27"/>
  <c r="AC116" i="30" s="1"/>
  <c r="AF349" i="27"/>
  <c r="AC175" i="30" s="1"/>
  <c r="AF284" i="27"/>
  <c r="AC142" i="30" s="1"/>
  <c r="AC224" i="27"/>
  <c r="Z112" i="30" s="1"/>
  <c r="AF492" i="27"/>
  <c r="AC246" i="30" s="1"/>
  <c r="AF721" i="27"/>
  <c r="AC361" i="30" s="1"/>
  <c r="AF797" i="27"/>
  <c r="AC399" i="30" s="1"/>
  <c r="AC457" i="27"/>
  <c r="Z229" i="30" s="1"/>
  <c r="AC456" i="27"/>
  <c r="Z228" i="30" s="1"/>
  <c r="AF832" i="27"/>
  <c r="AC416" i="30" s="1"/>
  <c r="AC17" i="27"/>
  <c r="Z9" i="30" s="1"/>
  <c r="AF745" i="27"/>
  <c r="AC373" i="30" s="1"/>
  <c r="AF672" i="27"/>
  <c r="AC336" i="30" s="1"/>
  <c r="AF312" i="27"/>
  <c r="AC156" i="30" s="1"/>
  <c r="AF517" i="27"/>
  <c r="AC259" i="30" s="1"/>
  <c r="AC760" i="27"/>
  <c r="Z380" i="30" s="1"/>
  <c r="AC97" i="27"/>
  <c r="Z49" i="30" s="1"/>
  <c r="AG89" i="27"/>
  <c r="AD872" i="27"/>
  <c r="AG412" i="27"/>
  <c r="AD125" i="27"/>
  <c r="AG541" i="27"/>
  <c r="AG808" i="27"/>
  <c r="AG228" i="27"/>
  <c r="AD868" i="27"/>
  <c r="AG685" i="27"/>
  <c r="AG428" i="27"/>
  <c r="AG569" i="27"/>
  <c r="AG257" i="27"/>
  <c r="AD680" i="27"/>
  <c r="AD788" i="27"/>
  <c r="AG265" i="27"/>
  <c r="AD437" i="27"/>
  <c r="AG765" i="27"/>
  <c r="AD784" i="27"/>
  <c r="AG389" i="27"/>
  <c r="AD13" i="27"/>
  <c r="AD316" i="27"/>
  <c r="AD289" i="27"/>
  <c r="AD701" i="27"/>
  <c r="AD732" i="27"/>
  <c r="AG660" i="27"/>
  <c r="AG108" i="27"/>
  <c r="AD233" i="27"/>
  <c r="AG13" i="27"/>
  <c r="AD589" i="27"/>
  <c r="AG220" i="27"/>
  <c r="AD229" i="27"/>
  <c r="AG697" i="27"/>
  <c r="AD120" i="27"/>
  <c r="AD377" i="27"/>
  <c r="AG525" i="27"/>
  <c r="AD145" i="27"/>
  <c r="AD292" i="27"/>
  <c r="AD685" i="27"/>
  <c r="AD833" i="27"/>
  <c r="AG816" i="27"/>
  <c r="AC192" i="27"/>
  <c r="Z96" i="30" s="1"/>
  <c r="AC360" i="27"/>
  <c r="Z180" i="30" s="1"/>
  <c r="AF777" i="27"/>
  <c r="AC389" i="30" s="1"/>
  <c r="AC636" i="27"/>
  <c r="Z318" i="30" s="1"/>
  <c r="AF544" i="27"/>
  <c r="AC272" i="30" s="1"/>
  <c r="AC425" i="27"/>
  <c r="Z213" i="30" s="1"/>
  <c r="AC344" i="27"/>
  <c r="Z172" i="30" s="1"/>
  <c r="AF617" i="27"/>
  <c r="AC309" i="30" s="1"/>
  <c r="AF161" i="27"/>
  <c r="AC81" i="30" s="1"/>
  <c r="AC652" i="27"/>
  <c r="Z326" i="30" s="1"/>
  <c r="AF8" i="27"/>
  <c r="AC4" i="30" s="1"/>
  <c r="AF668" i="27"/>
  <c r="AC334" i="30" s="1"/>
  <c r="AF465" i="27"/>
  <c r="AC233" i="30" s="1"/>
  <c r="AC324" i="27"/>
  <c r="Z162" i="30" s="1"/>
  <c r="AC48" i="27"/>
  <c r="Z24" i="30" s="1"/>
  <c r="AC461" i="27"/>
  <c r="Z231" i="30" s="1"/>
  <c r="AF481" i="27"/>
  <c r="AC241" i="30" s="1"/>
  <c r="AC700" i="27"/>
  <c r="Z350" i="30" s="1"/>
  <c r="AF396" i="27"/>
  <c r="AC198" i="30" s="1"/>
  <c r="AC749" i="27"/>
  <c r="Z375" i="30" s="1"/>
  <c r="AF356" i="27"/>
  <c r="AC178" i="30" s="1"/>
  <c r="AD584" i="27"/>
  <c r="AF73" i="27"/>
  <c r="AC37" i="30" s="1"/>
  <c r="AF25" i="27"/>
  <c r="AC13" i="30" s="1"/>
  <c r="AC132" i="27"/>
  <c r="Z66" i="30" s="1"/>
  <c r="AC201" i="27"/>
  <c r="Z101" i="30" s="1"/>
  <c r="AC613" i="27"/>
  <c r="Z307" i="30" s="1"/>
  <c r="AG568" i="27"/>
  <c r="AG696" i="27"/>
  <c r="AD545" i="27"/>
  <c r="AD541" i="27"/>
  <c r="AD808" i="27"/>
  <c r="AG717" i="27"/>
  <c r="AG212" i="27"/>
  <c r="AG584" i="27"/>
  <c r="AG705" i="27"/>
  <c r="AG116" i="27"/>
  <c r="AG480" i="27"/>
  <c r="AD265" i="27"/>
  <c r="AG109" i="27"/>
  <c r="AG564" i="27"/>
  <c r="AD804" i="27"/>
  <c r="AD308" i="27"/>
  <c r="AG236" i="27"/>
  <c r="AD220" i="27"/>
  <c r="AG129" i="27"/>
  <c r="AG496" i="27"/>
  <c r="AG713" i="27"/>
  <c r="AD276" i="27"/>
  <c r="AD113" i="27"/>
  <c r="AD676" i="27"/>
  <c r="AG320" i="27"/>
  <c r="AG841" i="27"/>
  <c r="AG241" i="27"/>
  <c r="AD256" i="27"/>
  <c r="AG76" i="27"/>
  <c r="AD424" i="27"/>
  <c r="AG136" i="27"/>
  <c r="AD525" i="27"/>
  <c r="AD36" i="27"/>
  <c r="AD876" i="27"/>
  <c r="AG117" i="27"/>
  <c r="AG245" i="27"/>
  <c r="AG301" i="27"/>
  <c r="AD257" i="27"/>
  <c r="AD84" i="27"/>
  <c r="L77" i="21"/>
  <c r="M77" i="21"/>
  <c r="T532" i="20"/>
  <c r="V532" i="20"/>
  <c r="W532" i="20"/>
  <c r="T533" i="20"/>
  <c r="V533" i="20"/>
  <c r="W533" i="20"/>
  <c r="T534" i="20"/>
  <c r="V534" i="20"/>
  <c r="W534" i="20"/>
  <c r="T535" i="20"/>
  <c r="V535" i="20"/>
  <c r="W535" i="20"/>
  <c r="T536" i="20"/>
  <c r="V536" i="20"/>
  <c r="W536" i="20"/>
  <c r="T537" i="20"/>
  <c r="V537" i="20"/>
  <c r="W537" i="20"/>
  <c r="T538" i="20"/>
  <c r="V538" i="20"/>
  <c r="W538" i="20"/>
  <c r="T539" i="20"/>
  <c r="V539" i="20"/>
  <c r="W539" i="20"/>
  <c r="T540" i="20"/>
  <c r="V540" i="20"/>
  <c r="W540" i="20"/>
  <c r="T541" i="20"/>
  <c r="V541" i="20"/>
  <c r="W541" i="20"/>
  <c r="T542" i="20"/>
  <c r="V542" i="20"/>
  <c r="W542" i="20"/>
  <c r="T543" i="20"/>
  <c r="V543" i="20"/>
  <c r="W543" i="20"/>
  <c r="T544" i="20"/>
  <c r="V544" i="20"/>
  <c r="W544" i="20"/>
  <c r="T545" i="20"/>
  <c r="V545" i="20"/>
  <c r="W545" i="20"/>
  <c r="T546" i="20"/>
  <c r="V546" i="20"/>
  <c r="W546" i="20"/>
  <c r="T547" i="20"/>
  <c r="V547" i="20"/>
  <c r="W547" i="20"/>
  <c r="T548" i="20"/>
  <c r="V548" i="20"/>
  <c r="W548" i="20"/>
  <c r="T549" i="20"/>
  <c r="V549" i="20"/>
  <c r="W549" i="20"/>
  <c r="T550" i="20"/>
  <c r="V550" i="20"/>
  <c r="W550" i="20"/>
  <c r="T551" i="20"/>
  <c r="V551" i="20"/>
  <c r="W551" i="20"/>
  <c r="T552" i="20"/>
  <c r="V552" i="20"/>
  <c r="W552" i="20"/>
  <c r="T553" i="20"/>
  <c r="V553" i="20"/>
  <c r="W553" i="20"/>
  <c r="T554" i="20"/>
  <c r="V554" i="20"/>
  <c r="W554" i="20"/>
  <c r="T555" i="20"/>
  <c r="V555" i="20"/>
  <c r="W555" i="20"/>
  <c r="T556" i="20"/>
  <c r="V556" i="20"/>
  <c r="W556" i="20"/>
  <c r="T557" i="20"/>
  <c r="V557" i="20"/>
  <c r="W557" i="20"/>
  <c r="T558" i="20"/>
  <c r="V558" i="20"/>
  <c r="W558" i="20"/>
  <c r="T559" i="20"/>
  <c r="V559" i="20"/>
  <c r="W559" i="20"/>
  <c r="T560" i="20"/>
  <c r="V560" i="20"/>
  <c r="W560" i="20"/>
  <c r="T561" i="20"/>
  <c r="V561" i="20"/>
  <c r="W561" i="20"/>
  <c r="T562" i="20"/>
  <c r="V562" i="20"/>
  <c r="W562" i="20"/>
  <c r="T563" i="20"/>
  <c r="V563" i="20"/>
  <c r="W563" i="20"/>
  <c r="T564" i="20"/>
  <c r="V564" i="20"/>
  <c r="W564" i="20"/>
  <c r="T565" i="20"/>
  <c r="V565" i="20"/>
  <c r="W565" i="20"/>
  <c r="T566" i="20"/>
  <c r="V566" i="20"/>
  <c r="W566" i="20"/>
  <c r="T567" i="20"/>
  <c r="V567" i="20"/>
  <c r="W567" i="20"/>
  <c r="T568" i="20"/>
  <c r="V568" i="20"/>
  <c r="W568" i="20"/>
  <c r="T569" i="20"/>
  <c r="V569" i="20"/>
  <c r="W569" i="20"/>
  <c r="T570" i="20"/>
  <c r="V570" i="20"/>
  <c r="W570" i="20"/>
  <c r="T571" i="20"/>
  <c r="V571" i="20"/>
  <c r="W571" i="20"/>
  <c r="T572" i="20"/>
  <c r="V572" i="20"/>
  <c r="W572" i="20"/>
  <c r="T573" i="20"/>
  <c r="V573" i="20"/>
  <c r="W573" i="20"/>
  <c r="T574" i="20"/>
  <c r="V574" i="20"/>
  <c r="W574" i="20"/>
  <c r="T575" i="20"/>
  <c r="V575" i="20"/>
  <c r="W575" i="20"/>
  <c r="T576" i="20"/>
  <c r="V576" i="20"/>
  <c r="W576" i="20"/>
  <c r="T577" i="20"/>
  <c r="V577" i="20"/>
  <c r="W577" i="20"/>
  <c r="T531" i="20"/>
  <c r="V531" i="20"/>
  <c r="W531" i="20"/>
  <c r="AD228" i="27" l="1"/>
  <c r="AI135" i="30"/>
  <c r="AM135" i="30"/>
  <c r="AG135" i="30"/>
  <c r="AH135" i="30" s="1"/>
  <c r="AA438" i="30"/>
  <c r="AA189" i="30"/>
  <c r="AA394" i="30"/>
  <c r="AA141" i="30"/>
  <c r="AM141" i="30" s="1"/>
  <c r="AA262" i="30"/>
  <c r="AA294" i="30"/>
  <c r="AA18" i="30"/>
  <c r="AA114" i="30"/>
  <c r="AM114" i="30" s="1"/>
  <c r="AA146" i="30"/>
  <c r="AA60" i="30"/>
  <c r="AI60" i="30" s="1"/>
  <c r="AA295" i="30"/>
  <c r="AA158" i="30"/>
  <c r="AM158" i="30" s="1"/>
  <c r="AA340" i="30"/>
  <c r="AA118" i="30"/>
  <c r="AA408" i="30"/>
  <c r="AA378" i="30"/>
  <c r="AI378" i="30" s="1"/>
  <c r="AA282" i="30"/>
  <c r="AA58" i="30"/>
  <c r="AA256" i="30"/>
  <c r="AA428" i="30"/>
  <c r="AM428" i="30" s="1"/>
  <c r="AA353" i="30"/>
  <c r="AA359" i="30"/>
  <c r="AA220" i="30"/>
  <c r="AA346" i="30"/>
  <c r="AA445" i="30"/>
  <c r="AA422" i="30"/>
  <c r="AA293" i="30"/>
  <c r="AA222" i="30"/>
  <c r="AM222" i="30" s="1"/>
  <c r="AA78" i="30"/>
  <c r="AA197" i="30"/>
  <c r="AA40" i="30"/>
  <c r="AA386" i="30"/>
  <c r="AI386" i="30" s="1"/>
  <c r="AA186" i="30"/>
  <c r="AA297" i="30"/>
  <c r="AA6" i="30"/>
  <c r="AA188" i="30"/>
  <c r="AM188" i="30" s="1"/>
  <c r="AA51" i="30"/>
  <c r="AA285" i="30"/>
  <c r="AA320" i="30"/>
  <c r="AA356" i="30"/>
  <c r="AI356" i="30" s="1"/>
  <c r="AA217" i="30"/>
  <c r="AA127" i="30"/>
  <c r="AA430" i="30"/>
  <c r="AA210" i="30"/>
  <c r="AM210" i="30" s="1"/>
  <c r="AA50" i="30"/>
  <c r="AI50" i="30" s="1"/>
  <c r="AA441" i="30"/>
  <c r="AA147" i="30"/>
  <c r="AA279" i="30"/>
  <c r="AI279" i="30" s="1"/>
  <c r="AA413" i="30"/>
  <c r="AM413" i="30" s="1"/>
  <c r="AA129" i="30"/>
  <c r="AA138" i="30"/>
  <c r="AA292" i="30"/>
  <c r="AI292" i="30" s="1"/>
  <c r="AA263" i="30"/>
  <c r="AA366" i="30"/>
  <c r="AA219" i="30"/>
  <c r="AM219" i="30" s="1"/>
  <c r="AA63" i="30"/>
  <c r="AM63" i="30" s="1"/>
  <c r="AA265" i="30"/>
  <c r="AM265" i="30" s="1"/>
  <c r="AA275" i="30"/>
  <c r="AA55" i="30"/>
  <c r="AA270" i="30"/>
  <c r="AI270" i="30" s="1"/>
  <c r="AA433" i="30"/>
  <c r="AA370" i="30"/>
  <c r="AI370" i="30" s="1"/>
  <c r="AA421" i="30"/>
  <c r="AA203" i="30"/>
  <c r="AM203" i="30" s="1"/>
  <c r="AA354" i="30"/>
  <c r="AA277" i="30"/>
  <c r="AA412" i="30"/>
  <c r="AA250" i="30"/>
  <c r="AI250" i="30" s="1"/>
  <c r="AA328" i="30"/>
  <c r="AA64" i="30"/>
  <c r="AM64" i="30" s="1"/>
  <c r="AA62" i="30"/>
  <c r="AA119" i="30"/>
  <c r="AM119" i="30" s="1"/>
  <c r="AA289" i="30"/>
  <c r="AA268" i="30"/>
  <c r="AA425" i="30"/>
  <c r="AA111" i="30"/>
  <c r="AI111" i="30" s="1"/>
  <c r="AA14" i="30"/>
  <c r="AM14" i="30" s="1"/>
  <c r="AA68" i="30"/>
  <c r="AA286" i="30"/>
  <c r="AM286" i="30" s="1"/>
  <c r="AA52" i="30"/>
  <c r="AI52" i="30" s="1"/>
  <c r="AA348" i="30"/>
  <c r="AA2" i="30"/>
  <c r="AP2" i="30" s="1"/>
  <c r="AA439" i="30"/>
  <c r="AI439" i="30" s="1"/>
  <c r="AA204" i="30"/>
  <c r="AM204" i="30" s="1"/>
  <c r="AA48" i="30"/>
  <c r="AM48" i="30" s="1"/>
  <c r="AA70" i="30"/>
  <c r="AA199" i="30"/>
  <c r="AA43" i="30"/>
  <c r="AM43" i="30" s="1"/>
  <c r="AA44" i="30"/>
  <c r="AM44" i="30" s="1"/>
  <c r="AA128" i="30"/>
  <c r="AA338" i="30"/>
  <c r="AI338" i="30" s="1"/>
  <c r="AA154" i="30"/>
  <c r="AI154" i="30" s="1"/>
  <c r="AA133" i="30"/>
  <c r="AA404" i="30"/>
  <c r="AA73" i="30"/>
  <c r="AA7" i="30"/>
  <c r="AI7" i="30" s="1"/>
  <c r="AA434" i="30"/>
  <c r="AA42" i="30"/>
  <c r="AM42" i="30" s="1"/>
  <c r="AA57" i="30"/>
  <c r="AA402" i="30"/>
  <c r="AM402" i="30" s="1"/>
  <c r="AA271" i="30"/>
  <c r="AA417" i="30"/>
  <c r="AA115" i="30"/>
  <c r="AM115" i="30" s="1"/>
  <c r="AA117" i="30"/>
  <c r="AM117" i="30" s="1"/>
  <c r="AA351" i="30"/>
  <c r="AA38" i="30"/>
  <c r="AA143" i="30"/>
  <c r="AM143" i="30" s="1"/>
  <c r="AA122" i="30"/>
  <c r="AM122" i="30" s="1"/>
  <c r="AA123" i="30"/>
  <c r="AA106" i="30"/>
  <c r="AA87" i="30"/>
  <c r="AM87" i="30" s="1"/>
  <c r="AA221" i="30"/>
  <c r="AM221" i="30" s="1"/>
  <c r="AA215" i="30"/>
  <c r="AA341" i="30"/>
  <c r="AM341" i="30" s="1"/>
  <c r="AA266" i="30"/>
  <c r="AA410" i="30"/>
  <c r="AM410" i="30" s="1"/>
  <c r="AA349" i="30"/>
  <c r="AA362" i="30"/>
  <c r="AM362" i="30" s="1"/>
  <c r="AA383" i="30"/>
  <c r="AA26" i="30"/>
  <c r="AM26" i="30" s="1"/>
  <c r="AA206" i="30"/>
  <c r="AA214" i="30"/>
  <c r="AA125" i="30"/>
  <c r="AA444" i="30"/>
  <c r="AM444" i="30" s="1"/>
  <c r="AA330" i="30"/>
  <c r="AA191" i="30"/>
  <c r="AA94" i="30"/>
  <c r="AA358" i="30"/>
  <c r="AM358" i="30" s="1"/>
  <c r="AA131" i="30"/>
  <c r="AA357" i="30"/>
  <c r="AA121" i="30"/>
  <c r="AA15" i="30"/>
  <c r="AM15" i="30" s="1"/>
  <c r="AA284" i="30"/>
  <c r="AA53" i="30"/>
  <c r="AA134" i="30"/>
  <c r="AI134" i="30" s="1"/>
  <c r="AA276" i="30"/>
  <c r="AM276" i="30" s="1"/>
  <c r="AA234" i="30"/>
  <c r="AM234" i="30" s="1"/>
  <c r="AA242" i="30"/>
  <c r="AA166" i="30"/>
  <c r="AA211" i="30"/>
  <c r="AI211" i="30" s="1"/>
  <c r="AA212" i="30"/>
  <c r="AA110" i="30"/>
  <c r="AA273" i="30"/>
  <c r="AA343" i="30"/>
  <c r="AM343" i="30" s="1"/>
  <c r="AA145" i="30"/>
  <c r="AA392" i="30"/>
  <c r="AA436" i="30"/>
  <c r="AA130" i="30"/>
  <c r="AM130" i="30" s="1"/>
  <c r="AA65" i="30"/>
  <c r="AA240" i="30"/>
  <c r="AA102" i="30"/>
  <c r="AA193" i="30"/>
  <c r="AI193" i="30" s="1"/>
  <c r="AA136" i="30"/>
  <c r="AA223" i="30"/>
  <c r="AA30" i="30"/>
  <c r="AA86" i="30"/>
  <c r="AM86" i="30" s="1"/>
  <c r="AA202" i="30"/>
  <c r="AA437" i="30"/>
  <c r="AA291" i="30"/>
  <c r="AA34" i="30"/>
  <c r="AI34" i="30" s="1"/>
  <c r="AA218" i="30"/>
  <c r="AA10" i="30"/>
  <c r="AA75" i="30"/>
  <c r="AA69" i="30"/>
  <c r="AM69" i="30" s="1"/>
  <c r="AA74" i="30"/>
  <c r="AA207" i="30"/>
  <c r="AA72" i="30"/>
  <c r="AA56" i="30"/>
  <c r="AM56" i="30" s="1"/>
  <c r="AA248" i="30"/>
  <c r="AA79" i="30"/>
  <c r="AM79" i="30" s="1"/>
  <c r="AA45" i="30"/>
  <c r="AA278" i="30"/>
  <c r="AM278" i="30" s="1"/>
  <c r="AA224" i="30"/>
  <c r="AA420" i="30"/>
  <c r="AM420" i="30" s="1"/>
  <c r="AA298" i="30"/>
  <c r="AA314" i="30"/>
  <c r="AM314" i="30" s="1"/>
  <c r="AA226" i="30"/>
  <c r="AA190" i="30"/>
  <c r="AG190" i="30" s="1"/>
  <c r="AH190" i="30" s="1"/>
  <c r="AA414" i="30"/>
  <c r="AC76" i="30"/>
  <c r="AF200" i="27"/>
  <c r="AC100" i="30" s="1"/>
  <c r="AC77" i="30"/>
  <c r="AF201" i="27"/>
  <c r="AC101" i="30" s="1"/>
  <c r="Z150" i="30"/>
  <c r="AC348" i="27"/>
  <c r="Z151" i="30"/>
  <c r="AC349" i="27"/>
  <c r="Z175" i="30" s="1"/>
  <c r="Z225" i="30"/>
  <c r="AC497" i="27"/>
  <c r="Z249" i="30" s="1"/>
  <c r="AR190" i="30"/>
  <c r="AD421" i="30"/>
  <c r="AH841" i="27"/>
  <c r="AD282" i="30"/>
  <c r="AG282" i="30" s="1"/>
  <c r="AH282" i="30" s="1"/>
  <c r="AH564" i="27"/>
  <c r="AD207" i="30"/>
  <c r="AH413" i="27"/>
  <c r="AD320" i="30"/>
  <c r="AP320" i="30" s="1"/>
  <c r="AH640" i="27"/>
  <c r="AD297" i="30"/>
  <c r="AG297" i="30" s="1"/>
  <c r="AH297" i="30" s="1"/>
  <c r="AH593" i="27"/>
  <c r="AD197" i="30"/>
  <c r="AV197" i="30" s="1"/>
  <c r="AH393" i="27"/>
  <c r="AD220" i="30"/>
  <c r="AH440" i="27"/>
  <c r="AD223" i="30"/>
  <c r="AP223" i="30" s="1"/>
  <c r="AH445" i="27"/>
  <c r="AD328" i="30"/>
  <c r="AH656" i="27"/>
  <c r="AD160" i="30"/>
  <c r="AV160" i="30" s="1"/>
  <c r="AD55" i="30"/>
  <c r="AP55" i="30" s="1"/>
  <c r="AH109" i="27"/>
  <c r="AD54" i="30"/>
  <c r="AV54" i="30" s="1"/>
  <c r="AD433" i="30"/>
  <c r="AR433" i="30" s="1"/>
  <c r="AH865" i="27"/>
  <c r="AD420" i="30"/>
  <c r="AH840" i="27"/>
  <c r="AD441" i="30"/>
  <c r="AG441" i="30" s="1"/>
  <c r="AH441" i="30" s="1"/>
  <c r="AH881" i="27"/>
  <c r="AD102" i="30"/>
  <c r="AH204" i="27"/>
  <c r="AD203" i="30"/>
  <c r="AH405" i="27"/>
  <c r="AD115" i="30"/>
  <c r="AH229" i="27"/>
  <c r="AD351" i="30"/>
  <c r="AV351" i="30" s="1"/>
  <c r="AH701" i="27"/>
  <c r="AD6" i="30"/>
  <c r="AH12" i="27"/>
  <c r="AD188" i="30"/>
  <c r="AH376" i="27"/>
  <c r="AD434" i="30"/>
  <c r="AH868" i="27"/>
  <c r="AD366" i="30"/>
  <c r="AG366" i="30" s="1"/>
  <c r="AH366" i="30" s="1"/>
  <c r="AH732" i="27"/>
  <c r="AD412" i="30"/>
  <c r="AH824" i="27"/>
  <c r="AD134" i="30"/>
  <c r="AG134" i="30" s="1"/>
  <c r="AH134" i="30" s="1"/>
  <c r="AH268" i="27"/>
  <c r="AD30" i="30"/>
  <c r="AH60" i="27"/>
  <c r="AD143" i="30"/>
  <c r="AG143" i="30" s="1"/>
  <c r="AH143" i="30" s="1"/>
  <c r="AH285" i="27"/>
  <c r="AD127" i="30"/>
  <c r="AG127" i="30" s="1"/>
  <c r="AH253" i="27"/>
  <c r="AD204" i="30"/>
  <c r="AH408" i="27"/>
  <c r="AD212" i="30"/>
  <c r="AH424" i="27"/>
  <c r="AD79" i="30"/>
  <c r="AG79" i="30" s="1"/>
  <c r="AH79" i="30" s="1"/>
  <c r="AH157" i="27"/>
  <c r="AD72" i="30"/>
  <c r="AH144" i="27"/>
  <c r="AD276" i="30"/>
  <c r="AH552" i="27"/>
  <c r="AD298" i="30"/>
  <c r="AH596" i="27"/>
  <c r="AD277" i="30"/>
  <c r="AR277" i="30" s="1"/>
  <c r="AH553" i="27"/>
  <c r="AD201" i="30"/>
  <c r="AD119" i="30"/>
  <c r="AP119" i="30" s="1"/>
  <c r="AH237" i="27"/>
  <c r="AD289" i="30"/>
  <c r="AD425" i="30"/>
  <c r="AH849" i="27"/>
  <c r="AD340" i="30"/>
  <c r="AP340" i="30" s="1"/>
  <c r="AH680" i="27"/>
  <c r="AD63" i="30"/>
  <c r="AH125" i="27"/>
  <c r="AD414" i="30"/>
  <c r="AR414" i="30" s="1"/>
  <c r="AH828" i="27"/>
  <c r="AR2" i="30"/>
  <c r="AP190" i="30"/>
  <c r="AD359" i="30"/>
  <c r="AP359" i="30" s="1"/>
  <c r="AH717" i="27"/>
  <c r="AD263" i="30"/>
  <c r="AH525" i="27"/>
  <c r="AD195" i="30"/>
  <c r="AV195" i="30" s="1"/>
  <c r="AD285" i="30"/>
  <c r="AG285" i="30" s="1"/>
  <c r="AH285" i="30" s="1"/>
  <c r="AH569" i="27"/>
  <c r="AD138" i="30"/>
  <c r="AV138" i="30" s="1"/>
  <c r="AH276" i="27"/>
  <c r="AD211" i="30"/>
  <c r="AH421" i="27"/>
  <c r="AD147" i="30"/>
  <c r="AV147" i="30" s="1"/>
  <c r="AH293" i="27"/>
  <c r="AD43" i="30"/>
  <c r="AH85" i="27"/>
  <c r="AD44" i="30"/>
  <c r="AR44" i="30" s="1"/>
  <c r="AH88" i="27"/>
  <c r="AD69" i="30"/>
  <c r="AH137" i="27"/>
  <c r="AD196" i="30"/>
  <c r="AV196" i="30" s="1"/>
  <c r="AD202" i="30"/>
  <c r="AV202" i="30" s="1"/>
  <c r="AH404" i="27"/>
  <c r="AD410" i="30"/>
  <c r="AH820" i="27"/>
  <c r="AD356" i="30"/>
  <c r="AH712" i="27"/>
  <c r="AD275" i="30"/>
  <c r="AG275" i="30" s="1"/>
  <c r="AH275" i="30" s="1"/>
  <c r="AH549" i="27"/>
  <c r="AD417" i="30"/>
  <c r="AP417" i="30" s="1"/>
  <c r="AH833" i="27"/>
  <c r="AD218" i="30"/>
  <c r="AH436" i="27"/>
  <c r="AD226" i="30"/>
  <c r="AP226" i="30" s="1"/>
  <c r="AH452" i="27"/>
  <c r="AD166" i="30"/>
  <c r="AH332" i="27"/>
  <c r="AD394" i="30"/>
  <c r="AG394" i="30" s="1"/>
  <c r="AH394" i="30" s="1"/>
  <c r="AH788" i="27"/>
  <c r="AD293" i="30"/>
  <c r="AH585" i="27"/>
  <c r="AD151" i="30"/>
  <c r="AV151" i="30" s="1"/>
  <c r="AD38" i="30"/>
  <c r="AG38" i="30" s="1"/>
  <c r="AH76" i="27"/>
  <c r="AD357" i="30"/>
  <c r="AG357" i="30" s="1"/>
  <c r="AH357" i="30" s="1"/>
  <c r="AH713" i="27"/>
  <c r="AD118" i="30"/>
  <c r="AG118" i="30" s="1"/>
  <c r="AH236" i="27"/>
  <c r="AD353" i="30"/>
  <c r="AG353" i="30" s="1"/>
  <c r="AH353" i="30" s="1"/>
  <c r="AH705" i="27"/>
  <c r="AD348" i="30"/>
  <c r="AH696" i="27"/>
  <c r="AD110" i="30"/>
  <c r="AP110" i="30" s="1"/>
  <c r="AH220" i="27"/>
  <c r="AD214" i="30"/>
  <c r="AD404" i="30"/>
  <c r="AH808" i="27"/>
  <c r="AD123" i="30"/>
  <c r="AG123" i="30" s="1"/>
  <c r="AH245" i="27"/>
  <c r="AD248" i="30"/>
  <c r="AH496" i="27"/>
  <c r="AD292" i="30"/>
  <c r="AV292" i="30" s="1"/>
  <c r="AH584" i="27"/>
  <c r="AD284" i="30"/>
  <c r="AH568" i="27"/>
  <c r="AD330" i="30"/>
  <c r="AG330" i="30" s="1"/>
  <c r="AH330" i="30" s="1"/>
  <c r="AH660" i="27"/>
  <c r="AD383" i="30"/>
  <c r="AH765" i="27"/>
  <c r="AD343" i="30"/>
  <c r="AR343" i="30" s="1"/>
  <c r="AH685" i="27"/>
  <c r="AD271" i="30"/>
  <c r="AH541" i="27"/>
  <c r="AD45" i="30"/>
  <c r="AG45" i="30" s="1"/>
  <c r="AH45" i="30" s="1"/>
  <c r="AH89" i="27"/>
  <c r="AD125" i="30"/>
  <c r="AH249" i="27"/>
  <c r="AD224" i="30"/>
  <c r="AP224" i="30" s="1"/>
  <c r="AH448" i="27"/>
  <c r="AD48" i="30"/>
  <c r="AH96" i="27"/>
  <c r="AD189" i="30"/>
  <c r="AP189" i="30" s="1"/>
  <c r="AH377" i="27"/>
  <c r="AD158" i="30"/>
  <c r="AH316" i="27"/>
  <c r="AD444" i="30"/>
  <c r="AH888" i="27"/>
  <c r="AD219" i="30"/>
  <c r="AH437" i="27"/>
  <c r="AD436" i="30"/>
  <c r="AP436" i="30" s="1"/>
  <c r="AD26" i="30"/>
  <c r="AH52" i="27"/>
  <c r="AD57" i="30"/>
  <c r="AP57" i="30" s="1"/>
  <c r="AH113" i="27"/>
  <c r="AD141" i="30"/>
  <c r="AD52" i="30"/>
  <c r="AH104" i="27"/>
  <c r="AD266" i="30"/>
  <c r="AP266" i="30" s="1"/>
  <c r="AH532" i="27"/>
  <c r="AD430" i="30"/>
  <c r="AH860" i="27"/>
  <c r="AD193" i="30"/>
  <c r="AH385" i="27"/>
  <c r="AD199" i="30"/>
  <c r="AH397" i="27"/>
  <c r="AD291" i="30"/>
  <c r="AP291" i="30" s="1"/>
  <c r="AH581" i="27"/>
  <c r="AD273" i="30"/>
  <c r="AG273" i="30" s="1"/>
  <c r="AH273" i="30" s="1"/>
  <c r="AH545" i="27"/>
  <c r="AD268" i="30"/>
  <c r="AG268" i="30" s="1"/>
  <c r="AH268" i="30" s="1"/>
  <c r="AH536" i="27"/>
  <c r="AD346" i="30"/>
  <c r="AR346" i="30" s="1"/>
  <c r="AH692" i="27"/>
  <c r="AD70" i="30"/>
  <c r="AG70" i="30" s="1"/>
  <c r="AH70" i="30" s="1"/>
  <c r="AH140" i="27"/>
  <c r="AD136" i="30"/>
  <c r="AG136" i="30" s="1"/>
  <c r="AH136" i="30" s="1"/>
  <c r="AH272" i="27"/>
  <c r="AD73" i="30"/>
  <c r="AP73" i="30" s="1"/>
  <c r="AH145" i="27"/>
  <c r="AD117" i="30"/>
  <c r="AV117" i="30" s="1"/>
  <c r="AH233" i="27"/>
  <c r="AD222" i="30"/>
  <c r="AH444" i="27"/>
  <c r="AD386" i="30"/>
  <c r="AR386" i="30" s="1"/>
  <c r="AH772" i="27"/>
  <c r="AD14" i="30"/>
  <c r="AP14" i="30" s="1"/>
  <c r="AH28" i="27"/>
  <c r="AD94" i="30"/>
  <c r="AR94" i="30" s="1"/>
  <c r="AH188" i="27"/>
  <c r="AD413" i="30"/>
  <c r="AG413" i="30" s="1"/>
  <c r="AH413" i="30" s="1"/>
  <c r="AH825" i="27"/>
  <c r="AH380" i="27"/>
  <c r="AD58" i="30"/>
  <c r="AG58" i="30" s="1"/>
  <c r="AH58" i="30" s="1"/>
  <c r="AH116" i="27"/>
  <c r="AD133" i="30"/>
  <c r="AV133" i="30" s="1"/>
  <c r="AH265" i="27"/>
  <c r="AD114" i="30"/>
  <c r="AP114" i="30" s="1"/>
  <c r="AH228" i="27"/>
  <c r="AD206" i="30"/>
  <c r="AV206" i="30" s="1"/>
  <c r="AH412" i="27"/>
  <c r="AD278" i="30"/>
  <c r="AR278" i="30" s="1"/>
  <c r="AH556" i="27"/>
  <c r="AD286" i="30"/>
  <c r="AH572" i="27"/>
  <c r="AD10" i="30"/>
  <c r="AG10" i="30" s="1"/>
  <c r="AH10" i="30" s="1"/>
  <c r="AH20" i="27"/>
  <c r="AD75" i="30"/>
  <c r="AG75" i="30" s="1"/>
  <c r="AH75" i="30" s="1"/>
  <c r="AH149" i="27"/>
  <c r="AD51" i="30"/>
  <c r="AV51" i="30" s="1"/>
  <c r="AH101" i="27"/>
  <c r="AD358" i="30"/>
  <c r="AV358" i="30" s="1"/>
  <c r="AH716" i="27"/>
  <c r="AD428" i="30"/>
  <c r="AG428" i="30" s="1"/>
  <c r="AH428" i="30" s="1"/>
  <c r="AH856" i="27"/>
  <c r="AD392" i="30"/>
  <c r="AV392" i="30" s="1"/>
  <c r="AH784" i="27"/>
  <c r="AD370" i="30"/>
  <c r="AV370" i="30" s="1"/>
  <c r="AH740" i="27"/>
  <c r="AD250" i="30"/>
  <c r="AV250" i="30" s="1"/>
  <c r="AH500" i="27"/>
  <c r="AD64" i="30"/>
  <c r="AV64" i="30" s="1"/>
  <c r="AH128" i="27"/>
  <c r="AD290" i="30"/>
  <c r="AV290" i="30" s="1"/>
  <c r="AD59" i="30"/>
  <c r="AR59" i="30" s="1"/>
  <c r="AD68" i="30"/>
  <c r="AG68" i="30" s="1"/>
  <c r="AH68" i="30" s="1"/>
  <c r="AH136" i="27"/>
  <c r="AD121" i="30"/>
  <c r="AG121" i="30" s="1"/>
  <c r="AH121" i="30" s="1"/>
  <c r="AH241" i="27"/>
  <c r="AD65" i="30"/>
  <c r="AR65" i="30" s="1"/>
  <c r="AH129" i="27"/>
  <c r="AD240" i="30"/>
  <c r="AG240" i="30" s="1"/>
  <c r="AH240" i="30" s="1"/>
  <c r="AH480" i="27"/>
  <c r="AD106" i="30"/>
  <c r="AG106" i="30" s="1"/>
  <c r="AH106" i="30" s="1"/>
  <c r="AH212" i="27"/>
  <c r="AD408" i="30"/>
  <c r="AR408" i="30" s="1"/>
  <c r="AH816" i="27"/>
  <c r="AD349" i="30"/>
  <c r="AH697" i="27"/>
  <c r="AD7" i="30"/>
  <c r="AH13" i="27"/>
  <c r="AD129" i="30"/>
  <c r="AP129" i="30" s="1"/>
  <c r="AH257" i="27"/>
  <c r="AD78" i="30"/>
  <c r="AG78" i="30" s="1"/>
  <c r="AH78" i="30" s="1"/>
  <c r="AH156" i="27"/>
  <c r="AD445" i="30"/>
  <c r="AG445" i="30" s="1"/>
  <c r="AH445" i="30" s="1"/>
  <c r="AH889" i="27"/>
  <c r="AD217" i="30"/>
  <c r="AP217" i="30" s="1"/>
  <c r="AH433" i="27"/>
  <c r="AD439" i="30"/>
  <c r="AH877" i="27"/>
  <c r="AD122" i="30"/>
  <c r="AH244" i="27"/>
  <c r="AD15" i="30"/>
  <c r="AR15" i="30" s="1"/>
  <c r="AH29" i="27"/>
  <c r="AD269" i="30"/>
  <c r="AV269" i="30" s="1"/>
  <c r="AD279" i="30"/>
  <c r="AP279" i="30" s="1"/>
  <c r="AH557" i="27"/>
  <c r="AD40" i="30"/>
  <c r="AG40" i="30" s="1"/>
  <c r="AH40" i="30" s="1"/>
  <c r="AH80" i="27"/>
  <c r="AD60" i="30"/>
  <c r="AR60" i="30" s="1"/>
  <c r="AH120" i="27"/>
  <c r="AD287" i="30"/>
  <c r="AV287" i="30" s="1"/>
  <c r="AP136" i="30"/>
  <c r="AD191" i="30"/>
  <c r="AG191" i="30" s="1"/>
  <c r="AH191" i="30" s="1"/>
  <c r="AH381" i="27"/>
  <c r="AD342" i="30"/>
  <c r="AV342" i="30" s="1"/>
  <c r="AD41" i="30"/>
  <c r="AV41" i="30" s="1"/>
  <c r="AD50" i="30"/>
  <c r="AV50" i="30" s="1"/>
  <c r="AH100" i="27"/>
  <c r="AD186" i="30"/>
  <c r="AP186" i="30" s="1"/>
  <c r="AH372" i="27"/>
  <c r="AD137" i="30"/>
  <c r="AV137" i="30" s="1"/>
  <c r="AD378" i="30"/>
  <c r="AH756" i="27"/>
  <c r="AD256" i="30"/>
  <c r="AG256" i="30" s="1"/>
  <c r="AH256" i="30" s="1"/>
  <c r="AH512" i="27"/>
  <c r="AD422" i="30"/>
  <c r="AP422" i="30" s="1"/>
  <c r="AH844" i="27"/>
  <c r="AD128" i="30"/>
  <c r="AG128" i="30" s="1"/>
  <c r="AH128" i="30" s="1"/>
  <c r="AH256" i="27"/>
  <c r="AD130" i="30"/>
  <c r="AH260" i="27"/>
  <c r="AD34" i="30"/>
  <c r="AV34" i="30" s="1"/>
  <c r="AH68" i="27"/>
  <c r="AD18" i="30"/>
  <c r="AG18" i="30" s="1"/>
  <c r="AH18" i="30" s="1"/>
  <c r="AH36" i="27"/>
  <c r="AD437" i="30"/>
  <c r="AG437" i="30" s="1"/>
  <c r="AH437" i="30" s="1"/>
  <c r="AD234" i="30"/>
  <c r="AH468" i="27"/>
  <c r="AD341" i="30"/>
  <c r="AH681" i="27"/>
  <c r="AD87" i="30"/>
  <c r="AR87" i="30" s="1"/>
  <c r="AH173" i="27"/>
  <c r="AD131" i="30"/>
  <c r="AP131" i="30" s="1"/>
  <c r="AH261" i="27"/>
  <c r="AD354" i="30"/>
  <c r="AG354" i="30" s="1"/>
  <c r="AH354" i="30" s="1"/>
  <c r="AH708" i="27"/>
  <c r="AD145" i="30"/>
  <c r="AP145" i="30" s="1"/>
  <c r="AH289" i="27"/>
  <c r="AD86" i="30"/>
  <c r="AH172" i="27"/>
  <c r="AD74" i="30"/>
  <c r="AP74" i="30" s="1"/>
  <c r="AH148" i="27"/>
  <c r="AH4" i="27"/>
  <c r="AG102" i="30"/>
  <c r="AG125" i="30"/>
  <c r="AH125" i="30" s="1"/>
  <c r="AG359" i="30"/>
  <c r="AH359" i="30" s="1"/>
  <c r="AP285" i="30"/>
  <c r="AP38" i="30"/>
  <c r="AG320" i="30"/>
  <c r="AH320" i="30" s="1"/>
  <c r="AP275" i="30"/>
  <c r="AG417" i="30"/>
  <c r="AH417" i="30" s="1"/>
  <c r="AP197" i="30"/>
  <c r="AP72" i="30"/>
  <c r="AG220" i="30"/>
  <c r="AH220" i="30" s="1"/>
  <c r="AG223" i="30"/>
  <c r="AH223" i="30" s="1"/>
  <c r="AP328" i="30"/>
  <c r="AP70" i="30"/>
  <c r="AP357" i="30"/>
  <c r="AG348" i="30"/>
  <c r="AH348" i="30" s="1"/>
  <c r="AG214" i="30"/>
  <c r="AP214" i="30"/>
  <c r="AP433" i="30"/>
  <c r="AG115" i="30"/>
  <c r="AH115" i="30" s="1"/>
  <c r="AG434" i="30"/>
  <c r="AH434" i="30" s="1"/>
  <c r="AP434" i="30"/>
  <c r="AG412" i="30"/>
  <c r="AH412" i="30" s="1"/>
  <c r="AP412" i="30"/>
  <c r="AG30" i="30"/>
  <c r="AH30" i="30" s="1"/>
  <c r="AG212" i="30"/>
  <c r="AP212" i="30"/>
  <c r="AP6" i="30"/>
  <c r="AG298" i="30"/>
  <c r="AH298" i="30" s="1"/>
  <c r="AP298" i="30"/>
  <c r="AP127" i="30"/>
  <c r="AG289" i="30"/>
  <c r="AH289" i="30" s="1"/>
  <c r="AP289" i="30"/>
  <c r="AG425" i="30"/>
  <c r="AH425" i="30" s="1"/>
  <c r="AP425" i="30"/>
  <c r="AG340" i="30"/>
  <c r="AH340" i="30" s="1"/>
  <c r="AG248" i="30"/>
  <c r="AH248" i="30" s="1"/>
  <c r="AP248" i="30"/>
  <c r="AG284" i="30"/>
  <c r="AH284" i="30" s="1"/>
  <c r="AP284" i="30"/>
  <c r="AG383" i="30"/>
  <c r="AH383" i="30" s="1"/>
  <c r="AP383" i="30"/>
  <c r="AG271" i="30"/>
  <c r="AH271" i="30" s="1"/>
  <c r="AP118" i="30"/>
  <c r="AP158" i="30"/>
  <c r="AP219" i="30"/>
  <c r="AP199" i="30"/>
  <c r="AP273" i="30"/>
  <c r="AG346" i="30"/>
  <c r="AH346" i="30" s="1"/>
  <c r="AP386" i="30"/>
  <c r="AP102" i="30"/>
  <c r="AP125" i="30"/>
  <c r="AP121" i="30"/>
  <c r="AG2" i="30"/>
  <c r="AH2" i="30" s="1"/>
  <c r="AM2" i="30"/>
  <c r="AM128" i="30"/>
  <c r="AI128" i="30"/>
  <c r="AM57" i="30"/>
  <c r="AI57" i="30"/>
  <c r="AM271" i="30"/>
  <c r="AM73" i="30"/>
  <c r="AI73" i="30"/>
  <c r="AM366" i="30"/>
  <c r="AI366" i="30"/>
  <c r="AM434" i="30"/>
  <c r="AI434" i="30"/>
  <c r="AV78" i="30"/>
  <c r="AV125" i="30"/>
  <c r="AR125" i="30"/>
  <c r="AM408" i="30"/>
  <c r="AI408" i="30"/>
  <c r="AM378" i="30"/>
  <c r="AV48" i="30"/>
  <c r="AR48" i="30"/>
  <c r="AM282" i="30"/>
  <c r="AI282" i="30"/>
  <c r="AM58" i="30"/>
  <c r="AI58" i="30"/>
  <c r="AM256" i="30"/>
  <c r="AI256" i="30"/>
  <c r="AM106" i="30"/>
  <c r="AI106" i="30"/>
  <c r="AR189" i="30"/>
  <c r="AV158" i="30"/>
  <c r="AR158" i="30"/>
  <c r="AI87" i="30"/>
  <c r="AV219" i="30"/>
  <c r="AR219" i="30"/>
  <c r="AM215" i="30"/>
  <c r="AV26" i="30"/>
  <c r="AR26" i="30"/>
  <c r="AM412" i="30"/>
  <c r="AI412" i="30"/>
  <c r="AM422" i="30"/>
  <c r="AI422" i="30"/>
  <c r="AM293" i="30"/>
  <c r="AI293" i="30"/>
  <c r="AV30" i="30"/>
  <c r="AR30" i="30"/>
  <c r="AH127" i="30"/>
  <c r="AV127" i="30"/>
  <c r="AR127" i="30"/>
  <c r="AM78" i="30"/>
  <c r="AI78" i="30"/>
  <c r="AM197" i="30"/>
  <c r="AI197" i="30"/>
  <c r="AM40" i="30"/>
  <c r="AI40" i="30"/>
  <c r="AM386" i="30"/>
  <c r="AV212" i="30"/>
  <c r="AR212" i="30"/>
  <c r="AM186" i="30"/>
  <c r="AI186" i="30"/>
  <c r="AM297" i="30"/>
  <c r="AI297" i="30"/>
  <c r="AM6" i="30"/>
  <c r="AI6" i="30"/>
  <c r="AV72" i="30"/>
  <c r="AR72" i="30"/>
  <c r="AM51" i="30"/>
  <c r="AI51" i="30"/>
  <c r="AM285" i="30"/>
  <c r="AI285" i="30"/>
  <c r="AM320" i="30"/>
  <c r="AI320" i="30"/>
  <c r="AM356" i="30"/>
  <c r="AM217" i="30"/>
  <c r="AI217" i="30"/>
  <c r="AV298" i="30"/>
  <c r="AR298" i="30"/>
  <c r="AV277" i="30"/>
  <c r="AM127" i="30"/>
  <c r="AI127" i="30"/>
  <c r="AV201" i="30"/>
  <c r="AR201" i="30"/>
  <c r="AM430" i="30"/>
  <c r="AI430" i="30"/>
  <c r="AM53" i="30"/>
  <c r="AI53" i="30"/>
  <c r="AV289" i="30"/>
  <c r="AM134" i="30"/>
  <c r="AV425" i="30"/>
  <c r="AR425" i="30"/>
  <c r="AV340" i="30"/>
  <c r="AM242" i="30"/>
  <c r="AI242" i="30"/>
  <c r="AV63" i="30"/>
  <c r="AR63" i="30"/>
  <c r="AM166" i="30"/>
  <c r="AI166" i="30"/>
  <c r="AV414" i="30"/>
  <c r="AM438" i="30"/>
  <c r="AI438" i="30"/>
  <c r="AM212" i="30"/>
  <c r="AI212" i="30"/>
  <c r="AM110" i="30"/>
  <c r="AI110" i="30"/>
  <c r="AV359" i="30"/>
  <c r="AM273" i="30"/>
  <c r="AI273" i="30"/>
  <c r="AM292" i="30"/>
  <c r="AM417" i="30"/>
  <c r="AI417" i="30"/>
  <c r="AR263" i="30"/>
  <c r="AR195" i="30"/>
  <c r="AV285" i="30"/>
  <c r="AR285" i="30"/>
  <c r="AR217" i="30"/>
  <c r="AM275" i="30"/>
  <c r="AI275" i="30"/>
  <c r="AM55" i="30"/>
  <c r="AI55" i="30"/>
  <c r="AR269" i="30"/>
  <c r="AM262" i="30"/>
  <c r="AI262" i="30"/>
  <c r="AM102" i="30"/>
  <c r="AI102" i="30"/>
  <c r="AM136" i="30"/>
  <c r="AI136" i="30"/>
  <c r="AM294" i="30"/>
  <c r="AI294" i="30"/>
  <c r="AM223" i="30"/>
  <c r="AI223" i="30"/>
  <c r="AR41" i="30"/>
  <c r="AM30" i="30"/>
  <c r="AI30" i="30"/>
  <c r="AM266" i="30"/>
  <c r="AI266" i="30"/>
  <c r="AM250" i="30"/>
  <c r="AM328" i="30"/>
  <c r="AI328" i="30"/>
  <c r="AV141" i="30"/>
  <c r="AM62" i="30"/>
  <c r="AI62" i="30"/>
  <c r="AV52" i="30"/>
  <c r="AI119" i="30"/>
  <c r="AM289" i="30"/>
  <c r="AM268" i="30"/>
  <c r="AI268" i="30"/>
  <c r="AM425" i="30"/>
  <c r="AI425" i="30"/>
  <c r="AV199" i="30"/>
  <c r="AR199" i="30"/>
  <c r="AM111" i="30"/>
  <c r="AR273" i="30"/>
  <c r="AM68" i="30"/>
  <c r="AI68" i="30"/>
  <c r="AV346" i="30"/>
  <c r="AV136" i="30"/>
  <c r="AI286" i="30"/>
  <c r="AM52" i="30"/>
  <c r="AM348" i="30"/>
  <c r="AR117" i="30"/>
  <c r="AM224" i="30"/>
  <c r="AI224" i="30"/>
  <c r="AM298" i="30"/>
  <c r="AI298" i="30"/>
  <c r="AM226" i="30"/>
  <c r="AI226" i="30"/>
  <c r="AV386" i="30"/>
  <c r="AV94" i="30"/>
  <c r="AM211" i="30"/>
  <c r="AM129" i="30"/>
  <c r="AI129" i="30"/>
  <c r="AR421" i="30"/>
  <c r="AM18" i="30"/>
  <c r="AI18" i="30"/>
  <c r="AH38" i="30"/>
  <c r="AV38" i="30"/>
  <c r="AR38" i="30"/>
  <c r="AV118" i="30"/>
  <c r="AR118" i="30"/>
  <c r="AV55" i="30"/>
  <c r="AV348" i="30"/>
  <c r="AR348" i="30"/>
  <c r="AM189" i="30"/>
  <c r="AI189" i="30"/>
  <c r="AM145" i="30"/>
  <c r="AI145" i="30"/>
  <c r="AM392" i="30"/>
  <c r="AI392" i="30"/>
  <c r="AM394" i="30"/>
  <c r="AI394" i="30"/>
  <c r="AH214" i="30"/>
  <c r="AV214" i="30"/>
  <c r="AV404" i="30"/>
  <c r="AR404" i="30"/>
  <c r="AM436" i="30"/>
  <c r="AM38" i="30"/>
  <c r="AI38" i="30"/>
  <c r="AV211" i="30"/>
  <c r="AR211" i="30"/>
  <c r="AM123" i="30"/>
  <c r="AV43" i="30"/>
  <c r="AR43" i="30"/>
  <c r="AV69" i="30"/>
  <c r="AR69" i="30"/>
  <c r="AM353" i="30"/>
  <c r="AI353" i="30"/>
  <c r="AM359" i="30"/>
  <c r="AI359" i="30"/>
  <c r="AM220" i="30"/>
  <c r="AI220" i="30"/>
  <c r="AM346" i="30"/>
  <c r="AM445" i="30"/>
  <c r="AI445" i="30"/>
  <c r="AV207" i="30"/>
  <c r="AR410" i="30"/>
  <c r="AV186" i="30"/>
  <c r="AR186" i="30"/>
  <c r="AM349" i="30"/>
  <c r="AI349" i="30"/>
  <c r="AM383" i="30"/>
  <c r="AI383" i="30"/>
  <c r="AM206" i="30"/>
  <c r="AI206" i="30"/>
  <c r="AM214" i="30"/>
  <c r="AM125" i="30"/>
  <c r="AI125" i="30"/>
  <c r="AM330" i="30"/>
  <c r="AI330" i="30"/>
  <c r="AM191" i="30"/>
  <c r="AI191" i="30"/>
  <c r="AM94" i="30"/>
  <c r="AI94" i="30"/>
  <c r="AM131" i="30"/>
  <c r="AI131" i="30"/>
  <c r="AM357" i="30"/>
  <c r="AI357" i="30"/>
  <c r="AM121" i="30"/>
  <c r="AI121" i="30"/>
  <c r="AV341" i="30"/>
  <c r="AR341" i="30"/>
  <c r="AM284" i="30"/>
  <c r="AI284" i="30"/>
  <c r="AI210" i="30"/>
  <c r="AV131" i="30"/>
  <c r="AR131" i="30"/>
  <c r="AM50" i="30"/>
  <c r="AV145" i="30"/>
  <c r="AR145" i="30"/>
  <c r="AM441" i="30"/>
  <c r="AI441" i="30"/>
  <c r="AM279" i="30"/>
  <c r="AV74" i="30"/>
  <c r="AR74" i="30"/>
  <c r="AM190" i="30"/>
  <c r="AI190" i="30"/>
  <c r="AM414" i="30"/>
  <c r="AI414" i="30"/>
  <c r="AV123" i="30"/>
  <c r="AM338" i="30"/>
  <c r="AV248" i="30"/>
  <c r="AR248" i="30"/>
  <c r="AM154" i="30"/>
  <c r="AM133" i="30"/>
  <c r="AI133" i="30"/>
  <c r="AV284" i="30"/>
  <c r="AR284" i="30"/>
  <c r="AM146" i="30"/>
  <c r="AI146" i="30"/>
  <c r="AM60" i="30"/>
  <c r="AM295" i="30"/>
  <c r="AI295" i="30"/>
  <c r="AR330" i="30"/>
  <c r="AV383" i="30"/>
  <c r="AR383" i="30"/>
  <c r="AM340" i="30"/>
  <c r="AI340" i="30"/>
  <c r="AV271" i="30"/>
  <c r="AR271" i="30"/>
  <c r="AM118" i="30"/>
  <c r="AI118" i="30"/>
  <c r="AI130" i="30"/>
  <c r="AV433" i="30"/>
  <c r="AR420" i="30"/>
  <c r="AR441" i="30"/>
  <c r="AM65" i="30"/>
  <c r="AI65" i="30"/>
  <c r="AM240" i="30"/>
  <c r="AI240" i="30"/>
  <c r="AH102" i="30"/>
  <c r="AV102" i="30"/>
  <c r="AR102" i="30"/>
  <c r="AM270" i="30"/>
  <c r="AM433" i="30"/>
  <c r="AI433" i="30"/>
  <c r="AV115" i="30"/>
  <c r="AR115" i="30"/>
  <c r="AM370" i="30"/>
  <c r="AM421" i="30"/>
  <c r="AI421" i="30"/>
  <c r="AV6" i="30"/>
  <c r="AR6" i="30"/>
  <c r="AV434" i="30"/>
  <c r="AR434" i="30"/>
  <c r="AM354" i="30"/>
  <c r="AI354" i="30"/>
  <c r="AV366" i="30"/>
  <c r="AV412" i="30"/>
  <c r="AR412" i="30"/>
  <c r="AV356" i="30"/>
  <c r="AM202" i="30"/>
  <c r="AI202" i="30"/>
  <c r="AR275" i="30"/>
  <c r="AM437" i="30"/>
  <c r="AM291" i="30"/>
  <c r="AI291" i="30"/>
  <c r="AV417" i="30"/>
  <c r="AM34" i="30"/>
  <c r="AV218" i="30"/>
  <c r="AV297" i="30"/>
  <c r="AR297" i="30"/>
  <c r="AM218" i="30"/>
  <c r="AI218" i="30"/>
  <c r="AM10" i="30"/>
  <c r="AI10" i="30"/>
  <c r="AM75" i="30"/>
  <c r="AI75" i="30"/>
  <c r="AI69" i="30"/>
  <c r="AR197" i="30"/>
  <c r="AM74" i="30"/>
  <c r="AI74" i="30"/>
  <c r="AM207" i="30"/>
  <c r="AI207" i="30"/>
  <c r="AM72" i="30"/>
  <c r="AI72" i="30"/>
  <c r="AV220" i="30"/>
  <c r="AR220" i="30"/>
  <c r="AM248" i="30"/>
  <c r="AI248" i="30"/>
  <c r="AV226" i="30"/>
  <c r="AR290" i="30"/>
  <c r="AR223" i="30"/>
  <c r="AM45" i="30"/>
  <c r="AI45" i="30"/>
  <c r="AV328" i="30"/>
  <c r="AR328" i="30"/>
  <c r="AI2" i="30"/>
  <c r="AM439" i="30"/>
  <c r="AV166" i="30"/>
  <c r="AM70" i="30"/>
  <c r="AI70" i="30"/>
  <c r="AI199" i="30"/>
  <c r="AI44" i="30"/>
  <c r="AV293" i="30"/>
  <c r="AQ135" i="30"/>
  <c r="AH118" i="30"/>
  <c r="AH123" i="30"/>
  <c r="AH212" i="30"/>
  <c r="AD132" i="27"/>
  <c r="AG396" i="27"/>
  <c r="AG465" i="27"/>
  <c r="AG617" i="27"/>
  <c r="AD636" i="27"/>
  <c r="AD360" i="27"/>
  <c r="AG517" i="27"/>
  <c r="AG797" i="27"/>
  <c r="AG232" i="27"/>
  <c r="AG489" i="27"/>
  <c r="AG216" i="27"/>
  <c r="AG789" i="27"/>
  <c r="AG40" i="27"/>
  <c r="AG72" i="27"/>
  <c r="AG5" i="27"/>
  <c r="AD625" i="27"/>
  <c r="AG812" i="27"/>
  <c r="AG809" i="27"/>
  <c r="AG604" i="27"/>
  <c r="AG453" i="27"/>
  <c r="AD785" i="27"/>
  <c r="AD781" i="27"/>
  <c r="AD592" i="27"/>
  <c r="AG124" i="27"/>
  <c r="AG328" i="27"/>
  <c r="AG33" i="27"/>
  <c r="AD356" i="27"/>
  <c r="AG645" i="27"/>
  <c r="AD736" i="27"/>
  <c r="AG884" i="27"/>
  <c r="AG365" i="27"/>
  <c r="AG796" i="27"/>
  <c r="AG292" i="27"/>
  <c r="AG337" i="27"/>
  <c r="AD72" i="27"/>
  <c r="AD361" i="27"/>
  <c r="AG837" i="27"/>
  <c r="AG160" i="27"/>
  <c r="AD464" i="27"/>
  <c r="AG476" i="27"/>
  <c r="AG384" i="27"/>
  <c r="AD604" i="27"/>
  <c r="AD453" i="27"/>
  <c r="AD193" i="27"/>
  <c r="AG477" i="27"/>
  <c r="AD24" i="27"/>
  <c r="AG648" i="27"/>
  <c r="AG661" i="27"/>
  <c r="AG37" i="27"/>
  <c r="AD93" i="27"/>
  <c r="AG576" i="27"/>
  <c r="AG776" i="27"/>
  <c r="AG653" i="27"/>
  <c r="AD321" i="27"/>
  <c r="AD485" i="27"/>
  <c r="AG520" i="27"/>
  <c r="AG548" i="27"/>
  <c r="AD745" i="27"/>
  <c r="AG620" i="27"/>
  <c r="AG632" i="27"/>
  <c r="AG329" i="27"/>
  <c r="AG21" i="27"/>
  <c r="AD797" i="27"/>
  <c r="AG616" i="27"/>
  <c r="AG728" i="27"/>
  <c r="AG741" i="27"/>
  <c r="AD328" i="27"/>
  <c r="AD73" i="27"/>
  <c r="AD396" i="27"/>
  <c r="AG700" i="27"/>
  <c r="AG373" i="27"/>
  <c r="AG709" i="27"/>
  <c r="AD668" i="27"/>
  <c r="AG300" i="27"/>
  <c r="AG652" i="27"/>
  <c r="AG345" i="27"/>
  <c r="AG288" i="27"/>
  <c r="AD645" i="27"/>
  <c r="AD821" i="27"/>
  <c r="AD749" i="27"/>
  <c r="AD461" i="27"/>
  <c r="AD324" i="27"/>
  <c r="AG8" i="27"/>
  <c r="AG544" i="27"/>
  <c r="AD192" i="27"/>
  <c r="AG745" i="27"/>
  <c r="AG721" i="27"/>
  <c r="AG473" i="27"/>
  <c r="AD77" i="27"/>
  <c r="AD852" i="27"/>
  <c r="AD248" i="27"/>
  <c r="AD600" i="27"/>
  <c r="AG304" i="27"/>
  <c r="AG361" i="27"/>
  <c r="AG836" i="27"/>
  <c r="AD389" i="27"/>
  <c r="AD688" i="27"/>
  <c r="AD296" i="27"/>
  <c r="AD677" i="27"/>
  <c r="AG205" i="27"/>
  <c r="AD769" i="27"/>
  <c r="AD565" i="27"/>
  <c r="AG24" i="27"/>
  <c r="AD165" i="27"/>
  <c r="AD432" i="27"/>
  <c r="AD661" i="27"/>
  <c r="AG201" i="27"/>
  <c r="AG560" i="27"/>
  <c r="AD793" i="27"/>
  <c r="AD161" i="27"/>
  <c r="AD752" i="27"/>
  <c r="AG636" i="27"/>
  <c r="AG612" i="27"/>
  <c r="AD489" i="27"/>
  <c r="AG417" i="27"/>
  <c r="AD580" i="27"/>
  <c r="AG757" i="27"/>
  <c r="AD488" i="27"/>
  <c r="AG429" i="27"/>
  <c r="AG813" i="27"/>
  <c r="AG177" i="27"/>
  <c r="AD65" i="27"/>
  <c r="AD629" i="27"/>
  <c r="AD409" i="27"/>
  <c r="AG704" i="27"/>
  <c r="AG773" i="27"/>
  <c r="AG200" i="27"/>
  <c r="AG605" i="27"/>
  <c r="AD501" i="27"/>
  <c r="AG641" i="27"/>
  <c r="AD277" i="27"/>
  <c r="AD341" i="27"/>
  <c r="AG885" i="27"/>
  <c r="AD528" i="27"/>
  <c r="AG61" i="27"/>
  <c r="AD401" i="27"/>
  <c r="AG601" i="27"/>
  <c r="AD117" i="27"/>
  <c r="AG112" i="27"/>
  <c r="AD533" i="27"/>
  <c r="AD329" i="27"/>
  <c r="AG649" i="27"/>
  <c r="AD309" i="27"/>
  <c r="AD673" i="27"/>
  <c r="AG848" i="27"/>
  <c r="AG44" i="27"/>
  <c r="AG224" i="27"/>
  <c r="AG869" i="27"/>
  <c r="AD317" i="27"/>
  <c r="AG32" i="27"/>
  <c r="AD884" i="27"/>
  <c r="AD725" i="27"/>
  <c r="AD216" i="27"/>
  <c r="AG761" i="27"/>
  <c r="AD417" i="27"/>
  <c r="AD537" i="27"/>
  <c r="AG589" i="27"/>
  <c r="AG720" i="27"/>
  <c r="AD337" i="27"/>
  <c r="AD764" i="27"/>
  <c r="AD817" i="27"/>
  <c r="AG41" i="27"/>
  <c r="AG800" i="27"/>
  <c r="AG460" i="27"/>
  <c r="AG625" i="27"/>
  <c r="AD177" i="27"/>
  <c r="AG464" i="27"/>
  <c r="AG629" i="27"/>
  <c r="AD744" i="27"/>
  <c r="AG677" i="27"/>
  <c r="AG597" i="27"/>
  <c r="AG689" i="27"/>
  <c r="AD609" i="27"/>
  <c r="AD53" i="27"/>
  <c r="AG608" i="27"/>
  <c r="AD141" i="27"/>
  <c r="AG669" i="27"/>
  <c r="AD477" i="27"/>
  <c r="AD521" i="27"/>
  <c r="AG84" i="27"/>
  <c r="AD641" i="27"/>
  <c r="AD153" i="27"/>
  <c r="AG621" i="27"/>
  <c r="AD801" i="27"/>
  <c r="AG588" i="27"/>
  <c r="AD624" i="27"/>
  <c r="AD497" i="27"/>
  <c r="AD741" i="27"/>
  <c r="AD33" i="27"/>
  <c r="AD225" i="27"/>
  <c r="AG132" i="27"/>
  <c r="AG252" i="27"/>
  <c r="AD373" i="27"/>
  <c r="AG461" i="27"/>
  <c r="AD709" i="27"/>
  <c r="AG324" i="27"/>
  <c r="AG348" i="27"/>
  <c r="AD617" i="27"/>
  <c r="AG344" i="27"/>
  <c r="AG313" i="27"/>
  <c r="AG360" i="27"/>
  <c r="AD644" i="27"/>
  <c r="AD612" i="27"/>
  <c r="AG760" i="27"/>
  <c r="AD548" i="27"/>
  <c r="AG240" i="27"/>
  <c r="AD620" i="27"/>
  <c r="AD632" i="27"/>
  <c r="AG309" i="27"/>
  <c r="AD721" i="27"/>
  <c r="AD848" i="27"/>
  <c r="AD509" i="27"/>
  <c r="AG152" i="27"/>
  <c r="AD349" i="27"/>
  <c r="AD181" i="27"/>
  <c r="AG217" i="27"/>
  <c r="AG725" i="27"/>
  <c r="AD761" i="27"/>
  <c r="AD796" i="27"/>
  <c r="AD273" i="27"/>
  <c r="AD720" i="27"/>
  <c r="AG213" i="27"/>
  <c r="AD41" i="27"/>
  <c r="AG524" i="27"/>
  <c r="AD800" i="27"/>
  <c r="AD460" i="27"/>
  <c r="AG176" i="27"/>
  <c r="AG420" i="27"/>
  <c r="AG65" i="27"/>
  <c r="AD476" i="27"/>
  <c r="AD809" i="27"/>
  <c r="AD684" i="27"/>
  <c r="AG264" i="27"/>
  <c r="AG9" i="27"/>
  <c r="AG388" i="27"/>
  <c r="AD608" i="27"/>
  <c r="AD200" i="27"/>
  <c r="AG516" i="27"/>
  <c r="AD729" i="27"/>
  <c r="AG193" i="27"/>
  <c r="AG561" i="27"/>
  <c r="AD416" i="27"/>
  <c r="AD217" i="27"/>
  <c r="AG165" i="27"/>
  <c r="AG592" i="27"/>
  <c r="AG845" i="27"/>
  <c r="AD601" i="27"/>
  <c r="AD37" i="27"/>
  <c r="AG624" i="27"/>
  <c r="AD780" i="27"/>
  <c r="AD621" i="27"/>
  <c r="AD504" i="27"/>
  <c r="AG441" i="27"/>
  <c r="AD352" i="27"/>
  <c r="AG497" i="27"/>
  <c r="AD733" i="27"/>
  <c r="AD753" i="27"/>
  <c r="AG665" i="27"/>
  <c r="AG513" i="27"/>
  <c r="AG780" i="27"/>
  <c r="AD505" i="27"/>
  <c r="AD201" i="27"/>
  <c r="AG25" i="27"/>
  <c r="AD700" i="27"/>
  <c r="AG668" i="27"/>
  <c r="AG161" i="27"/>
  <c r="AD344" i="27"/>
  <c r="AG777" i="27"/>
  <c r="AD760" i="27"/>
  <c r="AG312" i="27"/>
  <c r="AG832" i="27"/>
  <c r="AD457" i="27"/>
  <c r="AD224" i="27"/>
  <c r="AG349" i="27"/>
  <c r="AG768" i="27"/>
  <c r="AG637" i="27"/>
  <c r="AG529" i="27"/>
  <c r="AG488" i="27"/>
  <c r="AG724" i="27"/>
  <c r="AG56" i="27"/>
  <c r="AG57" i="27"/>
  <c r="AG744" i="27"/>
  <c r="AD573" i="27"/>
  <c r="AG857" i="27"/>
  <c r="AG508" i="27"/>
  <c r="AD388" i="27"/>
  <c r="AD64" i="27"/>
  <c r="AG792" i="27"/>
  <c r="AD49" i="27"/>
  <c r="AD472" i="27"/>
  <c r="AD805" i="27"/>
  <c r="AG493" i="27"/>
  <c r="AD748" i="27"/>
  <c r="AG449" i="27"/>
  <c r="AG644" i="27"/>
  <c r="AD864" i="27"/>
  <c r="AD400" i="27"/>
  <c r="AG364" i="27"/>
  <c r="AD789" i="27"/>
  <c r="AG764" i="27"/>
  <c r="AD633" i="27"/>
  <c r="AD213" i="27"/>
  <c r="AD305" i="27"/>
  <c r="AG353" i="27"/>
  <c r="AD597" i="27"/>
  <c r="AD205" i="27"/>
  <c r="AD280" i="27"/>
  <c r="AG141" i="27"/>
  <c r="AG880" i="27"/>
  <c r="AG416" i="27"/>
  <c r="AD845" i="27"/>
  <c r="AG325" i="27"/>
  <c r="AD513" i="27"/>
  <c r="AD693" i="27"/>
  <c r="AG221" i="27"/>
  <c r="AD320" i="27"/>
  <c r="AG801" i="27"/>
  <c r="AD520" i="27"/>
  <c r="AD45" i="27"/>
  <c r="AG69" i="27"/>
  <c r="AG753" i="27"/>
  <c r="AD672" i="27"/>
  <c r="AG821" i="27"/>
  <c r="AG180" i="27"/>
  <c r="AG533" i="27"/>
  <c r="AD832" i="27"/>
  <c r="AD164" i="27"/>
  <c r="AG657" i="27"/>
  <c r="AD313" i="27"/>
  <c r="AG673" i="27"/>
  <c r="AG469" i="27"/>
  <c r="AD152" i="27"/>
  <c r="AG317" i="27"/>
  <c r="AD121" i="27"/>
  <c r="AG805" i="27"/>
  <c r="AD25" i="27"/>
  <c r="AD252" i="27"/>
  <c r="AD197" i="27"/>
  <c r="AD560" i="27"/>
  <c r="AD8" i="27"/>
  <c r="AG793" i="27"/>
  <c r="AD185" i="27"/>
  <c r="AD209" i="27"/>
  <c r="AD449" i="27"/>
  <c r="AG752" i="27"/>
  <c r="AD613" i="27"/>
  <c r="AG73" i="27"/>
  <c r="AG356" i="27"/>
  <c r="AG481" i="27"/>
  <c r="AD48" i="27"/>
  <c r="AD348" i="27"/>
  <c r="AD652" i="27"/>
  <c r="AD425" i="27"/>
  <c r="AD97" i="27"/>
  <c r="AG672" i="27"/>
  <c r="AD17" i="27"/>
  <c r="AD456" i="27"/>
  <c r="AG492" i="27"/>
  <c r="AG284" i="27"/>
  <c r="AD32" i="27"/>
  <c r="AG400" i="27"/>
  <c r="AD92" i="27"/>
  <c r="AG484" i="27"/>
  <c r="AD664" i="27"/>
  <c r="AD853" i="27"/>
  <c r="AD837" i="27"/>
  <c r="AD353" i="27"/>
  <c r="AG16" i="27"/>
  <c r="AD264" i="27"/>
  <c r="AD773" i="27"/>
  <c r="AG280" i="27"/>
  <c r="AG53" i="27"/>
  <c r="AD189" i="27"/>
  <c r="AG501" i="27"/>
  <c r="AD737" i="27"/>
  <c r="AG277" i="27"/>
  <c r="AG121" i="27"/>
  <c r="AG225" i="27"/>
  <c r="AD481" i="27"/>
  <c r="AG185" i="27"/>
  <c r="AG209" i="27"/>
  <c r="AD544" i="27"/>
  <c r="AD777" i="27"/>
  <c r="AD829" i="27"/>
  <c r="AD232" i="27"/>
  <c r="AD768" i="27"/>
  <c r="AG336" i="27"/>
  <c r="AD637" i="27"/>
  <c r="AG664" i="27"/>
  <c r="AG804" i="27"/>
  <c r="AD176" i="27"/>
  <c r="AD812" i="27"/>
  <c r="AG340" i="27"/>
  <c r="AG609" i="27"/>
  <c r="AD508" i="27"/>
  <c r="AD9" i="27"/>
  <c r="AD516" i="27"/>
  <c r="AG521" i="27"/>
  <c r="AD665" i="27"/>
  <c r="AG208" i="27"/>
  <c r="AG321" i="27"/>
  <c r="AG297" i="27"/>
  <c r="AG352" i="27"/>
  <c r="AG505" i="27"/>
  <c r="AD108" i="27"/>
  <c r="AD885" i="27"/>
  <c r="AG733" i="27"/>
  <c r="AD576" i="27"/>
  <c r="AD312" i="27"/>
  <c r="AD240" i="27"/>
  <c r="AD657" i="27"/>
  <c r="AG456" i="27"/>
  <c r="AG457" i="27"/>
  <c r="AD21" i="27"/>
  <c r="AD168" i="27"/>
  <c r="AD492" i="27"/>
  <c r="AG509" i="27"/>
  <c r="AD284" i="27"/>
  <c r="AD616" i="27"/>
  <c r="AG181" i="27"/>
  <c r="AG864" i="27"/>
  <c r="AG77" i="27"/>
  <c r="AD365" i="27"/>
  <c r="AD364" i="27"/>
  <c r="AD336" i="27"/>
  <c r="AG92" i="27"/>
  <c r="AD757" i="27"/>
  <c r="AD40" i="27"/>
  <c r="AD304" i="27"/>
  <c r="AD56" i="27"/>
  <c r="AD357" i="27"/>
  <c r="AD813" i="27"/>
  <c r="AD836" i="27"/>
  <c r="AD160" i="27"/>
  <c r="AG369" i="27"/>
  <c r="AG688" i="27"/>
  <c r="AD16" i="27"/>
  <c r="AD340" i="27"/>
  <c r="AD384" i="27"/>
  <c r="AD704" i="27"/>
  <c r="AD857" i="27"/>
  <c r="AG184" i="27"/>
  <c r="AG333" i="27"/>
  <c r="AG729" i="27"/>
  <c r="AD561" i="27"/>
  <c r="AD880" i="27"/>
  <c r="AD792" i="27"/>
  <c r="AG737" i="27"/>
  <c r="AD648" i="27"/>
  <c r="AD208" i="27"/>
  <c r="AG341" i="27"/>
  <c r="AG504" i="27"/>
  <c r="AD776" i="27"/>
  <c r="AG133" i="27"/>
  <c r="AG153" i="27"/>
  <c r="AD861" i="27"/>
  <c r="AD69" i="27"/>
  <c r="AG613" i="27"/>
  <c r="AD493" i="27"/>
  <c r="AG368" i="27"/>
  <c r="AG749" i="27"/>
  <c r="AG197" i="27"/>
  <c r="AG748" i="27"/>
  <c r="AG48" i="27"/>
  <c r="AG105" i="27"/>
  <c r="AD465" i="27"/>
  <c r="AD300" i="27"/>
  <c r="AD345" i="27"/>
  <c r="AG425" i="27"/>
  <c r="AD288" i="27"/>
  <c r="AG192" i="27"/>
  <c r="AG736" i="27"/>
  <c r="AG97" i="27"/>
  <c r="AD180" i="27"/>
  <c r="AD517" i="27"/>
  <c r="AG17" i="27"/>
  <c r="AG164" i="27"/>
  <c r="AD649" i="27"/>
  <c r="AD469" i="27"/>
  <c r="AG168" i="27"/>
  <c r="AD44" i="27"/>
  <c r="AD869" i="27"/>
  <c r="AD728" i="27"/>
  <c r="AD473" i="27"/>
  <c r="AD169" i="27"/>
  <c r="AG852" i="27"/>
  <c r="AG248" i="27"/>
  <c r="AG600" i="27"/>
  <c r="AD81" i="27"/>
  <c r="AG540" i="27"/>
  <c r="AG817" i="27"/>
  <c r="AD5" i="27"/>
  <c r="AD301" i="27"/>
  <c r="AG853" i="27"/>
  <c r="AG357" i="27"/>
  <c r="AG305" i="27"/>
  <c r="AD57" i="27"/>
  <c r="AG628" i="27"/>
  <c r="AG296" i="27"/>
  <c r="AG308" i="27"/>
  <c r="AG409" i="27"/>
  <c r="AD689" i="27"/>
  <c r="AG769" i="27"/>
  <c r="AD184" i="27"/>
  <c r="AD333" i="27"/>
  <c r="AG64" i="27"/>
  <c r="AG189" i="27"/>
  <c r="AD605" i="27"/>
  <c r="AG565" i="27"/>
  <c r="AD669" i="27"/>
  <c r="AG785" i="27"/>
  <c r="AD653" i="27"/>
  <c r="AG49" i="27"/>
  <c r="AG432" i="27"/>
  <c r="AG196" i="27"/>
  <c r="AD325" i="27"/>
  <c r="AG693" i="27"/>
  <c r="AD297" i="27"/>
  <c r="AG861" i="27"/>
  <c r="AG169" i="27"/>
  <c r="AG876" i="27"/>
  <c r="AG528" i="27"/>
  <c r="AG472" i="27"/>
  <c r="AD61" i="27"/>
  <c r="AD133" i="27"/>
  <c r="AD392" i="27"/>
  <c r="AD196" i="27"/>
  <c r="AG93" i="27"/>
  <c r="AG45" i="27"/>
  <c r="AG676" i="27"/>
  <c r="J195" i="24"/>
  <c r="AV44" i="30" l="1"/>
  <c r="AR147" i="30"/>
  <c r="AM193" i="30"/>
  <c r="AR119" i="30"/>
  <c r="AP147" i="30"/>
  <c r="AG86" i="30"/>
  <c r="AH86" i="30" s="1"/>
  <c r="AV278" i="30"/>
  <c r="AR54" i="30"/>
  <c r="AI402" i="30"/>
  <c r="AV353" i="30"/>
  <c r="AR357" i="30"/>
  <c r="AP69" i="30"/>
  <c r="AP211" i="30"/>
  <c r="AP346" i="30"/>
  <c r="AG119" i="30"/>
  <c r="AH119" i="30" s="1"/>
  <c r="AG110" i="30"/>
  <c r="AH110" i="30" s="1"/>
  <c r="AJ135" i="30"/>
  <c r="AK135" i="30" s="1"/>
  <c r="AI43" i="30"/>
  <c r="AI278" i="30"/>
  <c r="AI56" i="30"/>
  <c r="AI86" i="30"/>
  <c r="AI26" i="30"/>
  <c r="AR196" i="30"/>
  <c r="AR138" i="30"/>
  <c r="AR110" i="30"/>
  <c r="AI343" i="30"/>
  <c r="AI114" i="30"/>
  <c r="AV357" i="30"/>
  <c r="AR57" i="30"/>
  <c r="AR191" i="30"/>
  <c r="AR114" i="30"/>
  <c r="AV119" i="30"/>
  <c r="AI188" i="30"/>
  <c r="AI221" i="30"/>
  <c r="AI428" i="30"/>
  <c r="AG386" i="30"/>
  <c r="AH386" i="30" s="1"/>
  <c r="AG158" i="30"/>
  <c r="AH158" i="30" s="1"/>
  <c r="AG211" i="30"/>
  <c r="AH211" i="30" s="1"/>
  <c r="AG26" i="30"/>
  <c r="AH26" i="30" s="1"/>
  <c r="AP122" i="30"/>
  <c r="AG52" i="30"/>
  <c r="AH52" i="30" s="1"/>
  <c r="AI204" i="30"/>
  <c r="AR64" i="30"/>
  <c r="AV428" i="30"/>
  <c r="AI158" i="30"/>
  <c r="AI15" i="30"/>
  <c r="AI358" i="30"/>
  <c r="AI444" i="30"/>
  <c r="AI122" i="30"/>
  <c r="AV110" i="30"/>
  <c r="AV191" i="30"/>
  <c r="AV114" i="30"/>
  <c r="AI117" i="30"/>
  <c r="AI276" i="30"/>
  <c r="AI222" i="30"/>
  <c r="AI63" i="30"/>
  <c r="AM7" i="30"/>
  <c r="AG117" i="30"/>
  <c r="AH117" i="30" s="1"/>
  <c r="AG63" i="30"/>
  <c r="AH63" i="30" s="1"/>
  <c r="AP353" i="30"/>
  <c r="AP63" i="30"/>
  <c r="AP141" i="30"/>
  <c r="AP26" i="30"/>
  <c r="AG69" i="30"/>
  <c r="AH69" i="30" s="1"/>
  <c r="AG43" i="30"/>
  <c r="AH43" i="30" s="1"/>
  <c r="AI346" i="30"/>
  <c r="AR353" i="30"/>
  <c r="AP130" i="30"/>
  <c r="AG378" i="30"/>
  <c r="AH378" i="30" s="1"/>
  <c r="AG15" i="30"/>
  <c r="AH15" i="30" s="1"/>
  <c r="AG222" i="30"/>
  <c r="AH222" i="30" s="1"/>
  <c r="AP193" i="30"/>
  <c r="AP444" i="30"/>
  <c r="AP356" i="30"/>
  <c r="AG276" i="30"/>
  <c r="AH276" i="30" s="1"/>
  <c r="AG204" i="30"/>
  <c r="AH204" i="30" s="1"/>
  <c r="AG188" i="30"/>
  <c r="AH188" i="30" s="1"/>
  <c r="AP203" i="30"/>
  <c r="AP117" i="30"/>
  <c r="AP123" i="30"/>
  <c r="AP351" i="30"/>
  <c r="AP271" i="30"/>
  <c r="AG404" i="30"/>
  <c r="AH404" i="30" s="1"/>
  <c r="AG199" i="30"/>
  <c r="AH199" i="30" s="1"/>
  <c r="AP348" i="30"/>
  <c r="AP277" i="30"/>
  <c r="AP263" i="30"/>
  <c r="AG138" i="30"/>
  <c r="AH138" i="30" s="1"/>
  <c r="AG147" i="30"/>
  <c r="AH147" i="30" s="1"/>
  <c r="AG114" i="30"/>
  <c r="AH114" i="30" s="1"/>
  <c r="AM199" i="30"/>
  <c r="AR320" i="30"/>
  <c r="AI277" i="30"/>
  <c r="AV188" i="30"/>
  <c r="AI263" i="30"/>
  <c r="AI147" i="30"/>
  <c r="AR256" i="30"/>
  <c r="AR151" i="30"/>
  <c r="AI314" i="30"/>
  <c r="AV222" i="30"/>
  <c r="AR73" i="30"/>
  <c r="AI14" i="30"/>
  <c r="AV291" i="30"/>
  <c r="AV217" i="30"/>
  <c r="AR282" i="30"/>
  <c r="AI138" i="30"/>
  <c r="AI234" i="30"/>
  <c r="AI341" i="30"/>
  <c r="AI219" i="30"/>
  <c r="AV59" i="30"/>
  <c r="AG219" i="30"/>
  <c r="AH219" i="30" s="1"/>
  <c r="AG189" i="30"/>
  <c r="AH189" i="30" s="1"/>
  <c r="AP414" i="30"/>
  <c r="AG203" i="30"/>
  <c r="AH203" i="30" s="1"/>
  <c r="AG433" i="30"/>
  <c r="AH433" i="30" s="1"/>
  <c r="AP44" i="30"/>
  <c r="AP48" i="30"/>
  <c r="AG226" i="30"/>
  <c r="AH226" i="30" s="1"/>
  <c r="AJ226" i="30" s="1"/>
  <c r="AG197" i="30"/>
  <c r="AH197" i="30" s="1"/>
  <c r="AP202" i="30"/>
  <c r="AP282" i="30"/>
  <c r="AP341" i="30"/>
  <c r="AQ341" i="30" s="1"/>
  <c r="AG7" i="30"/>
  <c r="AH7" i="30" s="1"/>
  <c r="AG286" i="30"/>
  <c r="AH286" i="30" s="1"/>
  <c r="AP138" i="30"/>
  <c r="AI413" i="30"/>
  <c r="AJ413" i="30" s="1"/>
  <c r="AK413" i="30" s="1"/>
  <c r="AV223" i="30"/>
  <c r="AI203" i="30"/>
  <c r="AV441" i="30"/>
  <c r="AV343" i="30"/>
  <c r="AR394" i="30"/>
  <c r="AI48" i="30"/>
  <c r="AI79" i="30"/>
  <c r="AV320" i="30"/>
  <c r="AM277" i="30"/>
  <c r="AR351" i="30"/>
  <c r="AI404" i="30"/>
  <c r="AM263" i="30"/>
  <c r="AM147" i="30"/>
  <c r="AR202" i="30"/>
  <c r="AI143" i="30"/>
  <c r="AR160" i="30"/>
  <c r="AI420" i="30"/>
  <c r="AI64" i="30"/>
  <c r="AI410" i="30"/>
  <c r="AR287" i="30"/>
  <c r="AV40" i="30"/>
  <c r="AR122" i="30"/>
  <c r="AI265" i="30"/>
  <c r="AI351" i="30"/>
  <c r="AI115" i="30"/>
  <c r="AV282" i="30"/>
  <c r="AM138" i="30"/>
  <c r="AV408" i="30"/>
  <c r="AI42" i="30"/>
  <c r="AG193" i="30"/>
  <c r="AH193" i="30" s="1"/>
  <c r="AG444" i="30"/>
  <c r="AH444" i="30" s="1"/>
  <c r="AP292" i="30"/>
  <c r="AQ292" i="30" s="1"/>
  <c r="AG414" i="30"/>
  <c r="AH414" i="30" s="1"/>
  <c r="AP276" i="30"/>
  <c r="AP441" i="30"/>
  <c r="AP404" i="30"/>
  <c r="AQ404" i="30" s="1"/>
  <c r="AS404" i="30" s="1"/>
  <c r="AP394" i="30"/>
  <c r="AG356" i="30"/>
  <c r="AH356" i="30" s="1"/>
  <c r="AG202" i="30"/>
  <c r="AH202" i="30" s="1"/>
  <c r="AG439" i="30"/>
  <c r="AH439" i="30" s="1"/>
  <c r="AG410" i="30"/>
  <c r="AH410" i="30" s="1"/>
  <c r="AV394" i="30"/>
  <c r="AR226" i="30"/>
  <c r="AR417" i="30"/>
  <c r="AR356" i="30"/>
  <c r="AR203" i="30"/>
  <c r="AM404" i="30"/>
  <c r="AR123" i="30"/>
  <c r="AV437" i="30"/>
  <c r="AI123" i="30"/>
  <c r="AI348" i="30"/>
  <c r="AV70" i="30"/>
  <c r="AR268" i="30"/>
  <c r="AR342" i="30"/>
  <c r="AV122" i="30"/>
  <c r="AM351" i="30"/>
  <c r="AR359" i="30"/>
  <c r="AR340" i="30"/>
  <c r="AR276" i="30"/>
  <c r="AR78" i="30"/>
  <c r="AR7" i="30"/>
  <c r="AI271" i="30"/>
  <c r="AG186" i="30"/>
  <c r="AH186" i="30" s="1"/>
  <c r="AG291" i="30"/>
  <c r="AH291" i="30" s="1"/>
  <c r="AJ291" i="30" s="1"/>
  <c r="AK291" i="30" s="1"/>
  <c r="AG266" i="30"/>
  <c r="AH266" i="30" s="1"/>
  <c r="AP330" i="30"/>
  <c r="AG234" i="30"/>
  <c r="AH234" i="30" s="1"/>
  <c r="AG50" i="30"/>
  <c r="AH50" i="30" s="1"/>
  <c r="AJ50" i="30" s="1"/>
  <c r="AK50" i="30" s="1"/>
  <c r="AG60" i="30"/>
  <c r="AH60" i="30" s="1"/>
  <c r="AG64" i="30"/>
  <c r="AH64" i="30" s="1"/>
  <c r="AG370" i="30"/>
  <c r="AH370" i="30" s="1"/>
  <c r="AG278" i="30"/>
  <c r="AH278" i="30" s="1"/>
  <c r="AJ278" i="30" s="1"/>
  <c r="AK278" i="30" s="1"/>
  <c r="AR106" i="30"/>
  <c r="AP106" i="30"/>
  <c r="AG217" i="30"/>
  <c r="AH217" i="30" s="1"/>
  <c r="AG141" i="30"/>
  <c r="AH141" i="30" s="1"/>
  <c r="AV439" i="30"/>
  <c r="AR130" i="30"/>
  <c r="AG122" i="30"/>
  <c r="AH122" i="30" s="1"/>
  <c r="AG420" i="30"/>
  <c r="AH420" i="30" s="1"/>
  <c r="AG207" i="30"/>
  <c r="AH207" i="30" s="1"/>
  <c r="AP7" i="30"/>
  <c r="AP206" i="30"/>
  <c r="AP30" i="30"/>
  <c r="AA149" i="30"/>
  <c r="AA90" i="30"/>
  <c r="AA440" i="30"/>
  <c r="AA170" i="30"/>
  <c r="AA11" i="30"/>
  <c r="AA387" i="30"/>
  <c r="AA41" i="30"/>
  <c r="AP41" i="30" s="1"/>
  <c r="AA22" i="30"/>
  <c r="AA35" i="30"/>
  <c r="AA281" i="30"/>
  <c r="AA429" i="30"/>
  <c r="AA152" i="30"/>
  <c r="AA54" i="30"/>
  <c r="AA95" i="30"/>
  <c r="AA31" i="30"/>
  <c r="AA163" i="30"/>
  <c r="AA327" i="30"/>
  <c r="AA303" i="30"/>
  <c r="AA92" i="30"/>
  <c r="AA3" i="30"/>
  <c r="AA237" i="30"/>
  <c r="AA173" i="30"/>
  <c r="AA431" i="30"/>
  <c r="AA352" i="30"/>
  <c r="AA407" i="30"/>
  <c r="AA20" i="30"/>
  <c r="AA182" i="30"/>
  <c r="AA246" i="30"/>
  <c r="AA288" i="30"/>
  <c r="AA5" i="30"/>
  <c r="AA406" i="30"/>
  <c r="AA319" i="30"/>
  <c r="AA332" i="30"/>
  <c r="AA16" i="30"/>
  <c r="AA9" i="30"/>
  <c r="AA326" i="30"/>
  <c r="AA225" i="30"/>
  <c r="AA4" i="30"/>
  <c r="AA13" i="30"/>
  <c r="AA76" i="30"/>
  <c r="AA160" i="30"/>
  <c r="AG160" i="30" s="1"/>
  <c r="AA432" i="30"/>
  <c r="AA229" i="30"/>
  <c r="AA350" i="30"/>
  <c r="AA367" i="30"/>
  <c r="AA252" i="30"/>
  <c r="AA19" i="30"/>
  <c r="AA304" i="30"/>
  <c r="AA342" i="30"/>
  <c r="AP342" i="30" s="1"/>
  <c r="AA137" i="30"/>
  <c r="AA255" i="30"/>
  <c r="AA316" i="30"/>
  <c r="AA371" i="30"/>
  <c r="AA401" i="30"/>
  <c r="AA71" i="30"/>
  <c r="AA382" i="30"/>
  <c r="AA269" i="30"/>
  <c r="AP269" i="30" s="1"/>
  <c r="AA363" i="30"/>
  <c r="AA337" i="30"/>
  <c r="AA267" i="30"/>
  <c r="AA201" i="30"/>
  <c r="AP201" i="30" s="1"/>
  <c r="AA171" i="30"/>
  <c r="AA205" i="30"/>
  <c r="AA290" i="30"/>
  <c r="AA83" i="30"/>
  <c r="AA195" i="30"/>
  <c r="AG195" i="30" s="1"/>
  <c r="AA300" i="30"/>
  <c r="AA375" i="30"/>
  <c r="AA37" i="30"/>
  <c r="AA97" i="30"/>
  <c r="AA181" i="30"/>
  <c r="AA313" i="30"/>
  <c r="AV7" i="30"/>
  <c r="AG422" i="30"/>
  <c r="AH422" i="30" s="1"/>
  <c r="AP408" i="30"/>
  <c r="AP40" i="30"/>
  <c r="AQ40" i="30" s="1"/>
  <c r="AP250" i="30"/>
  <c r="AG44" i="30"/>
  <c r="AH44" i="30" s="1"/>
  <c r="AA196" i="30"/>
  <c r="AG196" i="30" s="1"/>
  <c r="AA335" i="30"/>
  <c r="AA325" i="30"/>
  <c r="AA144" i="30"/>
  <c r="AA28" i="30"/>
  <c r="AA142" i="30"/>
  <c r="AA443" i="30"/>
  <c r="AA384" i="30"/>
  <c r="AA419" i="30"/>
  <c r="AA167" i="30"/>
  <c r="AA151" i="30"/>
  <c r="AP151" i="30" s="1"/>
  <c r="AA85" i="30"/>
  <c r="AA324" i="30"/>
  <c r="AA418" i="30"/>
  <c r="AA156" i="30"/>
  <c r="AA258" i="30"/>
  <c r="AA116" i="30"/>
  <c r="AA98" i="30"/>
  <c r="AA364" i="30"/>
  <c r="AA235" i="30"/>
  <c r="AA259" i="30"/>
  <c r="AA150" i="30"/>
  <c r="AA247" i="30"/>
  <c r="AA396" i="30"/>
  <c r="AA192" i="30"/>
  <c r="AA179" i="30"/>
  <c r="AA379" i="30"/>
  <c r="AA183" i="30"/>
  <c r="AA308" i="30"/>
  <c r="AA84" i="30"/>
  <c r="AA329" i="30"/>
  <c r="AA333" i="30"/>
  <c r="AA254" i="30"/>
  <c r="AA88" i="30"/>
  <c r="AA389" i="30"/>
  <c r="AA241" i="30"/>
  <c r="AA369" i="30"/>
  <c r="AA177" i="30"/>
  <c r="AA174" i="30"/>
  <c r="AA105" i="30"/>
  <c r="AA280" i="30"/>
  <c r="AA82" i="30"/>
  <c r="AA23" i="30"/>
  <c r="AA423" i="30"/>
  <c r="AA140" i="30"/>
  <c r="AA153" i="30"/>
  <c r="AA395" i="30"/>
  <c r="AA403" i="30"/>
  <c r="AA32" i="30"/>
  <c r="AA287" i="30"/>
  <c r="AG287" i="30" s="1"/>
  <c r="AA172" i="30"/>
  <c r="AA311" i="30"/>
  <c r="AA301" i="30"/>
  <c r="AA109" i="30"/>
  <c r="AA365" i="30"/>
  <c r="AA405" i="30"/>
  <c r="AA21" i="30"/>
  <c r="AA398" i="30"/>
  <c r="AA91" i="30"/>
  <c r="AA424" i="30"/>
  <c r="AA310" i="30"/>
  <c r="AA306" i="30"/>
  <c r="AA355" i="30"/>
  <c r="AA249" i="30"/>
  <c r="AA261" i="30"/>
  <c r="AA169" i="30"/>
  <c r="AA209" i="30"/>
  <c r="AA442" i="30"/>
  <c r="AA155" i="30"/>
  <c r="AA139" i="30"/>
  <c r="AA315" i="30"/>
  <c r="AA376" i="30"/>
  <c r="AA339" i="30"/>
  <c r="AA124" i="30"/>
  <c r="AA411" i="30"/>
  <c r="AA164" i="30"/>
  <c r="AA399" i="30"/>
  <c r="AA227" i="30"/>
  <c r="AA232" i="30"/>
  <c r="AA36" i="30"/>
  <c r="AA178" i="30"/>
  <c r="AA296" i="30"/>
  <c r="AR40" i="30"/>
  <c r="AG436" i="30"/>
  <c r="AH436" i="30" s="1"/>
  <c r="AG224" i="30"/>
  <c r="AH224" i="30" s="1"/>
  <c r="AP343" i="30"/>
  <c r="AP43" i="30"/>
  <c r="AP392" i="30"/>
  <c r="AQ392" i="30" s="1"/>
  <c r="AP358" i="30"/>
  <c r="AG349" i="30"/>
  <c r="AH349" i="30" s="1"/>
  <c r="AG65" i="30"/>
  <c r="AH65" i="30" s="1"/>
  <c r="AG51" i="30"/>
  <c r="AH51" i="30" s="1"/>
  <c r="AJ51" i="30" s="1"/>
  <c r="AG430" i="30"/>
  <c r="AH430" i="30" s="1"/>
  <c r="AG48" i="30"/>
  <c r="AH48" i="30" s="1"/>
  <c r="AG293" i="30"/>
  <c r="AH293" i="30" s="1"/>
  <c r="AG166" i="30"/>
  <c r="AH166" i="30" s="1"/>
  <c r="AJ166" i="30" s="1"/>
  <c r="AG218" i="30"/>
  <c r="AH218" i="30" s="1"/>
  <c r="AG263" i="30"/>
  <c r="AH263" i="30" s="1"/>
  <c r="AG72" i="30"/>
  <c r="AH72" i="30" s="1"/>
  <c r="AG6" i="30"/>
  <c r="AH6" i="30" s="1"/>
  <c r="AJ6" i="30" s="1"/>
  <c r="AP115" i="30"/>
  <c r="AG328" i="30"/>
  <c r="AH328" i="30" s="1"/>
  <c r="AP220" i="30"/>
  <c r="AG421" i="30"/>
  <c r="AH421" i="30" s="1"/>
  <c r="AJ421" i="30" s="1"/>
  <c r="AA49" i="30"/>
  <c r="AA24" i="30"/>
  <c r="AA307" i="30"/>
  <c r="AA93" i="30"/>
  <c r="AA99" i="30"/>
  <c r="AA61" i="30"/>
  <c r="AA416" i="30"/>
  <c r="AA336" i="30"/>
  <c r="AA260" i="30"/>
  <c r="AA347" i="30"/>
  <c r="AA103" i="30"/>
  <c r="AA107" i="30"/>
  <c r="AA236" i="30"/>
  <c r="AA194" i="30"/>
  <c r="AA101" i="30"/>
  <c r="AA176" i="30"/>
  <c r="AA390" i="30"/>
  <c r="AA208" i="30"/>
  <c r="AA238" i="30"/>
  <c r="AA230" i="30"/>
  <c r="AA381" i="30"/>
  <c r="AA175" i="30"/>
  <c r="AA361" i="30"/>
  <c r="AA322" i="30"/>
  <c r="AA309" i="30"/>
  <c r="AA113" i="30"/>
  <c r="AA312" i="30"/>
  <c r="AA77" i="30"/>
  <c r="AA239" i="30"/>
  <c r="AA27" i="30"/>
  <c r="AA89" i="30"/>
  <c r="AA59" i="30"/>
  <c r="AP59" i="30" s="1"/>
  <c r="AA264" i="30"/>
  <c r="AA33" i="30"/>
  <c r="AA244" i="30"/>
  <c r="AA245" i="30"/>
  <c r="AA81" i="30"/>
  <c r="AA331" i="30"/>
  <c r="AA283" i="30"/>
  <c r="AA148" i="30"/>
  <c r="AA426" i="30"/>
  <c r="AA162" i="30"/>
  <c r="AA323" i="30"/>
  <c r="AA373" i="30"/>
  <c r="AA161" i="30"/>
  <c r="AA47" i="30"/>
  <c r="AA12" i="30"/>
  <c r="AA302" i="30"/>
  <c r="AA180" i="30"/>
  <c r="AA345" i="30"/>
  <c r="AA435" i="30"/>
  <c r="AA233" i="30"/>
  <c r="AA104" i="30"/>
  <c r="AA80" i="30"/>
  <c r="AA120" i="30"/>
  <c r="AA272" i="30"/>
  <c r="AA46" i="30"/>
  <c r="AA67" i="30"/>
  <c r="AA29" i="30"/>
  <c r="AA388" i="30"/>
  <c r="AA8" i="30"/>
  <c r="AA168" i="30"/>
  <c r="AA132" i="30"/>
  <c r="AA427" i="30"/>
  <c r="AA228" i="30"/>
  <c r="AA213" i="30"/>
  <c r="AA126" i="30"/>
  <c r="AA157" i="30"/>
  <c r="AA257" i="30"/>
  <c r="AA299" i="30"/>
  <c r="AA200" i="30"/>
  <c r="AA374" i="30"/>
  <c r="AA25" i="30"/>
  <c r="AA112" i="30"/>
  <c r="AA380" i="30"/>
  <c r="AA253" i="30"/>
  <c r="AA377" i="30"/>
  <c r="AA100" i="30"/>
  <c r="AA400" i="30"/>
  <c r="AA360" i="30"/>
  <c r="AA274" i="30"/>
  <c r="AA187" i="30"/>
  <c r="AA17" i="30"/>
  <c r="AA321" i="30"/>
  <c r="AA305" i="30"/>
  <c r="AA372" i="30"/>
  <c r="AA409" i="30"/>
  <c r="AA108" i="30"/>
  <c r="AA159" i="30"/>
  <c r="AA165" i="30"/>
  <c r="AA251" i="30"/>
  <c r="AA397" i="30"/>
  <c r="AA216" i="30"/>
  <c r="AA385" i="30"/>
  <c r="AA344" i="30"/>
  <c r="AA39" i="30"/>
  <c r="AA96" i="30"/>
  <c r="AA231" i="30"/>
  <c r="AA334" i="30"/>
  <c r="AA198" i="30"/>
  <c r="AA368" i="30"/>
  <c r="AA393" i="30"/>
  <c r="AA318" i="30"/>
  <c r="AA66" i="30"/>
  <c r="AP34" i="30"/>
  <c r="AP50" i="30"/>
  <c r="AP78" i="30"/>
  <c r="AC368" i="27"/>
  <c r="Z174" i="30"/>
  <c r="AJ68" i="30"/>
  <c r="AK68" i="30" s="1"/>
  <c r="AG145" i="30"/>
  <c r="AH145" i="30" s="1"/>
  <c r="AG341" i="30"/>
  <c r="AH341" i="30" s="1"/>
  <c r="AG34" i="30"/>
  <c r="AH34" i="30" s="1"/>
  <c r="AP65" i="30"/>
  <c r="AV106" i="30"/>
  <c r="AV65" i="30"/>
  <c r="AR68" i="30"/>
  <c r="AG74" i="30"/>
  <c r="AH74" i="30" s="1"/>
  <c r="AG131" i="30"/>
  <c r="AH131" i="30" s="1"/>
  <c r="AP437" i="30"/>
  <c r="AP191" i="30"/>
  <c r="AP68" i="30"/>
  <c r="AP51" i="30"/>
  <c r="AP278" i="30"/>
  <c r="AV68" i="30"/>
  <c r="AP60" i="30"/>
  <c r="AH537" i="27"/>
  <c r="AG290" i="30"/>
  <c r="AR250" i="30"/>
  <c r="AV275" i="30"/>
  <c r="AR366" i="30"/>
  <c r="AV203" i="30"/>
  <c r="AR18" i="30"/>
  <c r="AV130" i="30"/>
  <c r="AR378" i="30"/>
  <c r="AV410" i="30"/>
  <c r="AR207" i="30"/>
  <c r="AR75" i="30"/>
  <c r="AR286" i="30"/>
  <c r="AR55" i="30"/>
  <c r="AV421" i="30"/>
  <c r="AR413" i="30"/>
  <c r="AV73" i="30"/>
  <c r="AV268" i="30"/>
  <c r="AR430" i="30"/>
  <c r="AR58" i="30"/>
  <c r="AV276" i="30"/>
  <c r="AR143" i="30"/>
  <c r="AR134" i="30"/>
  <c r="AV129" i="30"/>
  <c r="AG130" i="30"/>
  <c r="AH130" i="30" s="1"/>
  <c r="AP413" i="30"/>
  <c r="AG73" i="30"/>
  <c r="AH73" i="30" s="1"/>
  <c r="AP430" i="30"/>
  <c r="AP58" i="30"/>
  <c r="AG277" i="30"/>
  <c r="AH277" i="30" s="1"/>
  <c r="AJ277" i="30" s="1"/>
  <c r="AG351" i="30"/>
  <c r="AH351" i="30" s="1"/>
  <c r="AP160" i="30"/>
  <c r="AP75" i="30"/>
  <c r="AG250" i="30"/>
  <c r="AH250" i="30" s="1"/>
  <c r="AJ250" i="30" s="1"/>
  <c r="AG392" i="30"/>
  <c r="AH392" i="30" s="1"/>
  <c r="AG358" i="30"/>
  <c r="AH358" i="30" s="1"/>
  <c r="AP421" i="30"/>
  <c r="AG55" i="30"/>
  <c r="AH55" i="30" s="1"/>
  <c r="AJ55" i="30" s="1"/>
  <c r="AG342" i="30"/>
  <c r="AP143" i="30"/>
  <c r="AP64" i="30"/>
  <c r="AH320" i="27"/>
  <c r="AR392" i="30"/>
  <c r="AR422" i="30"/>
  <c r="AV378" i="30"/>
  <c r="AR358" i="30"/>
  <c r="AV75" i="30"/>
  <c r="AV286" i="30"/>
  <c r="AJ353" i="30"/>
  <c r="AK353" i="30" s="1"/>
  <c r="AV413" i="30"/>
  <c r="AR14" i="30"/>
  <c r="AJ52" i="30"/>
  <c r="AK52" i="30" s="1"/>
  <c r="AL52" i="30" s="1"/>
  <c r="AV430" i="30"/>
  <c r="AV58" i="30"/>
  <c r="AR79" i="30"/>
  <c r="AR204" i="30"/>
  <c r="AV143" i="30"/>
  <c r="AV134" i="30"/>
  <c r="AP378" i="30"/>
  <c r="AG269" i="30"/>
  <c r="AG129" i="30"/>
  <c r="AH129" i="30" s="1"/>
  <c r="AP222" i="30"/>
  <c r="AQ222" i="30" s="1"/>
  <c r="AS222" i="30" s="1"/>
  <c r="AP52" i="30"/>
  <c r="AP268" i="30"/>
  <c r="AP134" i="30"/>
  <c r="AG201" i="30"/>
  <c r="AH201" i="30" s="1"/>
  <c r="AP204" i="30"/>
  <c r="AP366" i="30"/>
  <c r="AP188" i="30"/>
  <c r="AP293" i="30"/>
  <c r="AQ293" i="30" s="1"/>
  <c r="AS293" i="30" s="1"/>
  <c r="AP166" i="30"/>
  <c r="AP79" i="30"/>
  <c r="AP297" i="30"/>
  <c r="AP218" i="30"/>
  <c r="AP410" i="30"/>
  <c r="AP207" i="30"/>
  <c r="AP286" i="30"/>
  <c r="AH117" i="27"/>
  <c r="AR293" i="30"/>
  <c r="AR166" i="30"/>
  <c r="AR218" i="30"/>
  <c r="AR188" i="30"/>
  <c r="AV87" i="30"/>
  <c r="AJ358" i="30"/>
  <c r="AK358" i="30" s="1"/>
  <c r="AV422" i="30"/>
  <c r="AV14" i="30"/>
  <c r="AR222" i="30"/>
  <c r="AR70" i="30"/>
  <c r="AR52" i="30"/>
  <c r="AV79" i="30"/>
  <c r="AV204" i="30"/>
  <c r="AG14" i="30"/>
  <c r="AH14" i="30" s="1"/>
  <c r="AH684" i="27"/>
  <c r="AD216" i="30"/>
  <c r="AG216" i="30" s="1"/>
  <c r="AH216" i="30" s="1"/>
  <c r="AH432" i="27"/>
  <c r="AD179" i="30"/>
  <c r="AH357" i="27"/>
  <c r="AD96" i="30"/>
  <c r="AG96" i="30" s="1"/>
  <c r="AH96" i="30" s="1"/>
  <c r="AH192" i="27"/>
  <c r="AD171" i="30"/>
  <c r="AH341" i="27"/>
  <c r="AD185" i="30"/>
  <c r="AR185" i="30" s="1"/>
  <c r="AD367" i="30"/>
  <c r="AH733" i="27"/>
  <c r="AD140" i="30"/>
  <c r="AG140" i="30" s="1"/>
  <c r="AD411" i="30"/>
  <c r="AP411" i="30" s="1"/>
  <c r="AH821" i="27"/>
  <c r="AD384" i="30"/>
  <c r="AH768" i="27"/>
  <c r="AD13" i="30"/>
  <c r="AP13" i="30" s="1"/>
  <c r="AH25" i="27"/>
  <c r="AD194" i="30"/>
  <c r="AH388" i="27"/>
  <c r="AD88" i="30"/>
  <c r="AP88" i="30" s="1"/>
  <c r="AH176" i="27"/>
  <c r="AD172" i="30"/>
  <c r="AH344" i="27"/>
  <c r="AD311" i="30"/>
  <c r="AR311" i="30" s="1"/>
  <c r="AH621" i="27"/>
  <c r="AD299" i="30"/>
  <c r="AH597" i="27"/>
  <c r="AD31" i="30"/>
  <c r="AP31" i="30" s="1"/>
  <c r="AH61" i="27"/>
  <c r="AD103" i="30"/>
  <c r="AH205" i="27"/>
  <c r="AD237" i="30"/>
  <c r="AP237" i="30" s="1"/>
  <c r="AH473" i="27"/>
  <c r="AD173" i="30"/>
  <c r="AH345" i="27"/>
  <c r="AD308" i="30"/>
  <c r="AR308" i="30" s="1"/>
  <c r="AH616" i="27"/>
  <c r="AD388" i="30"/>
  <c r="AH776" i="27"/>
  <c r="AD238" i="30"/>
  <c r="AR238" i="30" s="1"/>
  <c r="AH476" i="27"/>
  <c r="AD323" i="30"/>
  <c r="AH645" i="27"/>
  <c r="AD62" i="30"/>
  <c r="AG62" i="30" s="1"/>
  <c r="AH62" i="30" s="1"/>
  <c r="AJ62" i="30" s="1"/>
  <c r="AK62" i="30" s="1"/>
  <c r="AH124" i="27"/>
  <c r="AD395" i="30"/>
  <c r="AH789" i="27"/>
  <c r="AD283" i="30"/>
  <c r="AR283" i="30" s="1"/>
  <c r="AH565" i="27"/>
  <c r="AD427" i="30"/>
  <c r="AH853" i="27"/>
  <c r="AD67" i="30"/>
  <c r="AD39" i="30"/>
  <c r="AG39" i="30" s="1"/>
  <c r="AH77" i="27"/>
  <c r="AD251" i="30"/>
  <c r="AR251" i="30" s="1"/>
  <c r="AH501" i="27"/>
  <c r="AD244" i="30"/>
  <c r="AH488" i="27"/>
  <c r="AD333" i="30"/>
  <c r="AH665" i="27"/>
  <c r="AD258" i="30"/>
  <c r="AH516" i="27"/>
  <c r="AD120" i="30"/>
  <c r="AH240" i="27"/>
  <c r="AD231" i="30"/>
  <c r="AH461" i="27"/>
  <c r="AD22" i="30"/>
  <c r="AG22" i="30" s="1"/>
  <c r="AH22" i="30" s="1"/>
  <c r="AH44" i="27"/>
  <c r="AP133" i="30"/>
  <c r="AD338" i="30"/>
  <c r="AV338" i="30" s="1"/>
  <c r="AH676" i="27"/>
  <c r="AD124" i="30"/>
  <c r="AG124" i="30" s="1"/>
  <c r="AH124" i="30" s="1"/>
  <c r="AH248" i="27"/>
  <c r="AD374" i="30"/>
  <c r="AP374" i="30" s="1"/>
  <c r="AH748" i="27"/>
  <c r="AD168" i="30"/>
  <c r="AP168" i="30" s="1"/>
  <c r="AH336" i="27"/>
  <c r="AD336" i="30"/>
  <c r="AP336" i="30" s="1"/>
  <c r="AH672" i="27"/>
  <c r="AD37" i="30"/>
  <c r="AG37" i="30" s="1"/>
  <c r="AH37" i="30" s="1"/>
  <c r="AH73" i="27"/>
  <c r="AD403" i="30"/>
  <c r="AV403" i="30" s="1"/>
  <c r="AH805" i="27"/>
  <c r="AD111" i="30"/>
  <c r="AG111" i="30" s="1"/>
  <c r="AH111" i="30" s="1"/>
  <c r="AJ111" i="30" s="1"/>
  <c r="AH221" i="27"/>
  <c r="AD362" i="30"/>
  <c r="AG362" i="30" s="1"/>
  <c r="AH362" i="30" s="1"/>
  <c r="AD249" i="30"/>
  <c r="AG249" i="30" s="1"/>
  <c r="AH249" i="30" s="1"/>
  <c r="AH497" i="27"/>
  <c r="AD66" i="30"/>
  <c r="AD232" i="30"/>
  <c r="AH464" i="27"/>
  <c r="AD56" i="30"/>
  <c r="AH112" i="27"/>
  <c r="AD100" i="30"/>
  <c r="AH200" i="27"/>
  <c r="AD209" i="30"/>
  <c r="AV209" i="30" s="1"/>
  <c r="AH417" i="27"/>
  <c r="AD316" i="30"/>
  <c r="AH632" i="27"/>
  <c r="AD331" i="30"/>
  <c r="AR331" i="30" s="1"/>
  <c r="AH661" i="27"/>
  <c r="AD227" i="30"/>
  <c r="AH453" i="27"/>
  <c r="AD309" i="30"/>
  <c r="AG309" i="30" s="1"/>
  <c r="AH309" i="30" s="1"/>
  <c r="AH617" i="27"/>
  <c r="AH389" i="27"/>
  <c r="AD23" i="30"/>
  <c r="AG23" i="30" s="1"/>
  <c r="AH23" i="30" s="1"/>
  <c r="AH45" i="27"/>
  <c r="AD347" i="30"/>
  <c r="AH693" i="27"/>
  <c r="AD314" i="30"/>
  <c r="AV314" i="30" s="1"/>
  <c r="AH628" i="27"/>
  <c r="AD426" i="30"/>
  <c r="AH852" i="27"/>
  <c r="AD307" i="30"/>
  <c r="AG307" i="30" s="1"/>
  <c r="AH307" i="30" s="1"/>
  <c r="AH613" i="27"/>
  <c r="AD46" i="30"/>
  <c r="AH92" i="27"/>
  <c r="AD261" i="30"/>
  <c r="AG261" i="30" s="1"/>
  <c r="AH261" i="30" s="1"/>
  <c r="AH521" i="27"/>
  <c r="AD402" i="30"/>
  <c r="AH804" i="27"/>
  <c r="AD113" i="30"/>
  <c r="AG113" i="30" s="1"/>
  <c r="AH225" i="27"/>
  <c r="AD246" i="30"/>
  <c r="AH492" i="27"/>
  <c r="AD182" i="30"/>
  <c r="AH364" i="27"/>
  <c r="AD372" i="30"/>
  <c r="AH744" i="27"/>
  <c r="AD156" i="30"/>
  <c r="AR156" i="30" s="1"/>
  <c r="AH312" i="27"/>
  <c r="AD81" i="30"/>
  <c r="AG81" i="30" s="1"/>
  <c r="AH161" i="27"/>
  <c r="AD423" i="30"/>
  <c r="AG423" i="30" s="1"/>
  <c r="AH423" i="30" s="1"/>
  <c r="AH845" i="27"/>
  <c r="AD5" i="30"/>
  <c r="AH9" i="27"/>
  <c r="AD339" i="30"/>
  <c r="AH677" i="27"/>
  <c r="AD21" i="30"/>
  <c r="AH41" i="27"/>
  <c r="AD360" i="30"/>
  <c r="AG360" i="30" s="1"/>
  <c r="AH720" i="27"/>
  <c r="AD325" i="30"/>
  <c r="AH649" i="27"/>
  <c r="AD387" i="30"/>
  <c r="AG387" i="30" s="1"/>
  <c r="AH387" i="30" s="1"/>
  <c r="AH773" i="27"/>
  <c r="AD12" i="30"/>
  <c r="AG12" i="30" s="1"/>
  <c r="AH24" i="27"/>
  <c r="AD418" i="30"/>
  <c r="AH836" i="27"/>
  <c r="AD361" i="30"/>
  <c r="AH721" i="27"/>
  <c r="AD4" i="30"/>
  <c r="AH8" i="27"/>
  <c r="AD326" i="30"/>
  <c r="AH652" i="27"/>
  <c r="AD310" i="30"/>
  <c r="AV310" i="30" s="1"/>
  <c r="AH620" i="27"/>
  <c r="AH485" i="27"/>
  <c r="AA243" i="30"/>
  <c r="AD302" i="30"/>
  <c r="AG302" i="30" s="1"/>
  <c r="AH302" i="30" s="1"/>
  <c r="AH604" i="27"/>
  <c r="AD108" i="30"/>
  <c r="AH216" i="27"/>
  <c r="AD233" i="30"/>
  <c r="AH465" i="27"/>
  <c r="AR354" i="30"/>
  <c r="AR234" i="30"/>
  <c r="AR34" i="30"/>
  <c r="AV256" i="30"/>
  <c r="AR137" i="30"/>
  <c r="AV57" i="30"/>
  <c r="AR279" i="30"/>
  <c r="AV15" i="30"/>
  <c r="AV263" i="30"/>
  <c r="AP15" i="30"/>
  <c r="AQ15" i="30" s="1"/>
  <c r="AP287" i="30"/>
  <c r="AG343" i="30"/>
  <c r="AH343" i="30" s="1"/>
  <c r="AJ343" i="30" s="1"/>
  <c r="AK343" i="30" s="1"/>
  <c r="AG292" i="30"/>
  <c r="AH292" i="30" s="1"/>
  <c r="AJ292" i="30" s="1"/>
  <c r="AK292" i="30" s="1"/>
  <c r="AG133" i="30"/>
  <c r="AH133" i="30" s="1"/>
  <c r="AJ133" i="30" s="1"/>
  <c r="AK133" i="30" s="1"/>
  <c r="AP128" i="30"/>
  <c r="AQ128" i="30" s="1"/>
  <c r="AP86" i="30"/>
  <c r="AQ86" i="30" s="1"/>
  <c r="AH573" i="27"/>
  <c r="AD47" i="30"/>
  <c r="AH93" i="27"/>
  <c r="AD85" i="30"/>
  <c r="AG85" i="30" s="1"/>
  <c r="AH85" i="30" s="1"/>
  <c r="AH169" i="27"/>
  <c r="AD154" i="30"/>
  <c r="AP154" i="30" s="1"/>
  <c r="AQ154" i="30" s="1"/>
  <c r="AH308" i="27"/>
  <c r="AD82" i="30"/>
  <c r="AG82" i="30" s="1"/>
  <c r="AH82" i="30" s="1"/>
  <c r="AH164" i="27"/>
  <c r="AD49" i="30"/>
  <c r="AP49" i="30" s="1"/>
  <c r="AH97" i="27"/>
  <c r="AD213" i="30"/>
  <c r="AG213" i="30" s="1"/>
  <c r="AH213" i="30" s="1"/>
  <c r="AH425" i="27"/>
  <c r="AD53" i="30"/>
  <c r="AG53" i="30" s="1"/>
  <c r="AH53" i="30" s="1"/>
  <c r="AH105" i="27"/>
  <c r="AD375" i="30"/>
  <c r="AG375" i="30" s="1"/>
  <c r="AH375" i="30" s="1"/>
  <c r="AH749" i="27"/>
  <c r="AD432" i="30"/>
  <c r="AP432" i="30" s="1"/>
  <c r="AH864" i="27"/>
  <c r="AD255" i="30"/>
  <c r="AG255" i="30" s="1"/>
  <c r="AH255" i="30" s="1"/>
  <c r="AH509" i="27"/>
  <c r="AD229" i="30"/>
  <c r="AG229" i="30" s="1"/>
  <c r="AH229" i="30" s="1"/>
  <c r="AH457" i="27"/>
  <c r="AP54" i="30"/>
  <c r="AD161" i="30"/>
  <c r="AH321" i="27"/>
  <c r="AD170" i="30"/>
  <c r="AV170" i="30" s="1"/>
  <c r="AH340" i="27"/>
  <c r="AD332" i="30"/>
  <c r="AH664" i="27"/>
  <c r="AD105" i="30"/>
  <c r="AG105" i="30" s="1"/>
  <c r="AH105" i="30" s="1"/>
  <c r="AH209" i="27"/>
  <c r="AD61" i="30"/>
  <c r="AH121" i="27"/>
  <c r="AD200" i="30"/>
  <c r="AG200" i="30" s="1"/>
  <c r="AH200" i="30" s="1"/>
  <c r="AH400" i="27"/>
  <c r="AD241" i="30"/>
  <c r="AH481" i="27"/>
  <c r="AD376" i="30"/>
  <c r="AP376" i="30" s="1"/>
  <c r="AH752" i="27"/>
  <c r="AD397" i="30"/>
  <c r="AH793" i="27"/>
  <c r="AD159" i="30"/>
  <c r="AV159" i="30" s="1"/>
  <c r="AH317" i="27"/>
  <c r="AD267" i="30"/>
  <c r="AH533" i="27"/>
  <c r="AD377" i="30"/>
  <c r="AG377" i="30" s="1"/>
  <c r="AH377" i="30" s="1"/>
  <c r="AH753" i="27"/>
  <c r="AD401" i="30"/>
  <c r="AP401" i="30" s="1"/>
  <c r="AH801" i="27"/>
  <c r="AD440" i="30"/>
  <c r="AG440" i="30" s="1"/>
  <c r="AH440" i="30" s="1"/>
  <c r="AH880" i="27"/>
  <c r="AH633" i="27"/>
  <c r="AA317" i="30"/>
  <c r="AD254" i="30"/>
  <c r="AP254" i="30" s="1"/>
  <c r="AH508" i="27"/>
  <c r="AD29" i="30"/>
  <c r="AP29" i="30" s="1"/>
  <c r="AH57" i="27"/>
  <c r="AD265" i="30"/>
  <c r="AP265" i="30" s="1"/>
  <c r="AQ265" i="30" s="1"/>
  <c r="AH529" i="27"/>
  <c r="AD334" i="30"/>
  <c r="AG334" i="30" s="1"/>
  <c r="AH668" i="27"/>
  <c r="AD221" i="30"/>
  <c r="AG221" i="30" s="1"/>
  <c r="AH221" i="30" s="1"/>
  <c r="AJ221" i="30" s="1"/>
  <c r="AH441" i="27"/>
  <c r="AD312" i="30"/>
  <c r="AH624" i="27"/>
  <c r="AD296" i="30"/>
  <c r="AG296" i="30" s="1"/>
  <c r="AH296" i="30" s="1"/>
  <c r="AH592" i="27"/>
  <c r="AD281" i="30"/>
  <c r="AH561" i="27"/>
  <c r="AD132" i="30"/>
  <c r="AP132" i="30" s="1"/>
  <c r="AH264" i="27"/>
  <c r="AD33" i="30"/>
  <c r="AH65" i="27"/>
  <c r="AD363" i="30"/>
  <c r="AG363" i="30" s="1"/>
  <c r="AH363" i="30" s="1"/>
  <c r="AD76" i="30"/>
  <c r="AR76" i="30" s="1"/>
  <c r="AH152" i="27"/>
  <c r="AD155" i="30"/>
  <c r="AG155" i="30" s="1"/>
  <c r="AH155" i="30" s="1"/>
  <c r="AH309" i="27"/>
  <c r="AD180" i="30"/>
  <c r="AP180" i="30" s="1"/>
  <c r="AH360" i="27"/>
  <c r="AD174" i="30"/>
  <c r="AP174" i="30" s="1"/>
  <c r="AH348" i="27"/>
  <c r="AD294" i="30"/>
  <c r="AP294" i="30" s="1"/>
  <c r="AQ294" i="30" s="1"/>
  <c r="AH588" i="27"/>
  <c r="AD335" i="30"/>
  <c r="AP335" i="30" s="1"/>
  <c r="AH669" i="27"/>
  <c r="AD313" i="30"/>
  <c r="AP313" i="30" s="1"/>
  <c r="AH625" i="27"/>
  <c r="AD295" i="30"/>
  <c r="AP295" i="30" s="1"/>
  <c r="AH589" i="27"/>
  <c r="AD424" i="30"/>
  <c r="AP424" i="30" s="1"/>
  <c r="AH848" i="27"/>
  <c r="AD301" i="30"/>
  <c r="AG301" i="30" s="1"/>
  <c r="AH301" i="30" s="1"/>
  <c r="AH601" i="27"/>
  <c r="AD443" i="30"/>
  <c r="AP443" i="30" s="1"/>
  <c r="AH885" i="27"/>
  <c r="AD352" i="30"/>
  <c r="AP352" i="30" s="1"/>
  <c r="AH704" i="27"/>
  <c r="AD89" i="30"/>
  <c r="AP89" i="30" s="1"/>
  <c r="AH177" i="27"/>
  <c r="AD379" i="30"/>
  <c r="AG379" i="30" s="1"/>
  <c r="AH379" i="30" s="1"/>
  <c r="AH757" i="27"/>
  <c r="AD306" i="30"/>
  <c r="AG306" i="30" s="1"/>
  <c r="AH306" i="30" s="1"/>
  <c r="AH612" i="27"/>
  <c r="AD181" i="30"/>
  <c r="AP181" i="30" s="1"/>
  <c r="AH361" i="27"/>
  <c r="AD373" i="30"/>
  <c r="AG373" i="30" s="1"/>
  <c r="AH373" i="30" s="1"/>
  <c r="AH745" i="27"/>
  <c r="AH300" i="27"/>
  <c r="AD150" i="30"/>
  <c r="AP150" i="30" s="1"/>
  <c r="AD350" i="30"/>
  <c r="AG350" i="30" s="1"/>
  <c r="AH350" i="30" s="1"/>
  <c r="AH700" i="27"/>
  <c r="AD371" i="30"/>
  <c r="AH741" i="27"/>
  <c r="AD11" i="30"/>
  <c r="AP11" i="30" s="1"/>
  <c r="AH21" i="27"/>
  <c r="AD80" i="30"/>
  <c r="AH160" i="27"/>
  <c r="AD169" i="30"/>
  <c r="AP169" i="30" s="1"/>
  <c r="AH337" i="27"/>
  <c r="AD442" i="30"/>
  <c r="AG442" i="30" s="1"/>
  <c r="AH442" i="30" s="1"/>
  <c r="AH884" i="27"/>
  <c r="AD17" i="30"/>
  <c r="AP17" i="30" s="1"/>
  <c r="AH33" i="27"/>
  <c r="AA391" i="30"/>
  <c r="AH781" i="27"/>
  <c r="AD405" i="30"/>
  <c r="AG405" i="30" s="1"/>
  <c r="AH405" i="30" s="1"/>
  <c r="AH809" i="27"/>
  <c r="AD36" i="30"/>
  <c r="AR36" i="30" s="1"/>
  <c r="AH72" i="27"/>
  <c r="AD245" i="30"/>
  <c r="AG245" i="30" s="1"/>
  <c r="AH245" i="30" s="1"/>
  <c r="AH489" i="27"/>
  <c r="AD198" i="30"/>
  <c r="AH396" i="27"/>
  <c r="AJ218" i="30"/>
  <c r="AK218" i="30" s="1"/>
  <c r="AR45" i="30"/>
  <c r="AR292" i="30"/>
  <c r="AV86" i="30"/>
  <c r="AV354" i="30"/>
  <c r="AV234" i="30"/>
  <c r="AV18" i="30"/>
  <c r="AV128" i="30"/>
  <c r="AR10" i="30"/>
  <c r="AV273" i="30"/>
  <c r="AR193" i="30"/>
  <c r="AR266" i="30"/>
  <c r="AV279" i="30"/>
  <c r="AR206" i="30"/>
  <c r="AR133" i="30"/>
  <c r="AV436" i="30"/>
  <c r="AR444" i="30"/>
  <c r="AR224" i="30"/>
  <c r="AR445" i="30"/>
  <c r="AR349" i="30"/>
  <c r="AR240" i="30"/>
  <c r="AR121" i="30"/>
  <c r="AP354" i="30"/>
  <c r="AG87" i="30"/>
  <c r="AH87" i="30" s="1"/>
  <c r="AJ87" i="30" s="1"/>
  <c r="AK87" i="30" s="1"/>
  <c r="AP234" i="30"/>
  <c r="AQ234" i="30" s="1"/>
  <c r="AP256" i="30"/>
  <c r="AQ256" i="30" s="1"/>
  <c r="AS256" i="30" s="1"/>
  <c r="AG279" i="30"/>
  <c r="AH279" i="30" s="1"/>
  <c r="AJ279" i="30" s="1"/>
  <c r="AK279" i="30" s="1"/>
  <c r="AL279" i="30" s="1"/>
  <c r="AP439" i="30"/>
  <c r="AQ439" i="30" s="1"/>
  <c r="AP445" i="30"/>
  <c r="AP349" i="30"/>
  <c r="AQ349" i="30" s="1"/>
  <c r="AP240" i="30"/>
  <c r="AQ240" i="30" s="1"/>
  <c r="AG94" i="30"/>
  <c r="AH94" i="30" s="1"/>
  <c r="AG57" i="30"/>
  <c r="AH57" i="30" s="1"/>
  <c r="AJ57" i="30" s="1"/>
  <c r="AK57" i="30" s="1"/>
  <c r="AP420" i="30"/>
  <c r="AP290" i="30"/>
  <c r="AP10" i="30"/>
  <c r="AQ10" i="30" s="1"/>
  <c r="AP370" i="30"/>
  <c r="AQ370" i="30" s="1"/>
  <c r="AP428" i="30"/>
  <c r="AQ428" i="30" s="1"/>
  <c r="AP196" i="30"/>
  <c r="AP195" i="30"/>
  <c r="AP87" i="30"/>
  <c r="AQ87" i="30" s="1"/>
  <c r="AS87" i="30" s="1"/>
  <c r="AP18" i="30"/>
  <c r="AQ18" i="30" s="1"/>
  <c r="AS18" i="30" s="1"/>
  <c r="AP94" i="30"/>
  <c r="AH81" i="27"/>
  <c r="AH580" i="27"/>
  <c r="AG151" i="30"/>
  <c r="AH151" i="30" s="1"/>
  <c r="AH401" i="27"/>
  <c r="AD264" i="30"/>
  <c r="AP264" i="30" s="1"/>
  <c r="AH528" i="27"/>
  <c r="AD32" i="30"/>
  <c r="AR32" i="30" s="1"/>
  <c r="AH64" i="27"/>
  <c r="AD409" i="30"/>
  <c r="AR409" i="30" s="1"/>
  <c r="AH817" i="27"/>
  <c r="AD77" i="30"/>
  <c r="AH153" i="27"/>
  <c r="AD167" i="30"/>
  <c r="AG167" i="30" s="1"/>
  <c r="AH167" i="30" s="1"/>
  <c r="AH333" i="27"/>
  <c r="AD176" i="30"/>
  <c r="AR176" i="30" s="1"/>
  <c r="AH352" i="27"/>
  <c r="AD242" i="30"/>
  <c r="AV242" i="30" s="1"/>
  <c r="AH484" i="27"/>
  <c r="AD142" i="30"/>
  <c r="AP142" i="30" s="1"/>
  <c r="AH284" i="27"/>
  <c r="AD235" i="30"/>
  <c r="AG235" i="30" s="1"/>
  <c r="AH235" i="30" s="1"/>
  <c r="AH469" i="27"/>
  <c r="AD322" i="30"/>
  <c r="AG322" i="30" s="1"/>
  <c r="AH322" i="30" s="1"/>
  <c r="AH644" i="27"/>
  <c r="AD416" i="30"/>
  <c r="AH832" i="27"/>
  <c r="AD257" i="30"/>
  <c r="AP257" i="30" s="1"/>
  <c r="AH513" i="27"/>
  <c r="AD304" i="30"/>
  <c r="AH608" i="27"/>
  <c r="AD400" i="30"/>
  <c r="AG400" i="30" s="1"/>
  <c r="AH400" i="30" s="1"/>
  <c r="AH800" i="27"/>
  <c r="AD112" i="30"/>
  <c r="AG112" i="30" s="1"/>
  <c r="AH112" i="30" s="1"/>
  <c r="AH224" i="27"/>
  <c r="AD215" i="30"/>
  <c r="AP215" i="30" s="1"/>
  <c r="AD272" i="30"/>
  <c r="AG272" i="30" s="1"/>
  <c r="AH272" i="30" s="1"/>
  <c r="AH544" i="27"/>
  <c r="AD355" i="30"/>
  <c r="AG355" i="30" s="1"/>
  <c r="AH355" i="30" s="1"/>
  <c r="AH709" i="27"/>
  <c r="AD260" i="30"/>
  <c r="AR260" i="30" s="1"/>
  <c r="AH520" i="27"/>
  <c r="AD398" i="30"/>
  <c r="AG398" i="30" s="1"/>
  <c r="AH398" i="30" s="1"/>
  <c r="AH796" i="27"/>
  <c r="AD399" i="30"/>
  <c r="AP399" i="30" s="1"/>
  <c r="AH797" i="27"/>
  <c r="AH392" i="27"/>
  <c r="AD438" i="30"/>
  <c r="AV438" i="30" s="1"/>
  <c r="AH876" i="27"/>
  <c r="AD25" i="30"/>
  <c r="AH49" i="27"/>
  <c r="AD205" i="30"/>
  <c r="AP205" i="30" s="1"/>
  <c r="AH409" i="27"/>
  <c r="AD270" i="30"/>
  <c r="AV270" i="30" s="1"/>
  <c r="AH540" i="27"/>
  <c r="AD99" i="30"/>
  <c r="AP99" i="30" s="1"/>
  <c r="AH197" i="27"/>
  <c r="AD92" i="30"/>
  <c r="AP92" i="30" s="1"/>
  <c r="AH184" i="27"/>
  <c r="AD149" i="30"/>
  <c r="AG149" i="30" s="1"/>
  <c r="AH149" i="30" s="1"/>
  <c r="AH297" i="27"/>
  <c r="AD305" i="30"/>
  <c r="AG305" i="30" s="1"/>
  <c r="AH305" i="30" s="1"/>
  <c r="AH609" i="27"/>
  <c r="AD337" i="30"/>
  <c r="AV337" i="30" s="1"/>
  <c r="AH673" i="27"/>
  <c r="AD208" i="30"/>
  <c r="AG208" i="30" s="1"/>
  <c r="AH208" i="30" s="1"/>
  <c r="AH416" i="27"/>
  <c r="AD225" i="30"/>
  <c r="AG225" i="30" s="1"/>
  <c r="AH225" i="30" s="1"/>
  <c r="AH449" i="27"/>
  <c r="AD175" i="30"/>
  <c r="AH349" i="27"/>
  <c r="AD107" i="30"/>
  <c r="AH213" i="27"/>
  <c r="AD381" i="30"/>
  <c r="AG381" i="30" s="1"/>
  <c r="AH381" i="30" s="1"/>
  <c r="AH761" i="27"/>
  <c r="AD16" i="30"/>
  <c r="AH32" i="27"/>
  <c r="AD321" i="30"/>
  <c r="AG321" i="30" s="1"/>
  <c r="AH321" i="30" s="1"/>
  <c r="AH641" i="27"/>
  <c r="AD101" i="30"/>
  <c r="AH201" i="27"/>
  <c r="AD187" i="30"/>
  <c r="AG187" i="30" s="1"/>
  <c r="AH187" i="30" s="1"/>
  <c r="AH373" i="27"/>
  <c r="AD288" i="30"/>
  <c r="AD324" i="30"/>
  <c r="AG324" i="30" s="1"/>
  <c r="AH324" i="30" s="1"/>
  <c r="AH648" i="27"/>
  <c r="AD183" i="30"/>
  <c r="AH365" i="27"/>
  <c r="AD3" i="30"/>
  <c r="AP3" i="30" s="1"/>
  <c r="AH5" i="27"/>
  <c r="AD259" i="30"/>
  <c r="AP259" i="30" s="1"/>
  <c r="AH517" i="27"/>
  <c r="AV420" i="30"/>
  <c r="AV330" i="30"/>
  <c r="AR86" i="30"/>
  <c r="AR128" i="30"/>
  <c r="AV60" i="30"/>
  <c r="AV189" i="30"/>
  <c r="AG408" i="30"/>
  <c r="AH408" i="30" s="1"/>
  <c r="AJ408" i="30" s="1"/>
  <c r="AK408" i="30" s="1"/>
  <c r="AG206" i="30"/>
  <c r="AH206" i="30" s="1"/>
  <c r="AJ206" i="30" s="1"/>
  <c r="AK206" i="30" s="1"/>
  <c r="AL206" i="30" s="1"/>
  <c r="AD236" i="30"/>
  <c r="AR236" i="30" s="1"/>
  <c r="AH472" i="27"/>
  <c r="AD431" i="30"/>
  <c r="AG431" i="30" s="1"/>
  <c r="AH431" i="30" s="1"/>
  <c r="AH861" i="27"/>
  <c r="AD98" i="30"/>
  <c r="AV98" i="30" s="1"/>
  <c r="AH196" i="27"/>
  <c r="AD393" i="30"/>
  <c r="AP393" i="30" s="1"/>
  <c r="AH785" i="27"/>
  <c r="AD95" i="30"/>
  <c r="AH189" i="27"/>
  <c r="AD385" i="30"/>
  <c r="AV385" i="30" s="1"/>
  <c r="AH769" i="27"/>
  <c r="AD148" i="30"/>
  <c r="AP148" i="30" s="1"/>
  <c r="AH296" i="27"/>
  <c r="AD153" i="30"/>
  <c r="AG153" i="30" s="1"/>
  <c r="AH153" i="30" s="1"/>
  <c r="AH305" i="27"/>
  <c r="AD300" i="30"/>
  <c r="AP300" i="30" s="1"/>
  <c r="AH600" i="27"/>
  <c r="AD84" i="30"/>
  <c r="AG84" i="30" s="1"/>
  <c r="AH84" i="30" s="1"/>
  <c r="AH168" i="27"/>
  <c r="AD9" i="30"/>
  <c r="AP9" i="30" s="1"/>
  <c r="AH17" i="27"/>
  <c r="AD368" i="30"/>
  <c r="AG368" i="30" s="1"/>
  <c r="AH368" i="30" s="1"/>
  <c r="AH736" i="27"/>
  <c r="AD24" i="30"/>
  <c r="AG24" i="30" s="1"/>
  <c r="AH24" i="30" s="1"/>
  <c r="AH48" i="27"/>
  <c r="AD184" i="30"/>
  <c r="AR184" i="30" s="1"/>
  <c r="AD252" i="30"/>
  <c r="AG252" i="30" s="1"/>
  <c r="AH252" i="30" s="1"/>
  <c r="AH504" i="27"/>
  <c r="AD369" i="30"/>
  <c r="AG369" i="30" s="1"/>
  <c r="AH369" i="30" s="1"/>
  <c r="AH737" i="27"/>
  <c r="AD365" i="30"/>
  <c r="AH729" i="27"/>
  <c r="AD344" i="30"/>
  <c r="AP344" i="30" s="1"/>
  <c r="AH688" i="27"/>
  <c r="AD91" i="30"/>
  <c r="AG91" i="30" s="1"/>
  <c r="AH91" i="30" s="1"/>
  <c r="AH181" i="27"/>
  <c r="AD228" i="30"/>
  <c r="AG228" i="30" s="1"/>
  <c r="AH228" i="30" s="1"/>
  <c r="AH456" i="27"/>
  <c r="AD253" i="30"/>
  <c r="AP253" i="30" s="1"/>
  <c r="AH505" i="27"/>
  <c r="AD104" i="30"/>
  <c r="AP104" i="30" s="1"/>
  <c r="AH208" i="27"/>
  <c r="AA415" i="30"/>
  <c r="AH829" i="27"/>
  <c r="AD93" i="30"/>
  <c r="AG93" i="30" s="1"/>
  <c r="AH93" i="30" s="1"/>
  <c r="AH185" i="27"/>
  <c r="AD139" i="30"/>
  <c r="AG139" i="30" s="1"/>
  <c r="AH139" i="30" s="1"/>
  <c r="AH277" i="27"/>
  <c r="AD27" i="30"/>
  <c r="AG27" i="30" s="1"/>
  <c r="AH27" i="30" s="1"/>
  <c r="AH53" i="27"/>
  <c r="AD8" i="30"/>
  <c r="AP8" i="30" s="1"/>
  <c r="AH16" i="27"/>
  <c r="AD178" i="30"/>
  <c r="AG178" i="30" s="1"/>
  <c r="AH178" i="30" s="1"/>
  <c r="AH356" i="27"/>
  <c r="AD329" i="30"/>
  <c r="AP329" i="30" s="1"/>
  <c r="AH657" i="27"/>
  <c r="AD90" i="30"/>
  <c r="AP90" i="30" s="1"/>
  <c r="AH180" i="27"/>
  <c r="AD35" i="30"/>
  <c r="AP35" i="30" s="1"/>
  <c r="AH69" i="27"/>
  <c r="AD163" i="30"/>
  <c r="AR163" i="30" s="1"/>
  <c r="AH325" i="27"/>
  <c r="AD71" i="30"/>
  <c r="AG71" i="30" s="1"/>
  <c r="AH71" i="30" s="1"/>
  <c r="AH141" i="27"/>
  <c r="AD177" i="30"/>
  <c r="AH353" i="27"/>
  <c r="AD382" i="30"/>
  <c r="AG382" i="30" s="1"/>
  <c r="AH382" i="30" s="1"/>
  <c r="AH764" i="27"/>
  <c r="AD247" i="30"/>
  <c r="AH493" i="27"/>
  <c r="AD396" i="30"/>
  <c r="AG396" i="30" s="1"/>
  <c r="AH396" i="30" s="1"/>
  <c r="AH792" i="27"/>
  <c r="AD429" i="30"/>
  <c r="AV429" i="30" s="1"/>
  <c r="AH857" i="27"/>
  <c r="AD28" i="30"/>
  <c r="AP28" i="30" s="1"/>
  <c r="AH56" i="27"/>
  <c r="AD319" i="30"/>
  <c r="AP319" i="30" s="1"/>
  <c r="AH637" i="27"/>
  <c r="AD389" i="30"/>
  <c r="AG389" i="30" s="1"/>
  <c r="AH389" i="30" s="1"/>
  <c r="AH777" i="27"/>
  <c r="AD390" i="30"/>
  <c r="AG390" i="30" s="1"/>
  <c r="AH390" i="30" s="1"/>
  <c r="AH780" i="27"/>
  <c r="AD83" i="30"/>
  <c r="AG83" i="30" s="1"/>
  <c r="AH83" i="30" s="1"/>
  <c r="AH165" i="27"/>
  <c r="AD97" i="30"/>
  <c r="AV97" i="30" s="1"/>
  <c r="AH193" i="27"/>
  <c r="AD210" i="30"/>
  <c r="AP210" i="30" s="1"/>
  <c r="AQ210" i="30" s="1"/>
  <c r="AH420" i="27"/>
  <c r="AD262" i="30"/>
  <c r="AG262" i="30" s="1"/>
  <c r="AH262" i="30" s="1"/>
  <c r="AH524" i="27"/>
  <c r="AP137" i="30"/>
  <c r="AD109" i="30"/>
  <c r="AP109" i="30" s="1"/>
  <c r="AH217" i="27"/>
  <c r="AD380" i="30"/>
  <c r="AP380" i="30" s="1"/>
  <c r="AH760" i="27"/>
  <c r="AD157" i="30"/>
  <c r="AH313" i="27"/>
  <c r="AD162" i="30"/>
  <c r="AP162" i="30" s="1"/>
  <c r="AH324" i="27"/>
  <c r="AD126" i="30"/>
  <c r="AH252" i="27"/>
  <c r="AD42" i="30"/>
  <c r="AG42" i="30" s="1"/>
  <c r="AH42" i="30" s="1"/>
  <c r="AJ42" i="30" s="1"/>
  <c r="AH84" i="27"/>
  <c r="AD345" i="30"/>
  <c r="AG345" i="30" s="1"/>
  <c r="AH345" i="30" s="1"/>
  <c r="AH689" i="27"/>
  <c r="AD315" i="30"/>
  <c r="AG315" i="30" s="1"/>
  <c r="AH315" i="30" s="1"/>
  <c r="AH629" i="27"/>
  <c r="AD230" i="30"/>
  <c r="AV230" i="30" s="1"/>
  <c r="AH460" i="27"/>
  <c r="AD435" i="30"/>
  <c r="AG435" i="30" s="1"/>
  <c r="AH435" i="30" s="1"/>
  <c r="AH869" i="27"/>
  <c r="AD303" i="30"/>
  <c r="AG303" i="30" s="1"/>
  <c r="AH303" i="30" s="1"/>
  <c r="AH605" i="27"/>
  <c r="AD407" i="30"/>
  <c r="AG407" i="30" s="1"/>
  <c r="AH407" i="30" s="1"/>
  <c r="AH813" i="27"/>
  <c r="AD318" i="30"/>
  <c r="AR318" i="30" s="1"/>
  <c r="AH636" i="27"/>
  <c r="AD280" i="30"/>
  <c r="AG280" i="30" s="1"/>
  <c r="AH280" i="30" s="1"/>
  <c r="AH560" i="27"/>
  <c r="AD152" i="30"/>
  <c r="AV152" i="30" s="1"/>
  <c r="AH304" i="27"/>
  <c r="AD144" i="30"/>
  <c r="AP144" i="30" s="1"/>
  <c r="AH288" i="27"/>
  <c r="AD364" i="30"/>
  <c r="AG364" i="30" s="1"/>
  <c r="AH364" i="30" s="1"/>
  <c r="AH728" i="27"/>
  <c r="AD165" i="30"/>
  <c r="AP165" i="30" s="1"/>
  <c r="AH329" i="27"/>
  <c r="AD274" i="30"/>
  <c r="AG274" i="30" s="1"/>
  <c r="AH274" i="30" s="1"/>
  <c r="AH548" i="27"/>
  <c r="AD327" i="30"/>
  <c r="AP327" i="30" s="1"/>
  <c r="AH653" i="27"/>
  <c r="AD19" i="30"/>
  <c r="AH37" i="27"/>
  <c r="AD239" i="30"/>
  <c r="AP239" i="30" s="1"/>
  <c r="AH477" i="27"/>
  <c r="AD192" i="30"/>
  <c r="AG192" i="30" s="1"/>
  <c r="AH192" i="30" s="1"/>
  <c r="AH384" i="27"/>
  <c r="AD419" i="30"/>
  <c r="AG419" i="30" s="1"/>
  <c r="AH419" i="30" s="1"/>
  <c r="AH837" i="27"/>
  <c r="AD146" i="30"/>
  <c r="AG146" i="30" s="1"/>
  <c r="AH146" i="30" s="1"/>
  <c r="AH292" i="27"/>
  <c r="AD164" i="30"/>
  <c r="AG164" i="30" s="1"/>
  <c r="AH164" i="30" s="1"/>
  <c r="AH328" i="27"/>
  <c r="AD406" i="30"/>
  <c r="AH812" i="27"/>
  <c r="AD20" i="30"/>
  <c r="AP20" i="30" s="1"/>
  <c r="AH40" i="27"/>
  <c r="AD116" i="30"/>
  <c r="AR116" i="30" s="1"/>
  <c r="AH232" i="27"/>
  <c r="AR370" i="30"/>
  <c r="AR428" i="30"/>
  <c r="AV45" i="30"/>
  <c r="AR50" i="30"/>
  <c r="AR51" i="30"/>
  <c r="AV10" i="30"/>
  <c r="AJ38" i="30"/>
  <c r="AK38" i="30" s="1"/>
  <c r="AL38" i="30" s="1"/>
  <c r="AR136" i="30"/>
  <c r="AR291" i="30"/>
  <c r="AV193" i="30"/>
  <c r="AV266" i="30"/>
  <c r="AR439" i="30"/>
  <c r="AV444" i="30"/>
  <c r="AV224" i="30"/>
  <c r="AV445" i="30"/>
  <c r="AR129" i="30"/>
  <c r="AV349" i="30"/>
  <c r="AV240" i="30"/>
  <c r="AV121" i="30"/>
  <c r="AP45" i="30"/>
  <c r="AQ45" i="30" s="1"/>
  <c r="AS45" i="30" s="1"/>
  <c r="AH273" i="27"/>
  <c r="AH301" i="27"/>
  <c r="AH108" i="27"/>
  <c r="AP103" i="30"/>
  <c r="AJ45" i="30"/>
  <c r="AK45" i="30" s="1"/>
  <c r="AL45" i="30" s="1"/>
  <c r="AJ224" i="30"/>
  <c r="AK224" i="30" s="1"/>
  <c r="AL224" i="30" s="1"/>
  <c r="AP21" i="30"/>
  <c r="AJ357" i="30"/>
  <c r="AK357" i="30" s="1"/>
  <c r="AG61" i="30"/>
  <c r="AH61" i="30" s="1"/>
  <c r="AP100" i="30"/>
  <c r="AG33" i="30"/>
  <c r="AH33" i="30" s="1"/>
  <c r="AP108" i="30"/>
  <c r="AJ78" i="30"/>
  <c r="AK78" i="30" s="1"/>
  <c r="AL78" i="30" s="1"/>
  <c r="AP5" i="30"/>
  <c r="AP4" i="30"/>
  <c r="AP438" i="30"/>
  <c r="AQ438" i="30" s="1"/>
  <c r="AG347" i="30"/>
  <c r="AH347" i="30" s="1"/>
  <c r="AP347" i="30"/>
  <c r="AG205" i="30"/>
  <c r="AH205" i="30" s="1"/>
  <c r="AP314" i="30"/>
  <c r="AG427" i="30"/>
  <c r="AH427" i="30" s="1"/>
  <c r="AP427" i="30"/>
  <c r="AG426" i="30"/>
  <c r="AH426" i="30" s="1"/>
  <c r="AP426" i="30"/>
  <c r="AP261" i="30"/>
  <c r="AP246" i="30"/>
  <c r="AP61" i="30"/>
  <c r="AP337" i="30"/>
  <c r="AG372" i="30"/>
  <c r="AH372" i="30" s="1"/>
  <c r="AP372" i="30"/>
  <c r="AG244" i="30"/>
  <c r="AH244" i="30" s="1"/>
  <c r="AP244" i="30"/>
  <c r="AG258" i="30"/>
  <c r="AH258" i="30" s="1"/>
  <c r="AP258" i="30"/>
  <c r="AG5" i="30"/>
  <c r="AH5" i="30" s="1"/>
  <c r="AG107" i="30"/>
  <c r="AH107" i="30" s="1"/>
  <c r="AG231" i="30"/>
  <c r="AH231" i="30" s="1"/>
  <c r="AP231" i="30"/>
  <c r="AG339" i="30"/>
  <c r="AH339" i="30" s="1"/>
  <c r="AG21" i="30"/>
  <c r="AP381" i="30"/>
  <c r="AG325" i="30"/>
  <c r="AH325" i="30" s="1"/>
  <c r="AP325" i="30"/>
  <c r="AP321" i="30"/>
  <c r="AP81" i="30"/>
  <c r="AG361" i="30"/>
  <c r="AH361" i="30" s="1"/>
  <c r="AP361" i="30"/>
  <c r="AG326" i="30"/>
  <c r="AH326" i="30" s="1"/>
  <c r="AP326" i="30"/>
  <c r="AP187" i="30"/>
  <c r="AG3" i="30"/>
  <c r="AH3" i="30" s="1"/>
  <c r="AG108" i="30"/>
  <c r="AG41" i="30"/>
  <c r="AH41" i="30" s="1"/>
  <c r="AG59" i="30"/>
  <c r="AH59" i="30" s="1"/>
  <c r="AP213" i="30"/>
  <c r="AG432" i="30"/>
  <c r="AH432" i="30" s="1"/>
  <c r="AP229" i="30"/>
  <c r="AG161" i="30"/>
  <c r="AH161" i="30" s="1"/>
  <c r="AP161" i="30"/>
  <c r="AG332" i="30"/>
  <c r="AH332" i="30" s="1"/>
  <c r="AP332" i="30"/>
  <c r="AG241" i="30"/>
  <c r="AH241" i="30" s="1"/>
  <c r="AG397" i="30"/>
  <c r="AH397" i="30" s="1"/>
  <c r="AG159" i="30"/>
  <c r="AH159" i="30" s="1"/>
  <c r="AG267" i="30"/>
  <c r="AH267" i="30" s="1"/>
  <c r="AP377" i="30"/>
  <c r="AG401" i="30"/>
  <c r="AH401" i="30" s="1"/>
  <c r="AP25" i="30"/>
  <c r="AG29" i="30"/>
  <c r="AH29" i="30" s="1"/>
  <c r="AG265" i="30"/>
  <c r="AH265" i="30" s="1"/>
  <c r="AJ265" i="30" s="1"/>
  <c r="AP334" i="30"/>
  <c r="AP221" i="30"/>
  <c r="AP312" i="30"/>
  <c r="AP281" i="30"/>
  <c r="AP155" i="30"/>
  <c r="AG443" i="30"/>
  <c r="AH443" i="30" s="1"/>
  <c r="AP350" i="30"/>
  <c r="AP12" i="30"/>
  <c r="AG80" i="30"/>
  <c r="AH80" i="30" s="1"/>
  <c r="AG17" i="30"/>
  <c r="AH17" i="30" s="1"/>
  <c r="AG137" i="30"/>
  <c r="AH137" i="30" s="1"/>
  <c r="AP252" i="30"/>
  <c r="AP369" i="30"/>
  <c r="AP365" i="30"/>
  <c r="AP228" i="30"/>
  <c r="AG8" i="30"/>
  <c r="AH8" i="30" s="1"/>
  <c r="AP39" i="30"/>
  <c r="AG54" i="30"/>
  <c r="AH54" i="30" s="1"/>
  <c r="AP385" i="30"/>
  <c r="AG179" i="30"/>
  <c r="AH179" i="30" s="1"/>
  <c r="AP179" i="30"/>
  <c r="AG374" i="30"/>
  <c r="AH374" i="30" s="1"/>
  <c r="AG171" i="30"/>
  <c r="AH171" i="30" s="1"/>
  <c r="AP171" i="30"/>
  <c r="AG367" i="30"/>
  <c r="AH367" i="30" s="1"/>
  <c r="AP367" i="30"/>
  <c r="AG142" i="30"/>
  <c r="AH142" i="30" s="1"/>
  <c r="AG336" i="30"/>
  <c r="AP403" i="30"/>
  <c r="AP235" i="30"/>
  <c r="AG411" i="30"/>
  <c r="AH411" i="30" s="1"/>
  <c r="AP140" i="30"/>
  <c r="AP322" i="30"/>
  <c r="AG384" i="30"/>
  <c r="AH384" i="30" s="1"/>
  <c r="AP384" i="30"/>
  <c r="AG257" i="30"/>
  <c r="AH257" i="30" s="1"/>
  <c r="AG194" i="30"/>
  <c r="AH194" i="30" s="1"/>
  <c r="AP194" i="30"/>
  <c r="AP91" i="30"/>
  <c r="AG172" i="30"/>
  <c r="AH172" i="30" s="1"/>
  <c r="AP172" i="30"/>
  <c r="AG304" i="30"/>
  <c r="AH304" i="30" s="1"/>
  <c r="AG299" i="30"/>
  <c r="AH299" i="30" s="1"/>
  <c r="AP299" i="30"/>
  <c r="AG232" i="30"/>
  <c r="AH232" i="30" s="1"/>
  <c r="AP232" i="30"/>
  <c r="AP400" i="30"/>
  <c r="AG100" i="30"/>
  <c r="AH100" i="30" s="1"/>
  <c r="AG215" i="30"/>
  <c r="AH215" i="30" s="1"/>
  <c r="AG103" i="30"/>
  <c r="AG173" i="30"/>
  <c r="AH173" i="30" s="1"/>
  <c r="AP173" i="30"/>
  <c r="AP308" i="30"/>
  <c r="AG316" i="30"/>
  <c r="AH316" i="30" s="1"/>
  <c r="AP316" i="30"/>
  <c r="AG260" i="30"/>
  <c r="AH260" i="30" s="1"/>
  <c r="AG388" i="30"/>
  <c r="AH388" i="30" s="1"/>
  <c r="AP388" i="30"/>
  <c r="AP398" i="30"/>
  <c r="AG323" i="30"/>
  <c r="AH323" i="30" s="1"/>
  <c r="AP323" i="30"/>
  <c r="AG227" i="30"/>
  <c r="AH227" i="30" s="1"/>
  <c r="AP227" i="30"/>
  <c r="AG395" i="30"/>
  <c r="AP395" i="30"/>
  <c r="AP42" i="30"/>
  <c r="AQ42" i="30" s="1"/>
  <c r="AJ147" i="30"/>
  <c r="AK147" i="30" s="1"/>
  <c r="AJ15" i="30"/>
  <c r="AK15" i="30" s="1"/>
  <c r="AL15" i="30" s="1"/>
  <c r="AM21" i="29" s="1"/>
  <c r="AJ248" i="30"/>
  <c r="AK248" i="30" s="1"/>
  <c r="AL248" i="30" s="1"/>
  <c r="AJ121" i="30"/>
  <c r="AK121" i="30" s="1"/>
  <c r="AL121" i="30" s="1"/>
  <c r="AJ134" i="30"/>
  <c r="AK134" i="30" s="1"/>
  <c r="AL134" i="30" s="1"/>
  <c r="AJ433" i="30"/>
  <c r="AK433" i="30" s="1"/>
  <c r="AJ349" i="30"/>
  <c r="AK349" i="30" s="1"/>
  <c r="AJ298" i="30"/>
  <c r="AJ127" i="30"/>
  <c r="AK127" i="30" s="1"/>
  <c r="AJ106" i="30"/>
  <c r="AK106" i="30" s="1"/>
  <c r="AL106" i="30" s="1"/>
  <c r="AJ7" i="30"/>
  <c r="AK7" i="30" s="1"/>
  <c r="AL7" i="30" s="1"/>
  <c r="AJ276" i="30"/>
  <c r="AK276" i="30" s="1"/>
  <c r="AL68" i="30"/>
  <c r="AL357" i="30"/>
  <c r="AL353" i="30"/>
  <c r="AM98" i="30"/>
  <c r="AI98" i="30"/>
  <c r="AV393" i="30"/>
  <c r="AM364" i="30"/>
  <c r="AI364" i="30"/>
  <c r="AM259" i="30"/>
  <c r="AI259" i="30"/>
  <c r="AV96" i="30"/>
  <c r="AR77" i="30"/>
  <c r="AM396" i="30"/>
  <c r="AI396" i="30"/>
  <c r="AM80" i="30"/>
  <c r="AI80" i="30"/>
  <c r="AM196" i="30"/>
  <c r="AI196" i="30"/>
  <c r="AM149" i="30"/>
  <c r="AI149" i="30"/>
  <c r="AR216" i="30"/>
  <c r="AM335" i="30"/>
  <c r="AI335" i="30"/>
  <c r="AM345" i="30"/>
  <c r="AI345" i="30"/>
  <c r="AV179" i="30"/>
  <c r="AR179" i="30"/>
  <c r="AV426" i="30"/>
  <c r="AR426" i="30"/>
  <c r="AM435" i="30"/>
  <c r="AI435" i="30"/>
  <c r="AM325" i="30"/>
  <c r="AI325" i="30"/>
  <c r="AM90" i="30"/>
  <c r="AI90" i="30"/>
  <c r="AM144" i="30"/>
  <c r="AI144" i="30"/>
  <c r="AM233" i="30"/>
  <c r="AI233" i="30"/>
  <c r="AV307" i="30"/>
  <c r="AM104" i="30"/>
  <c r="AI104" i="30"/>
  <c r="AM440" i="30"/>
  <c r="AI440" i="30"/>
  <c r="AM429" i="30"/>
  <c r="AI429" i="30"/>
  <c r="AM8" i="30"/>
  <c r="AI8" i="30"/>
  <c r="AM418" i="30"/>
  <c r="AI418" i="30"/>
  <c r="AM152" i="30"/>
  <c r="AI152" i="30"/>
  <c r="AM168" i="30"/>
  <c r="AI168" i="30"/>
  <c r="AV432" i="30"/>
  <c r="AR432" i="30"/>
  <c r="AV255" i="30"/>
  <c r="AV229" i="30"/>
  <c r="AR229" i="30"/>
  <c r="AM156" i="30"/>
  <c r="AI156" i="30"/>
  <c r="AM54" i="30"/>
  <c r="AI54" i="30"/>
  <c r="AV161" i="30"/>
  <c r="AR161" i="30"/>
  <c r="AM258" i="30"/>
  <c r="AI258" i="30"/>
  <c r="AR168" i="30"/>
  <c r="AM389" i="30"/>
  <c r="AI389" i="30"/>
  <c r="AM241" i="30"/>
  <c r="AI241" i="30"/>
  <c r="AM369" i="30"/>
  <c r="AI369" i="30"/>
  <c r="AM95" i="30"/>
  <c r="AI95" i="30"/>
  <c r="AM132" i="30"/>
  <c r="AI132" i="30"/>
  <c r="AM427" i="30"/>
  <c r="AI427" i="30"/>
  <c r="AM228" i="30"/>
  <c r="AI228" i="30"/>
  <c r="AM24" i="30"/>
  <c r="AI24" i="30"/>
  <c r="AM307" i="30"/>
  <c r="AI307" i="30"/>
  <c r="AV397" i="30"/>
  <c r="AM126" i="30"/>
  <c r="AI126" i="30"/>
  <c r="AR159" i="30"/>
  <c r="AM157" i="30"/>
  <c r="AI157" i="30"/>
  <c r="AR267" i="30"/>
  <c r="AM23" i="30"/>
  <c r="AI23" i="30"/>
  <c r="AM160" i="30"/>
  <c r="AI160" i="30"/>
  <c r="AM317" i="30"/>
  <c r="AI317" i="30"/>
  <c r="AM200" i="30"/>
  <c r="AI200" i="30"/>
  <c r="AM374" i="30"/>
  <c r="AI374" i="30"/>
  <c r="AM25" i="30"/>
  <c r="AI25" i="30"/>
  <c r="AM194" i="30"/>
  <c r="AI194" i="30"/>
  <c r="AV372" i="30"/>
  <c r="AR372" i="30"/>
  <c r="AV244" i="30"/>
  <c r="AR244" i="30"/>
  <c r="AV156" i="30"/>
  <c r="AM172" i="30"/>
  <c r="AI172" i="30"/>
  <c r="AR13" i="30"/>
  <c r="AR333" i="30"/>
  <c r="AM311" i="30"/>
  <c r="AI311" i="30"/>
  <c r="AM301" i="30"/>
  <c r="AI301" i="30"/>
  <c r="AM109" i="30"/>
  <c r="AI109" i="30"/>
  <c r="AM365" i="30"/>
  <c r="AI365" i="30"/>
  <c r="AV194" i="30"/>
  <c r="AR194" i="30"/>
  <c r="AM405" i="30"/>
  <c r="AI405" i="30"/>
  <c r="AM360" i="30"/>
  <c r="AI360" i="30"/>
  <c r="AV363" i="30"/>
  <c r="AV155" i="30"/>
  <c r="AR155" i="30"/>
  <c r="AM274" i="30"/>
  <c r="AI274" i="30"/>
  <c r="AR180" i="30"/>
  <c r="AV174" i="30"/>
  <c r="AR174" i="30"/>
  <c r="AM187" i="30"/>
  <c r="AI187" i="30"/>
  <c r="AM17" i="30"/>
  <c r="AI17" i="30"/>
  <c r="AR294" i="30"/>
  <c r="AM321" i="30"/>
  <c r="AI321" i="30"/>
  <c r="AM305" i="30"/>
  <c r="AI305" i="30"/>
  <c r="AM372" i="30"/>
  <c r="AI372" i="30"/>
  <c r="AR313" i="30"/>
  <c r="AM409" i="30"/>
  <c r="AI409" i="30"/>
  <c r="AM108" i="30"/>
  <c r="AI108" i="30"/>
  <c r="AM159" i="30"/>
  <c r="AI159" i="30"/>
  <c r="AR424" i="30"/>
  <c r="AM165" i="30"/>
  <c r="AI165" i="30"/>
  <c r="AM201" i="30"/>
  <c r="AI201" i="30"/>
  <c r="AM171" i="30"/>
  <c r="AI171" i="30"/>
  <c r="AM205" i="30"/>
  <c r="AI205" i="30"/>
  <c r="AR379" i="30"/>
  <c r="AV306" i="30"/>
  <c r="AM397" i="30"/>
  <c r="AI397" i="30"/>
  <c r="AM331" i="30"/>
  <c r="AI331" i="30"/>
  <c r="AM283" i="30"/>
  <c r="AI283" i="30"/>
  <c r="AV103" i="30"/>
  <c r="AR103" i="30"/>
  <c r="AM195" i="30"/>
  <c r="AI195" i="30"/>
  <c r="AM300" i="30"/>
  <c r="AI300" i="30"/>
  <c r="AM375" i="30"/>
  <c r="AI375" i="30"/>
  <c r="AV173" i="30"/>
  <c r="AR173" i="30"/>
  <c r="AV355" i="30"/>
  <c r="AM37" i="30"/>
  <c r="AI37" i="30"/>
  <c r="AV308" i="30"/>
  <c r="AV316" i="30"/>
  <c r="AR316" i="30"/>
  <c r="AV239" i="30"/>
  <c r="AV169" i="30"/>
  <c r="AV227" i="30"/>
  <c r="AR227" i="30"/>
  <c r="AM313" i="30"/>
  <c r="AI313" i="30"/>
  <c r="AV395" i="30"/>
  <c r="AR395" i="30"/>
  <c r="AM318" i="30"/>
  <c r="AI318" i="30"/>
  <c r="AM66" i="30"/>
  <c r="AJ69" i="30"/>
  <c r="AJ75" i="30"/>
  <c r="AK75" i="30" s="1"/>
  <c r="AJ10" i="30"/>
  <c r="AK10" i="30" s="1"/>
  <c r="AJ202" i="30"/>
  <c r="AK202" i="30" s="1"/>
  <c r="AQ202" i="30" s="1"/>
  <c r="AS202" i="30" s="1"/>
  <c r="AJ86" i="30"/>
  <c r="AK86" i="30" s="1"/>
  <c r="AJ370" i="30"/>
  <c r="AK370" i="30" s="1"/>
  <c r="AJ263" i="30"/>
  <c r="AK263" i="30" s="1"/>
  <c r="AQ263" i="30" s="1"/>
  <c r="AJ191" i="30"/>
  <c r="AJ330" i="30"/>
  <c r="AJ444" i="30"/>
  <c r="AK444" i="30" s="1"/>
  <c r="AJ125" i="30"/>
  <c r="AJ445" i="30"/>
  <c r="AK445" i="30" s="1"/>
  <c r="AJ129" i="30"/>
  <c r="AK129" i="30" s="1"/>
  <c r="AJ286" i="30"/>
  <c r="AJ223" i="30"/>
  <c r="AJ102" i="30"/>
  <c r="AJ110" i="30"/>
  <c r="AK110" i="30" s="1"/>
  <c r="AJ138" i="30"/>
  <c r="AK138" i="30" s="1"/>
  <c r="AQ138" i="30" s="1"/>
  <c r="AS138" i="30" s="1"/>
  <c r="AJ212" i="30"/>
  <c r="AK212" i="30" s="1"/>
  <c r="AJ217" i="30"/>
  <c r="AJ356" i="30"/>
  <c r="AJ320" i="30"/>
  <c r="AJ285" i="30"/>
  <c r="AJ386" i="30"/>
  <c r="AK386" i="30" s="1"/>
  <c r="AJ40" i="30"/>
  <c r="AJ197" i="30"/>
  <c r="AK197" i="30" s="1"/>
  <c r="AQ197" i="30" s="1"/>
  <c r="AS197" i="30" s="1"/>
  <c r="AJ222" i="30"/>
  <c r="AK222" i="30" s="1"/>
  <c r="AJ428" i="30"/>
  <c r="AK428" i="30" s="1"/>
  <c r="AJ256" i="30"/>
  <c r="AK256" i="30" s="1"/>
  <c r="AJ58" i="30"/>
  <c r="AJ282" i="30"/>
  <c r="AJ219" i="30"/>
  <c r="AK219" i="30" s="1"/>
  <c r="AJ366" i="30"/>
  <c r="AK366" i="30" s="1"/>
  <c r="AQ366" i="30" s="1"/>
  <c r="AS366" i="30" s="1"/>
  <c r="AJ73" i="30"/>
  <c r="AK73" i="30" s="1"/>
  <c r="AJ271" i="30"/>
  <c r="AM67" i="30"/>
  <c r="AV347" i="30"/>
  <c r="AR347" i="30"/>
  <c r="AV205" i="30"/>
  <c r="AM151" i="30"/>
  <c r="AI151" i="30"/>
  <c r="AM85" i="30"/>
  <c r="AI85" i="30"/>
  <c r="AV82" i="30"/>
  <c r="AV53" i="30"/>
  <c r="AR53" i="30"/>
  <c r="AM35" i="30"/>
  <c r="AI35" i="30"/>
  <c r="AM324" i="30"/>
  <c r="AI324" i="30"/>
  <c r="AM352" i="30"/>
  <c r="AI352" i="30"/>
  <c r="AM407" i="30"/>
  <c r="AI407" i="30"/>
  <c r="AM20" i="30"/>
  <c r="AI20" i="30"/>
  <c r="AM182" i="30"/>
  <c r="AI182" i="30"/>
  <c r="AV91" i="30"/>
  <c r="AR91" i="30"/>
  <c r="AM246" i="30"/>
  <c r="AI246" i="30"/>
  <c r="AV228" i="30"/>
  <c r="AR228" i="30"/>
  <c r="AM288" i="30"/>
  <c r="AV253" i="30"/>
  <c r="AR253" i="30"/>
  <c r="AV104" i="30"/>
  <c r="AR104" i="30"/>
  <c r="AM5" i="30"/>
  <c r="AI5" i="30"/>
  <c r="AM406" i="30"/>
  <c r="AI406" i="30"/>
  <c r="AV402" i="30"/>
  <c r="AR402" i="30"/>
  <c r="AM384" i="30"/>
  <c r="AI384" i="30"/>
  <c r="AM272" i="30"/>
  <c r="AI272" i="30"/>
  <c r="AV113" i="30"/>
  <c r="AR113" i="30"/>
  <c r="AV251" i="30"/>
  <c r="AV27" i="30"/>
  <c r="AR27" i="30"/>
  <c r="AV8" i="30"/>
  <c r="AR8" i="30"/>
  <c r="AM332" i="30"/>
  <c r="AI332" i="30"/>
  <c r="AM16" i="30"/>
  <c r="AI16" i="30"/>
  <c r="AM9" i="30"/>
  <c r="AI9" i="30"/>
  <c r="AM213" i="30"/>
  <c r="AI213" i="30"/>
  <c r="AM225" i="30"/>
  <c r="AI225" i="30"/>
  <c r="AM4" i="30"/>
  <c r="AI4" i="30"/>
  <c r="AM13" i="30"/>
  <c r="AI13" i="30"/>
  <c r="AM76" i="30"/>
  <c r="AI76" i="30"/>
  <c r="AM260" i="30"/>
  <c r="AI260" i="30"/>
  <c r="AM423" i="30"/>
  <c r="AI423" i="30"/>
  <c r="AM140" i="30"/>
  <c r="AM153" i="30"/>
  <c r="AI153" i="30"/>
  <c r="AM432" i="30"/>
  <c r="AI432" i="30"/>
  <c r="AV254" i="30"/>
  <c r="AR254" i="30"/>
  <c r="AV29" i="30"/>
  <c r="AR29" i="30"/>
  <c r="AV265" i="30"/>
  <c r="AR265" i="30"/>
  <c r="AM112" i="30"/>
  <c r="AI112" i="30"/>
  <c r="AM380" i="30"/>
  <c r="AI380" i="30"/>
  <c r="AV81" i="30"/>
  <c r="AR81" i="30"/>
  <c r="AM101" i="30"/>
  <c r="AI101" i="30"/>
  <c r="AM253" i="30"/>
  <c r="AI253" i="30"/>
  <c r="AM176" i="30"/>
  <c r="AI176" i="30"/>
  <c r="AM390" i="30"/>
  <c r="AI390" i="30"/>
  <c r="AM208" i="30"/>
  <c r="AI208" i="30"/>
  <c r="AV258" i="30"/>
  <c r="AR258" i="30"/>
  <c r="AV5" i="30"/>
  <c r="AR5" i="30"/>
  <c r="AM238" i="30"/>
  <c r="AI238" i="30"/>
  <c r="AM230" i="30"/>
  <c r="AI230" i="30"/>
  <c r="AM137" i="30"/>
  <c r="AI137" i="30"/>
  <c r="AM255" i="30"/>
  <c r="AI255" i="30"/>
  <c r="AM316" i="30"/>
  <c r="AI316" i="30"/>
  <c r="AV380" i="30"/>
  <c r="AR157" i="30"/>
  <c r="AR162" i="30"/>
  <c r="AM371" i="30"/>
  <c r="AI371" i="30"/>
  <c r="AM401" i="30"/>
  <c r="AI401" i="30"/>
  <c r="AM71" i="30"/>
  <c r="AI71" i="30"/>
  <c r="AR230" i="30"/>
  <c r="AM382" i="30"/>
  <c r="AI382" i="30"/>
  <c r="AM269" i="30"/>
  <c r="AI269" i="30"/>
  <c r="AM363" i="30"/>
  <c r="AM337" i="30"/>
  <c r="AI337" i="30"/>
  <c r="AM267" i="30"/>
  <c r="AI267" i="30"/>
  <c r="AV31" i="30"/>
  <c r="AM139" i="30"/>
  <c r="AI139" i="30"/>
  <c r="AV100" i="30"/>
  <c r="AR100" i="30"/>
  <c r="AM315" i="30"/>
  <c r="AI315" i="30"/>
  <c r="AM290" i="30"/>
  <c r="AI290" i="30"/>
  <c r="AV318" i="30"/>
  <c r="AR280" i="30"/>
  <c r="AM216" i="30"/>
  <c r="AI216" i="30"/>
  <c r="AM339" i="30"/>
  <c r="AI339" i="30"/>
  <c r="AV418" i="30"/>
  <c r="AM124" i="30"/>
  <c r="AI124" i="30"/>
  <c r="AV361" i="30"/>
  <c r="AR361" i="30"/>
  <c r="AR4" i="30"/>
  <c r="AM411" i="30"/>
  <c r="AI411" i="30"/>
  <c r="AV326" i="30"/>
  <c r="AR326" i="30"/>
  <c r="AV187" i="30"/>
  <c r="AR187" i="30"/>
  <c r="AM164" i="30"/>
  <c r="AI164" i="30"/>
  <c r="AM399" i="30"/>
  <c r="AI399" i="30"/>
  <c r="AR310" i="30"/>
  <c r="AM243" i="30"/>
  <c r="AI243" i="30"/>
  <c r="AV388" i="30"/>
  <c r="AR388" i="30"/>
  <c r="AM97" i="30"/>
  <c r="AI97" i="30"/>
  <c r="AV238" i="30"/>
  <c r="AM368" i="30"/>
  <c r="AI368" i="30"/>
  <c r="AV164" i="30"/>
  <c r="AM393" i="30"/>
  <c r="AI393" i="30"/>
  <c r="AV3" i="30"/>
  <c r="AR3" i="30"/>
  <c r="AV108" i="30"/>
  <c r="AR108" i="30"/>
  <c r="AV309" i="30"/>
  <c r="AJ70" i="30"/>
  <c r="AK70" i="30" s="1"/>
  <c r="AQ70" i="30" s="1"/>
  <c r="AS70" i="30" s="1"/>
  <c r="AJ48" i="30"/>
  <c r="AK48" i="30" s="1"/>
  <c r="AQ48" i="30" s="1"/>
  <c r="AJ204" i="30"/>
  <c r="AJ439" i="30"/>
  <c r="AK439" i="30" s="1"/>
  <c r="AJ2" i="30"/>
  <c r="AJ72" i="30"/>
  <c r="AK72" i="30" s="1"/>
  <c r="AJ207" i="30"/>
  <c r="AK207" i="30" s="1"/>
  <c r="AJ74" i="30"/>
  <c r="AK74" i="30" s="1"/>
  <c r="AJ340" i="30"/>
  <c r="AK340" i="30" s="1"/>
  <c r="AJ158" i="30"/>
  <c r="AK158" i="30" s="1"/>
  <c r="AQ158" i="30" s="1"/>
  <c r="AS158" i="30" s="1"/>
  <c r="AJ60" i="30"/>
  <c r="AK60" i="30" s="1"/>
  <c r="AJ404" i="30"/>
  <c r="AK404" i="30" s="1"/>
  <c r="AJ441" i="30"/>
  <c r="AJ284" i="30"/>
  <c r="AJ26" i="30"/>
  <c r="AK26" i="30" s="1"/>
  <c r="AQ26" i="30" s="1"/>
  <c r="AS26" i="30" s="1"/>
  <c r="AJ383" i="30"/>
  <c r="AJ220" i="30"/>
  <c r="AK220" i="30" s="1"/>
  <c r="AJ359" i="30"/>
  <c r="AK359" i="30" s="1"/>
  <c r="AJ189" i="30"/>
  <c r="AK189" i="30" s="1"/>
  <c r="AQ189" i="30" s="1"/>
  <c r="AS189" i="30" s="1"/>
  <c r="AJ114" i="30"/>
  <c r="AK114" i="30" s="1"/>
  <c r="AL135" i="30"/>
  <c r="AJ348" i="30"/>
  <c r="AJ425" i="30"/>
  <c r="AK425" i="30" s="1"/>
  <c r="AJ268" i="30"/>
  <c r="AJ119" i="30"/>
  <c r="AK119" i="30" s="1"/>
  <c r="AQ119" i="30" s="1"/>
  <c r="AS119" i="30" s="1"/>
  <c r="AJ410" i="30"/>
  <c r="AK410" i="30" s="1"/>
  <c r="AJ266" i="30"/>
  <c r="AJ30" i="30"/>
  <c r="AK30" i="30" s="1"/>
  <c r="AJ193" i="30"/>
  <c r="AK193" i="30" s="1"/>
  <c r="AQ193" i="30" s="1"/>
  <c r="AJ417" i="30"/>
  <c r="AK417" i="30" s="1"/>
  <c r="AJ273" i="30"/>
  <c r="AK273" i="30" s="1"/>
  <c r="AJ234" i="30"/>
  <c r="AJ293" i="30"/>
  <c r="AK293" i="30" s="1"/>
  <c r="AJ63" i="30"/>
  <c r="AK63" i="30" s="1"/>
  <c r="AQ63" i="30" s="1"/>
  <c r="AS63" i="30" s="1"/>
  <c r="AJ434" i="30"/>
  <c r="AK434" i="30" s="1"/>
  <c r="AJ128" i="30"/>
  <c r="AK128" i="30" s="1"/>
  <c r="AV23" i="30"/>
  <c r="AR23" i="30"/>
  <c r="AR438" i="30"/>
  <c r="AM167" i="30"/>
  <c r="AI167" i="30"/>
  <c r="AR314" i="30"/>
  <c r="AV427" i="30"/>
  <c r="AR427" i="30"/>
  <c r="AM41" i="30"/>
  <c r="AI41" i="30"/>
  <c r="AM22" i="30"/>
  <c r="AI22" i="30"/>
  <c r="AR49" i="30"/>
  <c r="AV213" i="30"/>
  <c r="AM388" i="30"/>
  <c r="AI388" i="30"/>
  <c r="AM281" i="30"/>
  <c r="AI281" i="30"/>
  <c r="AV344" i="30"/>
  <c r="AR344" i="30"/>
  <c r="AM31" i="30"/>
  <c r="AI31" i="30"/>
  <c r="AM163" i="30"/>
  <c r="AI163" i="30"/>
  <c r="AM327" i="30"/>
  <c r="AI327" i="30"/>
  <c r="AM303" i="30"/>
  <c r="AI303" i="30"/>
  <c r="AM92" i="30"/>
  <c r="AI92" i="30"/>
  <c r="AV154" i="30"/>
  <c r="AM29" i="30"/>
  <c r="AI29" i="30"/>
  <c r="AM3" i="30"/>
  <c r="AI3" i="30"/>
  <c r="AV300" i="30"/>
  <c r="AR300" i="30"/>
  <c r="AM237" i="30"/>
  <c r="AI237" i="30"/>
  <c r="AV84" i="30"/>
  <c r="AR9" i="30"/>
  <c r="AR368" i="30"/>
  <c r="AM173" i="30"/>
  <c r="AI173" i="30"/>
  <c r="AV24" i="30"/>
  <c r="AV184" i="30"/>
  <c r="AM431" i="30"/>
  <c r="AI431" i="30"/>
  <c r="AV252" i="30"/>
  <c r="AR252" i="30"/>
  <c r="AV369" i="30"/>
  <c r="AR369" i="30"/>
  <c r="AV167" i="30"/>
  <c r="AR167" i="30"/>
  <c r="AM192" i="30"/>
  <c r="AI192" i="30"/>
  <c r="AV185" i="30"/>
  <c r="AM179" i="30"/>
  <c r="AI179" i="30"/>
  <c r="AM379" i="30"/>
  <c r="AI379" i="30"/>
  <c r="AM183" i="30"/>
  <c r="AI183" i="30"/>
  <c r="AM308" i="30"/>
  <c r="AI308" i="30"/>
  <c r="AM84" i="30"/>
  <c r="AI84" i="30"/>
  <c r="AM329" i="30"/>
  <c r="AI329" i="30"/>
  <c r="AV367" i="30"/>
  <c r="AR367" i="30"/>
  <c r="AM333" i="30"/>
  <c r="AI333" i="30"/>
  <c r="AM254" i="30"/>
  <c r="AI254" i="30"/>
  <c r="AM88" i="30"/>
  <c r="AI88" i="30"/>
  <c r="AV332" i="30"/>
  <c r="AR332" i="30"/>
  <c r="AM116" i="30"/>
  <c r="AI116" i="30"/>
  <c r="AV61" i="30"/>
  <c r="AR61" i="30"/>
  <c r="AH140" i="30"/>
  <c r="AV140" i="30"/>
  <c r="AM177" i="30"/>
  <c r="AI177" i="30"/>
  <c r="AR242" i="30"/>
  <c r="AV142" i="30"/>
  <c r="AR142" i="30"/>
  <c r="AR336" i="30"/>
  <c r="AM326" i="30"/>
  <c r="AI326" i="30"/>
  <c r="AR178" i="30"/>
  <c r="AM105" i="30"/>
  <c r="AI105" i="30"/>
  <c r="AM280" i="30"/>
  <c r="AI280" i="30"/>
  <c r="AR403" i="30"/>
  <c r="AV235" i="30"/>
  <c r="AR235" i="30"/>
  <c r="AM82" i="30"/>
  <c r="AI82" i="30"/>
  <c r="AM336" i="30"/>
  <c r="AI336" i="30"/>
  <c r="AV377" i="30"/>
  <c r="AR377" i="30"/>
  <c r="AM347" i="30"/>
  <c r="AI347" i="30"/>
  <c r="AM103" i="30"/>
  <c r="AI103" i="30"/>
  <c r="AM395" i="30"/>
  <c r="AI395" i="30"/>
  <c r="AV322" i="30"/>
  <c r="AR322" i="30"/>
  <c r="AM403" i="30"/>
  <c r="AI403" i="30"/>
  <c r="AV28" i="30"/>
  <c r="AV319" i="30"/>
  <c r="AM229" i="30"/>
  <c r="AI229" i="30"/>
  <c r="AV334" i="30"/>
  <c r="AR334" i="30"/>
  <c r="AM377" i="30"/>
  <c r="AI377" i="30"/>
  <c r="AV221" i="30"/>
  <c r="AR221" i="30"/>
  <c r="AV312" i="30"/>
  <c r="AV296" i="30"/>
  <c r="AR296" i="30"/>
  <c r="AV281" i="30"/>
  <c r="AM100" i="30"/>
  <c r="AI100" i="30"/>
  <c r="AV132" i="30"/>
  <c r="AR132" i="30"/>
  <c r="AR33" i="30"/>
  <c r="AM400" i="30"/>
  <c r="AI400" i="30"/>
  <c r="AM21" i="30"/>
  <c r="AI21" i="30"/>
  <c r="AM398" i="30"/>
  <c r="AI398" i="30"/>
  <c r="AM91" i="30"/>
  <c r="AI91" i="30"/>
  <c r="AM424" i="30"/>
  <c r="AI424" i="30"/>
  <c r="AM310" i="30"/>
  <c r="AI310" i="30"/>
  <c r="AM306" i="30"/>
  <c r="AI306" i="30"/>
  <c r="AV172" i="30"/>
  <c r="AR172" i="30"/>
  <c r="AM355" i="30"/>
  <c r="AI355" i="30"/>
  <c r="AM249" i="30"/>
  <c r="AI249" i="30"/>
  <c r="AV311" i="30"/>
  <c r="AM261" i="30"/>
  <c r="AI261" i="30"/>
  <c r="AV299" i="30"/>
  <c r="AR299" i="30"/>
  <c r="AV232" i="30"/>
  <c r="AR232" i="30"/>
  <c r="AV400" i="30"/>
  <c r="AR400" i="30"/>
  <c r="AM169" i="30"/>
  <c r="AI169" i="30"/>
  <c r="AM209" i="30"/>
  <c r="AI209" i="30"/>
  <c r="AM442" i="30"/>
  <c r="AI442" i="30"/>
  <c r="AV112" i="30"/>
  <c r="AM155" i="30"/>
  <c r="AI155" i="30"/>
  <c r="AM59" i="30"/>
  <c r="AI59" i="30"/>
  <c r="AM264" i="30"/>
  <c r="AI264" i="30"/>
  <c r="AV321" i="30"/>
  <c r="AR321" i="30"/>
  <c r="AR387" i="30"/>
  <c r="AM33" i="30"/>
  <c r="AI33" i="30"/>
  <c r="AV215" i="30"/>
  <c r="AM376" i="30"/>
  <c r="AI376" i="30"/>
  <c r="AM83" i="30"/>
  <c r="AI83" i="30"/>
  <c r="AM148" i="30"/>
  <c r="AI148" i="30"/>
  <c r="AV181" i="30"/>
  <c r="AM426" i="30"/>
  <c r="AI426" i="30"/>
  <c r="AM162" i="30"/>
  <c r="AI162" i="30"/>
  <c r="AM323" i="30"/>
  <c r="AI323" i="30"/>
  <c r="AV350" i="30"/>
  <c r="AM373" i="30"/>
  <c r="AI373" i="30"/>
  <c r="AM161" i="30"/>
  <c r="AI161" i="30"/>
  <c r="AV324" i="30"/>
  <c r="AR324" i="30"/>
  <c r="AM227" i="30"/>
  <c r="AI227" i="30"/>
  <c r="AM232" i="30"/>
  <c r="AI232" i="30"/>
  <c r="AM181" i="30"/>
  <c r="AI181" i="30"/>
  <c r="AV398" i="30"/>
  <c r="AV323" i="30"/>
  <c r="AR323" i="30"/>
  <c r="AV62" i="30"/>
  <c r="AV245" i="30"/>
  <c r="AK223" i="30"/>
  <c r="AS135" i="30"/>
  <c r="AJ44" i="30"/>
  <c r="AK44" i="30" s="1"/>
  <c r="AQ44" i="30" s="1"/>
  <c r="AS44" i="30" s="1"/>
  <c r="AJ43" i="30"/>
  <c r="AJ199" i="30"/>
  <c r="AJ79" i="30"/>
  <c r="AK79" i="30" s="1"/>
  <c r="AJ34" i="30"/>
  <c r="AK34" i="30" s="1"/>
  <c r="AJ354" i="30"/>
  <c r="AK354" i="30" s="1"/>
  <c r="AJ94" i="30"/>
  <c r="AK94" i="30" s="1"/>
  <c r="AQ94" i="30" s="1"/>
  <c r="AS94" i="30" s="1"/>
  <c r="AJ346" i="30"/>
  <c r="AK346" i="30" s="1"/>
  <c r="AQ346" i="30" s="1"/>
  <c r="AJ123" i="30"/>
  <c r="AK123" i="30" s="1"/>
  <c r="AQ123" i="30" s="1"/>
  <c r="AJ122" i="30"/>
  <c r="AK122" i="30" s="1"/>
  <c r="AJ143" i="30"/>
  <c r="AJ18" i="30"/>
  <c r="AK18" i="30" s="1"/>
  <c r="AJ211" i="30"/>
  <c r="AQ314" i="30"/>
  <c r="AJ420" i="30"/>
  <c r="AJ328" i="30"/>
  <c r="AK328" i="30" s="1"/>
  <c r="AQ328" i="30" s="1"/>
  <c r="AS328" i="30" s="1"/>
  <c r="AJ136" i="30"/>
  <c r="AK136" i="30" s="1"/>
  <c r="AJ351" i="30"/>
  <c r="AK351" i="30" s="1"/>
  <c r="AJ117" i="30"/>
  <c r="AJ115" i="30"/>
  <c r="AK115" i="30" s="1"/>
  <c r="AJ53" i="30"/>
  <c r="AJ430" i="30"/>
  <c r="AJ422" i="30"/>
  <c r="AK422" i="30" s="1"/>
  <c r="AQ422" i="30" s="1"/>
  <c r="AJ412" i="30"/>
  <c r="AR431" i="30"/>
  <c r="AV95" i="30"/>
  <c r="AR95" i="30"/>
  <c r="AR148" i="30"/>
  <c r="AV409" i="30"/>
  <c r="AM235" i="30"/>
  <c r="AI235" i="30"/>
  <c r="AM150" i="30"/>
  <c r="AI150" i="30"/>
  <c r="AM247" i="30"/>
  <c r="AI247" i="30"/>
  <c r="AV171" i="30"/>
  <c r="AR171" i="30"/>
  <c r="AV92" i="30"/>
  <c r="AR92" i="30"/>
  <c r="AM170" i="30"/>
  <c r="AI170" i="30"/>
  <c r="AM28" i="30"/>
  <c r="AI28" i="30"/>
  <c r="AR46" i="30"/>
  <c r="AV39" i="30"/>
  <c r="AR39" i="30"/>
  <c r="AM142" i="30"/>
  <c r="AI142" i="30"/>
  <c r="AM11" i="30"/>
  <c r="AI11" i="30"/>
  <c r="AM120" i="30"/>
  <c r="AI120" i="30"/>
  <c r="AM443" i="30"/>
  <c r="AI443" i="30"/>
  <c r="AR149" i="30"/>
  <c r="AV261" i="30"/>
  <c r="AR261" i="30"/>
  <c r="AR305" i="30"/>
  <c r="AM319" i="30"/>
  <c r="AI319" i="30"/>
  <c r="AM415" i="30"/>
  <c r="AI415" i="30"/>
  <c r="AV93" i="30"/>
  <c r="AR93" i="30"/>
  <c r="AM387" i="30"/>
  <c r="AI387" i="30"/>
  <c r="AM419" i="30"/>
  <c r="AI419" i="30"/>
  <c r="AM46" i="30"/>
  <c r="AI46" i="30"/>
  <c r="AM49" i="30"/>
  <c r="AI49" i="30"/>
  <c r="AM174" i="30"/>
  <c r="AI174" i="30"/>
  <c r="AR37" i="30"/>
  <c r="AM93" i="30"/>
  <c r="AI93" i="30"/>
  <c r="AM99" i="30"/>
  <c r="AI99" i="30"/>
  <c r="AM61" i="30"/>
  <c r="AI61" i="30"/>
  <c r="AR337" i="30"/>
  <c r="AM416" i="30"/>
  <c r="AI416" i="30"/>
  <c r="AR35" i="30"/>
  <c r="AV401" i="30"/>
  <c r="AR401" i="30"/>
  <c r="AM257" i="30"/>
  <c r="AI257" i="30"/>
  <c r="AV440" i="30"/>
  <c r="AR440" i="30"/>
  <c r="AM299" i="30"/>
  <c r="AI299" i="30"/>
  <c r="AM107" i="30"/>
  <c r="AI107" i="30"/>
  <c r="AR225" i="30"/>
  <c r="AM236" i="30"/>
  <c r="AI236" i="30"/>
  <c r="AM32" i="30"/>
  <c r="AI32" i="30"/>
  <c r="AM287" i="30"/>
  <c r="AI287" i="30"/>
  <c r="AV362" i="30"/>
  <c r="AV384" i="30"/>
  <c r="AR384" i="30"/>
  <c r="AV416" i="30"/>
  <c r="AR416" i="30"/>
  <c r="AR389" i="30"/>
  <c r="AM350" i="30"/>
  <c r="AI350" i="30"/>
  <c r="AV257" i="30"/>
  <c r="AR257" i="30"/>
  <c r="AM367" i="30"/>
  <c r="AI367" i="30"/>
  <c r="AM252" i="30"/>
  <c r="AI252" i="30"/>
  <c r="AM19" i="30"/>
  <c r="AI19" i="30"/>
  <c r="AR83" i="30"/>
  <c r="AM304" i="30"/>
  <c r="AI304" i="30"/>
  <c r="AM342" i="30"/>
  <c r="AI342" i="30"/>
  <c r="AR210" i="30"/>
  <c r="AM381" i="30"/>
  <c r="AI381" i="30"/>
  <c r="AM175" i="30"/>
  <c r="AI175" i="30"/>
  <c r="AM361" i="30"/>
  <c r="AI361" i="30"/>
  <c r="AM322" i="30"/>
  <c r="AI322" i="30"/>
  <c r="AM309" i="30"/>
  <c r="AI309" i="30"/>
  <c r="AV231" i="30"/>
  <c r="AR231" i="30"/>
  <c r="AM113" i="30"/>
  <c r="AI113" i="30"/>
  <c r="AM312" i="30"/>
  <c r="AI312" i="30"/>
  <c r="AM77" i="30"/>
  <c r="AI77" i="30"/>
  <c r="AM239" i="30"/>
  <c r="AI239" i="30"/>
  <c r="AM27" i="30"/>
  <c r="AI27" i="30"/>
  <c r="AM89" i="30"/>
  <c r="AI89" i="30"/>
  <c r="AV21" i="30"/>
  <c r="AR21" i="30"/>
  <c r="AV360" i="30"/>
  <c r="AV381" i="30"/>
  <c r="AR381" i="30"/>
  <c r="AV16" i="30"/>
  <c r="AV325" i="30"/>
  <c r="AR325" i="30"/>
  <c r="AV443" i="30"/>
  <c r="AM251" i="30"/>
  <c r="AI251" i="30"/>
  <c r="AV352" i="30"/>
  <c r="AM244" i="30"/>
  <c r="AI244" i="30"/>
  <c r="AM245" i="30"/>
  <c r="AI245" i="30"/>
  <c r="AM81" i="30"/>
  <c r="AI81" i="30"/>
  <c r="AH12" i="30"/>
  <c r="AV12" i="30"/>
  <c r="AR12" i="30"/>
  <c r="AM385" i="30"/>
  <c r="AI385" i="30"/>
  <c r="AM344" i="30"/>
  <c r="AI344" i="30"/>
  <c r="AM39" i="30"/>
  <c r="AI39" i="30"/>
  <c r="AM96" i="30"/>
  <c r="AI96" i="30"/>
  <c r="AM231" i="30"/>
  <c r="AI231" i="30"/>
  <c r="AM334" i="30"/>
  <c r="AI334" i="30"/>
  <c r="AM198" i="30"/>
  <c r="AI198" i="30"/>
  <c r="AV165" i="30"/>
  <c r="AM47" i="30"/>
  <c r="AI47" i="30"/>
  <c r="AM12" i="30"/>
  <c r="AI12" i="30"/>
  <c r="AM302" i="30"/>
  <c r="AI302" i="30"/>
  <c r="AM36" i="30"/>
  <c r="AI36" i="30"/>
  <c r="AM178" i="30"/>
  <c r="AI178" i="30"/>
  <c r="AM296" i="30"/>
  <c r="AI296" i="30"/>
  <c r="AV20" i="30"/>
  <c r="AM180" i="30"/>
  <c r="AI180" i="30"/>
  <c r="AV198" i="30"/>
  <c r="AK191" i="30"/>
  <c r="AK125" i="30"/>
  <c r="AJ240" i="30"/>
  <c r="AK240" i="30" s="1"/>
  <c r="AJ65" i="30"/>
  <c r="AJ130" i="30"/>
  <c r="AK130" i="30" s="1"/>
  <c r="AQ130" i="30" s="1"/>
  <c r="AS130" i="30" s="1"/>
  <c r="AJ118" i="30"/>
  <c r="AJ414" i="30"/>
  <c r="AK414" i="30" s="1"/>
  <c r="AJ190" i="30"/>
  <c r="AK190" i="30" s="1"/>
  <c r="AQ190" i="30" s="1"/>
  <c r="AS190" i="30" s="1"/>
  <c r="AJ131" i="30"/>
  <c r="AK131" i="30" s="1"/>
  <c r="AJ394" i="30"/>
  <c r="AJ392" i="30"/>
  <c r="AJ145" i="30"/>
  <c r="AK145" i="30" s="1"/>
  <c r="AQ145" i="30" s="1"/>
  <c r="AS145" i="30" s="1"/>
  <c r="AJ64" i="30"/>
  <c r="AJ275" i="30"/>
  <c r="AJ188" i="30"/>
  <c r="AJ297" i="30"/>
  <c r="AJ186" i="30"/>
  <c r="AJ341" i="30"/>
  <c r="AJ378" i="30"/>
  <c r="AQ441" i="30"/>
  <c r="AS441" i="30" s="1"/>
  <c r="AQ358" i="30"/>
  <c r="AQ444" i="30"/>
  <c r="AQ206" i="30"/>
  <c r="AQ220" i="30"/>
  <c r="AS220" i="30" s="1"/>
  <c r="AQ122" i="30"/>
  <c r="AS122" i="30" s="1"/>
  <c r="AQ211" i="30"/>
  <c r="AQ420" i="30"/>
  <c r="AS420" i="30" s="1"/>
  <c r="AQ286" i="30"/>
  <c r="AS286" i="30" s="1"/>
  <c r="AQ425" i="30"/>
  <c r="AS425" i="30" s="1"/>
  <c r="AQ250" i="30"/>
  <c r="AS250" i="30" s="1"/>
  <c r="AQ223" i="30"/>
  <c r="AQ102" i="30"/>
  <c r="AS102" i="30" s="1"/>
  <c r="AQ417" i="30"/>
  <c r="AQ430" i="30"/>
  <c r="AQ320" i="30"/>
  <c r="AS320" i="30" s="1"/>
  <c r="AQ6" i="30"/>
  <c r="AS6" i="30" s="1"/>
  <c r="AQ106" i="30"/>
  <c r="AS106" i="30" s="1"/>
  <c r="AQ282" i="30"/>
  <c r="AS282" i="30" s="1"/>
  <c r="AQ434" i="30"/>
  <c r="AS434" i="30" s="1"/>
  <c r="AQ73" i="30"/>
  <c r="AS73" i="30" s="1"/>
  <c r="AQ199" i="30"/>
  <c r="AQ72" i="30"/>
  <c r="AS72" i="30" s="1"/>
  <c r="AQ75" i="30"/>
  <c r="AS75" i="30" s="1"/>
  <c r="AQ34" i="30"/>
  <c r="AQ291" i="30"/>
  <c r="AQ421" i="30"/>
  <c r="AS421" i="30" s="1"/>
  <c r="AQ414" i="30"/>
  <c r="AS414" i="30" s="1"/>
  <c r="AQ147" i="30"/>
  <c r="AQ284" i="30"/>
  <c r="AS284" i="30" s="1"/>
  <c r="AQ131" i="30"/>
  <c r="AQ330" i="30"/>
  <c r="AQ298" i="30"/>
  <c r="AS298" i="30" s="1"/>
  <c r="AQ52" i="30"/>
  <c r="AQ275" i="30"/>
  <c r="AQ115" i="30"/>
  <c r="AS115" i="30" s="1"/>
  <c r="AQ110" i="30"/>
  <c r="AS110" i="30" s="1"/>
  <c r="AQ129" i="30"/>
  <c r="AQ356" i="30"/>
  <c r="AS356" i="30" s="1"/>
  <c r="AQ188" i="30"/>
  <c r="AQ386" i="30"/>
  <c r="AS386" i="30" s="1"/>
  <c r="AQ58" i="30"/>
  <c r="AS58" i="30" s="1"/>
  <c r="AQ43" i="30"/>
  <c r="AQ204" i="30"/>
  <c r="AS204" i="30" s="1"/>
  <c r="AQ278" i="30"/>
  <c r="AQ69" i="30"/>
  <c r="AS69" i="30" s="1"/>
  <c r="AQ203" i="30"/>
  <c r="AQ433" i="30"/>
  <c r="AQ65" i="30"/>
  <c r="AS65" i="30" s="1"/>
  <c r="AQ279" i="30"/>
  <c r="AQ357" i="30"/>
  <c r="AQ191" i="30"/>
  <c r="AQ383" i="30"/>
  <c r="AS383" i="30" s="1"/>
  <c r="AQ353" i="30"/>
  <c r="AS353" i="30" s="1"/>
  <c r="AQ38" i="30"/>
  <c r="AS38" i="30" s="1"/>
  <c r="AQ343" i="30"/>
  <c r="AS343" i="30" s="1"/>
  <c r="AQ114" i="30"/>
  <c r="AS114" i="30" s="1"/>
  <c r="AQ226" i="30"/>
  <c r="AS226" i="30" s="1"/>
  <c r="AQ348" i="30"/>
  <c r="AS348" i="30" s="1"/>
  <c r="AQ14" i="30"/>
  <c r="AS14" i="30" s="1"/>
  <c r="AQ64" i="30"/>
  <c r="AQ266" i="30"/>
  <c r="AQ136" i="30"/>
  <c r="AS136" i="30" s="1"/>
  <c r="AQ55" i="30"/>
  <c r="AQ117" i="30"/>
  <c r="AS117" i="30" s="1"/>
  <c r="AQ273" i="30"/>
  <c r="AS273" i="30" s="1"/>
  <c r="AQ166" i="30"/>
  <c r="AS166" i="30" s="1"/>
  <c r="AQ134" i="30"/>
  <c r="AS134" i="30" s="1"/>
  <c r="AQ217" i="30"/>
  <c r="AS217" i="30" s="1"/>
  <c r="AQ51" i="30"/>
  <c r="AQ186" i="30"/>
  <c r="AS186" i="30" s="1"/>
  <c r="AQ78" i="30"/>
  <c r="AS78" i="30" s="1"/>
  <c r="AQ412" i="30"/>
  <c r="AS412" i="30" s="1"/>
  <c r="AQ221" i="30"/>
  <c r="AQ408" i="30"/>
  <c r="AS408" i="30" s="1"/>
  <c r="AQ7" i="30"/>
  <c r="AQ57" i="30"/>
  <c r="AS57" i="30" s="1"/>
  <c r="AQ248" i="30"/>
  <c r="AS248" i="30" s="1"/>
  <c r="AQ74" i="30"/>
  <c r="AS74" i="30" s="1"/>
  <c r="AQ218" i="30"/>
  <c r="AS218" i="30" s="1"/>
  <c r="AQ340" i="30"/>
  <c r="AS340" i="30" s="1"/>
  <c r="AQ50" i="30"/>
  <c r="AQ121" i="30"/>
  <c r="AQ125" i="30"/>
  <c r="AS125" i="30" s="1"/>
  <c r="AQ359" i="30"/>
  <c r="AS359" i="30" s="1"/>
  <c r="AQ143" i="30"/>
  <c r="AQ394" i="30"/>
  <c r="AS394" i="30" s="1"/>
  <c r="AQ224" i="30"/>
  <c r="AQ68" i="30"/>
  <c r="AQ268" i="30"/>
  <c r="AS268" i="30" s="1"/>
  <c r="AQ410" i="30"/>
  <c r="AS410" i="30" s="1"/>
  <c r="AQ351" i="30"/>
  <c r="AS351" i="30" s="1"/>
  <c r="AQ212" i="30"/>
  <c r="AS212" i="30" s="1"/>
  <c r="AQ276" i="30"/>
  <c r="AS276" i="30" s="1"/>
  <c r="AQ127" i="30"/>
  <c r="AS127" i="30" s="1"/>
  <c r="AQ285" i="30"/>
  <c r="AS285" i="30" s="1"/>
  <c r="AQ297" i="30"/>
  <c r="AS297" i="30" s="1"/>
  <c r="AQ378" i="30"/>
  <c r="AQ219" i="30"/>
  <c r="AS219" i="30" s="1"/>
  <c r="AQ271" i="30"/>
  <c r="AQ79" i="30"/>
  <c r="AS79" i="30" s="1"/>
  <c r="AQ277" i="30"/>
  <c r="AS277" i="30" s="1"/>
  <c r="AQ118" i="30"/>
  <c r="AS118" i="30" s="1"/>
  <c r="AQ60" i="30"/>
  <c r="AH196" i="30"/>
  <c r="AH160" i="30"/>
  <c r="AH195" i="30"/>
  <c r="AH287" i="30"/>
  <c r="AH342" i="30"/>
  <c r="AH269" i="30"/>
  <c r="AH290" i="30"/>
  <c r="AH113" i="30"/>
  <c r="AH81" i="30"/>
  <c r="AH39" i="30"/>
  <c r="AH334" i="30"/>
  <c r="AH21" i="30"/>
  <c r="AH360" i="30"/>
  <c r="AH103" i="30"/>
  <c r="AH336" i="30"/>
  <c r="AH395" i="30"/>
  <c r="AH108" i="30"/>
  <c r="Q243" i="24"/>
  <c r="K51" i="24"/>
  <c r="Q6" i="24" s="1"/>
  <c r="J51" i="24"/>
  <c r="P6" i="24" s="1"/>
  <c r="K3" i="24"/>
  <c r="Q5" i="24" s="1"/>
  <c r="J3" i="24"/>
  <c r="P5" i="24" s="1"/>
  <c r="K99" i="24"/>
  <c r="Q7" i="24" s="1"/>
  <c r="J99" i="24"/>
  <c r="P7" i="24" s="1"/>
  <c r="K147" i="24"/>
  <c r="Q8" i="24" s="1"/>
  <c r="J147" i="24"/>
  <c r="P8" i="24" s="1"/>
  <c r="K195" i="24"/>
  <c r="Q9" i="24" s="1"/>
  <c r="P9" i="24"/>
  <c r="K243" i="24"/>
  <c r="Q10" i="24" s="1"/>
  <c r="J243" i="24"/>
  <c r="P10" i="24" s="1"/>
  <c r="AP435" i="30" l="1"/>
  <c r="AS392" i="30"/>
  <c r="AG344" i="30"/>
  <c r="AH344" i="30" s="1"/>
  <c r="AG393" i="30"/>
  <c r="AH393" i="30" s="1"/>
  <c r="AQ413" i="30"/>
  <c r="AS413" i="30" s="1"/>
  <c r="AJ203" i="30"/>
  <c r="AJ14" i="30"/>
  <c r="AG327" i="30"/>
  <c r="AH327" i="30" s="1"/>
  <c r="AG253" i="30"/>
  <c r="AH253" i="30" s="1"/>
  <c r="AS188" i="30"/>
  <c r="AR405" i="30"/>
  <c r="AV368" i="30"/>
  <c r="AV280" i="30"/>
  <c r="AR435" i="30"/>
  <c r="AR327" i="30"/>
  <c r="AR144" i="30"/>
  <c r="AV37" i="30"/>
  <c r="AV431" i="30"/>
  <c r="AR373" i="30"/>
  <c r="AR42" i="30"/>
  <c r="AV162" i="30"/>
  <c r="AR419" i="30"/>
  <c r="AV294" i="30"/>
  <c r="AV76" i="30"/>
  <c r="AV13" i="30"/>
  <c r="AV168" i="30"/>
  <c r="AV216" i="30"/>
  <c r="AR124" i="30"/>
  <c r="AP238" i="30"/>
  <c r="AQ238" i="30" s="1"/>
  <c r="AS238" i="30" s="1"/>
  <c r="AG308" i="30"/>
  <c r="AH308" i="30" s="1"/>
  <c r="AP96" i="30"/>
  <c r="AG169" i="30"/>
  <c r="AH169" i="30" s="1"/>
  <c r="AP373" i="30"/>
  <c r="AG424" i="30"/>
  <c r="AH424" i="30" s="1"/>
  <c r="AS50" i="30"/>
  <c r="AS51" i="30"/>
  <c r="AS444" i="30"/>
  <c r="AT444" i="30" s="1"/>
  <c r="AU444" i="30" s="1"/>
  <c r="AV327" i="30"/>
  <c r="AV144" i="30"/>
  <c r="AR89" i="30"/>
  <c r="AS123" i="30"/>
  <c r="AT123" i="30" s="1"/>
  <c r="AU123" i="30" s="1"/>
  <c r="AV405" i="30"/>
  <c r="AV11" i="30"/>
  <c r="AV373" i="30"/>
  <c r="AR390" i="30"/>
  <c r="AR429" i="30"/>
  <c r="AR411" i="30"/>
  <c r="AV178" i="30"/>
  <c r="AV85" i="30"/>
  <c r="AQ30" i="30"/>
  <c r="AS30" i="30" s="1"/>
  <c r="AV435" i="30"/>
  <c r="AV315" i="30"/>
  <c r="AV42" i="30"/>
  <c r="AV111" i="30"/>
  <c r="AV283" i="30"/>
  <c r="AQ445" i="30"/>
  <c r="AS445" i="30" s="1"/>
  <c r="AT445" i="30" s="1"/>
  <c r="AU445" i="30" s="1"/>
  <c r="AV17" i="30"/>
  <c r="AV419" i="30"/>
  <c r="AV237" i="30"/>
  <c r="AR407" i="30"/>
  <c r="AV88" i="30"/>
  <c r="AV124" i="30"/>
  <c r="AG238" i="30"/>
  <c r="AH238" i="30" s="1"/>
  <c r="AP37" i="30"/>
  <c r="AG237" i="30"/>
  <c r="AH237" i="30" s="1"/>
  <c r="AJ237" i="30" s="1"/>
  <c r="AK237" i="30" s="1"/>
  <c r="AG31" i="30"/>
  <c r="AH31" i="30" s="1"/>
  <c r="AG311" i="30"/>
  <c r="AH311" i="30" s="1"/>
  <c r="AG88" i="30"/>
  <c r="AH88" i="30" s="1"/>
  <c r="AG13" i="30"/>
  <c r="AH13" i="30" s="1"/>
  <c r="AG168" i="30"/>
  <c r="AH168" i="30" s="1"/>
  <c r="AP216" i="30"/>
  <c r="AP62" i="30"/>
  <c r="AQ62" i="30" s="1"/>
  <c r="AP245" i="30"/>
  <c r="AQ245" i="30" s="1"/>
  <c r="AP306" i="30"/>
  <c r="AG313" i="30"/>
  <c r="AH313" i="30" s="1"/>
  <c r="AP124" i="30"/>
  <c r="AP27" i="30"/>
  <c r="AR11" i="30"/>
  <c r="AR315" i="30"/>
  <c r="AR111" i="30"/>
  <c r="AR17" i="30"/>
  <c r="AR237" i="30"/>
  <c r="AV424" i="30"/>
  <c r="AV313" i="30"/>
  <c r="AR88" i="30"/>
  <c r="AP111" i="30"/>
  <c r="AQ111" i="30" s="1"/>
  <c r="AP311" i="30"/>
  <c r="AS129" i="30"/>
  <c r="AT129" i="30" s="1"/>
  <c r="AU129" i="30" s="1"/>
  <c r="AR20" i="30"/>
  <c r="AR165" i="30"/>
  <c r="AV89" i="30"/>
  <c r="AR443" i="30"/>
  <c r="AR245" i="30"/>
  <c r="AR62" i="30"/>
  <c r="AR398" i="30"/>
  <c r="AR350" i="30"/>
  <c r="AR319" i="30"/>
  <c r="AV411" i="30"/>
  <c r="AR84" i="30"/>
  <c r="AR375" i="30"/>
  <c r="AR164" i="30"/>
  <c r="AR31" i="30"/>
  <c r="AR380" i="30"/>
  <c r="AR262" i="30"/>
  <c r="AR169" i="30"/>
  <c r="AR239" i="30"/>
  <c r="AR355" i="30"/>
  <c r="AR306" i="30"/>
  <c r="AV407" i="30"/>
  <c r="AR96" i="30"/>
  <c r="AV153" i="30"/>
  <c r="AP419" i="30"/>
  <c r="AP280" i="30"/>
  <c r="AQ280" i="30" s="1"/>
  <c r="AS280" i="30" s="1"/>
  <c r="AP405" i="30"/>
  <c r="AG89" i="30"/>
  <c r="AH89" i="30" s="1"/>
  <c r="AG294" i="30"/>
  <c r="AH294" i="30" s="1"/>
  <c r="AJ294" i="30" s="1"/>
  <c r="AK294" i="30" s="1"/>
  <c r="AL294" i="30" s="1"/>
  <c r="AP283" i="30"/>
  <c r="AR385" i="30"/>
  <c r="AG385" i="30"/>
  <c r="AH385" i="30" s="1"/>
  <c r="AP368" i="30"/>
  <c r="AP431" i="30"/>
  <c r="AQ431" i="30" s="1"/>
  <c r="AS431" i="30" s="1"/>
  <c r="AG11" i="30"/>
  <c r="AH11" i="30" s="1"/>
  <c r="AV163" i="30"/>
  <c r="AP84" i="30"/>
  <c r="AP153" i="30"/>
  <c r="AQ153" i="30" s="1"/>
  <c r="AS153" i="30" s="1"/>
  <c r="AR153" i="30"/>
  <c r="AR393" i="30"/>
  <c r="AP355" i="30"/>
  <c r="AG76" i="30"/>
  <c r="AH76" i="30" s="1"/>
  <c r="AJ76" i="30" s="1"/>
  <c r="AP76" i="30"/>
  <c r="AV399" i="30"/>
  <c r="AV260" i="30"/>
  <c r="AP379" i="30"/>
  <c r="AQ379" i="30" s="1"/>
  <c r="AS379" i="30" s="1"/>
  <c r="AG335" i="30"/>
  <c r="AH335" i="30" s="1"/>
  <c r="AG174" i="30"/>
  <c r="AH174" i="30" s="1"/>
  <c r="AG399" i="30"/>
  <c r="AH399" i="30" s="1"/>
  <c r="AP260" i="30"/>
  <c r="AP236" i="30"/>
  <c r="AG181" i="30"/>
  <c r="AH181" i="30" s="1"/>
  <c r="AR399" i="30"/>
  <c r="AG162" i="30"/>
  <c r="AH162" i="30" s="1"/>
  <c r="AP146" i="30"/>
  <c r="AQ146" i="30" s="1"/>
  <c r="AG239" i="30"/>
  <c r="AH239" i="30" s="1"/>
  <c r="AP315" i="30"/>
  <c r="AP164" i="30"/>
  <c r="AQ164" i="30" s="1"/>
  <c r="AS164" i="30" s="1"/>
  <c r="AG165" i="30"/>
  <c r="AH165" i="30" s="1"/>
  <c r="AP407" i="30"/>
  <c r="AG380" i="30"/>
  <c r="AH380" i="30" s="1"/>
  <c r="AP105" i="30"/>
  <c r="AG242" i="30"/>
  <c r="AH242" i="30" s="1"/>
  <c r="AJ242" i="30" s="1"/>
  <c r="AG300" i="30"/>
  <c r="AH300" i="30" s="1"/>
  <c r="AG132" i="30"/>
  <c r="AH132" i="30" s="1"/>
  <c r="AG254" i="30"/>
  <c r="AH254" i="30" s="1"/>
  <c r="AJ254" i="30" s="1"/>
  <c r="AP159" i="30"/>
  <c r="AG376" i="30"/>
  <c r="AH376" i="30" s="1"/>
  <c r="AG251" i="30"/>
  <c r="AH251" i="30" s="1"/>
  <c r="AP22" i="30"/>
  <c r="AR249" i="30"/>
  <c r="AR376" i="30"/>
  <c r="AR200" i="30"/>
  <c r="AP249" i="30"/>
  <c r="AQ249" i="30" s="1"/>
  <c r="AS249" i="30" s="1"/>
  <c r="AP23" i="30"/>
  <c r="AP167" i="30"/>
  <c r="AP363" i="30"/>
  <c r="AP296" i="30"/>
  <c r="AP440" i="30"/>
  <c r="AP200" i="30"/>
  <c r="AP324" i="30"/>
  <c r="AP423" i="30"/>
  <c r="AP270" i="30"/>
  <c r="AQ270" i="30" s="1"/>
  <c r="AG314" i="30"/>
  <c r="AH314" i="30" s="1"/>
  <c r="AJ314" i="30" s="1"/>
  <c r="AV249" i="30"/>
  <c r="AV376" i="30"/>
  <c r="AV200" i="30"/>
  <c r="AR307" i="30"/>
  <c r="AP242" i="30"/>
  <c r="AQ242" i="30" s="1"/>
  <c r="AG264" i="30"/>
  <c r="AH264" i="30" s="1"/>
  <c r="AP382" i="30"/>
  <c r="AP360" i="30"/>
  <c r="AP113" i="30"/>
  <c r="AG156" i="30"/>
  <c r="AH156" i="30" s="1"/>
  <c r="AP251" i="30"/>
  <c r="AP307" i="30"/>
  <c r="AS10" i="30"/>
  <c r="AT10" i="30" s="1"/>
  <c r="AU10" i="30" s="1"/>
  <c r="AC369" i="27"/>
  <c r="Z184" i="30"/>
  <c r="AD368" i="27"/>
  <c r="AS439" i="30"/>
  <c r="AV210" i="30"/>
  <c r="AV83" i="30"/>
  <c r="AV389" i="30"/>
  <c r="AV149" i="30"/>
  <c r="AR150" i="30"/>
  <c r="AR28" i="30"/>
  <c r="AV336" i="30"/>
  <c r="AR213" i="30"/>
  <c r="AR309" i="30"/>
  <c r="AV331" i="30"/>
  <c r="AR396" i="30"/>
  <c r="AR382" i="30"/>
  <c r="AR329" i="30"/>
  <c r="AR82" i="30"/>
  <c r="AR255" i="30"/>
  <c r="AR374" i="30"/>
  <c r="AP82" i="30"/>
  <c r="AQ82" i="30" s="1"/>
  <c r="AS82" i="30" s="1"/>
  <c r="AG403" i="30"/>
  <c r="AH403" i="30" s="1"/>
  <c r="AP409" i="30"/>
  <c r="AQ409" i="30" s="1"/>
  <c r="AS409" i="30" s="1"/>
  <c r="AP338" i="30"/>
  <c r="AQ338" i="30" s="1"/>
  <c r="AG35" i="30"/>
  <c r="AH35" i="30" s="1"/>
  <c r="AJ35" i="30" s="1"/>
  <c r="AK35" i="30" s="1"/>
  <c r="AG337" i="30"/>
  <c r="AH337" i="30" s="1"/>
  <c r="AP149" i="30"/>
  <c r="AQ149" i="30" s="1"/>
  <c r="AS149" i="30" s="1"/>
  <c r="AG438" i="30"/>
  <c r="AH438" i="30" s="1"/>
  <c r="AJ438" i="30" s="1"/>
  <c r="AK438" i="30" s="1"/>
  <c r="AL438" i="30" s="1"/>
  <c r="AR264" i="30"/>
  <c r="AR338" i="30"/>
  <c r="AV374" i="30"/>
  <c r="AG331" i="30"/>
  <c r="AH331" i="30" s="1"/>
  <c r="AJ331" i="30" s="1"/>
  <c r="AG409" i="30"/>
  <c r="AH409" i="30" s="1"/>
  <c r="AJ409" i="30" s="1"/>
  <c r="AG338" i="30"/>
  <c r="AH338" i="30" s="1"/>
  <c r="AJ338" i="30" s="1"/>
  <c r="AG210" i="30"/>
  <c r="AH210" i="30" s="1"/>
  <c r="AJ210" i="30" s="1"/>
  <c r="AK210" i="30" s="1"/>
  <c r="AP255" i="30"/>
  <c r="AP375" i="30"/>
  <c r="AQ375" i="30" s="1"/>
  <c r="AS375" i="30" s="1"/>
  <c r="AP85" i="30"/>
  <c r="AP225" i="30"/>
  <c r="AQ225" i="30" s="1"/>
  <c r="AS225" i="30" s="1"/>
  <c r="AS349" i="30"/>
  <c r="AV396" i="30"/>
  <c r="AV382" i="30"/>
  <c r="AV329" i="30"/>
  <c r="AR71" i="30"/>
  <c r="AS266" i="30"/>
  <c r="AT266" i="30" s="1"/>
  <c r="AU266" i="30" s="1"/>
  <c r="AV225" i="30"/>
  <c r="AV35" i="30"/>
  <c r="AR85" i="30"/>
  <c r="AV375" i="30"/>
  <c r="AR205" i="30"/>
  <c r="AV71" i="30"/>
  <c r="AV264" i="30"/>
  <c r="AP83" i="30"/>
  <c r="AG319" i="30"/>
  <c r="AH319" i="30" s="1"/>
  <c r="AP396" i="30"/>
  <c r="AG329" i="30"/>
  <c r="AH329" i="30" s="1"/>
  <c r="AJ329" i="30" s="1"/>
  <c r="AK329" i="30" s="1"/>
  <c r="AP389" i="30"/>
  <c r="AQ389" i="30" s="1"/>
  <c r="AS389" i="30" s="1"/>
  <c r="AP163" i="30"/>
  <c r="AL50" i="30"/>
  <c r="AJ12" i="30"/>
  <c r="AK12" i="30" s="1"/>
  <c r="AL12" i="30" s="1"/>
  <c r="AL218" i="30"/>
  <c r="AQ207" i="30"/>
  <c r="AS240" i="30"/>
  <c r="AL358" i="30"/>
  <c r="AQ133" i="30"/>
  <c r="AL433" i="30"/>
  <c r="AP71" i="30"/>
  <c r="AQ71" i="30" s="1"/>
  <c r="AG163" i="30"/>
  <c r="AH163" i="30" s="1"/>
  <c r="AJ163" i="30" s="1"/>
  <c r="AG28" i="30"/>
  <c r="AH28" i="30" s="1"/>
  <c r="AG92" i="30"/>
  <c r="AH92" i="30" s="1"/>
  <c r="AG176" i="30"/>
  <c r="AH176" i="30" s="1"/>
  <c r="AJ176" i="30" s="1"/>
  <c r="AG20" i="30"/>
  <c r="AH20" i="30" s="1"/>
  <c r="AJ20" i="30" s="1"/>
  <c r="AK20" i="30" s="1"/>
  <c r="AG144" i="30"/>
  <c r="AH144" i="30" s="1"/>
  <c r="AJ144" i="30" s="1"/>
  <c r="AP93" i="30"/>
  <c r="AS428" i="30"/>
  <c r="AT428" i="30" s="1"/>
  <c r="AU428" i="30" s="1"/>
  <c r="AP178" i="30"/>
  <c r="AQ178" i="30" s="1"/>
  <c r="AS178" i="30" s="1"/>
  <c r="AG104" i="30"/>
  <c r="AH104" i="30" s="1"/>
  <c r="AJ104" i="30" s="1"/>
  <c r="AK104" i="30" s="1"/>
  <c r="AL147" i="30"/>
  <c r="AS128" i="30"/>
  <c r="AT128" i="30" s="1"/>
  <c r="AU128" i="30" s="1"/>
  <c r="AK298" i="30"/>
  <c r="AL298" i="30" s="1"/>
  <c r="AP19" i="30"/>
  <c r="AQ19" i="30" s="1"/>
  <c r="AV19" i="30"/>
  <c r="AR19" i="30"/>
  <c r="AP126" i="30"/>
  <c r="AQ126" i="30" s="1"/>
  <c r="AG126" i="30"/>
  <c r="AH126" i="30" s="1"/>
  <c r="AJ126" i="30" s="1"/>
  <c r="AK126" i="30" s="1"/>
  <c r="AV126" i="30"/>
  <c r="AG175" i="30"/>
  <c r="AH175" i="30" s="1"/>
  <c r="AJ175" i="30" s="1"/>
  <c r="AP175" i="30"/>
  <c r="AQ175" i="30" s="1"/>
  <c r="AV175" i="30"/>
  <c r="AV208" i="30"/>
  <c r="AR208" i="30"/>
  <c r="AR198" i="30"/>
  <c r="AG198" i="30"/>
  <c r="AH198" i="30" s="1"/>
  <c r="AJ198" i="30" s="1"/>
  <c r="AK198" i="30" s="1"/>
  <c r="AG391" i="30"/>
  <c r="AH391" i="30" s="1"/>
  <c r="AP391" i="30"/>
  <c r="AG233" i="30"/>
  <c r="AH233" i="30" s="1"/>
  <c r="AJ233" i="30" s="1"/>
  <c r="AR233" i="30"/>
  <c r="AP233" i="30"/>
  <c r="AQ233" i="30" s="1"/>
  <c r="AR126" i="30"/>
  <c r="AV379" i="30"/>
  <c r="AR335" i="30"/>
  <c r="AP318" i="30"/>
  <c r="AQ318" i="30" s="1"/>
  <c r="AS318" i="30" s="1"/>
  <c r="AP230" i="30"/>
  <c r="AP442" i="30"/>
  <c r="AQ442" i="30" s="1"/>
  <c r="AG183" i="30"/>
  <c r="AH183" i="30" s="1"/>
  <c r="AJ183" i="30" s="1"/>
  <c r="AP183" i="30"/>
  <c r="AV183" i="30"/>
  <c r="AV101" i="30"/>
  <c r="AP101" i="30"/>
  <c r="AQ101" i="30" s="1"/>
  <c r="AR101" i="30"/>
  <c r="AI391" i="30"/>
  <c r="AR442" i="30"/>
  <c r="AR295" i="30"/>
  <c r="AV335" i="30"/>
  <c r="AR175" i="30"/>
  <c r="AG152" i="30"/>
  <c r="AH152" i="30" s="1"/>
  <c r="AJ152" i="30" s="1"/>
  <c r="AK152" i="30" s="1"/>
  <c r="AG318" i="30"/>
  <c r="AH318" i="30" s="1"/>
  <c r="AG230" i="30"/>
  <c r="AH230" i="30" s="1"/>
  <c r="AJ230" i="30" s="1"/>
  <c r="AP198" i="30"/>
  <c r="AP302" i="30"/>
  <c r="AQ302" i="30" s="1"/>
  <c r="AP310" i="30"/>
  <c r="AP305" i="30"/>
  <c r="AQ305" i="30" s="1"/>
  <c r="AS305" i="30" s="1"/>
  <c r="AG270" i="30"/>
  <c r="AH270" i="30" s="1"/>
  <c r="AJ270" i="30" s="1"/>
  <c r="AK270" i="30" s="1"/>
  <c r="AL270" i="30" s="1"/>
  <c r="AG283" i="30"/>
  <c r="AH283" i="30" s="1"/>
  <c r="AJ283" i="30" s="1"/>
  <c r="AV139" i="30"/>
  <c r="AP139" i="30"/>
  <c r="AQ139" i="30" s="1"/>
  <c r="AR139" i="30"/>
  <c r="AG415" i="30"/>
  <c r="AH415" i="30" s="1"/>
  <c r="AJ415" i="30" s="1"/>
  <c r="AP415" i="30"/>
  <c r="AV107" i="30"/>
  <c r="AP107" i="30"/>
  <c r="AQ107" i="30" s="1"/>
  <c r="AR107" i="30"/>
  <c r="AP272" i="30"/>
  <c r="AV272" i="30"/>
  <c r="AR272" i="30"/>
  <c r="AP112" i="30"/>
  <c r="AR112" i="30"/>
  <c r="AP304" i="30"/>
  <c r="AQ304" i="30" s="1"/>
  <c r="AV304" i="30"/>
  <c r="AR304" i="30"/>
  <c r="AG416" i="30"/>
  <c r="AH416" i="30" s="1"/>
  <c r="AP416" i="30"/>
  <c r="AQ416" i="30" s="1"/>
  <c r="AS416" i="30" s="1"/>
  <c r="AV105" i="30"/>
  <c r="AR105" i="30"/>
  <c r="AG406" i="30"/>
  <c r="AH406" i="30" s="1"/>
  <c r="AJ406" i="30" s="1"/>
  <c r="AR406" i="30"/>
  <c r="AP406" i="30"/>
  <c r="AQ406" i="30" s="1"/>
  <c r="AV192" i="30"/>
  <c r="AR192" i="30"/>
  <c r="AP274" i="30"/>
  <c r="AQ274" i="30" s="1"/>
  <c r="AR274" i="30"/>
  <c r="AP364" i="30"/>
  <c r="AQ364" i="30" s="1"/>
  <c r="AR364" i="30"/>
  <c r="AV303" i="30"/>
  <c r="AR303" i="30"/>
  <c r="AV345" i="30"/>
  <c r="AR345" i="30"/>
  <c r="AG157" i="30"/>
  <c r="AH157" i="30" s="1"/>
  <c r="AJ157" i="30" s="1"/>
  <c r="AP157" i="30"/>
  <c r="AV157" i="30"/>
  <c r="AG109" i="30"/>
  <c r="AH109" i="30" s="1"/>
  <c r="AJ109" i="30" s="1"/>
  <c r="AK109" i="30" s="1"/>
  <c r="AV109" i="30"/>
  <c r="AP77" i="30"/>
  <c r="AQ77" i="30" s="1"/>
  <c r="AS77" i="30" s="1"/>
  <c r="AV77" i="30"/>
  <c r="AP80" i="30"/>
  <c r="AQ80" i="30" s="1"/>
  <c r="AV80" i="30"/>
  <c r="AG371" i="30"/>
  <c r="AH371" i="30" s="1"/>
  <c r="AJ371" i="30" s="1"/>
  <c r="AV371" i="30"/>
  <c r="AP301" i="30"/>
  <c r="AV301" i="30"/>
  <c r="AR301" i="30"/>
  <c r="AS193" i="30"/>
  <c r="AV305" i="30"/>
  <c r="AG116" i="30"/>
  <c r="AH116" i="30" s="1"/>
  <c r="AJ116" i="30" s="1"/>
  <c r="AK116" i="30" s="1"/>
  <c r="AP152" i="30"/>
  <c r="AQ152" i="30" s="1"/>
  <c r="AP303" i="30"/>
  <c r="AQ303" i="30" s="1"/>
  <c r="AP345" i="30"/>
  <c r="AQ345" i="30" s="1"/>
  <c r="AS345" i="30" s="1"/>
  <c r="AG36" i="30"/>
  <c r="AH36" i="30" s="1"/>
  <c r="AJ36" i="30" s="1"/>
  <c r="AK36" i="30" s="1"/>
  <c r="AG295" i="30"/>
  <c r="AH295" i="30" s="1"/>
  <c r="AJ295" i="30" s="1"/>
  <c r="AK295" i="30" s="1"/>
  <c r="AQ295" i="30" s="1"/>
  <c r="AG77" i="30"/>
  <c r="AH77" i="30" s="1"/>
  <c r="AJ77" i="30" s="1"/>
  <c r="AK77" i="30" s="1"/>
  <c r="AV259" i="30"/>
  <c r="AR259" i="30"/>
  <c r="AG288" i="30"/>
  <c r="AH288" i="30" s="1"/>
  <c r="AP288" i="30"/>
  <c r="AV288" i="30"/>
  <c r="AP16" i="30"/>
  <c r="AQ16" i="30" s="1"/>
  <c r="AG16" i="30"/>
  <c r="AH16" i="30" s="1"/>
  <c r="AJ16" i="30" s="1"/>
  <c r="AG25" i="30"/>
  <c r="AH25" i="30" s="1"/>
  <c r="AJ25" i="30" s="1"/>
  <c r="AV25" i="30"/>
  <c r="AR25" i="30"/>
  <c r="AG32" i="30"/>
  <c r="AH32" i="30" s="1"/>
  <c r="AJ32" i="30" s="1"/>
  <c r="AV32" i="30"/>
  <c r="AG49" i="30"/>
  <c r="AH49" i="30" s="1"/>
  <c r="AV49" i="30"/>
  <c r="AR154" i="30"/>
  <c r="AS154" i="30" s="1"/>
  <c r="AG154" i="30"/>
  <c r="AH154" i="30" s="1"/>
  <c r="AJ154" i="30" s="1"/>
  <c r="AG47" i="30"/>
  <c r="AH47" i="30" s="1"/>
  <c r="AJ47" i="30" s="1"/>
  <c r="AP47" i="30"/>
  <c r="AQ47" i="30" s="1"/>
  <c r="AR47" i="30"/>
  <c r="AP36" i="30"/>
  <c r="AQ36" i="30" s="1"/>
  <c r="AS36" i="30" s="1"/>
  <c r="AG4" i="30"/>
  <c r="AH4" i="30" s="1"/>
  <c r="AJ4" i="30" s="1"/>
  <c r="AK4" i="30" s="1"/>
  <c r="AV4" i="30"/>
  <c r="AG418" i="30"/>
  <c r="AH418" i="30" s="1"/>
  <c r="AJ418" i="30" s="1"/>
  <c r="AK418" i="30" s="1"/>
  <c r="AR418" i="30"/>
  <c r="AP418" i="30"/>
  <c r="AQ418" i="30" s="1"/>
  <c r="AP387" i="30"/>
  <c r="AQ387" i="30" s="1"/>
  <c r="AS387" i="30" s="1"/>
  <c r="AV387" i="30"/>
  <c r="AV339" i="30"/>
  <c r="AR339" i="30"/>
  <c r="AV423" i="30"/>
  <c r="AR423" i="30"/>
  <c r="AG182" i="30"/>
  <c r="AH182" i="30" s="1"/>
  <c r="AJ182" i="30" s="1"/>
  <c r="AV182" i="30"/>
  <c r="AP182" i="30"/>
  <c r="AQ182" i="30" s="1"/>
  <c r="AR182" i="30"/>
  <c r="AR209" i="30"/>
  <c r="AG209" i="30"/>
  <c r="AH209" i="30" s="1"/>
  <c r="AG56" i="30"/>
  <c r="AH56" i="30" s="1"/>
  <c r="AJ56" i="30" s="1"/>
  <c r="AK56" i="30" s="1"/>
  <c r="AL56" i="30" s="1"/>
  <c r="AP56" i="30"/>
  <c r="AQ56" i="30" s="1"/>
  <c r="AR56" i="30"/>
  <c r="AG66" i="30"/>
  <c r="AH66" i="30" s="1"/>
  <c r="AP66" i="30"/>
  <c r="AV66" i="30"/>
  <c r="AV22" i="30"/>
  <c r="AR22" i="30"/>
  <c r="AP120" i="30"/>
  <c r="AQ120" i="30" s="1"/>
  <c r="AG120" i="30"/>
  <c r="AH120" i="30" s="1"/>
  <c r="AJ120" i="30" s="1"/>
  <c r="AK120" i="30" s="1"/>
  <c r="AV120" i="30"/>
  <c r="AR120" i="30"/>
  <c r="AG333" i="30"/>
  <c r="AH333" i="30" s="1"/>
  <c r="AJ333" i="30" s="1"/>
  <c r="AP333" i="30"/>
  <c r="AQ333" i="30" s="1"/>
  <c r="AS333" i="30" s="1"/>
  <c r="AV333" i="30"/>
  <c r="AG67" i="30"/>
  <c r="AH67" i="30" s="1"/>
  <c r="AV67" i="30"/>
  <c r="AP67" i="30"/>
  <c r="AV406" i="30"/>
  <c r="AR80" i="30"/>
  <c r="AV364" i="30"/>
  <c r="AV36" i="30"/>
  <c r="AR371" i="30"/>
  <c r="AV176" i="30"/>
  <c r="AR302" i="30"/>
  <c r="AR146" i="30"/>
  <c r="AS146" i="30" s="1"/>
  <c r="AS224" i="30"/>
  <c r="AT224" i="30" s="1"/>
  <c r="AU224" i="30" s="1"/>
  <c r="AS34" i="30"/>
  <c r="AV116" i="30"/>
  <c r="AR183" i="30"/>
  <c r="AV274" i="30"/>
  <c r="AR152" i="30"/>
  <c r="AR352" i="30"/>
  <c r="AR16" i="30"/>
  <c r="AR360" i="30"/>
  <c r="AV233" i="30"/>
  <c r="AR181" i="30"/>
  <c r="AV47" i="30"/>
  <c r="AV302" i="30"/>
  <c r="AV146" i="30"/>
  <c r="AV56" i="30"/>
  <c r="AR109" i="30"/>
  <c r="AM391" i="30"/>
  <c r="AV442" i="30"/>
  <c r="AV295" i="30"/>
  <c r="AR270" i="30"/>
  <c r="AS270" i="30" s="1"/>
  <c r="AP309" i="30"/>
  <c r="AP331" i="30"/>
  <c r="AQ331" i="30" s="1"/>
  <c r="AS331" i="30" s="1"/>
  <c r="AP209" i="30"/>
  <c r="AQ209" i="30" s="1"/>
  <c r="AP32" i="30"/>
  <c r="AQ32" i="30" s="1"/>
  <c r="AS32" i="30" s="1"/>
  <c r="AP176" i="30"/>
  <c r="AQ176" i="30" s="1"/>
  <c r="AS176" i="30" s="1"/>
  <c r="AP53" i="30"/>
  <c r="AQ53" i="30" s="1"/>
  <c r="AP192" i="30"/>
  <c r="AQ192" i="30" s="1"/>
  <c r="AG19" i="30"/>
  <c r="AH19" i="30" s="1"/>
  <c r="AJ19" i="30" s="1"/>
  <c r="AK19" i="30" s="1"/>
  <c r="AP371" i="30"/>
  <c r="AG352" i="30"/>
  <c r="AH352" i="30" s="1"/>
  <c r="AG259" i="30"/>
  <c r="AH259" i="30" s="1"/>
  <c r="AJ259" i="30" s="1"/>
  <c r="AG310" i="30"/>
  <c r="AH310" i="30" s="1"/>
  <c r="AJ310" i="30" s="1"/>
  <c r="AK310" i="30" s="1"/>
  <c r="AG101" i="30"/>
  <c r="AH101" i="30" s="1"/>
  <c r="AJ101" i="30" s="1"/>
  <c r="AP339" i="30"/>
  <c r="AQ339" i="30" s="1"/>
  <c r="AS339" i="30" s="1"/>
  <c r="AP156" i="30"/>
  <c r="AQ156" i="30" s="1"/>
  <c r="AS156" i="30" s="1"/>
  <c r="AP208" i="30"/>
  <c r="AQ208" i="30" s="1"/>
  <c r="AS208" i="30" s="1"/>
  <c r="AP262" i="30"/>
  <c r="AQ262" i="30" s="1"/>
  <c r="AS262" i="30" s="1"/>
  <c r="AV262" i="30"/>
  <c r="AP97" i="30"/>
  <c r="AR97" i="30"/>
  <c r="AG97" i="30"/>
  <c r="AH97" i="30" s="1"/>
  <c r="AJ97" i="30" s="1"/>
  <c r="AP390" i="30"/>
  <c r="AV390" i="30"/>
  <c r="AG429" i="30"/>
  <c r="AH429" i="30" s="1"/>
  <c r="AJ429" i="30" s="1"/>
  <c r="AP429" i="30"/>
  <c r="AQ429" i="30" s="1"/>
  <c r="AG247" i="30"/>
  <c r="AH247" i="30" s="1"/>
  <c r="AJ247" i="30" s="1"/>
  <c r="AK247" i="30" s="1"/>
  <c r="AV247" i="30"/>
  <c r="AP247" i="30"/>
  <c r="AQ247" i="30" s="1"/>
  <c r="AR247" i="30"/>
  <c r="AG177" i="30"/>
  <c r="AH177" i="30" s="1"/>
  <c r="AJ177" i="30" s="1"/>
  <c r="AV177" i="30"/>
  <c r="AP177" i="30"/>
  <c r="AQ177" i="30" s="1"/>
  <c r="AR177" i="30"/>
  <c r="AG90" i="30"/>
  <c r="AH90" i="30" s="1"/>
  <c r="AV90" i="30"/>
  <c r="AR90" i="30"/>
  <c r="AV365" i="30"/>
  <c r="AG365" i="30"/>
  <c r="AH365" i="30" s="1"/>
  <c r="AR365" i="30"/>
  <c r="AP24" i="30"/>
  <c r="AQ24" i="30" s="1"/>
  <c r="AR24" i="30"/>
  <c r="AG9" i="30"/>
  <c r="AH9" i="30" s="1"/>
  <c r="AJ9" i="30" s="1"/>
  <c r="AV9" i="30"/>
  <c r="AG148" i="30"/>
  <c r="AH148" i="30" s="1"/>
  <c r="AJ148" i="30" s="1"/>
  <c r="AV148" i="30"/>
  <c r="AG95" i="30"/>
  <c r="AH95" i="30" s="1"/>
  <c r="AJ95" i="30" s="1"/>
  <c r="AK95" i="30" s="1"/>
  <c r="AP95" i="30"/>
  <c r="AQ95" i="30" s="1"/>
  <c r="AS95" i="30" s="1"/>
  <c r="AG98" i="30"/>
  <c r="AH98" i="30" s="1"/>
  <c r="AJ98" i="30" s="1"/>
  <c r="AR98" i="30"/>
  <c r="AP98" i="30"/>
  <c r="AG236" i="30"/>
  <c r="AH236" i="30" s="1"/>
  <c r="AJ236" i="30" s="1"/>
  <c r="AK236" i="30" s="1"/>
  <c r="AV236" i="30"/>
  <c r="AG99" i="30"/>
  <c r="AH99" i="30" s="1"/>
  <c r="AJ99" i="30" s="1"/>
  <c r="AV99" i="30"/>
  <c r="AR99" i="30"/>
  <c r="AG150" i="30"/>
  <c r="AH150" i="30" s="1"/>
  <c r="AJ150" i="30" s="1"/>
  <c r="AV150" i="30"/>
  <c r="AG180" i="30"/>
  <c r="AH180" i="30" s="1"/>
  <c r="AV180" i="30"/>
  <c r="AP33" i="30"/>
  <c r="AQ33" i="30" s="1"/>
  <c r="AS33" i="30" s="1"/>
  <c r="AV33" i="30"/>
  <c r="AR281" i="30"/>
  <c r="AG281" i="30"/>
  <c r="AH281" i="30" s="1"/>
  <c r="AJ281" i="30" s="1"/>
  <c r="AR312" i="30"/>
  <c r="AG312" i="30"/>
  <c r="AH312" i="30" s="1"/>
  <c r="AJ312" i="30" s="1"/>
  <c r="AP267" i="30"/>
  <c r="AV267" i="30"/>
  <c r="AP397" i="30"/>
  <c r="AR397" i="30"/>
  <c r="AP241" i="30"/>
  <c r="AV241" i="30"/>
  <c r="AR241" i="30"/>
  <c r="AP116" i="30"/>
  <c r="AQ116" i="30" s="1"/>
  <c r="AS116" i="30" s="1"/>
  <c r="AG170" i="30"/>
  <c r="AH170" i="30" s="1"/>
  <c r="AJ170" i="30" s="1"/>
  <c r="AR170" i="30"/>
  <c r="AP170" i="30"/>
  <c r="AV246" i="30"/>
  <c r="AG246" i="30"/>
  <c r="AH246" i="30" s="1"/>
  <c r="AJ246" i="30" s="1"/>
  <c r="AK246" i="30" s="1"/>
  <c r="AR246" i="30"/>
  <c r="AG402" i="30"/>
  <c r="AH402" i="30" s="1"/>
  <c r="AJ402" i="30" s="1"/>
  <c r="AK402" i="30" s="1"/>
  <c r="AL402" i="30" s="1"/>
  <c r="AP402" i="30"/>
  <c r="AQ402" i="30" s="1"/>
  <c r="AG46" i="30"/>
  <c r="AH46" i="30" s="1"/>
  <c r="AP46" i="30"/>
  <c r="AQ46" i="30" s="1"/>
  <c r="AS46" i="30" s="1"/>
  <c r="AV46" i="30"/>
  <c r="AS279" i="30"/>
  <c r="AT279" i="30" s="1"/>
  <c r="AU279" i="30" s="1"/>
  <c r="AS86" i="30"/>
  <c r="AS206" i="30"/>
  <c r="AJ181" i="30"/>
  <c r="AK181" i="30" s="1"/>
  <c r="AJ267" i="30"/>
  <c r="AK267" i="30" s="1"/>
  <c r="AL267" i="30" s="1"/>
  <c r="AP362" i="30"/>
  <c r="AP243" i="30"/>
  <c r="AG243" i="30"/>
  <c r="AH243" i="30" s="1"/>
  <c r="AJ243" i="30" s="1"/>
  <c r="AS292" i="30"/>
  <c r="AS121" i="30"/>
  <c r="AS234" i="30"/>
  <c r="AT234" i="30" s="1"/>
  <c r="AU234" i="30" s="1"/>
  <c r="AQ354" i="30"/>
  <c r="AS354" i="30" s="1"/>
  <c r="AG317" i="30"/>
  <c r="AH317" i="30" s="1"/>
  <c r="AJ317" i="30" s="1"/>
  <c r="AK317" i="30" s="1"/>
  <c r="AP317" i="30"/>
  <c r="AJ71" i="30"/>
  <c r="AK71" i="30" s="1"/>
  <c r="AJ372" i="30"/>
  <c r="AK372" i="30" s="1"/>
  <c r="AL408" i="30"/>
  <c r="AJ426" i="30"/>
  <c r="AK426" i="30" s="1"/>
  <c r="AL127" i="30"/>
  <c r="AL349" i="30"/>
  <c r="AJ397" i="30"/>
  <c r="AK397" i="30" s="1"/>
  <c r="AJ374" i="30"/>
  <c r="AK374" i="30" s="1"/>
  <c r="AL374" i="30" s="1"/>
  <c r="AJ232" i="30"/>
  <c r="AK232" i="30" s="1"/>
  <c r="AJ231" i="30"/>
  <c r="AK231" i="30" s="1"/>
  <c r="AJ253" i="30"/>
  <c r="AK253" i="30" s="1"/>
  <c r="AJ432" i="30"/>
  <c r="AK432" i="30" s="1"/>
  <c r="AL432" i="30" s="1"/>
  <c r="AJ153" i="30"/>
  <c r="AK153" i="30" s="1"/>
  <c r="AL153" i="30" s="1"/>
  <c r="AL276" i="30"/>
  <c r="AJ315" i="30"/>
  <c r="AK315" i="30" s="1"/>
  <c r="AJ46" i="30"/>
  <c r="AK46" i="30" s="1"/>
  <c r="AL46" i="30" s="1"/>
  <c r="AJ377" i="30"/>
  <c r="AK377" i="30" s="1"/>
  <c r="AJ124" i="30"/>
  <c r="AK124" i="30" s="1"/>
  <c r="AJ216" i="30"/>
  <c r="AK216" i="30" s="1"/>
  <c r="AL216" i="30" s="1"/>
  <c r="AJ382" i="30"/>
  <c r="AK382" i="30" s="1"/>
  <c r="AJ255" i="30"/>
  <c r="AK255" i="30" s="1"/>
  <c r="AJ93" i="30"/>
  <c r="AK93" i="30" s="1"/>
  <c r="AJ105" i="30"/>
  <c r="AK105" i="30" s="1"/>
  <c r="AL105" i="30" s="1"/>
  <c r="AJ393" i="30"/>
  <c r="AK393" i="30" s="1"/>
  <c r="AL393" i="30" s="1"/>
  <c r="AJ159" i="30"/>
  <c r="AK159" i="30" s="1"/>
  <c r="AJ161" i="30"/>
  <c r="AK161" i="30" s="1"/>
  <c r="AJ264" i="30"/>
  <c r="AK264" i="30" s="1"/>
  <c r="AL264" i="30" s="1"/>
  <c r="AT135" i="30"/>
  <c r="AU135" i="30" s="1"/>
  <c r="AS60" i="30"/>
  <c r="AS378" i="30"/>
  <c r="AS191" i="30"/>
  <c r="AS43" i="30"/>
  <c r="AS341" i="30"/>
  <c r="AS131" i="30"/>
  <c r="AS291" i="30"/>
  <c r="AS430" i="30"/>
  <c r="AS417" i="30"/>
  <c r="AS211" i="30"/>
  <c r="AS7" i="30"/>
  <c r="AK188" i="30"/>
  <c r="AL188" i="30" s="1"/>
  <c r="AK166" i="30"/>
  <c r="AL166" i="30" s="1"/>
  <c r="AK55" i="30"/>
  <c r="AL55" i="30" s="1"/>
  <c r="AK64" i="30"/>
  <c r="AL64" i="30" s="1"/>
  <c r="AK14" i="30"/>
  <c r="AL14" i="30" s="1"/>
  <c r="AM20" i="29" s="1"/>
  <c r="AK118" i="30"/>
  <c r="AL118" i="30" s="1"/>
  <c r="AL413" i="30"/>
  <c r="AJ180" i="30"/>
  <c r="AJ81" i="30"/>
  <c r="AK81" i="30" s="1"/>
  <c r="AJ27" i="30"/>
  <c r="AK27" i="30" s="1"/>
  <c r="AJ113" i="30"/>
  <c r="AK113" i="30" s="1"/>
  <c r="AS357" i="30"/>
  <c r="AS52" i="30"/>
  <c r="AK378" i="30"/>
  <c r="AL378" i="30" s="1"/>
  <c r="AK186" i="30"/>
  <c r="AL186" i="30" s="1"/>
  <c r="AS133" i="30"/>
  <c r="AL62" i="30"/>
  <c r="AL145" i="30"/>
  <c r="AJ39" i="30"/>
  <c r="AK39" i="30" s="1"/>
  <c r="AQ39" i="30" s="1"/>
  <c r="AJ89" i="30"/>
  <c r="AK89" i="30" s="1"/>
  <c r="AJ304" i="30"/>
  <c r="AS370" i="30"/>
  <c r="AS271" i="30"/>
  <c r="AS68" i="30"/>
  <c r="AS55" i="30"/>
  <c r="AS433" i="30"/>
  <c r="AS278" i="30"/>
  <c r="AS199" i="30"/>
  <c r="AS358" i="30"/>
  <c r="AS48" i="30"/>
  <c r="AK341" i="30"/>
  <c r="AL341" i="30" s="1"/>
  <c r="AK297" i="30"/>
  <c r="AL297" i="30" s="1"/>
  <c r="AS40" i="30"/>
  <c r="AK392" i="30"/>
  <c r="AL392" i="30" s="1"/>
  <c r="AL190" i="30"/>
  <c r="AK65" i="30"/>
  <c r="AL65" i="30" s="1"/>
  <c r="AJ96" i="30"/>
  <c r="AJ244" i="30"/>
  <c r="AK244" i="30" s="1"/>
  <c r="AQ244" i="30" s="1"/>
  <c r="AS244" i="30" s="1"/>
  <c r="AJ251" i="30"/>
  <c r="AK251" i="30" s="1"/>
  <c r="AJ322" i="30"/>
  <c r="AJ342" i="30"/>
  <c r="AK342" i="30" s="1"/>
  <c r="AJ367" i="30"/>
  <c r="AK367" i="30" s="1"/>
  <c r="AT219" i="30"/>
  <c r="AU219" i="30" s="1"/>
  <c r="AT51" i="30"/>
  <c r="AU51" i="30" s="1"/>
  <c r="AS203" i="30"/>
  <c r="AS275" i="30"/>
  <c r="AS330" i="30"/>
  <c r="AS147" i="30"/>
  <c r="AT72" i="30"/>
  <c r="AU72" i="30" s="1"/>
  <c r="AS223" i="30"/>
  <c r="AS15" i="30"/>
  <c r="AT44" i="30"/>
  <c r="AU44" i="30" s="1"/>
  <c r="AS263" i="30"/>
  <c r="AS207" i="30"/>
  <c r="AS346" i="30"/>
  <c r="AS422" i="30"/>
  <c r="AS143" i="30"/>
  <c r="AK6" i="30"/>
  <c r="AL6" i="30" s="1"/>
  <c r="AK275" i="30"/>
  <c r="AL275" i="30" s="1"/>
  <c r="AK226" i="30"/>
  <c r="AL226" i="30" s="1"/>
  <c r="AK394" i="30"/>
  <c r="AL394" i="30" s="1"/>
  <c r="AS64" i="30"/>
  <c r="AJ245" i="30"/>
  <c r="AK245" i="30" s="1"/>
  <c r="AJ239" i="30"/>
  <c r="AK239" i="30" s="1"/>
  <c r="AJ381" i="30"/>
  <c r="AJ252" i="30"/>
  <c r="AL130" i="30"/>
  <c r="AJ302" i="30"/>
  <c r="AK302" i="30" s="1"/>
  <c r="AJ334" i="30"/>
  <c r="AS210" i="30"/>
  <c r="AT210" i="30" s="1"/>
  <c r="AJ350" i="30"/>
  <c r="AJ319" i="30"/>
  <c r="AL18" i="30"/>
  <c r="AL346" i="30"/>
  <c r="AK199" i="30"/>
  <c r="AL199" i="30" s="1"/>
  <c r="AK250" i="30"/>
  <c r="AL250" i="30" s="1"/>
  <c r="AJ373" i="30"/>
  <c r="AJ323" i="30"/>
  <c r="AJ33" i="30"/>
  <c r="AJ326" i="30"/>
  <c r="AK242" i="30"/>
  <c r="AL242" i="30" s="1"/>
  <c r="AJ84" i="30"/>
  <c r="AJ308" i="30"/>
  <c r="AK308" i="30" s="1"/>
  <c r="AJ179" i="30"/>
  <c r="AJ431" i="30"/>
  <c r="AJ22" i="30"/>
  <c r="AJ41" i="30"/>
  <c r="AL63" i="30"/>
  <c r="AL292" i="30"/>
  <c r="AL30" i="30"/>
  <c r="AL119" i="30"/>
  <c r="AL343" i="30"/>
  <c r="AK383" i="30"/>
  <c r="AL383" i="30" s="1"/>
  <c r="AK284" i="30"/>
  <c r="AL284" i="30" s="1"/>
  <c r="AL74" i="30"/>
  <c r="AJ411" i="30"/>
  <c r="AJ290" i="30"/>
  <c r="AK290" i="30" s="1"/>
  <c r="AJ208" i="30"/>
  <c r="AK265" i="30"/>
  <c r="AL265" i="30" s="1"/>
  <c r="AK111" i="30"/>
  <c r="AL111" i="30" s="1"/>
  <c r="AJ13" i="30"/>
  <c r="AK13" i="30" s="1"/>
  <c r="AJ225" i="30"/>
  <c r="AJ407" i="30"/>
  <c r="AJ352" i="30"/>
  <c r="AJ324" i="30"/>
  <c r="AK324" i="30" s="1"/>
  <c r="AL219" i="30"/>
  <c r="AK58" i="30"/>
  <c r="AL58" i="30" s="1"/>
  <c r="AL222" i="30"/>
  <c r="AK356" i="30"/>
  <c r="AL356" i="30" s="1"/>
  <c r="AJ262" i="30"/>
  <c r="AK262" i="30" s="1"/>
  <c r="AL125" i="30"/>
  <c r="AL370" i="30"/>
  <c r="AL86" i="30"/>
  <c r="AK69" i="30"/>
  <c r="AL69" i="30" s="1"/>
  <c r="AJ318" i="30"/>
  <c r="AJ321" i="30"/>
  <c r="AJ17" i="30"/>
  <c r="AJ187" i="30"/>
  <c r="AJ360" i="30"/>
  <c r="AJ194" i="30"/>
  <c r="AJ200" i="30"/>
  <c r="AJ307" i="30"/>
  <c r="AJ427" i="30"/>
  <c r="AK427" i="30" s="1"/>
  <c r="AJ389" i="30"/>
  <c r="AK389" i="30" s="1"/>
  <c r="AJ90" i="30"/>
  <c r="AK90" i="30" s="1"/>
  <c r="AK338" i="30"/>
  <c r="AL338" i="30" s="1"/>
  <c r="AJ364" i="30"/>
  <c r="AJ287" i="30"/>
  <c r="AJ416" i="30"/>
  <c r="AJ61" i="30"/>
  <c r="AK61" i="30" s="1"/>
  <c r="AJ174" i="30"/>
  <c r="AJ49" i="30"/>
  <c r="AJ235" i="30"/>
  <c r="AL351" i="30"/>
  <c r="AL136" i="30"/>
  <c r="AL328" i="30"/>
  <c r="AL122" i="30"/>
  <c r="AK43" i="30"/>
  <c r="AL43" i="30" s="1"/>
  <c r="AJ162" i="30"/>
  <c r="AJ83" i="30"/>
  <c r="AJ376" i="30"/>
  <c r="AJ442" i="30"/>
  <c r="AK442" i="30" s="1"/>
  <c r="AJ209" i="30"/>
  <c r="AK209" i="30" s="1"/>
  <c r="AJ169" i="30"/>
  <c r="AK169" i="30" s="1"/>
  <c r="AJ249" i="30"/>
  <c r="AK221" i="30"/>
  <c r="AL221" i="30" s="1"/>
  <c r="AJ395" i="30"/>
  <c r="AK395" i="30" s="1"/>
  <c r="AJ347" i="30"/>
  <c r="AK347" i="30" s="1"/>
  <c r="AJ280" i="30"/>
  <c r="AK280" i="30" s="1"/>
  <c r="AS242" i="30"/>
  <c r="AJ88" i="30"/>
  <c r="AJ388" i="30"/>
  <c r="AK314" i="30"/>
  <c r="AL314" i="30" s="1"/>
  <c r="AL293" i="30"/>
  <c r="AK234" i="30"/>
  <c r="AL234" i="30" s="1"/>
  <c r="AL417" i="30"/>
  <c r="AL193" i="30"/>
  <c r="AK348" i="30"/>
  <c r="AL348" i="30" s="1"/>
  <c r="AL189" i="30"/>
  <c r="AL26" i="30"/>
  <c r="AL404" i="30"/>
  <c r="AL158" i="30"/>
  <c r="AL207" i="30"/>
  <c r="AL48" i="30"/>
  <c r="AK266" i="30"/>
  <c r="AL266" i="30" s="1"/>
  <c r="AJ339" i="30"/>
  <c r="AJ269" i="30"/>
  <c r="AK42" i="30"/>
  <c r="AL42" i="30" s="1"/>
  <c r="AS265" i="30"/>
  <c r="AS111" i="30"/>
  <c r="AL256" i="30"/>
  <c r="AL197" i="30"/>
  <c r="AK51" i="30"/>
  <c r="AL51" i="30" s="1"/>
  <c r="AK217" i="30"/>
  <c r="AL217" i="30" s="1"/>
  <c r="AL212" i="30"/>
  <c r="AK102" i="30"/>
  <c r="AL102" i="30" s="1"/>
  <c r="AL445" i="30"/>
  <c r="AL444" i="30"/>
  <c r="AL202" i="30"/>
  <c r="AK204" i="30"/>
  <c r="AL204" i="30" s="1"/>
  <c r="AJ375" i="30"/>
  <c r="AJ108" i="30"/>
  <c r="AK108" i="30" s="1"/>
  <c r="AJ305" i="30"/>
  <c r="AJ365" i="30"/>
  <c r="AJ301" i="30"/>
  <c r="AJ24" i="30"/>
  <c r="AJ228" i="30"/>
  <c r="AJ132" i="30"/>
  <c r="AK132" i="30" s="1"/>
  <c r="AJ369" i="30"/>
  <c r="AJ241" i="30"/>
  <c r="AL131" i="30"/>
  <c r="AL414" i="30"/>
  <c r="AL240" i="30"/>
  <c r="AJ296" i="30"/>
  <c r="AK296" i="30" s="1"/>
  <c r="AJ178" i="30"/>
  <c r="AJ344" i="30"/>
  <c r="AK344" i="30" s="1"/>
  <c r="AQ344" i="30" s="1"/>
  <c r="AS344" i="30" s="1"/>
  <c r="AJ385" i="30"/>
  <c r="AK385" i="30" s="1"/>
  <c r="AJ309" i="30"/>
  <c r="AJ361" i="30"/>
  <c r="AJ299" i="30"/>
  <c r="AJ257" i="30"/>
  <c r="AJ443" i="30"/>
  <c r="AJ28" i="30"/>
  <c r="AK28" i="30" s="1"/>
  <c r="AL57" i="30"/>
  <c r="AK412" i="30"/>
  <c r="AL412" i="30" s="1"/>
  <c r="AK430" i="30"/>
  <c r="AL430" i="30" s="1"/>
  <c r="AK211" i="30"/>
  <c r="AL211" i="30" s="1"/>
  <c r="AL123" i="30"/>
  <c r="AL94" i="30"/>
  <c r="AK203" i="30"/>
  <c r="AL203" i="30" s="1"/>
  <c r="AL34" i="30"/>
  <c r="AL79" i="30"/>
  <c r="AL44" i="30"/>
  <c r="AK277" i="30"/>
  <c r="AL277" i="30" s="1"/>
  <c r="AJ59" i="30"/>
  <c r="AJ155" i="30"/>
  <c r="AJ261" i="30"/>
  <c r="AJ100" i="30"/>
  <c r="AS221" i="30"/>
  <c r="AJ229" i="30"/>
  <c r="AJ403" i="30"/>
  <c r="AJ103" i="30"/>
  <c r="AJ336" i="30"/>
  <c r="AK336" i="30" s="1"/>
  <c r="AJ82" i="30"/>
  <c r="AS314" i="30"/>
  <c r="AS438" i="30"/>
  <c r="AL128" i="30"/>
  <c r="AL410" i="30"/>
  <c r="AL425" i="30"/>
  <c r="AL359" i="30"/>
  <c r="AJ146" i="30"/>
  <c r="AL340" i="30"/>
  <c r="AL72" i="30"/>
  <c r="AL70" i="30"/>
  <c r="AK268" i="30"/>
  <c r="AL268" i="30" s="1"/>
  <c r="AJ337" i="30"/>
  <c r="AS42" i="30"/>
  <c r="AT42" i="30" s="1"/>
  <c r="AJ137" i="30"/>
  <c r="AJ238" i="30"/>
  <c r="AK238" i="30" s="1"/>
  <c r="AJ380" i="30"/>
  <c r="AJ112" i="30"/>
  <c r="AJ423" i="30"/>
  <c r="AK423" i="30" s="1"/>
  <c r="AJ260" i="30"/>
  <c r="AS402" i="30"/>
  <c r="AK53" i="30"/>
  <c r="AL53" i="30" s="1"/>
  <c r="AL73" i="30"/>
  <c r="AL428" i="30"/>
  <c r="AK40" i="30"/>
  <c r="AL40" i="30" s="1"/>
  <c r="AK285" i="30"/>
  <c r="AL285" i="30" s="1"/>
  <c r="AL138" i="30"/>
  <c r="AL129" i="30"/>
  <c r="AK330" i="30"/>
  <c r="AL330" i="30" s="1"/>
  <c r="AL133" i="30"/>
  <c r="AL10" i="30"/>
  <c r="AL278" i="30"/>
  <c r="AK421" i="30"/>
  <c r="AL421" i="30" s="1"/>
  <c r="AK143" i="30"/>
  <c r="AL143" i="30" s="1"/>
  <c r="AJ313" i="30"/>
  <c r="AJ171" i="30"/>
  <c r="AJ201" i="30"/>
  <c r="AK201" i="30" s="1"/>
  <c r="AJ165" i="30"/>
  <c r="AJ274" i="30"/>
  <c r="AK274" i="30" s="1"/>
  <c r="AJ311" i="30"/>
  <c r="AJ160" i="30"/>
  <c r="AK160" i="30" s="1"/>
  <c r="AJ23" i="30"/>
  <c r="AJ168" i="30"/>
  <c r="AJ8" i="30"/>
  <c r="AK8" i="30" s="1"/>
  <c r="AJ440" i="30"/>
  <c r="AJ335" i="30"/>
  <c r="AK335" i="30" s="1"/>
  <c r="AJ149" i="30"/>
  <c r="AJ196" i="30"/>
  <c r="AJ80" i="30"/>
  <c r="AJ396" i="30"/>
  <c r="AK396" i="30" s="1"/>
  <c r="AJ107" i="30"/>
  <c r="AK107" i="30" s="1"/>
  <c r="AJ419" i="30"/>
  <c r="AJ387" i="30"/>
  <c r="AK387" i="30" s="1"/>
  <c r="AJ11" i="30"/>
  <c r="AK11" i="30" s="1"/>
  <c r="AJ142" i="30"/>
  <c r="AL87" i="30"/>
  <c r="AL422" i="30"/>
  <c r="AL115" i="30"/>
  <c r="AK420" i="30"/>
  <c r="AL420" i="30" s="1"/>
  <c r="AL354" i="30"/>
  <c r="AJ227" i="30"/>
  <c r="AK227" i="30" s="1"/>
  <c r="AJ355" i="30"/>
  <c r="AJ306" i="30"/>
  <c r="AJ424" i="30"/>
  <c r="AJ91" i="30"/>
  <c r="AJ398" i="30"/>
  <c r="AJ21" i="30"/>
  <c r="AK21" i="30" s="1"/>
  <c r="AJ400" i="30"/>
  <c r="AJ379" i="30"/>
  <c r="AJ192" i="30"/>
  <c r="AK192" i="30" s="1"/>
  <c r="AJ173" i="30"/>
  <c r="AJ3" i="30"/>
  <c r="AK3" i="30" s="1"/>
  <c r="AJ29" i="30"/>
  <c r="AJ92" i="30"/>
  <c r="AK92" i="30" s="1"/>
  <c r="AJ303" i="30"/>
  <c r="AK303" i="30" s="1"/>
  <c r="AJ327" i="30"/>
  <c r="AJ31" i="30"/>
  <c r="AJ167" i="30"/>
  <c r="AK167" i="30" s="1"/>
  <c r="AL434" i="30"/>
  <c r="AL273" i="30"/>
  <c r="AL114" i="30"/>
  <c r="AL220" i="30"/>
  <c r="AK441" i="30"/>
  <c r="AL441" i="30" s="1"/>
  <c r="AL60" i="30"/>
  <c r="AL439" i="30"/>
  <c r="AK117" i="30"/>
  <c r="AL117" i="30" s="1"/>
  <c r="AJ368" i="30"/>
  <c r="AJ399" i="30"/>
  <c r="AJ164" i="30"/>
  <c r="AJ139" i="30"/>
  <c r="AJ401" i="30"/>
  <c r="AJ316" i="30"/>
  <c r="AK316" i="30" s="1"/>
  <c r="AJ390" i="30"/>
  <c r="AJ213" i="30"/>
  <c r="AJ332" i="30"/>
  <c r="AJ272" i="30"/>
  <c r="AK272" i="30" s="1"/>
  <c r="AJ384" i="30"/>
  <c r="AJ5" i="30"/>
  <c r="AK5" i="30" s="1"/>
  <c r="AS53" i="30"/>
  <c r="AJ85" i="30"/>
  <c r="AJ151" i="30"/>
  <c r="AL366" i="30"/>
  <c r="AK282" i="30"/>
  <c r="AL282" i="30" s="1"/>
  <c r="AL386" i="30"/>
  <c r="AK320" i="30"/>
  <c r="AL320" i="30" s="1"/>
  <c r="AL110" i="30"/>
  <c r="AL223" i="30"/>
  <c r="AK286" i="30"/>
  <c r="AL286" i="30" s="1"/>
  <c r="AL191" i="30"/>
  <c r="AL263" i="30"/>
  <c r="AL291" i="30"/>
  <c r="AL75" i="30"/>
  <c r="AK271" i="30"/>
  <c r="AL271" i="30" s="1"/>
  <c r="AJ37" i="30"/>
  <c r="AJ300" i="30"/>
  <c r="AJ195" i="30"/>
  <c r="AK195" i="30" s="1"/>
  <c r="AJ205" i="30"/>
  <c r="AS294" i="30"/>
  <c r="AJ405" i="30"/>
  <c r="AJ172" i="30"/>
  <c r="AJ258" i="30"/>
  <c r="AJ54" i="30"/>
  <c r="AK54" i="30" s="1"/>
  <c r="AJ156" i="30"/>
  <c r="AK156" i="30" s="1"/>
  <c r="AJ325" i="30"/>
  <c r="AK325" i="30" s="1"/>
  <c r="AJ435" i="30"/>
  <c r="AJ345" i="30"/>
  <c r="AT413" i="30"/>
  <c r="AU413" i="30" s="1"/>
  <c r="AT366" i="30"/>
  <c r="AU366" i="30" s="1"/>
  <c r="AT125" i="30"/>
  <c r="AU125" i="30" s="1"/>
  <c r="AT277" i="30"/>
  <c r="AU277" i="30" s="1"/>
  <c r="AT73" i="30"/>
  <c r="AU73" i="30" s="1"/>
  <c r="AT145" i="30"/>
  <c r="AU145" i="30" s="1"/>
  <c r="AT69" i="30"/>
  <c r="AU69" i="30" s="1"/>
  <c r="AT136" i="30"/>
  <c r="AU136" i="30" s="1"/>
  <c r="AT392" i="30"/>
  <c r="AU392" i="30" s="1"/>
  <c r="AT434" i="30"/>
  <c r="AU434" i="30" s="1"/>
  <c r="AT75" i="30"/>
  <c r="AU75" i="30" s="1"/>
  <c r="AT356" i="30"/>
  <c r="AU356" i="30" s="1"/>
  <c r="AT394" i="30"/>
  <c r="AU394" i="30" s="1"/>
  <c r="AT119" i="30"/>
  <c r="AU119" i="30" s="1"/>
  <c r="AT359" i="30"/>
  <c r="AU359" i="30" s="1"/>
  <c r="AT190" i="30"/>
  <c r="AU190" i="30" s="1"/>
  <c r="AT65" i="30"/>
  <c r="AU65" i="30" s="1"/>
  <c r="AT188" i="30"/>
  <c r="AU188" i="30" s="1"/>
  <c r="AT115" i="30"/>
  <c r="AU115" i="30" s="1"/>
  <c r="AT410" i="30"/>
  <c r="AU410" i="30" s="1"/>
  <c r="AT38" i="30"/>
  <c r="AU38" i="30" s="1"/>
  <c r="AT57" i="30"/>
  <c r="AU57" i="30" s="1"/>
  <c r="AT343" i="30"/>
  <c r="AU343" i="30" s="1"/>
  <c r="AT6" i="30"/>
  <c r="AU6" i="30" s="1"/>
  <c r="AT273" i="30"/>
  <c r="AU273" i="30" s="1"/>
  <c r="AT117" i="30"/>
  <c r="AU117" i="30" s="1"/>
  <c r="AT204" i="30"/>
  <c r="AU204" i="30" s="1"/>
  <c r="AT26" i="30"/>
  <c r="AU26" i="30" s="1"/>
  <c r="AT222" i="30"/>
  <c r="AU222" i="30" s="1"/>
  <c r="AT297" i="30"/>
  <c r="AU297" i="30" s="1"/>
  <c r="AT285" i="30"/>
  <c r="AU285" i="30" s="1"/>
  <c r="AT127" i="30"/>
  <c r="AU127" i="30" s="1"/>
  <c r="AT404" i="30"/>
  <c r="AU404" i="30" s="1"/>
  <c r="AT212" i="30"/>
  <c r="AU212" i="30" s="1"/>
  <c r="AT121" i="30"/>
  <c r="AU121" i="30" s="1"/>
  <c r="AT202" i="30"/>
  <c r="AU202" i="30" s="1"/>
  <c r="AT79" i="30"/>
  <c r="AU79" i="30" s="1"/>
  <c r="AT186" i="30"/>
  <c r="AU186" i="30" s="1"/>
  <c r="AT441" i="30"/>
  <c r="AU441" i="30" s="1"/>
  <c r="AT63" i="30"/>
  <c r="AU63" i="30" s="1"/>
  <c r="AT58" i="30"/>
  <c r="AU58" i="30" s="1"/>
  <c r="AT348" i="30"/>
  <c r="AU348" i="30" s="1"/>
  <c r="AK2" i="30"/>
  <c r="AQ2" i="30" s="1"/>
  <c r="AS2" i="30" s="1"/>
  <c r="AQ96" i="30"/>
  <c r="AS96" i="30" s="1"/>
  <c r="AQ81" i="30"/>
  <c r="AS81" i="30" s="1"/>
  <c r="AQ89" i="30"/>
  <c r="AS89" i="30" s="1"/>
  <c r="AQ312" i="30"/>
  <c r="AQ322" i="30"/>
  <c r="AQ361" i="30"/>
  <c r="AQ367" i="30"/>
  <c r="AS367" i="30" s="1"/>
  <c r="AQ257" i="30"/>
  <c r="AS257" i="30" s="1"/>
  <c r="AQ93" i="30"/>
  <c r="AS93" i="30" s="1"/>
  <c r="AQ419" i="30"/>
  <c r="AS419" i="30" s="1"/>
  <c r="AQ319" i="30"/>
  <c r="AQ142" i="30"/>
  <c r="AS142" i="30" s="1"/>
  <c r="AQ396" i="30"/>
  <c r="AS396" i="30" s="1"/>
  <c r="AQ235" i="30"/>
  <c r="AS235" i="30" s="1"/>
  <c r="AQ181" i="30"/>
  <c r="AQ373" i="30"/>
  <c r="AQ148" i="30"/>
  <c r="AS148" i="30" s="1"/>
  <c r="AQ155" i="30"/>
  <c r="AQ261" i="30"/>
  <c r="AS261" i="30" s="1"/>
  <c r="AQ310" i="30"/>
  <c r="AS310" i="30" s="1"/>
  <c r="AQ21" i="30"/>
  <c r="AS21" i="30" s="1"/>
  <c r="AQ229" i="30"/>
  <c r="AS229" i="30" s="1"/>
  <c r="AQ347" i="30"/>
  <c r="AS347" i="30" s="1"/>
  <c r="AQ105" i="30"/>
  <c r="AQ84" i="30"/>
  <c r="AQ179" i="30"/>
  <c r="AS179" i="30" s="1"/>
  <c r="AQ173" i="30"/>
  <c r="AS173" i="30" s="1"/>
  <c r="AQ237" i="30"/>
  <c r="AS237" i="30" s="1"/>
  <c r="AQ411" i="30"/>
  <c r="AS411" i="30" s="1"/>
  <c r="AQ216" i="30"/>
  <c r="AS216" i="30" s="1"/>
  <c r="AQ290" i="30"/>
  <c r="AQ267" i="30"/>
  <c r="AQ401" i="30"/>
  <c r="AQ260" i="30"/>
  <c r="AS260" i="30" s="1"/>
  <c r="AQ332" i="30"/>
  <c r="AS332" i="30" s="1"/>
  <c r="AQ5" i="30"/>
  <c r="AS5" i="30" s="1"/>
  <c r="AQ281" i="30"/>
  <c r="AQ22" i="30"/>
  <c r="AS22" i="30" s="1"/>
  <c r="AQ31" i="30"/>
  <c r="AQ300" i="30"/>
  <c r="AS300" i="30" s="1"/>
  <c r="AQ201" i="30"/>
  <c r="AS201" i="30" s="1"/>
  <c r="AQ108" i="30"/>
  <c r="AS108" i="30" s="1"/>
  <c r="AQ321" i="30"/>
  <c r="AS321" i="30" s="1"/>
  <c r="AQ360" i="30"/>
  <c r="AS360" i="30" s="1"/>
  <c r="AQ301" i="30"/>
  <c r="AQ194" i="30"/>
  <c r="AS194" i="30" s="1"/>
  <c r="AQ25" i="30"/>
  <c r="AS25" i="30" s="1"/>
  <c r="AQ157" i="30"/>
  <c r="AS157" i="30" s="1"/>
  <c r="AQ228" i="30"/>
  <c r="AS228" i="30" s="1"/>
  <c r="AQ369" i="30"/>
  <c r="AS369" i="30" s="1"/>
  <c r="AQ258" i="30"/>
  <c r="AS258" i="30" s="1"/>
  <c r="AQ54" i="30"/>
  <c r="AS54" i="30" s="1"/>
  <c r="AQ440" i="30"/>
  <c r="AS440" i="30" s="1"/>
  <c r="AQ90" i="30"/>
  <c r="AQ163" i="30"/>
  <c r="AQ296" i="30"/>
  <c r="AS296" i="30" s="1"/>
  <c r="AQ12" i="30"/>
  <c r="AQ231" i="30"/>
  <c r="AQ385" i="30"/>
  <c r="AS385" i="30" s="1"/>
  <c r="AQ251" i="30"/>
  <c r="AQ342" i="30"/>
  <c r="AQ252" i="30"/>
  <c r="AS252" i="30" s="1"/>
  <c r="AQ299" i="30"/>
  <c r="AQ99" i="30"/>
  <c r="AQ11" i="30"/>
  <c r="AS11" i="30" s="1"/>
  <c r="AQ170" i="30"/>
  <c r="AQ259" i="30"/>
  <c r="AQ327" i="30"/>
  <c r="AS327" i="30" s="1"/>
  <c r="AQ161" i="30"/>
  <c r="AS161" i="30" s="1"/>
  <c r="AQ162" i="30"/>
  <c r="AS162" i="30" s="1"/>
  <c r="AQ426" i="30"/>
  <c r="AS426" i="30" s="1"/>
  <c r="AQ376" i="30"/>
  <c r="AS376" i="30" s="1"/>
  <c r="AQ169" i="30"/>
  <c r="AQ306" i="30"/>
  <c r="AQ398" i="30"/>
  <c r="AS398" i="30" s="1"/>
  <c r="AQ377" i="30"/>
  <c r="AS377" i="30" s="1"/>
  <c r="AQ103" i="30"/>
  <c r="AS103" i="30" s="1"/>
  <c r="AQ329" i="30"/>
  <c r="AS329" i="30" s="1"/>
  <c r="AQ97" i="30"/>
  <c r="AS97" i="30" s="1"/>
  <c r="AQ255" i="30"/>
  <c r="AQ253" i="30"/>
  <c r="AS253" i="30" s="1"/>
  <c r="AQ432" i="30"/>
  <c r="AS432" i="30" s="1"/>
  <c r="AQ423" i="30"/>
  <c r="AQ4" i="30"/>
  <c r="AS4" i="30" s="1"/>
  <c r="AQ246" i="30"/>
  <c r="AQ407" i="30"/>
  <c r="AS407" i="30" s="1"/>
  <c r="AQ352" i="30"/>
  <c r="AQ35" i="30"/>
  <c r="AQ313" i="30"/>
  <c r="AS313" i="30" s="1"/>
  <c r="AQ283" i="30"/>
  <c r="AQ171" i="30"/>
  <c r="AQ159" i="30"/>
  <c r="AQ109" i="30"/>
  <c r="AQ317" i="30"/>
  <c r="AS317" i="30" s="1"/>
  <c r="AQ23" i="30"/>
  <c r="AS23" i="30" s="1"/>
  <c r="AQ168" i="30"/>
  <c r="AS168" i="30" s="1"/>
  <c r="AQ144" i="30"/>
  <c r="AS144" i="30" s="1"/>
  <c r="AQ98" i="30"/>
  <c r="AQ180" i="30"/>
  <c r="AS180" i="30" s="1"/>
  <c r="AQ334" i="30"/>
  <c r="AQ239" i="30"/>
  <c r="AQ309" i="30"/>
  <c r="AS309" i="30" s="1"/>
  <c r="AQ381" i="30"/>
  <c r="AS381" i="30" s="1"/>
  <c r="AQ61" i="30"/>
  <c r="AS61" i="30" s="1"/>
  <c r="AQ49" i="30"/>
  <c r="AS49" i="30" s="1"/>
  <c r="AQ150" i="30"/>
  <c r="AQ92" i="30"/>
  <c r="AS92" i="30" s="1"/>
  <c r="AQ227" i="30"/>
  <c r="AQ355" i="30"/>
  <c r="AS355" i="30" s="1"/>
  <c r="AQ91" i="30"/>
  <c r="AS91" i="30" s="1"/>
  <c r="AQ100" i="30"/>
  <c r="AS100" i="30" s="1"/>
  <c r="AQ395" i="30"/>
  <c r="AS395" i="30" s="1"/>
  <c r="AQ183" i="30"/>
  <c r="AQ29" i="30"/>
  <c r="AS29" i="30" s="1"/>
  <c r="AQ368" i="30"/>
  <c r="AQ399" i="30"/>
  <c r="AS399" i="30" s="1"/>
  <c r="AQ315" i="30"/>
  <c r="AS315" i="30" s="1"/>
  <c r="AQ382" i="30"/>
  <c r="AS382" i="30" s="1"/>
  <c r="AQ316" i="30"/>
  <c r="AS316" i="30" s="1"/>
  <c r="AQ230" i="30"/>
  <c r="AS230" i="30" s="1"/>
  <c r="AQ112" i="30"/>
  <c r="AQ13" i="30"/>
  <c r="AS13" i="30" s="1"/>
  <c r="AQ9" i="30"/>
  <c r="AS9" i="30" s="1"/>
  <c r="AQ384" i="30"/>
  <c r="AS384" i="30" s="1"/>
  <c r="AQ388" i="30"/>
  <c r="AS388" i="30" s="1"/>
  <c r="AQ167" i="30"/>
  <c r="AQ37" i="30"/>
  <c r="AS37" i="30" s="1"/>
  <c r="AQ205" i="30"/>
  <c r="AS205" i="30" s="1"/>
  <c r="AQ165" i="30"/>
  <c r="AS165" i="30" s="1"/>
  <c r="AQ372" i="30"/>
  <c r="AS372" i="30" s="1"/>
  <c r="AQ187" i="30"/>
  <c r="AQ365" i="30"/>
  <c r="AQ172" i="30"/>
  <c r="AS172" i="30" s="1"/>
  <c r="AQ200" i="30"/>
  <c r="AS200" i="30" s="1"/>
  <c r="AQ307" i="30"/>
  <c r="AQ132" i="30"/>
  <c r="AS132" i="30" s="1"/>
  <c r="AQ8" i="30"/>
  <c r="AS8" i="30" s="1"/>
  <c r="AQ435" i="30"/>
  <c r="AS435" i="30" s="1"/>
  <c r="AQ198" i="30"/>
  <c r="AS198" i="30" s="1"/>
  <c r="AQ113" i="30"/>
  <c r="AS113" i="30" s="1"/>
  <c r="AQ350" i="30"/>
  <c r="AQ236" i="30"/>
  <c r="AS236" i="30" s="1"/>
  <c r="AQ174" i="30"/>
  <c r="AS174" i="30" s="1"/>
  <c r="AQ443" i="30"/>
  <c r="AS443" i="30" s="1"/>
  <c r="AQ28" i="30"/>
  <c r="AS28" i="30" s="1"/>
  <c r="AQ232" i="30"/>
  <c r="AS232" i="30" s="1"/>
  <c r="AQ323" i="30"/>
  <c r="AS323" i="30" s="1"/>
  <c r="AQ83" i="30"/>
  <c r="AS83" i="30" s="1"/>
  <c r="AQ264" i="30"/>
  <c r="AQ424" i="30"/>
  <c r="AS424" i="30" s="1"/>
  <c r="AQ400" i="30"/>
  <c r="AS400" i="30" s="1"/>
  <c r="AQ403" i="30"/>
  <c r="AS403" i="30" s="1"/>
  <c r="AQ336" i="30"/>
  <c r="AS336" i="30" s="1"/>
  <c r="AQ326" i="30"/>
  <c r="AS326" i="30" s="1"/>
  <c r="AQ88" i="30"/>
  <c r="AS88" i="30" s="1"/>
  <c r="AQ254" i="30"/>
  <c r="AS254" i="30" s="1"/>
  <c r="AQ308" i="30"/>
  <c r="AS308" i="30" s="1"/>
  <c r="AQ3" i="30"/>
  <c r="AQ393" i="30"/>
  <c r="AS393" i="30" s="1"/>
  <c r="AQ124" i="30"/>
  <c r="AS124" i="30" s="1"/>
  <c r="AQ337" i="30"/>
  <c r="AS337" i="30" s="1"/>
  <c r="AQ371" i="30"/>
  <c r="AS371" i="30" s="1"/>
  <c r="AQ390" i="30"/>
  <c r="AS390" i="30" s="1"/>
  <c r="AQ380" i="30"/>
  <c r="AS380" i="30" s="1"/>
  <c r="AQ76" i="30"/>
  <c r="AQ213" i="30"/>
  <c r="AS213" i="30" s="1"/>
  <c r="AQ272" i="30"/>
  <c r="AQ20" i="30"/>
  <c r="AQ324" i="30"/>
  <c r="AS324" i="30" s="1"/>
  <c r="AQ85" i="30"/>
  <c r="AS85" i="30" s="1"/>
  <c r="AQ195" i="30"/>
  <c r="AQ397" i="30"/>
  <c r="AQ17" i="30"/>
  <c r="AQ405" i="30"/>
  <c r="AS405" i="30" s="1"/>
  <c r="AQ311" i="30"/>
  <c r="AS311" i="30" s="1"/>
  <c r="AQ374" i="30"/>
  <c r="AS374" i="30" s="1"/>
  <c r="AQ160" i="30"/>
  <c r="AS160" i="30" s="1"/>
  <c r="AQ427" i="30"/>
  <c r="AS427" i="30" s="1"/>
  <c r="AQ241" i="30"/>
  <c r="AQ104" i="30"/>
  <c r="AS104" i="30" s="1"/>
  <c r="AQ325" i="30"/>
  <c r="AS325" i="30" s="1"/>
  <c r="AQ335" i="30"/>
  <c r="AS335" i="30" s="1"/>
  <c r="AV174" i="23"/>
  <c r="AN174" i="23"/>
  <c r="AF174" i="23"/>
  <c r="X174" i="23"/>
  <c r="P174" i="23"/>
  <c r="H174" i="23"/>
  <c r="AV173" i="23"/>
  <c r="AN173" i="23"/>
  <c r="AF173" i="23"/>
  <c r="X173" i="23"/>
  <c r="P173" i="23"/>
  <c r="H173" i="23"/>
  <c r="AV172" i="23"/>
  <c r="AN172" i="23"/>
  <c r="AF172" i="23"/>
  <c r="X172" i="23"/>
  <c r="P172" i="23"/>
  <c r="H172" i="23"/>
  <c r="AV171" i="23"/>
  <c r="AN171" i="23"/>
  <c r="AF171" i="23"/>
  <c r="X171" i="23"/>
  <c r="P171" i="23"/>
  <c r="H171" i="23"/>
  <c r="AV153" i="23"/>
  <c r="AU153" i="23"/>
  <c r="AN153" i="23"/>
  <c r="AF153" i="23"/>
  <c r="X153" i="23"/>
  <c r="P153" i="23"/>
  <c r="AV152" i="23"/>
  <c r="AN152" i="23"/>
  <c r="AF152" i="23"/>
  <c r="X152" i="23"/>
  <c r="P152" i="23"/>
  <c r="H152" i="23"/>
  <c r="AV151" i="23"/>
  <c r="AN151" i="23"/>
  <c r="AF151" i="23"/>
  <c r="X151" i="23"/>
  <c r="P151" i="23"/>
  <c r="H151" i="23"/>
  <c r="AV163" i="23"/>
  <c r="AN163" i="23"/>
  <c r="AF163" i="23"/>
  <c r="X163" i="23"/>
  <c r="P163" i="23"/>
  <c r="H163" i="23"/>
  <c r="AV162" i="23"/>
  <c r="AN162" i="23"/>
  <c r="AF162" i="23"/>
  <c r="X162" i="23"/>
  <c r="P162" i="23"/>
  <c r="H162" i="23"/>
  <c r="AV161" i="23"/>
  <c r="AN161" i="23"/>
  <c r="AF161" i="23"/>
  <c r="X161" i="23"/>
  <c r="P161" i="23"/>
  <c r="H161" i="23"/>
  <c r="AV143" i="23"/>
  <c r="AU143" i="23"/>
  <c r="AN143" i="23"/>
  <c r="AF143" i="23"/>
  <c r="X143" i="23"/>
  <c r="P143" i="23"/>
  <c r="AV142" i="23"/>
  <c r="AN142" i="23"/>
  <c r="AF142" i="23"/>
  <c r="X142" i="23"/>
  <c r="P142" i="23"/>
  <c r="H142" i="23"/>
  <c r="AV141" i="23"/>
  <c r="AN141" i="23"/>
  <c r="AF141" i="23"/>
  <c r="X141" i="23"/>
  <c r="P141" i="23"/>
  <c r="H141" i="23"/>
  <c r="AV51" i="23"/>
  <c r="AU51" i="23"/>
  <c r="AN51" i="23"/>
  <c r="AF51" i="23"/>
  <c r="X51" i="23"/>
  <c r="P51" i="23"/>
  <c r="AV50" i="23"/>
  <c r="AN50" i="23"/>
  <c r="AF50" i="23"/>
  <c r="X50" i="23"/>
  <c r="P50" i="23"/>
  <c r="H50" i="23"/>
  <c r="AV49" i="23"/>
  <c r="AN49" i="23"/>
  <c r="AF49" i="23"/>
  <c r="X49" i="23"/>
  <c r="P49" i="23"/>
  <c r="H49" i="23"/>
  <c r="AV134" i="23"/>
  <c r="AN134" i="23"/>
  <c r="AF134" i="23"/>
  <c r="X134" i="23"/>
  <c r="P134" i="23"/>
  <c r="H134" i="23"/>
  <c r="AV133" i="23"/>
  <c r="AN133" i="23"/>
  <c r="AF133" i="23"/>
  <c r="X133" i="23"/>
  <c r="P133" i="23"/>
  <c r="H133" i="23"/>
  <c r="AV132" i="23"/>
  <c r="AN132" i="23"/>
  <c r="AF132" i="23"/>
  <c r="X132" i="23"/>
  <c r="P132" i="23"/>
  <c r="H132" i="23"/>
  <c r="AV131" i="23"/>
  <c r="AN131" i="23"/>
  <c r="AF131" i="23"/>
  <c r="X131" i="23"/>
  <c r="P131" i="23"/>
  <c r="H131" i="23"/>
  <c r="AS62" i="30" l="1"/>
  <c r="AS245" i="30"/>
  <c r="AS319" i="30"/>
  <c r="AS112" i="30"/>
  <c r="AT112" i="30" s="1"/>
  <c r="AU112" i="30" s="1"/>
  <c r="AS281" i="30"/>
  <c r="AS17" i="30"/>
  <c r="AS150" i="30"/>
  <c r="AQ27" i="30"/>
  <c r="AS295" i="30"/>
  <c r="AT295" i="30" s="1"/>
  <c r="AU295" i="30" s="1"/>
  <c r="AS264" i="30"/>
  <c r="AS169" i="30"/>
  <c r="AS192" i="30"/>
  <c r="AS152" i="30"/>
  <c r="AS56" i="30"/>
  <c r="AT56" i="30" s="1"/>
  <c r="AU56" i="30" s="1"/>
  <c r="AS423" i="30"/>
  <c r="AS272" i="30"/>
  <c r="AT272" i="30" s="1"/>
  <c r="AU272" i="30" s="1"/>
  <c r="AS109" i="30"/>
  <c r="AS312" i="30"/>
  <c r="AS301" i="30"/>
  <c r="AS126" i="30"/>
  <c r="AA184" i="30"/>
  <c r="AH368" i="27"/>
  <c r="Z185" i="30"/>
  <c r="AD369" i="27"/>
  <c r="AS338" i="30"/>
  <c r="AT338" i="30" s="1"/>
  <c r="AU338" i="30" s="1"/>
  <c r="AS177" i="30"/>
  <c r="AS107" i="30"/>
  <c r="AS71" i="30"/>
  <c r="AS105" i="30"/>
  <c r="AT105" i="30" s="1"/>
  <c r="AU105" i="30" s="1"/>
  <c r="AL397" i="30"/>
  <c r="AS418" i="30"/>
  <c r="AT418" i="30" s="1"/>
  <c r="AU418" i="30" s="1"/>
  <c r="AL255" i="30"/>
  <c r="AS98" i="30"/>
  <c r="AL231" i="30"/>
  <c r="AS120" i="30"/>
  <c r="AS182" i="30"/>
  <c r="AS47" i="30"/>
  <c r="AT47" i="30" s="1"/>
  <c r="AU47" i="30" s="1"/>
  <c r="AS241" i="30"/>
  <c r="AT241" i="30" s="1"/>
  <c r="AU241" i="30" s="1"/>
  <c r="AS90" i="30"/>
  <c r="AL295" i="30"/>
  <c r="AS274" i="30"/>
  <c r="AT274" i="30" s="1"/>
  <c r="AU274" i="30" s="1"/>
  <c r="AS209" i="30"/>
  <c r="AS304" i="30"/>
  <c r="AL377" i="30"/>
  <c r="AL159" i="30"/>
  <c r="AS16" i="30"/>
  <c r="AT16" i="30" s="1"/>
  <c r="AU16" i="30" s="1"/>
  <c r="AS139" i="30"/>
  <c r="AS233" i="30"/>
  <c r="AJ391" i="30"/>
  <c r="AK391" i="30" s="1"/>
  <c r="AQ391" i="30" s="1"/>
  <c r="AS391" i="30" s="1"/>
  <c r="AS99" i="30"/>
  <c r="AT99" i="30" s="1"/>
  <c r="AU99" i="30" s="1"/>
  <c r="AL181" i="30"/>
  <c r="AL372" i="30"/>
  <c r="AL71" i="30"/>
  <c r="AS365" i="30"/>
  <c r="AS406" i="30"/>
  <c r="AS170" i="30"/>
  <c r="AS302" i="30"/>
  <c r="AS352" i="30"/>
  <c r="AT352" i="30" s="1"/>
  <c r="AU352" i="30" s="1"/>
  <c r="AS101" i="30"/>
  <c r="AS181" i="30"/>
  <c r="AL426" i="30"/>
  <c r="AL124" i="30"/>
  <c r="AT111" i="30"/>
  <c r="AU111" i="30" s="1"/>
  <c r="AU210" i="30"/>
  <c r="AU42" i="30"/>
  <c r="AL382" i="30"/>
  <c r="AL232" i="30"/>
  <c r="AL93" i="30"/>
  <c r="AT53" i="30"/>
  <c r="AU53" i="30" s="1"/>
  <c r="AT52" i="30"/>
  <c r="AU52" i="30" s="1"/>
  <c r="AL253" i="30"/>
  <c r="AL315" i="30"/>
  <c r="AL161" i="30"/>
  <c r="AT207" i="30"/>
  <c r="AU207" i="30" s="1"/>
  <c r="AT263" i="30"/>
  <c r="AU263" i="30" s="1"/>
  <c r="AT271" i="30"/>
  <c r="AU271" i="30" s="1"/>
  <c r="AT291" i="30"/>
  <c r="AU291" i="30" s="1"/>
  <c r="AT211" i="30"/>
  <c r="AU211" i="30" s="1"/>
  <c r="AT143" i="30"/>
  <c r="AU143" i="30" s="1"/>
  <c r="AT203" i="30"/>
  <c r="AU203" i="30" s="1"/>
  <c r="AT133" i="30"/>
  <c r="AU133" i="30" s="1"/>
  <c r="AT191" i="30"/>
  <c r="AU191" i="30" s="1"/>
  <c r="AT278" i="30"/>
  <c r="AU278" i="30" s="1"/>
  <c r="AT131" i="30"/>
  <c r="AU131" i="30" s="1"/>
  <c r="AT422" i="30"/>
  <c r="AU422" i="30" s="1"/>
  <c r="AT354" i="30"/>
  <c r="AU354" i="30" s="1"/>
  <c r="AT15" i="30"/>
  <c r="AU15" i="30" s="1"/>
  <c r="AT330" i="30"/>
  <c r="AU330" i="30" s="1"/>
  <c r="AT40" i="30"/>
  <c r="AU40" i="30" s="1"/>
  <c r="AT48" i="30"/>
  <c r="AU48" i="30" s="1"/>
  <c r="AT55" i="30"/>
  <c r="AU55" i="30" s="1"/>
  <c r="AT357" i="30"/>
  <c r="AU357" i="30" s="1"/>
  <c r="AT7" i="30"/>
  <c r="AU7" i="30" s="1"/>
  <c r="AT430" i="30"/>
  <c r="AU430" i="30" s="1"/>
  <c r="AT60" i="30"/>
  <c r="AU60" i="30" s="1"/>
  <c r="AT438" i="30"/>
  <c r="AU438" i="30" s="1"/>
  <c r="AT346" i="30"/>
  <c r="AU346" i="30" s="1"/>
  <c r="AT223" i="30"/>
  <c r="AU223" i="30" s="1"/>
  <c r="AT358" i="30"/>
  <c r="AU358" i="30" s="1"/>
  <c r="AT433" i="30"/>
  <c r="AU433" i="30" s="1"/>
  <c r="AT370" i="30"/>
  <c r="AU370" i="30" s="1"/>
  <c r="AT43" i="30"/>
  <c r="AU43" i="30" s="1"/>
  <c r="AT88" i="30"/>
  <c r="AU88" i="30" s="1"/>
  <c r="AT310" i="30"/>
  <c r="AU310" i="30" s="1"/>
  <c r="AL54" i="30"/>
  <c r="AL317" i="30"/>
  <c r="AK205" i="30"/>
  <c r="AL205" i="30" s="1"/>
  <c r="AS442" i="30"/>
  <c r="AS361" i="30"/>
  <c r="AK368" i="30"/>
  <c r="AL368" i="30" s="1"/>
  <c r="AL92" i="30"/>
  <c r="AK91" i="30"/>
  <c r="AL91" i="30" s="1"/>
  <c r="AK283" i="30"/>
  <c r="AL283" i="30" s="1"/>
  <c r="AL2" i="30"/>
  <c r="AS84" i="30"/>
  <c r="AS334" i="30"/>
  <c r="AK155" i="30"/>
  <c r="AL155" i="30" s="1"/>
  <c r="AS39" i="30"/>
  <c r="AS159" i="30"/>
  <c r="AK409" i="30"/>
  <c r="AL409" i="30" s="1"/>
  <c r="AK339" i="30"/>
  <c r="AL339" i="30" s="1"/>
  <c r="AS3" i="30"/>
  <c r="AK307" i="30"/>
  <c r="AL307" i="30" s="1"/>
  <c r="AS251" i="30"/>
  <c r="AK33" i="30"/>
  <c r="AL33" i="30" s="1"/>
  <c r="AS364" i="30"/>
  <c r="AK416" i="30"/>
  <c r="AL416" i="30" s="1"/>
  <c r="AK80" i="30"/>
  <c r="AL80" i="30" s="1"/>
  <c r="AL77" i="30"/>
  <c r="AS12" i="30"/>
  <c r="AK252" i="30"/>
  <c r="AL252" i="30" s="1"/>
  <c r="AK150" i="30"/>
  <c r="AL150" i="30" s="1"/>
  <c r="AK165" i="30"/>
  <c r="AL165" i="30" s="1"/>
  <c r="AK168" i="30"/>
  <c r="AL168" i="30" s="1"/>
  <c r="AK49" i="30"/>
  <c r="AL49" i="30" s="1"/>
  <c r="AL113" i="30"/>
  <c r="AK301" i="30"/>
  <c r="AL301" i="30" s="1"/>
  <c r="AK281" i="30"/>
  <c r="AL281" i="30" s="1"/>
  <c r="AK331" i="30"/>
  <c r="AL331" i="30" s="1"/>
  <c r="AT139" i="30"/>
  <c r="AU139" i="30" s="1"/>
  <c r="AK37" i="30"/>
  <c r="AL37" i="30" s="1"/>
  <c r="AL272" i="30"/>
  <c r="AK9" i="30"/>
  <c r="AL9" i="30" s="1"/>
  <c r="AL316" i="30"/>
  <c r="AS24" i="30"/>
  <c r="AL387" i="30"/>
  <c r="AL8" i="30"/>
  <c r="AK23" i="30"/>
  <c r="AL23" i="30" s="1"/>
  <c r="AL274" i="30"/>
  <c r="AL201" i="30"/>
  <c r="AK313" i="30"/>
  <c r="AL313" i="30" s="1"/>
  <c r="AS187" i="30"/>
  <c r="AS322" i="30"/>
  <c r="AS267" i="30"/>
  <c r="AK365" i="30"/>
  <c r="AL365" i="30" s="1"/>
  <c r="AL108" i="30"/>
  <c r="AK375" i="30"/>
  <c r="AL375" i="30" s="1"/>
  <c r="AL280" i="30"/>
  <c r="AL347" i="30"/>
  <c r="AL169" i="30"/>
  <c r="AK376" i="30"/>
  <c r="AL376" i="30" s="1"/>
  <c r="AL247" i="30"/>
  <c r="AS35" i="30"/>
  <c r="AL389" i="30"/>
  <c r="AK200" i="30"/>
  <c r="AL200" i="30" s="1"/>
  <c r="AL35" i="30"/>
  <c r="AL20" i="30"/>
  <c r="AK208" i="30"/>
  <c r="AL208" i="30" s="1"/>
  <c r="AL308" i="30"/>
  <c r="AT294" i="30"/>
  <c r="AU294" i="30" s="1"/>
  <c r="AK228" i="30"/>
  <c r="AL228" i="30" s="1"/>
  <c r="AK88" i="30"/>
  <c r="AL88" i="30" s="1"/>
  <c r="AK17" i="30"/>
  <c r="AL17" i="30" s="1"/>
  <c r="AL367" i="30"/>
  <c r="AT242" i="30"/>
  <c r="AU242" i="30" s="1"/>
  <c r="AK162" i="30"/>
  <c r="AL162" i="30" s="1"/>
  <c r="AK405" i="30"/>
  <c r="AL405" i="30" s="1"/>
  <c r="AK76" i="30"/>
  <c r="AL76" i="30" s="1"/>
  <c r="AK183" i="30"/>
  <c r="AL183" i="30" s="1"/>
  <c r="AK173" i="30"/>
  <c r="AL173" i="30" s="1"/>
  <c r="AK174" i="30"/>
  <c r="AL174" i="30" s="1"/>
  <c r="AK258" i="30"/>
  <c r="AL258" i="30" s="1"/>
  <c r="AK319" i="30"/>
  <c r="AL319" i="30" s="1"/>
  <c r="AL39" i="30"/>
  <c r="AK225" i="30"/>
  <c r="AL225" i="30" s="1"/>
  <c r="AK163" i="30"/>
  <c r="AL163" i="30" s="1"/>
  <c r="AK98" i="30"/>
  <c r="AL98" i="30" s="1"/>
  <c r="AK309" i="30"/>
  <c r="AL309" i="30" s="1"/>
  <c r="AL19" i="30"/>
  <c r="AL27" i="30"/>
  <c r="AK384" i="30"/>
  <c r="AL384" i="30" s="1"/>
  <c r="AK101" i="30"/>
  <c r="AL101" i="30" s="1"/>
  <c r="AK379" i="30"/>
  <c r="AL379" i="30" s="1"/>
  <c r="AK304" i="30"/>
  <c r="AL304" i="30" s="1"/>
  <c r="AT315" i="30"/>
  <c r="AU315" i="30" s="1"/>
  <c r="AT11" i="30"/>
  <c r="AU11" i="30" s="1"/>
  <c r="AS290" i="30"/>
  <c r="AS195" i="30"/>
  <c r="AT28" i="30"/>
  <c r="AU28" i="30" s="1"/>
  <c r="AT36" i="30"/>
  <c r="AU36" i="30" s="1"/>
  <c r="AT372" i="30"/>
  <c r="AU372" i="30" s="1"/>
  <c r="AT318" i="30"/>
  <c r="AU318" i="30" s="1"/>
  <c r="AT23" i="30"/>
  <c r="AU23" i="30" s="1"/>
  <c r="AT4" i="30"/>
  <c r="AU4" i="30" s="1"/>
  <c r="AS342" i="30"/>
  <c r="AT345" i="30"/>
  <c r="AU345" i="30" s="1"/>
  <c r="AT32" i="30"/>
  <c r="AU32" i="30" s="1"/>
  <c r="AL325" i="30"/>
  <c r="AL195" i="30"/>
  <c r="AK85" i="30"/>
  <c r="AL85" i="30" s="1"/>
  <c r="AL5" i="30"/>
  <c r="AK213" i="30"/>
  <c r="AL213" i="30" s="1"/>
  <c r="AK176" i="30"/>
  <c r="AL176" i="30" s="1"/>
  <c r="AK139" i="30"/>
  <c r="AL139" i="30" s="1"/>
  <c r="AS259" i="30"/>
  <c r="AL167" i="30"/>
  <c r="AL3" i="30"/>
  <c r="AL21" i="30"/>
  <c r="AL310" i="30"/>
  <c r="AS299" i="30"/>
  <c r="AL227" i="30"/>
  <c r="AL11" i="30"/>
  <c r="AL104" i="30"/>
  <c r="AL418" i="30"/>
  <c r="AL160" i="30"/>
  <c r="AK171" i="30"/>
  <c r="AL171" i="30" s="1"/>
  <c r="AL423" i="30"/>
  <c r="AK337" i="30"/>
  <c r="AL337" i="30" s="1"/>
  <c r="AK97" i="30"/>
  <c r="AL97" i="30" s="1"/>
  <c r="AS368" i="30"/>
  <c r="AK403" i="30"/>
  <c r="AL403" i="30" s="1"/>
  <c r="AK261" i="30"/>
  <c r="AL261" i="30" s="1"/>
  <c r="AS231" i="30"/>
  <c r="AL385" i="30"/>
  <c r="AL95" i="30"/>
  <c r="AS175" i="30"/>
  <c r="AS155" i="30"/>
  <c r="AS227" i="30"/>
  <c r="AL246" i="30"/>
  <c r="AS27" i="30"/>
  <c r="AK154" i="30"/>
  <c r="AL154" i="30" s="1"/>
  <c r="AL116" i="30"/>
  <c r="AL209" i="30"/>
  <c r="AK83" i="30"/>
  <c r="AL83" i="30" s="1"/>
  <c r="AS401" i="30"/>
  <c r="AL427" i="30"/>
  <c r="AK25" i="30"/>
  <c r="AL25" i="30" s="1"/>
  <c r="AL262" i="30"/>
  <c r="AL324" i="30"/>
  <c r="AL4" i="30"/>
  <c r="AK411" i="30"/>
  <c r="AL411" i="30" s="1"/>
  <c r="AK84" i="30"/>
  <c r="AL84" i="30" s="1"/>
  <c r="AK373" i="30"/>
  <c r="AL373" i="30" s="1"/>
  <c r="AS246" i="30"/>
  <c r="AL302" i="30"/>
  <c r="AL245" i="30"/>
  <c r="AT147" i="30"/>
  <c r="AU147" i="30" s="1"/>
  <c r="AT275" i="30"/>
  <c r="AU275" i="30" s="1"/>
  <c r="AK24" i="30"/>
  <c r="AL24" i="30" s="1"/>
  <c r="AK149" i="30"/>
  <c r="AL149" i="30" s="1"/>
  <c r="AK16" i="30"/>
  <c r="AL16" i="30" s="1"/>
  <c r="AM22" i="29" s="1"/>
  <c r="AK323" i="30"/>
  <c r="AL323" i="30" s="1"/>
  <c r="AK424" i="30"/>
  <c r="AL424" i="30" s="1"/>
  <c r="AK29" i="30"/>
  <c r="AL29" i="30" s="1"/>
  <c r="AL342" i="30"/>
  <c r="AL251" i="30"/>
  <c r="AT199" i="30"/>
  <c r="AU199" i="30" s="1"/>
  <c r="AT68" i="30"/>
  <c r="AU68" i="30" s="1"/>
  <c r="AK32" i="30"/>
  <c r="AL32" i="30" s="1"/>
  <c r="AK96" i="30"/>
  <c r="AL96" i="30" s="1"/>
  <c r="AK170" i="30"/>
  <c r="AL170" i="30" s="1"/>
  <c r="AK22" i="30"/>
  <c r="AL22" i="30" s="1"/>
  <c r="AK82" i="30"/>
  <c r="AL82" i="30" s="1"/>
  <c r="AK380" i="30"/>
  <c r="AL380" i="30" s="1"/>
  <c r="AK260" i="30"/>
  <c r="AL260" i="30" s="1"/>
  <c r="AK172" i="30"/>
  <c r="AL172" i="30" s="1"/>
  <c r="AK164" i="30"/>
  <c r="AL164" i="30" s="1"/>
  <c r="AK435" i="30"/>
  <c r="AL435" i="30" s="1"/>
  <c r="AK112" i="30"/>
  <c r="AL112" i="30" s="1"/>
  <c r="AL89" i="30"/>
  <c r="AL36" i="30"/>
  <c r="AK180" i="30"/>
  <c r="AL180" i="30" s="1"/>
  <c r="AK334" i="30"/>
  <c r="AL334" i="30" s="1"/>
  <c r="AK257" i="30"/>
  <c r="AL257" i="30" s="1"/>
  <c r="AK350" i="30"/>
  <c r="AL350" i="30" s="1"/>
  <c r="AK333" i="30"/>
  <c r="AL333" i="30" s="1"/>
  <c r="AL210" i="30"/>
  <c r="AT417" i="30"/>
  <c r="AU417" i="30" s="1"/>
  <c r="AT341" i="30"/>
  <c r="AU341" i="30" s="1"/>
  <c r="AT378" i="30"/>
  <c r="AU378" i="30" s="1"/>
  <c r="AK431" i="30"/>
  <c r="AL431" i="30" s="1"/>
  <c r="AK312" i="30"/>
  <c r="AL312" i="30" s="1"/>
  <c r="AK371" i="30"/>
  <c r="AL371" i="30" s="1"/>
  <c r="AK177" i="30"/>
  <c r="AL177" i="30" s="1"/>
  <c r="AK144" i="30"/>
  <c r="AL144" i="30" s="1"/>
  <c r="AK31" i="30"/>
  <c r="AL31" i="30" s="1"/>
  <c r="AK321" i="30"/>
  <c r="AL321" i="30" s="1"/>
  <c r="AK429" i="30"/>
  <c r="AL429" i="30" s="1"/>
  <c r="AT311" i="30"/>
  <c r="AU311" i="30" s="1"/>
  <c r="AT326" i="30"/>
  <c r="AU326" i="30" s="1"/>
  <c r="AT8" i="30"/>
  <c r="AU8" i="30" s="1"/>
  <c r="AT426" i="30"/>
  <c r="AU426" i="30" s="1"/>
  <c r="AT235" i="30"/>
  <c r="AU235" i="30" s="1"/>
  <c r="AL156" i="30"/>
  <c r="AK300" i="30"/>
  <c r="AL300" i="30" s="1"/>
  <c r="AS239" i="30"/>
  <c r="AK332" i="30"/>
  <c r="AL332" i="30" s="1"/>
  <c r="AK390" i="30"/>
  <c r="AL390" i="30" s="1"/>
  <c r="AK401" i="30"/>
  <c r="AL401" i="30" s="1"/>
  <c r="AL303" i="30"/>
  <c r="AL237" i="30"/>
  <c r="AL192" i="30"/>
  <c r="AS429" i="30"/>
  <c r="AL120" i="30"/>
  <c r="AL107" i="30"/>
  <c r="AL396" i="30"/>
  <c r="AL335" i="30"/>
  <c r="AL152" i="30"/>
  <c r="AL126" i="30"/>
  <c r="AS163" i="30"/>
  <c r="AL109" i="30"/>
  <c r="AS303" i="30"/>
  <c r="AS19" i="30"/>
  <c r="AS283" i="30"/>
  <c r="AS247" i="30"/>
  <c r="AL238" i="30"/>
  <c r="AS31" i="30"/>
  <c r="AS167" i="30"/>
  <c r="AL336" i="30"/>
  <c r="AK229" i="30"/>
  <c r="AL229" i="30" s="1"/>
  <c r="AS350" i="30"/>
  <c r="AL28" i="30"/>
  <c r="AL344" i="30"/>
  <c r="AL296" i="30"/>
  <c r="AS255" i="30"/>
  <c r="AL132" i="30"/>
  <c r="AS397" i="30"/>
  <c r="AK305" i="30"/>
  <c r="AL305" i="30" s="1"/>
  <c r="AS306" i="30"/>
  <c r="AK146" i="30"/>
  <c r="AL146" i="30" s="1"/>
  <c r="AL395" i="30"/>
  <c r="AL442" i="30"/>
  <c r="AK148" i="30"/>
  <c r="AL148" i="30" s="1"/>
  <c r="AL61" i="30"/>
  <c r="AL236" i="30"/>
  <c r="AL90" i="30"/>
  <c r="AS307" i="30"/>
  <c r="AS76" i="30"/>
  <c r="AK318" i="30"/>
  <c r="AL318" i="30" s="1"/>
  <c r="AL13" i="30"/>
  <c r="AM19" i="29" s="1"/>
  <c r="AL290" i="30"/>
  <c r="AL329" i="30"/>
  <c r="AS373" i="30"/>
  <c r="AS171" i="30"/>
  <c r="AL198" i="30"/>
  <c r="AS80" i="30"/>
  <c r="AL239" i="30"/>
  <c r="AK178" i="30"/>
  <c r="AL178" i="30" s="1"/>
  <c r="AK440" i="30"/>
  <c r="AL440" i="30" s="1"/>
  <c r="AK443" i="30"/>
  <c r="AL443" i="30" s="1"/>
  <c r="AK233" i="30"/>
  <c r="AL233" i="30" s="1"/>
  <c r="AK306" i="30"/>
  <c r="AL306" i="30" s="1"/>
  <c r="AK100" i="30"/>
  <c r="AL100" i="30" s="1"/>
  <c r="AK187" i="30"/>
  <c r="AL187" i="30" s="1"/>
  <c r="AL244" i="30"/>
  <c r="AS183" i="30"/>
  <c r="AT262" i="30"/>
  <c r="AU262" i="30" s="1"/>
  <c r="AK249" i="30"/>
  <c r="AL249" i="30" s="1"/>
  <c r="AK175" i="30"/>
  <c r="AL175" i="30" s="1"/>
  <c r="AK322" i="30"/>
  <c r="AL322" i="30" s="1"/>
  <c r="AK182" i="30"/>
  <c r="AL182" i="30" s="1"/>
  <c r="AK352" i="30"/>
  <c r="AL352" i="30" s="1"/>
  <c r="AK241" i="30"/>
  <c r="AL241" i="30" s="1"/>
  <c r="AK103" i="30"/>
  <c r="AL103" i="30" s="1"/>
  <c r="AK142" i="30"/>
  <c r="AL142" i="30" s="1"/>
  <c r="AK230" i="30"/>
  <c r="AL230" i="30" s="1"/>
  <c r="AK419" i="30"/>
  <c r="AL419" i="30" s="1"/>
  <c r="AK400" i="30"/>
  <c r="AL400" i="30" s="1"/>
  <c r="AK259" i="30"/>
  <c r="AL259" i="30" s="1"/>
  <c r="AK406" i="30"/>
  <c r="AL406" i="30" s="1"/>
  <c r="AK355" i="30"/>
  <c r="AL355" i="30" s="1"/>
  <c r="AK388" i="30"/>
  <c r="AL388" i="30" s="1"/>
  <c r="AS20" i="30"/>
  <c r="AT64" i="30"/>
  <c r="AU64" i="30" s="1"/>
  <c r="AK179" i="30"/>
  <c r="AL179" i="30" s="1"/>
  <c r="AK369" i="30"/>
  <c r="AL369" i="30" s="1"/>
  <c r="AK235" i="30"/>
  <c r="AL235" i="30" s="1"/>
  <c r="AK360" i="30"/>
  <c r="AL360" i="30" s="1"/>
  <c r="AK407" i="30"/>
  <c r="AL407" i="30" s="1"/>
  <c r="AK157" i="30"/>
  <c r="AL157" i="30" s="1"/>
  <c r="AK311" i="30"/>
  <c r="AL311" i="30" s="1"/>
  <c r="AL81" i="30"/>
  <c r="AK47" i="30"/>
  <c r="AL47" i="30" s="1"/>
  <c r="AK99" i="30"/>
  <c r="AL99" i="30" s="1"/>
  <c r="AK381" i="30"/>
  <c r="AL381" i="30" s="1"/>
  <c r="AK398" i="30"/>
  <c r="AL398" i="30" s="1"/>
  <c r="AK194" i="30"/>
  <c r="AL194" i="30" s="1"/>
  <c r="AK327" i="30"/>
  <c r="AL327" i="30" s="1"/>
  <c r="AK254" i="30"/>
  <c r="AL254" i="30" s="1"/>
  <c r="AK361" i="30"/>
  <c r="AL361" i="30" s="1"/>
  <c r="AK399" i="30"/>
  <c r="AL399" i="30" s="1"/>
  <c r="AK326" i="30"/>
  <c r="AL326" i="30" s="1"/>
  <c r="AK364" i="30"/>
  <c r="AL364" i="30" s="1"/>
  <c r="AK345" i="30"/>
  <c r="AL345" i="30" s="1"/>
  <c r="AK299" i="30"/>
  <c r="AL299" i="30" s="1"/>
  <c r="AT258" i="30"/>
  <c r="AU258" i="30" s="1"/>
  <c r="AT179" i="30"/>
  <c r="AU179" i="30" s="1"/>
  <c r="AT2" i="30"/>
  <c r="AU2" i="30" s="1"/>
  <c r="AT189" i="30"/>
  <c r="AU189" i="30" s="1"/>
  <c r="AT421" i="30"/>
  <c r="AU421" i="30" s="1"/>
  <c r="AT402" i="30"/>
  <c r="AU402" i="30" s="1"/>
  <c r="AT293" i="30"/>
  <c r="AU293" i="30" s="1"/>
  <c r="AT193" i="30"/>
  <c r="AU193" i="30" s="1"/>
  <c r="AT95" i="30"/>
  <c r="AU95" i="30" s="1"/>
  <c r="AT25" i="30"/>
  <c r="AU25" i="30" s="1"/>
  <c r="AT5" i="30"/>
  <c r="AU5" i="30" s="1"/>
  <c r="AT97" i="30"/>
  <c r="AU97" i="30" s="1"/>
  <c r="AT237" i="30"/>
  <c r="AU237" i="30" s="1"/>
  <c r="AT174" i="30"/>
  <c r="AU174" i="30" s="1"/>
  <c r="AT236" i="30"/>
  <c r="AU236" i="30" s="1"/>
  <c r="AT302" i="30"/>
  <c r="AU302" i="30" s="1"/>
  <c r="AT180" i="30"/>
  <c r="AU180" i="30" s="1"/>
  <c r="AT286" i="30"/>
  <c r="AU286" i="30" s="1"/>
  <c r="AT78" i="30"/>
  <c r="AU78" i="30" s="1"/>
  <c r="AT268" i="30"/>
  <c r="AU268" i="30" s="1"/>
  <c r="AT284" i="30"/>
  <c r="AU284" i="30" s="1"/>
  <c r="AT152" i="30"/>
  <c r="AU152" i="30" s="1"/>
  <c r="AT85" i="30"/>
  <c r="AU85" i="30" s="1"/>
  <c r="AT324" i="30"/>
  <c r="AU324" i="30" s="1"/>
  <c r="AT176" i="30"/>
  <c r="AU176" i="30" s="1"/>
  <c r="AT92" i="30"/>
  <c r="AU92" i="30" s="1"/>
  <c r="AT120" i="30"/>
  <c r="AU120" i="30" s="1"/>
  <c r="AT54" i="30"/>
  <c r="AU54" i="30" s="1"/>
  <c r="AT250" i="30"/>
  <c r="AU250" i="30" s="1"/>
  <c r="AT412" i="30"/>
  <c r="AU412" i="30" s="1"/>
  <c r="AT256" i="30"/>
  <c r="AU256" i="30" s="1"/>
  <c r="AT353" i="30"/>
  <c r="AU353" i="30" s="1"/>
  <c r="AT329" i="30"/>
  <c r="AU329" i="30" s="1"/>
  <c r="AT116" i="30"/>
  <c r="AU116" i="30" s="1"/>
  <c r="AT424" i="30"/>
  <c r="AU424" i="30" s="1"/>
  <c r="AT61" i="30"/>
  <c r="AU61" i="30" s="1"/>
  <c r="AT107" i="30"/>
  <c r="AU107" i="30" s="1"/>
  <c r="AT166" i="30"/>
  <c r="AU166" i="30" s="1"/>
  <c r="AT146" i="30"/>
  <c r="AU146" i="30" s="1"/>
  <c r="AT439" i="30"/>
  <c r="AU439" i="30" s="1"/>
  <c r="AT292" i="30"/>
  <c r="AU292" i="30" s="1"/>
  <c r="AT74" i="30"/>
  <c r="AU74" i="30" s="1"/>
  <c r="AT388" i="30"/>
  <c r="AU388" i="30" s="1"/>
  <c r="AT216" i="30"/>
  <c r="AU216" i="30" s="1"/>
  <c r="AT164" i="30"/>
  <c r="AU164" i="30" s="1"/>
  <c r="AT83" i="30"/>
  <c r="AU83" i="30" s="1"/>
  <c r="AT232" i="30"/>
  <c r="AU232" i="30" s="1"/>
  <c r="AT374" i="30"/>
  <c r="AU374" i="30" s="1"/>
  <c r="AT114" i="30"/>
  <c r="AU114" i="30" s="1"/>
  <c r="AT425" i="30"/>
  <c r="AU425" i="30" s="1"/>
  <c r="AT134" i="30"/>
  <c r="AU134" i="30" s="1"/>
  <c r="AT221" i="30"/>
  <c r="AU221" i="30" s="1"/>
  <c r="AT21" i="30"/>
  <c r="AU21" i="30" s="1"/>
  <c r="AT89" i="30"/>
  <c r="AU89" i="30" s="1"/>
  <c r="AT14" i="30"/>
  <c r="AU14" i="30" s="1"/>
  <c r="AT349" i="30"/>
  <c r="AU349" i="30" s="1"/>
  <c r="AT414" i="30"/>
  <c r="AU414" i="30" s="1"/>
  <c r="AT282" i="30"/>
  <c r="AU282" i="30" s="1"/>
  <c r="AT94" i="30"/>
  <c r="AU94" i="30" s="1"/>
  <c r="AT265" i="30"/>
  <c r="AU265" i="30" s="1"/>
  <c r="AT130" i="30"/>
  <c r="AU130" i="30" s="1"/>
  <c r="AT122" i="30"/>
  <c r="AU122" i="30" s="1"/>
  <c r="AT158" i="30"/>
  <c r="AU158" i="30" s="1"/>
  <c r="AT132" i="30"/>
  <c r="AU132" i="30" s="1"/>
  <c r="AT109" i="30"/>
  <c r="AU109" i="30" s="1"/>
  <c r="AT406" i="30"/>
  <c r="AU406" i="30" s="1"/>
  <c r="AT249" i="30"/>
  <c r="AU249" i="30" s="1"/>
  <c r="AT77" i="30"/>
  <c r="AU77" i="30" s="1"/>
  <c r="AT206" i="30"/>
  <c r="AU206" i="30" s="1"/>
  <c r="AT106" i="30"/>
  <c r="AU106" i="30" s="1"/>
  <c r="AT62" i="30"/>
  <c r="AU62" i="30" s="1"/>
  <c r="AT218" i="30"/>
  <c r="AU218" i="30" s="1"/>
  <c r="AT104" i="30"/>
  <c r="AU104" i="30" s="1"/>
  <c r="AT168" i="30"/>
  <c r="AU168" i="30" s="1"/>
  <c r="AT22" i="30"/>
  <c r="AU22" i="30" s="1"/>
  <c r="AT376" i="30"/>
  <c r="AU376" i="30" s="1"/>
  <c r="AT383" i="30"/>
  <c r="AU383" i="30" s="1"/>
  <c r="AT408" i="30"/>
  <c r="AU408" i="30" s="1"/>
  <c r="AT118" i="30"/>
  <c r="AU118" i="30" s="1"/>
  <c r="AT431" i="30"/>
  <c r="AU431" i="30" s="1"/>
  <c r="AT261" i="30"/>
  <c r="AU261" i="30" s="1"/>
  <c r="AT102" i="30"/>
  <c r="AU102" i="30" s="1"/>
  <c r="AT320" i="30"/>
  <c r="AU320" i="30" s="1"/>
  <c r="AT351" i="30"/>
  <c r="AU351" i="30" s="1"/>
  <c r="AT248" i="30"/>
  <c r="AU248" i="30" s="1"/>
  <c r="AT101" i="30"/>
  <c r="AU101" i="30" s="1"/>
  <c r="AT319" i="30"/>
  <c r="AU319" i="30" s="1"/>
  <c r="AT70" i="30"/>
  <c r="AU70" i="30" s="1"/>
  <c r="AT270" i="30"/>
  <c r="AU270" i="30" s="1"/>
  <c r="AT328" i="30"/>
  <c r="AU328" i="30" s="1"/>
  <c r="AT386" i="30"/>
  <c r="AU386" i="30" s="1"/>
  <c r="AT37" i="30"/>
  <c r="AU37" i="30" s="1"/>
  <c r="AT93" i="30"/>
  <c r="AU93" i="30" s="1"/>
  <c r="AT257" i="30"/>
  <c r="AU257" i="30" s="1"/>
  <c r="AT86" i="30"/>
  <c r="AU86" i="30" s="1"/>
  <c r="AT30" i="30"/>
  <c r="AU30" i="30" s="1"/>
  <c r="AT154" i="30"/>
  <c r="AU154" i="30" s="1"/>
  <c r="AT124" i="30"/>
  <c r="AU124" i="30" s="1"/>
  <c r="AT327" i="30"/>
  <c r="AU327" i="30" s="1"/>
  <c r="AT420" i="30"/>
  <c r="AU420" i="30" s="1"/>
  <c r="AT18" i="30"/>
  <c r="AU18" i="30" s="1"/>
  <c r="AT220" i="30"/>
  <c r="AU220" i="30" s="1"/>
  <c r="AT197" i="30"/>
  <c r="AU197" i="30" s="1"/>
  <c r="AT172" i="30"/>
  <c r="AU172" i="30" s="1"/>
  <c r="AT360" i="30"/>
  <c r="AU360" i="30" s="1"/>
  <c r="AT321" i="30"/>
  <c r="AU321" i="30" s="1"/>
  <c r="AT108" i="30"/>
  <c r="AU108" i="30" s="1"/>
  <c r="AT9" i="30"/>
  <c r="AU9" i="30" s="1"/>
  <c r="AT100" i="30"/>
  <c r="AU100" i="30" s="1"/>
  <c r="AT91" i="30"/>
  <c r="AU91" i="30" s="1"/>
  <c r="AT416" i="30"/>
  <c r="AU416" i="30" s="1"/>
  <c r="AT81" i="30"/>
  <c r="AU81" i="30" s="1"/>
  <c r="AT96" i="30"/>
  <c r="AU96" i="30" s="1"/>
  <c r="AT314" i="30"/>
  <c r="AU314" i="30" s="1"/>
  <c r="AT340" i="30"/>
  <c r="AU340" i="30" s="1"/>
  <c r="AT298" i="30"/>
  <c r="AU298" i="30" s="1"/>
  <c r="AT148" i="30"/>
  <c r="AU148" i="30" s="1"/>
  <c r="AT217" i="30"/>
  <c r="AU217" i="30" s="1"/>
  <c r="AT50" i="30"/>
  <c r="AU50" i="30" s="1"/>
  <c r="AT110" i="30"/>
  <c r="AU110" i="30" s="1"/>
  <c r="AT45" i="30"/>
  <c r="AU45" i="30" s="1"/>
  <c r="AT409" i="30"/>
  <c r="AU409" i="30" s="1"/>
  <c r="AT254" i="30"/>
  <c r="AU254" i="30" s="1"/>
  <c r="AT103" i="30"/>
  <c r="AU103" i="30" s="1"/>
  <c r="AT400" i="30"/>
  <c r="AU400" i="30" s="1"/>
  <c r="AT113" i="30"/>
  <c r="AU113" i="30" s="1"/>
  <c r="AT160" i="30"/>
  <c r="AU160" i="30" s="1"/>
  <c r="AT87" i="30"/>
  <c r="AU87" i="30" s="1"/>
  <c r="AT240" i="30"/>
  <c r="AU240" i="30" s="1"/>
  <c r="AT138" i="30"/>
  <c r="AU138" i="30" s="1"/>
  <c r="AT34" i="30"/>
  <c r="AU34" i="30" s="1"/>
  <c r="AT226" i="30"/>
  <c r="AU226" i="30" s="1"/>
  <c r="AT276" i="30"/>
  <c r="AU276" i="30" s="1"/>
  <c r="AT144" i="30"/>
  <c r="AU144" i="30" s="1"/>
  <c r="AT390" i="30"/>
  <c r="AU390" i="30" s="1"/>
  <c r="AT323" i="30"/>
  <c r="AU323" i="30" s="1"/>
  <c r="AT367" i="30"/>
  <c r="AU367" i="30" s="1"/>
  <c r="AK287" i="30"/>
  <c r="AQ287" i="30" s="1"/>
  <c r="AS287" i="30" s="1"/>
  <c r="AK196" i="30"/>
  <c r="AQ196" i="30" s="1"/>
  <c r="AK41" i="30"/>
  <c r="AQ41" i="30" s="1"/>
  <c r="AK151" i="30"/>
  <c r="AQ151" i="30" s="1"/>
  <c r="AK243" i="30"/>
  <c r="AL243" i="30" s="1"/>
  <c r="AQ243" i="30"/>
  <c r="AS243" i="30" s="1"/>
  <c r="AK269" i="30"/>
  <c r="AQ269" i="30" s="1"/>
  <c r="AS269" i="30" s="1"/>
  <c r="AK137" i="30"/>
  <c r="AQ137" i="30" s="1"/>
  <c r="AS137" i="30" s="1"/>
  <c r="AK415" i="30"/>
  <c r="AQ415" i="30" s="1"/>
  <c r="AK59" i="30"/>
  <c r="AQ59" i="30" s="1"/>
  <c r="AS59" i="30" s="1"/>
  <c r="AX153" i="23"/>
  <c r="AX143" i="23"/>
  <c r="AX51" i="23"/>
  <c r="AA185" i="30" l="1"/>
  <c r="AH369" i="27"/>
  <c r="AP184" i="30"/>
  <c r="AQ184" i="30" s="1"/>
  <c r="AS184" i="30" s="1"/>
  <c r="AM184" i="30"/>
  <c r="AG184" i="30"/>
  <c r="AH184" i="30" s="1"/>
  <c r="AI184" i="30"/>
  <c r="AT342" i="30"/>
  <c r="AU342" i="30" s="1"/>
  <c r="AT247" i="30"/>
  <c r="AU247" i="30" s="1"/>
  <c r="AT429" i="30"/>
  <c r="AU429" i="30" s="1"/>
  <c r="AT299" i="30"/>
  <c r="AU299" i="30" s="1"/>
  <c r="AT195" i="30"/>
  <c r="AU195" i="30" s="1"/>
  <c r="AT80" i="30"/>
  <c r="AU80" i="30" s="1"/>
  <c r="AT76" i="30"/>
  <c r="AU76" i="30" s="1"/>
  <c r="AT163" i="30"/>
  <c r="AU163" i="30" s="1"/>
  <c r="AT259" i="30"/>
  <c r="AU259" i="30" s="1"/>
  <c r="AT12" i="30"/>
  <c r="AU12" i="30" s="1"/>
  <c r="AT364" i="30"/>
  <c r="AU364" i="30" s="1"/>
  <c r="AT231" i="30"/>
  <c r="AU231" i="30" s="1"/>
  <c r="AT322" i="30"/>
  <c r="AU322" i="30" s="1"/>
  <c r="AT84" i="30"/>
  <c r="AU84" i="30" s="1"/>
  <c r="AT442" i="30"/>
  <c r="AU442" i="30" s="1"/>
  <c r="AT183" i="30"/>
  <c r="AU183" i="30" s="1"/>
  <c r="AT175" i="30"/>
  <c r="AU175" i="30" s="1"/>
  <c r="AT290" i="30"/>
  <c r="AU290" i="30" s="1"/>
  <c r="AT187" i="30"/>
  <c r="AU187" i="30" s="1"/>
  <c r="AS415" i="30"/>
  <c r="AL415" i="30"/>
  <c r="AT24" i="30"/>
  <c r="AU24" i="30" s="1"/>
  <c r="AT334" i="30"/>
  <c r="AU334" i="30" s="1"/>
  <c r="AT350" i="30"/>
  <c r="AU350" i="30" s="1"/>
  <c r="AT159" i="30"/>
  <c r="AU159" i="30" s="1"/>
  <c r="AT307" i="30"/>
  <c r="AU307" i="30" s="1"/>
  <c r="AT155" i="30"/>
  <c r="AU155" i="30" s="1"/>
  <c r="AT20" i="30"/>
  <c r="AU20" i="30" s="1"/>
  <c r="AL196" i="30"/>
  <c r="AT267" i="30"/>
  <c r="AU267" i="30" s="1"/>
  <c r="AT306" i="30"/>
  <c r="AU306" i="30" s="1"/>
  <c r="AT19" i="30"/>
  <c r="AU19" i="30" s="1"/>
  <c r="AT39" i="30"/>
  <c r="AU39" i="30" s="1"/>
  <c r="AS151" i="30"/>
  <c r="AS41" i="30"/>
  <c r="AT27" i="30"/>
  <c r="AU27" i="30" s="1"/>
  <c r="AT397" i="30"/>
  <c r="AU397" i="30" s="1"/>
  <c r="AL59" i="30"/>
  <c r="AL151" i="30"/>
  <c r="AL269" i="30"/>
  <c r="AT31" i="30"/>
  <c r="AU31" i="30" s="1"/>
  <c r="AT35" i="30"/>
  <c r="AU35" i="30" s="1"/>
  <c r="AT227" i="30"/>
  <c r="AU227" i="30" s="1"/>
  <c r="AT255" i="30"/>
  <c r="AU255" i="30" s="1"/>
  <c r="AT303" i="30"/>
  <c r="AU303" i="30" s="1"/>
  <c r="AS196" i="30"/>
  <c r="AT167" i="30"/>
  <c r="AU167" i="30" s="1"/>
  <c r="AL287" i="30"/>
  <c r="AL391" i="30"/>
  <c r="AL137" i="30"/>
  <c r="AT373" i="30"/>
  <c r="AU373" i="30" s="1"/>
  <c r="AT283" i="30"/>
  <c r="AU283" i="30" s="1"/>
  <c r="AL41" i="30"/>
  <c r="AT361" i="30"/>
  <c r="AU361" i="30" s="1"/>
  <c r="AT251" i="30"/>
  <c r="AU251" i="30" s="1"/>
  <c r="AT171" i="30"/>
  <c r="AU171" i="30" s="1"/>
  <c r="AT368" i="30"/>
  <c r="AU368" i="30" s="1"/>
  <c r="AT3" i="30"/>
  <c r="AU3" i="30" s="1"/>
  <c r="AT401" i="30"/>
  <c r="AU401" i="30" s="1"/>
  <c r="AT246" i="30"/>
  <c r="AU246" i="30" s="1"/>
  <c r="AT239" i="30"/>
  <c r="AU239" i="30" s="1"/>
  <c r="AT269" i="30"/>
  <c r="AU269" i="30" s="1"/>
  <c r="AT137" i="30"/>
  <c r="AU137" i="30" s="1"/>
  <c r="AT391" i="30"/>
  <c r="AU391" i="30" s="1"/>
  <c r="AT238" i="30"/>
  <c r="AU238" i="30" s="1"/>
  <c r="AT316" i="30"/>
  <c r="AU316" i="30" s="1"/>
  <c r="AT440" i="30"/>
  <c r="AU440" i="30" s="1"/>
  <c r="AT393" i="30"/>
  <c r="AU393" i="30" s="1"/>
  <c r="AT198" i="30"/>
  <c r="AU198" i="30" s="1"/>
  <c r="AT403" i="30"/>
  <c r="AU403" i="30" s="1"/>
  <c r="AT173" i="30"/>
  <c r="AU173" i="30" s="1"/>
  <c r="AT181" i="30"/>
  <c r="AU181" i="30" s="1"/>
  <c r="AT33" i="30"/>
  <c r="AU33" i="30" s="1"/>
  <c r="AT153" i="30"/>
  <c r="AU153" i="30" s="1"/>
  <c r="AT387" i="30"/>
  <c r="AU387" i="30" s="1"/>
  <c r="AT333" i="30"/>
  <c r="AU333" i="30" s="1"/>
  <c r="AT29" i="30"/>
  <c r="AU29" i="30" s="1"/>
  <c r="AT384" i="30"/>
  <c r="AU384" i="30" s="1"/>
  <c r="AT296" i="30"/>
  <c r="AU296" i="30" s="1"/>
  <c r="AT192" i="30"/>
  <c r="AU192" i="30" s="1"/>
  <c r="AT331" i="30"/>
  <c r="AU331" i="30" s="1"/>
  <c r="AT82" i="30"/>
  <c r="AU82" i="30" s="1"/>
  <c r="AT332" i="30"/>
  <c r="AU332" i="30" s="1"/>
  <c r="AT126" i="30"/>
  <c r="AU126" i="30" s="1"/>
  <c r="AT170" i="30"/>
  <c r="AU170" i="30" s="1"/>
  <c r="AT389" i="30"/>
  <c r="AU389" i="30" s="1"/>
  <c r="AT411" i="30"/>
  <c r="AU411" i="30" s="1"/>
  <c r="AT381" i="30"/>
  <c r="AU381" i="30" s="1"/>
  <c r="AT161" i="30"/>
  <c r="AU161" i="30" s="1"/>
  <c r="AT335" i="30"/>
  <c r="AU335" i="30" s="1"/>
  <c r="AT280" i="30"/>
  <c r="AU280" i="30" s="1"/>
  <c r="AT423" i="30"/>
  <c r="AU423" i="30" s="1"/>
  <c r="AT228" i="30"/>
  <c r="AU228" i="30" s="1"/>
  <c r="AT399" i="30"/>
  <c r="AU399" i="30" s="1"/>
  <c r="AT225" i="30"/>
  <c r="AU225" i="30" s="1"/>
  <c r="AT281" i="30"/>
  <c r="AU281" i="30" s="1"/>
  <c r="AT245" i="30"/>
  <c r="AU245" i="30" s="1"/>
  <c r="AT336" i="30"/>
  <c r="AU336" i="30" s="1"/>
  <c r="AT213" i="30"/>
  <c r="AU213" i="30" s="1"/>
  <c r="AT194" i="30"/>
  <c r="AU194" i="30" s="1"/>
  <c r="AT396" i="30"/>
  <c r="AU396" i="30" s="1"/>
  <c r="AT339" i="30"/>
  <c r="AU339" i="30" s="1"/>
  <c r="AT178" i="30"/>
  <c r="AU178" i="30" s="1"/>
  <c r="AT209" i="30"/>
  <c r="AU209" i="30" s="1"/>
  <c r="AT165" i="30"/>
  <c r="AU165" i="30" s="1"/>
  <c r="AT253" i="30"/>
  <c r="AU253" i="30" s="1"/>
  <c r="AT419" i="30"/>
  <c r="AU419" i="30" s="1"/>
  <c r="AT337" i="30"/>
  <c r="AU337" i="30" s="1"/>
  <c r="AT157" i="30"/>
  <c r="AU157" i="30" s="1"/>
  <c r="AT201" i="30"/>
  <c r="AU201" i="30" s="1"/>
  <c r="AT309" i="30"/>
  <c r="AU309" i="30" s="1"/>
  <c r="AT46" i="30"/>
  <c r="AU46" i="30" s="1"/>
  <c r="AT375" i="30"/>
  <c r="AU375" i="30" s="1"/>
  <c r="AT208" i="30"/>
  <c r="AU208" i="30" s="1"/>
  <c r="AT233" i="30"/>
  <c r="AU233" i="30" s="1"/>
  <c r="AT287" i="30"/>
  <c r="AU287" i="30" s="1"/>
  <c r="AT380" i="30"/>
  <c r="AU380" i="30" s="1"/>
  <c r="AT252" i="30"/>
  <c r="AU252" i="30" s="1"/>
  <c r="AT347" i="30"/>
  <c r="AU347" i="30" s="1"/>
  <c r="AT369" i="30"/>
  <c r="AU369" i="30" s="1"/>
  <c r="AT150" i="30"/>
  <c r="AU150" i="30" s="1"/>
  <c r="AT162" i="30"/>
  <c r="AU162" i="30" s="1"/>
  <c r="AT230" i="30"/>
  <c r="AU230" i="30" s="1"/>
  <c r="AT435" i="30"/>
  <c r="AU435" i="30" s="1"/>
  <c r="AT344" i="30"/>
  <c r="AU344" i="30" s="1"/>
  <c r="AT371" i="30"/>
  <c r="AU371" i="30" s="1"/>
  <c r="AT200" i="30"/>
  <c r="AU200" i="30" s="1"/>
  <c r="AT443" i="30"/>
  <c r="AU443" i="30" s="1"/>
  <c r="AT182" i="30"/>
  <c r="AU182" i="30" s="1"/>
  <c r="AT325" i="30"/>
  <c r="AU325" i="30" s="1"/>
  <c r="AT385" i="30"/>
  <c r="AU385" i="30" s="1"/>
  <c r="AT382" i="30"/>
  <c r="AU382" i="30" s="1"/>
  <c r="AT305" i="30"/>
  <c r="AU305" i="30" s="1"/>
  <c r="AT90" i="30"/>
  <c r="AU90" i="30" s="1"/>
  <c r="AT317" i="30"/>
  <c r="AU317" i="30" s="1"/>
  <c r="AT365" i="30"/>
  <c r="AU365" i="30" s="1"/>
  <c r="AT407" i="30"/>
  <c r="AU407" i="30" s="1"/>
  <c r="AT49" i="30"/>
  <c r="AU49" i="30" s="1"/>
  <c r="AT313" i="30"/>
  <c r="AU313" i="30" s="1"/>
  <c r="AT98" i="30"/>
  <c r="AU98" i="30" s="1"/>
  <c r="AT244" i="30"/>
  <c r="AU244" i="30" s="1"/>
  <c r="AT71" i="30"/>
  <c r="AU71" i="30" s="1"/>
  <c r="AT59" i="30"/>
  <c r="AU59" i="30" s="1"/>
  <c r="AT243" i="30"/>
  <c r="AU243" i="30" s="1"/>
  <c r="AT264" i="30"/>
  <c r="AU264" i="30" s="1"/>
  <c r="AT432" i="30"/>
  <c r="AU432" i="30" s="1"/>
  <c r="AT379" i="30"/>
  <c r="AU379" i="30" s="1"/>
  <c r="AT149" i="30"/>
  <c r="AU149" i="30" s="1"/>
  <c r="AT142" i="30"/>
  <c r="AU142" i="30" s="1"/>
  <c r="AT205" i="30"/>
  <c r="AU205" i="30" s="1"/>
  <c r="AT355" i="30"/>
  <c r="AU355" i="30" s="1"/>
  <c r="AT427" i="30"/>
  <c r="AU427" i="30" s="1"/>
  <c r="AT398" i="30"/>
  <c r="AU398" i="30" s="1"/>
  <c r="AT308" i="30"/>
  <c r="AU308" i="30" s="1"/>
  <c r="AT17" i="30"/>
  <c r="AU17" i="30" s="1"/>
  <c r="AT304" i="30"/>
  <c r="AU304" i="30" s="1"/>
  <c r="AT184" i="30"/>
  <c r="AU184" i="30" s="1"/>
  <c r="AT395" i="30"/>
  <c r="AU395" i="30" s="1"/>
  <c r="AT377" i="30"/>
  <c r="AU377" i="30" s="1"/>
  <c r="AT405" i="30"/>
  <c r="AU405" i="30" s="1"/>
  <c r="AT229" i="30"/>
  <c r="AU229" i="30" s="1"/>
  <c r="AT13" i="30"/>
  <c r="AU13" i="30" s="1"/>
  <c r="AT301" i="30"/>
  <c r="AU301" i="30" s="1"/>
  <c r="AT169" i="30"/>
  <c r="AU169" i="30" s="1"/>
  <c r="AT300" i="30"/>
  <c r="AU300" i="30" s="1"/>
  <c r="AT156" i="30"/>
  <c r="AU156" i="30" s="1"/>
  <c r="AT312" i="30"/>
  <c r="AU312" i="30" s="1"/>
  <c r="AT177" i="30"/>
  <c r="AU177" i="30" s="1"/>
  <c r="AT260" i="30"/>
  <c r="AU260" i="30" s="1"/>
  <c r="AV123" i="23"/>
  <c r="AN123" i="23"/>
  <c r="AF123" i="23"/>
  <c r="X123" i="23"/>
  <c r="P123" i="23"/>
  <c r="H123" i="23"/>
  <c r="AV122" i="23"/>
  <c r="AN122" i="23"/>
  <c r="AF122" i="23"/>
  <c r="X122" i="23"/>
  <c r="P122" i="23"/>
  <c r="H122" i="23"/>
  <c r="AV121" i="23"/>
  <c r="AN121" i="23"/>
  <c r="AF121" i="23"/>
  <c r="X121" i="23"/>
  <c r="P121" i="23"/>
  <c r="H121" i="23"/>
  <c r="AV120" i="23"/>
  <c r="AN120" i="23"/>
  <c r="AF120" i="23"/>
  <c r="X120" i="23"/>
  <c r="P120" i="23"/>
  <c r="H120" i="23"/>
  <c r="AV112" i="23"/>
  <c r="AN112" i="23"/>
  <c r="AF112" i="23"/>
  <c r="X112" i="23"/>
  <c r="P112" i="23"/>
  <c r="AI72" i="23"/>
  <c r="AA72" i="23"/>
  <c r="S72" i="23"/>
  <c r="K72" i="23"/>
  <c r="C72" i="23"/>
  <c r="H112" i="23"/>
  <c r="AV111" i="23"/>
  <c r="AN111" i="23"/>
  <c r="AF111" i="23"/>
  <c r="X111" i="23"/>
  <c r="P111" i="23"/>
  <c r="H111" i="23"/>
  <c r="AV110" i="23"/>
  <c r="AN110" i="23"/>
  <c r="AF110" i="23"/>
  <c r="X110" i="23"/>
  <c r="P110" i="23"/>
  <c r="H110" i="23"/>
  <c r="AV109" i="23"/>
  <c r="AN109" i="23"/>
  <c r="AF109" i="23"/>
  <c r="X109" i="23"/>
  <c r="P109" i="23"/>
  <c r="H109" i="23"/>
  <c r="AU100" i="23"/>
  <c r="AS74" i="23"/>
  <c r="AU74" i="23" s="1"/>
  <c r="H12" i="1"/>
  <c r="AV100" i="23"/>
  <c r="AV99" i="23"/>
  <c r="AN99" i="23"/>
  <c r="AF99" i="23"/>
  <c r="X99" i="23"/>
  <c r="P99" i="23"/>
  <c r="H99" i="23"/>
  <c r="AQ90" i="23"/>
  <c r="AV90" i="23" s="1"/>
  <c r="AQ89" i="23"/>
  <c r="AI90" i="23"/>
  <c r="AN90" i="23" s="1"/>
  <c r="AI89" i="23"/>
  <c r="AN89" i="23" s="1"/>
  <c r="AA90" i="23"/>
  <c r="AA89" i="23"/>
  <c r="AF89" i="23" s="1"/>
  <c r="S90" i="23"/>
  <c r="X90" i="23" s="1"/>
  <c r="S89" i="23"/>
  <c r="X89" i="23" s="1"/>
  <c r="K90" i="23"/>
  <c r="P90" i="23" s="1"/>
  <c r="K89" i="23"/>
  <c r="C90" i="23"/>
  <c r="H90" i="23" s="1"/>
  <c r="C89" i="23"/>
  <c r="H89" i="23" s="1"/>
  <c r="AV91" i="23"/>
  <c r="AU91" i="23"/>
  <c r="AN91" i="23"/>
  <c r="AF91" i="23"/>
  <c r="X91" i="23"/>
  <c r="P91" i="23"/>
  <c r="AV89" i="23"/>
  <c r="P89" i="23"/>
  <c r="AU81" i="23"/>
  <c r="AN81" i="23"/>
  <c r="AF81" i="23"/>
  <c r="X81" i="23"/>
  <c r="AQ80" i="23"/>
  <c r="AV80" i="23" s="1"/>
  <c r="AQ79" i="23"/>
  <c r="AI80" i="23"/>
  <c r="AN80" i="23" s="1"/>
  <c r="AI79" i="23"/>
  <c r="AN79" i="23" s="1"/>
  <c r="AA80" i="23"/>
  <c r="AF80" i="23" s="1"/>
  <c r="AA79" i="23"/>
  <c r="S80" i="23"/>
  <c r="X80" i="23" s="1"/>
  <c r="S79" i="23"/>
  <c r="X79" i="23" s="1"/>
  <c r="K80" i="23"/>
  <c r="P80" i="23" s="1"/>
  <c r="K79" i="23"/>
  <c r="P79" i="23" s="1"/>
  <c r="AJ184" i="30" l="1"/>
  <c r="AK184" i="30" s="1"/>
  <c r="AL184" i="30" s="1"/>
  <c r="AG185" i="30"/>
  <c r="AH185" i="30" s="1"/>
  <c r="AP185" i="30"/>
  <c r="AQ185" i="30" s="1"/>
  <c r="AS185" i="30" s="1"/>
  <c r="AT185" i="30" s="1"/>
  <c r="AU185" i="30" s="1"/>
  <c r="AM185" i="30"/>
  <c r="AI185" i="30"/>
  <c r="AT151" i="30"/>
  <c r="AU151" i="30" s="1"/>
  <c r="AT196" i="30"/>
  <c r="AU196" i="30" s="1"/>
  <c r="AT41" i="30"/>
  <c r="AU41" i="30" s="1"/>
  <c r="AT415" i="30"/>
  <c r="AU415" i="30" s="1"/>
  <c r="AF90" i="23"/>
  <c r="AV79" i="23"/>
  <c r="AX100" i="23"/>
  <c r="AF79" i="23"/>
  <c r="AV74" i="23"/>
  <c r="AX74" i="23" s="1"/>
  <c r="AX91" i="23"/>
  <c r="AJ185" i="30" l="1"/>
  <c r="AK185" i="30" s="1"/>
  <c r="AL185" i="30" s="1"/>
  <c r="C80" i="23"/>
  <c r="C79" i="23"/>
  <c r="H80" i="23"/>
  <c r="AV81" i="23"/>
  <c r="AX81" i="23" s="1"/>
  <c r="P81" i="23"/>
  <c r="H79" i="23"/>
  <c r="AV71" i="23"/>
  <c r="AV70" i="23"/>
  <c r="AV69" i="23"/>
  <c r="AN71" i="23"/>
  <c r="AN70" i="23"/>
  <c r="AN69" i="23"/>
  <c r="AF71" i="23"/>
  <c r="AF70" i="23"/>
  <c r="AF69" i="23"/>
  <c r="X71" i="23"/>
  <c r="X70" i="23"/>
  <c r="X69" i="23"/>
  <c r="P71" i="23"/>
  <c r="P70" i="23"/>
  <c r="P69" i="23"/>
  <c r="H71" i="23"/>
  <c r="H70" i="23"/>
  <c r="H69" i="23"/>
  <c r="AV62" i="23"/>
  <c r="AV61" i="23"/>
  <c r="AV60" i="23"/>
  <c r="AV59" i="23"/>
  <c r="AN62" i="23"/>
  <c r="AN61" i="23"/>
  <c r="AN60" i="23"/>
  <c r="AN59" i="23"/>
  <c r="AF62" i="23"/>
  <c r="AF61" i="23"/>
  <c r="AF60" i="23"/>
  <c r="AF59" i="23"/>
  <c r="X62" i="23"/>
  <c r="X61" i="23"/>
  <c r="X60" i="23"/>
  <c r="X59" i="23"/>
  <c r="P62" i="23"/>
  <c r="P61" i="23"/>
  <c r="P60" i="23"/>
  <c r="P59" i="23"/>
  <c r="H62" i="23"/>
  <c r="H61" i="23"/>
  <c r="H60" i="23"/>
  <c r="H59" i="23"/>
  <c r="AU30" i="23" l="1"/>
  <c r="AQ39" i="23" l="1"/>
  <c r="AV39" i="23" s="1"/>
  <c r="AI39" i="23"/>
  <c r="AN39" i="23" s="1"/>
  <c r="AF40" i="23"/>
  <c r="AA39" i="23"/>
  <c r="AF39" i="23" s="1"/>
  <c r="X40" i="23"/>
  <c r="S39" i="23"/>
  <c r="X39" i="23" s="1"/>
  <c r="P40" i="23"/>
  <c r="K39" i="23"/>
  <c r="P39" i="23" s="1"/>
  <c r="E10" i="22"/>
  <c r="Q5" i="8"/>
  <c r="Q9" i="8"/>
  <c r="Q13" i="8"/>
  <c r="C39" i="23"/>
  <c r="H39" i="23" s="1"/>
  <c r="O30" i="6"/>
  <c r="O31" i="6"/>
  <c r="O32" i="6"/>
  <c r="O33" i="6"/>
  <c r="O34" i="6"/>
  <c r="O29" i="6"/>
  <c r="G40" i="8" l="1"/>
  <c r="H40" i="8" s="1"/>
  <c r="O19" i="22" l="1"/>
  <c r="O8" i="22" l="1"/>
  <c r="O6" i="22"/>
  <c r="AV40" i="23" l="1"/>
  <c r="AN40" i="23"/>
  <c r="AV30" i="23"/>
  <c r="AV29" i="23"/>
  <c r="AN30" i="23"/>
  <c r="AN29" i="23"/>
  <c r="AF30" i="23"/>
  <c r="AF29" i="23"/>
  <c r="X30" i="23"/>
  <c r="X29" i="23"/>
  <c r="P30" i="23"/>
  <c r="P29" i="23"/>
  <c r="AX30" i="23" l="1"/>
  <c r="H29" i="23" l="1"/>
  <c r="F25" i="23"/>
  <c r="D37" i="18"/>
  <c r="X194" i="18"/>
  <c r="R194" i="18"/>
  <c r="L194" i="18"/>
  <c r="F194" i="18"/>
  <c r="X182" i="18"/>
  <c r="R182" i="18"/>
  <c r="L182" i="18"/>
  <c r="F182" i="18"/>
  <c r="X178" i="18"/>
  <c r="X177" i="18"/>
  <c r="R178" i="18"/>
  <c r="R177" i="18"/>
  <c r="L178" i="18"/>
  <c r="L177" i="18"/>
  <c r="F178" i="18"/>
  <c r="F177" i="18"/>
  <c r="X172" i="18"/>
  <c r="R172" i="18"/>
  <c r="L172" i="18"/>
  <c r="F172" i="18"/>
  <c r="F143" i="18"/>
  <c r="X132" i="18"/>
  <c r="X131" i="18"/>
  <c r="R132" i="18"/>
  <c r="R131" i="18"/>
  <c r="L132" i="18"/>
  <c r="L131" i="18"/>
  <c r="F132" i="18"/>
  <c r="F131" i="18"/>
  <c r="X127" i="18"/>
  <c r="R127" i="18"/>
  <c r="L127" i="18"/>
  <c r="F127" i="18"/>
  <c r="X122" i="18"/>
  <c r="X121" i="18"/>
  <c r="R122" i="18"/>
  <c r="R121" i="18"/>
  <c r="L122" i="18"/>
  <c r="L121" i="18"/>
  <c r="F122" i="18"/>
  <c r="F121" i="18"/>
  <c r="X114" i="18"/>
  <c r="R114" i="18"/>
  <c r="L114" i="18"/>
  <c r="F114" i="18"/>
  <c r="R86" i="18"/>
  <c r="L86" i="18"/>
  <c r="F86" i="18"/>
  <c r="R71" i="18"/>
  <c r="L71" i="18"/>
  <c r="F71" i="18"/>
  <c r="O185" i="18"/>
  <c r="Q185" i="18" s="1"/>
  <c r="I185" i="18"/>
  <c r="K185" i="18" s="1"/>
  <c r="C185" i="18"/>
  <c r="E185" i="18" s="1"/>
  <c r="O175" i="18"/>
  <c r="Q175" i="18" s="1"/>
  <c r="I175" i="18"/>
  <c r="K175" i="18" s="1"/>
  <c r="C175" i="18"/>
  <c r="E175" i="18" s="1"/>
  <c r="O158" i="18"/>
  <c r="Q158" i="18" s="1"/>
  <c r="I158" i="18"/>
  <c r="K158" i="18" s="1"/>
  <c r="C158" i="18"/>
  <c r="E158" i="18" s="1"/>
  <c r="O134" i="18"/>
  <c r="Q134" i="18" s="1"/>
  <c r="I134" i="18"/>
  <c r="K134" i="18" s="1"/>
  <c r="C134" i="18"/>
  <c r="E134" i="18" s="1"/>
  <c r="O129" i="18"/>
  <c r="Q129" i="18" s="1"/>
  <c r="I129" i="18"/>
  <c r="K129" i="18" s="1"/>
  <c r="C129" i="18"/>
  <c r="E129" i="18" s="1"/>
  <c r="O124" i="18"/>
  <c r="Q124" i="18" s="1"/>
  <c r="I124" i="18"/>
  <c r="K124" i="18" s="1"/>
  <c r="C124" i="18"/>
  <c r="E124" i="18" s="1"/>
  <c r="O95" i="18"/>
  <c r="Q95" i="18" s="1"/>
  <c r="I95" i="18"/>
  <c r="K95" i="18" s="1"/>
  <c r="C95" i="18"/>
  <c r="E95" i="18" s="1"/>
  <c r="E8" i="1"/>
  <c r="G8" i="1" s="1"/>
  <c r="H8" i="1" l="1"/>
  <c r="H185" i="18"/>
  <c r="G185" i="18"/>
  <c r="N185" i="18"/>
  <c r="M185" i="18"/>
  <c r="T185" i="18"/>
  <c r="S185" i="18"/>
  <c r="H175" i="18"/>
  <c r="G175" i="18"/>
  <c r="N175" i="18"/>
  <c r="M175" i="18"/>
  <c r="T175" i="18"/>
  <c r="S175" i="18"/>
  <c r="H158" i="18"/>
  <c r="G158" i="18"/>
  <c r="N158" i="18"/>
  <c r="M158" i="18"/>
  <c r="T158" i="18"/>
  <c r="S158" i="18"/>
  <c r="H134" i="18"/>
  <c r="G134" i="18"/>
  <c r="N134" i="18"/>
  <c r="M134" i="18"/>
  <c r="T134" i="18"/>
  <c r="S134" i="18"/>
  <c r="H129" i="18"/>
  <c r="G129" i="18"/>
  <c r="N129" i="18"/>
  <c r="M129" i="18"/>
  <c r="T129" i="18"/>
  <c r="S129" i="18"/>
  <c r="H124" i="18"/>
  <c r="G124" i="18"/>
  <c r="N124" i="18"/>
  <c r="M124" i="18"/>
  <c r="T124" i="18"/>
  <c r="S124" i="18"/>
  <c r="H95" i="18"/>
  <c r="G95" i="18"/>
  <c r="N95" i="18"/>
  <c r="M95" i="18"/>
  <c r="T95" i="18"/>
  <c r="S95" i="18"/>
  <c r="H78" i="8" l="1"/>
  <c r="H77" i="8" l="1"/>
  <c r="G76" i="8"/>
  <c r="H76" i="8" s="1"/>
  <c r="H75" i="8"/>
  <c r="H79" i="8" s="1"/>
  <c r="C69" i="8"/>
  <c r="G68" i="8"/>
  <c r="H68" i="8" s="1"/>
  <c r="G6" i="8"/>
  <c r="G22" i="8" s="1"/>
  <c r="G23" i="8" s="1"/>
  <c r="C7" i="8"/>
  <c r="C59" i="8"/>
  <c r="G58" i="8"/>
  <c r="E58" i="8"/>
  <c r="G59" i="8"/>
  <c r="C49" i="8"/>
  <c r="C58" i="8" l="1"/>
  <c r="H49" i="8"/>
  <c r="H59" i="8"/>
  <c r="G69" i="8"/>
  <c r="H69" i="8" s="1"/>
  <c r="H71" i="8" s="1"/>
  <c r="C9" i="1" s="1"/>
  <c r="G7" i="8"/>
  <c r="C41" i="8"/>
  <c r="D41" i="8"/>
  <c r="E220" i="9" l="1"/>
  <c r="D222" i="9"/>
  <c r="F222" i="9" s="1"/>
  <c r="G222" i="9" s="1"/>
  <c r="D229" i="9"/>
  <c r="F229" i="9" s="1"/>
  <c r="G229" i="9" s="1"/>
  <c r="E227" i="9"/>
  <c r="B228" i="9"/>
  <c r="O15" i="22" l="1"/>
  <c r="M15" i="22"/>
  <c r="K15" i="22"/>
  <c r="I15" i="22"/>
  <c r="G15" i="22"/>
  <c r="O14" i="22"/>
  <c r="O12" i="22"/>
  <c r="O9" i="22"/>
  <c r="O5" i="22"/>
  <c r="M11" i="22"/>
  <c r="M14" i="22"/>
  <c r="M9" i="22"/>
  <c r="M7" i="22"/>
  <c r="M4" i="22"/>
  <c r="K11" i="22"/>
  <c r="K14" i="22"/>
  <c r="K9" i="22"/>
  <c r="K7" i="22"/>
  <c r="K4" i="22"/>
  <c r="I14" i="22"/>
  <c r="I10" i="22"/>
  <c r="I9" i="22"/>
  <c r="I7" i="22"/>
  <c r="I4" i="22"/>
  <c r="G7" i="22"/>
  <c r="G14" i="22"/>
  <c r="G10" i="22"/>
  <c r="G9" i="22"/>
  <c r="G4" i="22"/>
  <c r="E9" i="22"/>
  <c r="E4" i="22"/>
  <c r="C23" i="1"/>
  <c r="C22" i="1"/>
  <c r="C21" i="1"/>
  <c r="C20" i="1"/>
  <c r="E15" i="22"/>
  <c r="E14" i="22"/>
  <c r="W189" i="18"/>
  <c r="O180" i="18"/>
  <c r="I180" i="18"/>
  <c r="C180" i="18"/>
  <c r="W178" i="18"/>
  <c r="W177" i="18"/>
  <c r="W127" i="18"/>
  <c r="X126" i="18"/>
  <c r="W126" i="18"/>
  <c r="R126" i="18"/>
  <c r="L126" i="18"/>
  <c r="F126" i="18"/>
  <c r="W165" i="18"/>
  <c r="H21" i="1"/>
  <c r="F17" i="22" s="1"/>
  <c r="G167" i="23" l="1"/>
  <c r="J167" i="23" s="1"/>
  <c r="G55" i="23"/>
  <c r="J55" i="23" s="1"/>
  <c r="G177" i="23"/>
  <c r="J177" i="23" s="1"/>
  <c r="G157" i="23"/>
  <c r="J157" i="23" s="1"/>
  <c r="G147" i="23"/>
  <c r="J147" i="23" s="1"/>
  <c r="G137" i="23"/>
  <c r="J137" i="23" s="1"/>
  <c r="G116" i="23"/>
  <c r="J116" i="23" s="1"/>
  <c r="G95" i="23"/>
  <c r="J95" i="23" s="1"/>
  <c r="G127" i="23"/>
  <c r="J127" i="23" s="1"/>
  <c r="G75" i="23"/>
  <c r="J75" i="23" s="1"/>
  <c r="G85" i="23"/>
  <c r="J85" i="23" s="1"/>
  <c r="O177" i="23"/>
  <c r="R177" i="23" s="1"/>
  <c r="O147" i="23"/>
  <c r="R147" i="23" s="1"/>
  <c r="O137" i="23"/>
  <c r="R137" i="23" s="1"/>
  <c r="O167" i="23"/>
  <c r="R167" i="23" s="1"/>
  <c r="O55" i="23"/>
  <c r="R55" i="23" s="1"/>
  <c r="O157" i="23"/>
  <c r="R157" i="23" s="1"/>
  <c r="O127" i="23"/>
  <c r="R127" i="23" s="1"/>
  <c r="O95" i="23"/>
  <c r="R95" i="23" s="1"/>
  <c r="O116" i="23"/>
  <c r="R116" i="23" s="1"/>
  <c r="O75" i="23"/>
  <c r="R75" i="23" s="1"/>
  <c r="O85" i="23"/>
  <c r="R85" i="23" s="1"/>
  <c r="O65" i="23"/>
  <c r="R65" i="23" s="1"/>
  <c r="AM167" i="23"/>
  <c r="AP167" i="23" s="1"/>
  <c r="AM55" i="23"/>
  <c r="AP55" i="23" s="1"/>
  <c r="AU177" i="23"/>
  <c r="AX177" i="23" s="1"/>
  <c r="AM177" i="23"/>
  <c r="AP177" i="23" s="1"/>
  <c r="AM157" i="23"/>
  <c r="AP157" i="23" s="1"/>
  <c r="AM147" i="23"/>
  <c r="AP147" i="23" s="1"/>
  <c r="AU157" i="23"/>
  <c r="AX157" i="23" s="1"/>
  <c r="AU147" i="23"/>
  <c r="AX147" i="23" s="1"/>
  <c r="AM137" i="23"/>
  <c r="AP137" i="23" s="1"/>
  <c r="AU167" i="23"/>
  <c r="AX167" i="23" s="1"/>
  <c r="AU55" i="23"/>
  <c r="AX55" i="23" s="1"/>
  <c r="AU137" i="23"/>
  <c r="AX137" i="23" s="1"/>
  <c r="AU127" i="23"/>
  <c r="AX127" i="23" s="1"/>
  <c r="AM116" i="23"/>
  <c r="AP116" i="23" s="1"/>
  <c r="AM95" i="23"/>
  <c r="AP95" i="23" s="1"/>
  <c r="AU116" i="23"/>
  <c r="AX116" i="23" s="1"/>
  <c r="AM127" i="23"/>
  <c r="AP127" i="23" s="1"/>
  <c r="AM75" i="23"/>
  <c r="AP75" i="23" s="1"/>
  <c r="AU75" i="23"/>
  <c r="AX75" i="23" s="1"/>
  <c r="AM85" i="23"/>
  <c r="AP85" i="23" s="1"/>
  <c r="AM65" i="23"/>
  <c r="AP65" i="23" s="1"/>
  <c r="AU65" i="23"/>
  <c r="AX65" i="23" s="1"/>
  <c r="W177" i="23"/>
  <c r="Z177" i="23" s="1"/>
  <c r="W157" i="23"/>
  <c r="Z157" i="23" s="1"/>
  <c r="W147" i="23"/>
  <c r="Z147" i="23" s="1"/>
  <c r="W167" i="23"/>
  <c r="Z167" i="23" s="1"/>
  <c r="W55" i="23"/>
  <c r="Z55" i="23" s="1"/>
  <c r="AE177" i="23"/>
  <c r="AH177" i="23" s="1"/>
  <c r="AE137" i="23"/>
  <c r="AH137" i="23" s="1"/>
  <c r="AE157" i="23"/>
  <c r="AH157" i="23" s="1"/>
  <c r="AE147" i="23"/>
  <c r="AH147" i="23" s="1"/>
  <c r="W137" i="23"/>
  <c r="Z137" i="23" s="1"/>
  <c r="AE167" i="23"/>
  <c r="AH167" i="23" s="1"/>
  <c r="AE55" i="23"/>
  <c r="AH55" i="23" s="1"/>
  <c r="AE127" i="23"/>
  <c r="AH127" i="23" s="1"/>
  <c r="W116" i="23"/>
  <c r="Z116" i="23" s="1"/>
  <c r="W95" i="23"/>
  <c r="Z95" i="23" s="1"/>
  <c r="W127" i="23"/>
  <c r="Z127" i="23" s="1"/>
  <c r="AE116" i="23"/>
  <c r="AH116" i="23" s="1"/>
  <c r="AE95" i="23"/>
  <c r="AH95" i="23" s="1"/>
  <c r="AE85" i="23"/>
  <c r="AH85" i="23" s="1"/>
  <c r="W75" i="23"/>
  <c r="Z75" i="23" s="1"/>
  <c r="W65" i="23"/>
  <c r="Z65" i="23" s="1"/>
  <c r="W85" i="23"/>
  <c r="Z85" i="23" s="1"/>
  <c r="AE75" i="23"/>
  <c r="AH75" i="23" s="1"/>
  <c r="AE65" i="23"/>
  <c r="AH65" i="23" s="1"/>
  <c r="F22" i="22"/>
  <c r="AM105" i="23"/>
  <c r="AM35" i="23"/>
  <c r="AM45" i="23"/>
  <c r="G105" i="23"/>
  <c r="G65" i="23"/>
  <c r="G45" i="23"/>
  <c r="G35" i="23"/>
  <c r="H22" i="22"/>
  <c r="H17" i="22"/>
  <c r="N22" i="22"/>
  <c r="O105" i="23"/>
  <c r="O45" i="23"/>
  <c r="O35" i="23"/>
  <c r="AU40" i="23"/>
  <c r="J22" i="22"/>
  <c r="L22" i="22"/>
  <c r="W105" i="23"/>
  <c r="AE105" i="23"/>
  <c r="AE35" i="23"/>
  <c r="W35" i="23"/>
  <c r="AE45" i="23"/>
  <c r="W45" i="23"/>
  <c r="P22" i="22"/>
  <c r="H23" i="1"/>
  <c r="H22" i="1"/>
  <c r="Z45" i="23" l="1"/>
  <c r="L18" i="22"/>
  <c r="H18" i="22"/>
  <c r="J18" i="22"/>
  <c r="AH45" i="23"/>
  <c r="R45" i="23"/>
  <c r="Z35" i="23"/>
  <c r="Z105" i="23"/>
  <c r="R105" i="23"/>
  <c r="J35" i="23"/>
  <c r="J105" i="23"/>
  <c r="AP35" i="23"/>
  <c r="AP105" i="23"/>
  <c r="R35" i="23"/>
  <c r="J65" i="23"/>
  <c r="P19" i="22"/>
  <c r="N19" i="22"/>
  <c r="L19" i="22"/>
  <c r="AH105" i="23"/>
  <c r="AH35" i="23"/>
  <c r="AX40" i="23"/>
  <c r="J45" i="23"/>
  <c r="AP45" i="23"/>
  <c r="X196" i="18"/>
  <c r="U196" i="18"/>
  <c r="W196" i="18" s="1"/>
  <c r="Z196" i="18" s="1"/>
  <c r="X191" i="18"/>
  <c r="U191" i="18"/>
  <c r="W191" i="18" s="1"/>
  <c r="X167" i="18"/>
  <c r="U167" i="18"/>
  <c r="W167" i="18" s="1"/>
  <c r="X140" i="18"/>
  <c r="U140" i="18"/>
  <c r="W140" i="18" s="1"/>
  <c r="Z140" i="18" s="1"/>
  <c r="X116" i="18"/>
  <c r="U116" i="18"/>
  <c r="W116" i="18" s="1"/>
  <c r="Z116" i="18" s="1"/>
  <c r="U111" i="18"/>
  <c r="W111" i="18" s="1"/>
  <c r="Z111" i="18" s="1"/>
  <c r="X111" i="18"/>
  <c r="W109" i="18"/>
  <c r="X101" i="18"/>
  <c r="U101" i="18"/>
  <c r="W101" i="18" s="1"/>
  <c r="O101" i="18"/>
  <c r="R101" i="18" s="1"/>
  <c r="I101" i="18"/>
  <c r="L101" i="18" s="1"/>
  <c r="F99" i="18"/>
  <c r="U87" i="18"/>
  <c r="W87" i="18" s="1"/>
  <c r="Z87" i="18" s="1"/>
  <c r="X87" i="18"/>
  <c r="X82" i="18"/>
  <c r="U82" i="18"/>
  <c r="W82" i="18" s="1"/>
  <c r="Z82" i="18" s="1"/>
  <c r="X60" i="18"/>
  <c r="U60" i="18"/>
  <c r="W60" i="18" s="1"/>
  <c r="Z60" i="18" s="1"/>
  <c r="U44" i="18"/>
  <c r="W44" i="18" s="1"/>
  <c r="X44" i="18"/>
  <c r="Z191" i="18" l="1"/>
  <c r="Z167" i="18"/>
  <c r="Z101" i="18"/>
  <c r="G41" i="8"/>
  <c r="H41" i="8" s="1"/>
  <c r="H15" i="8"/>
  <c r="G14" i="8"/>
  <c r="R196" i="18"/>
  <c r="L196" i="18"/>
  <c r="X189" i="18"/>
  <c r="R189" i="18"/>
  <c r="L189" i="18"/>
  <c r="F189" i="18"/>
  <c r="X183" i="18"/>
  <c r="W183" i="18"/>
  <c r="R183" i="18"/>
  <c r="L183" i="18"/>
  <c r="F183" i="18"/>
  <c r="W182" i="18"/>
  <c r="X173" i="18"/>
  <c r="W173" i="18"/>
  <c r="R173" i="18"/>
  <c r="L173" i="18"/>
  <c r="F173" i="18"/>
  <c r="W172" i="18"/>
  <c r="X165" i="18"/>
  <c r="R165" i="18"/>
  <c r="L165" i="18"/>
  <c r="F165" i="18"/>
  <c r="X162" i="18"/>
  <c r="U162" i="18"/>
  <c r="R162" i="18"/>
  <c r="L162" i="18"/>
  <c r="F162" i="18"/>
  <c r="X160" i="18"/>
  <c r="W160" i="18"/>
  <c r="R160" i="18"/>
  <c r="L160" i="18"/>
  <c r="F160" i="18"/>
  <c r="X156" i="18"/>
  <c r="W156" i="18"/>
  <c r="R156" i="18"/>
  <c r="L156" i="18"/>
  <c r="F156" i="18"/>
  <c r="X155" i="18"/>
  <c r="W155" i="18"/>
  <c r="R155" i="18"/>
  <c r="L155" i="18"/>
  <c r="F155" i="18"/>
  <c r="W132" i="18"/>
  <c r="W131" i="18"/>
  <c r="X148" i="18"/>
  <c r="W148" i="18"/>
  <c r="R148" i="18"/>
  <c r="L148" i="18"/>
  <c r="F148" i="18"/>
  <c r="X150" i="18"/>
  <c r="U150" i="18"/>
  <c r="R150" i="18"/>
  <c r="L150" i="18"/>
  <c r="F150" i="18"/>
  <c r="X144" i="18"/>
  <c r="W144" i="18"/>
  <c r="R144" i="18"/>
  <c r="L144" i="18"/>
  <c r="F144" i="18"/>
  <c r="X143" i="18"/>
  <c r="W143" i="18"/>
  <c r="R143" i="18"/>
  <c r="L143" i="18"/>
  <c r="X138" i="18"/>
  <c r="W138" i="18"/>
  <c r="R138" i="18"/>
  <c r="L138" i="18"/>
  <c r="F138" i="18"/>
  <c r="W122" i="18"/>
  <c r="W121" i="18"/>
  <c r="R116" i="18"/>
  <c r="L116" i="18"/>
  <c r="W74" i="18" l="1"/>
  <c r="W69" i="18"/>
  <c r="W93" i="18"/>
  <c r="X109" i="18"/>
  <c r="R109" i="18"/>
  <c r="L109" i="18"/>
  <c r="F109" i="18"/>
  <c r="X93" i="18"/>
  <c r="R93" i="18"/>
  <c r="L93" i="18"/>
  <c r="F93" i="18"/>
  <c r="B254" i="9" l="1"/>
  <c r="B245" i="9"/>
  <c r="B242" i="9"/>
  <c r="B231" i="9"/>
  <c r="B214" i="9"/>
  <c r="B212" i="9"/>
  <c r="B204" i="9"/>
  <c r="B203" i="9"/>
  <c r="B201" i="9"/>
  <c r="B200" i="9"/>
  <c r="B190" i="9"/>
  <c r="B189" i="9"/>
  <c r="B187" i="9"/>
  <c r="B186" i="9"/>
  <c r="B171" i="9"/>
  <c r="B169" i="9"/>
  <c r="B161" i="9"/>
  <c r="B160" i="9"/>
  <c r="B158" i="9"/>
  <c r="B157" i="9"/>
  <c r="B147" i="9"/>
  <c r="B146" i="9"/>
  <c r="B144" i="9"/>
  <c r="B143" i="9"/>
  <c r="B126" i="9"/>
  <c r="B128" i="9"/>
  <c r="C123" i="9"/>
  <c r="C121" i="9"/>
  <c r="B118" i="9"/>
  <c r="B117" i="9"/>
  <c r="B115" i="9"/>
  <c r="B114" i="9"/>
  <c r="B83" i="9"/>
  <c r="B85" i="9"/>
  <c r="U89" i="18" l="1"/>
  <c r="X89" i="18" s="1"/>
  <c r="O89" i="18"/>
  <c r="O91" i="18" s="1"/>
  <c r="Q91" i="18" s="1"/>
  <c r="I89" i="18"/>
  <c r="C89" i="18"/>
  <c r="F89" i="18" l="1"/>
  <c r="C91" i="18"/>
  <c r="E91" i="18" s="1"/>
  <c r="L89" i="18"/>
  <c r="I91" i="18"/>
  <c r="K91" i="18" s="1"/>
  <c r="S91" i="18"/>
  <c r="T91" i="18"/>
  <c r="R89" i="18"/>
  <c r="W89" i="18"/>
  <c r="N91" i="18" l="1"/>
  <c r="M91" i="18"/>
  <c r="H91" i="18"/>
  <c r="G91" i="18"/>
  <c r="U86" i="18"/>
  <c r="X86" i="18" s="1"/>
  <c r="O82" i="18"/>
  <c r="R82" i="18" s="1"/>
  <c r="I82" i="18"/>
  <c r="F80" i="18"/>
  <c r="X74" i="18"/>
  <c r="R74" i="18"/>
  <c r="L74" i="18"/>
  <c r="F74" i="18"/>
  <c r="L82" i="18" l="1"/>
  <c r="U71" i="18"/>
  <c r="X71" i="18" s="1"/>
  <c r="X69" i="18"/>
  <c r="R69" i="18"/>
  <c r="L69" i="18"/>
  <c r="F69" i="18"/>
  <c r="U65" i="18"/>
  <c r="W65" i="18" s="1"/>
  <c r="O65" i="18"/>
  <c r="I65" i="18"/>
  <c r="C65" i="18"/>
  <c r="R58" i="18"/>
  <c r="L58" i="18"/>
  <c r="F58" i="18"/>
  <c r="U55" i="18"/>
  <c r="X55" i="18" s="1"/>
  <c r="O55" i="18"/>
  <c r="R55" i="18" s="1"/>
  <c r="I55" i="18"/>
  <c r="L55" i="18" s="1"/>
  <c r="F53" i="18"/>
  <c r="U49" i="18"/>
  <c r="X49" i="18" s="1"/>
  <c r="O49" i="18"/>
  <c r="I49" i="18"/>
  <c r="F9" i="1"/>
  <c r="F42" i="18"/>
  <c r="C49" i="18"/>
  <c r="F49" i="18" l="1"/>
  <c r="C51" i="18"/>
  <c r="E51" i="18" s="1"/>
  <c r="L49" i="18"/>
  <c r="I51" i="18"/>
  <c r="K51" i="18" s="1"/>
  <c r="R65" i="18"/>
  <c r="O67" i="18"/>
  <c r="Q67" i="18" s="1"/>
  <c r="F65" i="18"/>
  <c r="C67" i="18"/>
  <c r="E67" i="18" s="1"/>
  <c r="R49" i="18"/>
  <c r="O51" i="18"/>
  <c r="Q51" i="18" s="1"/>
  <c r="L65" i="18"/>
  <c r="I67" i="18"/>
  <c r="K67" i="18" s="1"/>
  <c r="W55" i="18"/>
  <c r="Z55" i="18" s="1"/>
  <c r="X65" i="18"/>
  <c r="W49" i="18"/>
  <c r="N67" i="18" l="1"/>
  <c r="M67" i="18"/>
  <c r="H67" i="18"/>
  <c r="G67" i="18"/>
  <c r="N51" i="18"/>
  <c r="M51" i="18"/>
  <c r="T51" i="18"/>
  <c r="S51" i="18"/>
  <c r="T67" i="18"/>
  <c r="S67" i="18"/>
  <c r="O44" i="18"/>
  <c r="R44" i="18" s="1"/>
  <c r="P8" i="22"/>
  <c r="F12" i="1"/>
  <c r="I44" i="18"/>
  <c r="L44" i="18" s="1"/>
  <c r="M373" i="21" l="1"/>
  <c r="S10" i="21" s="1"/>
  <c r="Q34" i="20" s="1"/>
  <c r="L373" i="21"/>
  <c r="R10" i="21" s="1"/>
  <c r="K373" i="21"/>
  <c r="Q10" i="21" s="1"/>
  <c r="J373" i="21"/>
  <c r="P10" i="21" s="1"/>
  <c r="M299" i="21"/>
  <c r="S9" i="21" s="1"/>
  <c r="Q33" i="20" s="1"/>
  <c r="L299" i="21"/>
  <c r="R9" i="21" s="1"/>
  <c r="K299" i="21"/>
  <c r="Q9" i="21" s="1"/>
  <c r="J299" i="21"/>
  <c r="P9" i="21" s="1"/>
  <c r="M225" i="21"/>
  <c r="S8" i="21" s="1"/>
  <c r="Q32" i="20" s="1"/>
  <c r="L225" i="21"/>
  <c r="R8" i="21" s="1"/>
  <c r="K225" i="21"/>
  <c r="Q8" i="21" s="1"/>
  <c r="J225" i="21"/>
  <c r="P8" i="21" s="1"/>
  <c r="M151" i="21"/>
  <c r="S7" i="21" s="1"/>
  <c r="Q31" i="20" s="1"/>
  <c r="L151" i="21"/>
  <c r="R7" i="21" s="1"/>
  <c r="K151" i="21"/>
  <c r="Q7" i="21" s="1"/>
  <c r="J151" i="21"/>
  <c r="P7" i="21" s="1"/>
  <c r="S6" i="21"/>
  <c r="Q30" i="20" s="1"/>
  <c r="R6" i="21"/>
  <c r="K77" i="21"/>
  <c r="Q6" i="21" s="1"/>
  <c r="J77" i="21"/>
  <c r="P6" i="21" s="1"/>
  <c r="K3" i="21"/>
  <c r="Q5" i="21" s="1"/>
  <c r="L3" i="21"/>
  <c r="R5" i="21" s="1"/>
  <c r="M3" i="21"/>
  <c r="S5" i="21" s="1"/>
  <c r="Q29" i="20" s="1"/>
  <c r="J3" i="21"/>
  <c r="P5" i="21" s="1"/>
  <c r="AM10" i="20" l="1"/>
  <c r="AL10" i="20"/>
  <c r="AK10" i="20"/>
  <c r="AJ10" i="20"/>
  <c r="AM9" i="20"/>
  <c r="AL9" i="20"/>
  <c r="AK9" i="20"/>
  <c r="AJ9" i="20"/>
  <c r="AM8" i="20"/>
  <c r="AL8" i="20"/>
  <c r="AK8" i="20"/>
  <c r="AJ8" i="20"/>
  <c r="AM7" i="20"/>
  <c r="AL7" i="20"/>
  <c r="AK7" i="20"/>
  <c r="AJ7" i="20"/>
  <c r="AM6" i="20"/>
  <c r="AL6" i="20"/>
  <c r="AK6" i="20"/>
  <c r="AJ6" i="20"/>
  <c r="AK5" i="20"/>
  <c r="AL5" i="20"/>
  <c r="AM5" i="20"/>
  <c r="AJ5" i="20"/>
  <c r="L531" i="20" l="1"/>
  <c r="S11" i="20" s="1"/>
  <c r="O35" i="20" s="1"/>
  <c r="L483" i="20"/>
  <c r="S10" i="20" s="1"/>
  <c r="O34" i="20" s="1"/>
  <c r="L387" i="20"/>
  <c r="S9" i="20" s="1"/>
  <c r="O33" i="20" s="1"/>
  <c r="L3" i="20"/>
  <c r="S5" i="20" s="1"/>
  <c r="O29" i="20" s="1"/>
  <c r="S6" i="20"/>
  <c r="O30" i="20" s="1"/>
  <c r="S7" i="20"/>
  <c r="O31" i="20" s="1"/>
  <c r="L291" i="20"/>
  <c r="S8" i="20" s="1"/>
  <c r="O32" i="20" s="1"/>
  <c r="C39" i="8" l="1"/>
  <c r="H42" i="8"/>
  <c r="H58" i="8" l="1"/>
  <c r="C50" i="8"/>
  <c r="H50" i="8" s="1"/>
  <c r="H51" i="8" s="1"/>
  <c r="C10" i="1" s="1"/>
  <c r="Q180" i="18" l="1"/>
  <c r="E180" i="18"/>
  <c r="K180" i="18"/>
  <c r="C60" i="8"/>
  <c r="H60" i="8" s="1"/>
  <c r="H61" i="8" s="1"/>
  <c r="C19" i="1" s="1"/>
  <c r="H31" i="8"/>
  <c r="H30" i="8"/>
  <c r="G29" i="8"/>
  <c r="H29" i="8" s="1"/>
  <c r="C23" i="8"/>
  <c r="K18" i="8"/>
  <c r="AE156" i="23" l="1"/>
  <c r="AH156" i="23" s="1"/>
  <c r="W166" i="23"/>
  <c r="Z166" i="23" s="1"/>
  <c r="AE146" i="23"/>
  <c r="AH146" i="23" s="1"/>
  <c r="AM126" i="23"/>
  <c r="AP126" i="23" s="1"/>
  <c r="G126" i="23"/>
  <c r="J126" i="23" s="1"/>
  <c r="AM115" i="23"/>
  <c r="AP115" i="23" s="1"/>
  <c r="W54" i="23"/>
  <c r="Z54" i="23" s="1"/>
  <c r="O156" i="23"/>
  <c r="R156" i="23" s="1"/>
  <c r="AM166" i="23"/>
  <c r="AP166" i="23" s="1"/>
  <c r="G166" i="23"/>
  <c r="J166" i="23" s="1"/>
  <c r="O146" i="23"/>
  <c r="R146" i="23" s="1"/>
  <c r="W126" i="23"/>
  <c r="Z126" i="23" s="1"/>
  <c r="W115" i="23"/>
  <c r="Z115" i="23" s="1"/>
  <c r="AM54" i="23"/>
  <c r="AP54" i="23" s="1"/>
  <c r="G54" i="23"/>
  <c r="J54" i="23" s="1"/>
  <c r="W156" i="23"/>
  <c r="Z156" i="23" s="1"/>
  <c r="W146" i="23"/>
  <c r="Z146" i="23" s="1"/>
  <c r="O115" i="23"/>
  <c r="R115" i="23" s="1"/>
  <c r="O54" i="23"/>
  <c r="R54" i="23" s="1"/>
  <c r="O166" i="23"/>
  <c r="R166" i="23" s="1"/>
  <c r="G115" i="23"/>
  <c r="J115" i="23" s="1"/>
  <c r="AM146" i="23"/>
  <c r="AP146" i="23" s="1"/>
  <c r="AE54" i="23"/>
  <c r="AH54" i="23" s="1"/>
  <c r="G156" i="23"/>
  <c r="J156" i="23" s="1"/>
  <c r="AE166" i="23"/>
  <c r="AH166" i="23" s="1"/>
  <c r="G146" i="23"/>
  <c r="J146" i="23" s="1"/>
  <c r="AE115" i="23"/>
  <c r="AH115" i="23" s="1"/>
  <c r="AE126" i="23"/>
  <c r="AH126" i="23" s="1"/>
  <c r="AM156" i="23"/>
  <c r="AP156" i="23" s="1"/>
  <c r="O126" i="23"/>
  <c r="R126" i="23" s="1"/>
  <c r="AM92" i="23"/>
  <c r="AP92" i="23" s="1"/>
  <c r="G92" i="23"/>
  <c r="J92" i="23" s="1"/>
  <c r="W92" i="23"/>
  <c r="Z92" i="23" s="1"/>
  <c r="O92" i="23"/>
  <c r="R92" i="23" s="1"/>
  <c r="AE92" i="23"/>
  <c r="AH92" i="23" s="1"/>
  <c r="O82" i="23"/>
  <c r="R82" i="23" s="1"/>
  <c r="AE82" i="23"/>
  <c r="AH82" i="23" s="1"/>
  <c r="G72" i="23"/>
  <c r="J72" i="23" s="1"/>
  <c r="W82" i="23"/>
  <c r="Z82" i="23" s="1"/>
  <c r="AM72" i="23"/>
  <c r="AP72" i="23" s="1"/>
  <c r="O72" i="23"/>
  <c r="R72" i="23" s="1"/>
  <c r="AM82" i="23"/>
  <c r="AP82" i="23" s="1"/>
  <c r="G82" i="23"/>
  <c r="J82" i="23" s="1"/>
  <c r="AE72" i="23"/>
  <c r="AH72" i="23" s="1"/>
  <c r="W72" i="23"/>
  <c r="Z72" i="23" s="1"/>
  <c r="O102" i="23"/>
  <c r="AE102" i="23"/>
  <c r="AM102" i="23"/>
  <c r="W102" i="23"/>
  <c r="G102" i="23"/>
  <c r="AM42" i="23"/>
  <c r="O42" i="23"/>
  <c r="W32" i="23"/>
  <c r="AE42" i="23"/>
  <c r="AM32" i="23"/>
  <c r="G32" i="23"/>
  <c r="W42" i="23"/>
  <c r="O32" i="23"/>
  <c r="G42" i="23"/>
  <c r="AE32" i="23"/>
  <c r="T180" i="18"/>
  <c r="S180" i="18"/>
  <c r="N180" i="18"/>
  <c r="M180" i="18"/>
  <c r="H180" i="18"/>
  <c r="G180" i="18"/>
  <c r="H51" i="18"/>
  <c r="G51" i="18"/>
  <c r="Q102" i="18"/>
  <c r="T102" i="18" s="1"/>
  <c r="K102" i="18"/>
  <c r="N102" i="18" s="1"/>
  <c r="E102" i="18"/>
  <c r="H102" i="18" s="1"/>
  <c r="Q197" i="18"/>
  <c r="T197" i="18" s="1"/>
  <c r="E192" i="18"/>
  <c r="H192" i="18" s="1"/>
  <c r="K168" i="18"/>
  <c r="N168" i="18" s="1"/>
  <c r="K163" i="18"/>
  <c r="N163" i="18" s="1"/>
  <c r="Q146" i="18"/>
  <c r="T146" i="18" s="1"/>
  <c r="Q141" i="18"/>
  <c r="T141" i="18" s="1"/>
  <c r="K192" i="18"/>
  <c r="N192" i="18" s="1"/>
  <c r="Q163" i="18"/>
  <c r="T163" i="18" s="1"/>
  <c r="W151" i="18"/>
  <c r="Z151" i="18" s="1"/>
  <c r="K197" i="18"/>
  <c r="N197" i="18" s="1"/>
  <c r="E168" i="18"/>
  <c r="H168" i="18" s="1"/>
  <c r="E163" i="18"/>
  <c r="H163" i="18" s="1"/>
  <c r="Q151" i="18"/>
  <c r="T151" i="18" s="1"/>
  <c r="K146" i="18"/>
  <c r="N146" i="18" s="1"/>
  <c r="K141" i="18"/>
  <c r="N141" i="18" s="1"/>
  <c r="Q168" i="18"/>
  <c r="T168" i="18" s="1"/>
  <c r="E151" i="18"/>
  <c r="H151" i="18" s="1"/>
  <c r="E197" i="18"/>
  <c r="H197" i="18" s="1"/>
  <c r="Q192" i="18"/>
  <c r="T192" i="18" s="1"/>
  <c r="W163" i="18"/>
  <c r="Z163" i="18" s="1"/>
  <c r="K151" i="18"/>
  <c r="N151" i="18" s="1"/>
  <c r="E146" i="18"/>
  <c r="H146" i="18" s="1"/>
  <c r="E141" i="18"/>
  <c r="H141" i="18" s="1"/>
  <c r="Q117" i="18"/>
  <c r="T117" i="18" s="1"/>
  <c r="E117" i="18"/>
  <c r="H117" i="18" s="1"/>
  <c r="K117" i="18"/>
  <c r="N117" i="18" s="1"/>
  <c r="Q112" i="18"/>
  <c r="T112" i="18" s="1"/>
  <c r="K112" i="18"/>
  <c r="N112" i="18" s="1"/>
  <c r="E112" i="18"/>
  <c r="H112" i="18" s="1"/>
  <c r="K87" i="18"/>
  <c r="N87" i="18" s="1"/>
  <c r="E83" i="18"/>
  <c r="H83" i="18" s="1"/>
  <c r="Q76" i="18"/>
  <c r="T76" i="18" s="1"/>
  <c r="Q87" i="18"/>
  <c r="T87" i="18" s="1"/>
  <c r="E87" i="18"/>
  <c r="H87" i="18" s="1"/>
  <c r="Q83" i="18"/>
  <c r="T83" i="18" s="1"/>
  <c r="K76" i="18"/>
  <c r="N76" i="18" s="1"/>
  <c r="E76" i="18"/>
  <c r="H76" i="18" s="1"/>
  <c r="K83" i="18"/>
  <c r="N83" i="18" s="1"/>
  <c r="K72" i="18"/>
  <c r="N72" i="18" s="1"/>
  <c r="E72" i="18"/>
  <c r="H72" i="18" s="1"/>
  <c r="Q61" i="18"/>
  <c r="T61" i="18" s="1"/>
  <c r="Q56" i="18"/>
  <c r="T56" i="18" s="1"/>
  <c r="K61" i="18"/>
  <c r="N61" i="18" s="1"/>
  <c r="K56" i="18"/>
  <c r="N56" i="18" s="1"/>
  <c r="Q72" i="18"/>
  <c r="T72" i="18" s="1"/>
  <c r="E61" i="18"/>
  <c r="H61" i="18" s="1"/>
  <c r="E56" i="18"/>
  <c r="H56" i="18" s="1"/>
  <c r="Q45" i="18"/>
  <c r="E45" i="18"/>
  <c r="K45" i="18"/>
  <c r="H32" i="8"/>
  <c r="G13" i="8"/>
  <c r="Z102" i="23" l="1"/>
  <c r="AP102" i="23"/>
  <c r="AH102" i="23"/>
  <c r="R102" i="23"/>
  <c r="J102" i="23"/>
  <c r="AH32" i="23"/>
  <c r="R42" i="23"/>
  <c r="J42" i="23"/>
  <c r="Z42" i="23"/>
  <c r="J32" i="23"/>
  <c r="AP42" i="23"/>
  <c r="AP32" i="23"/>
  <c r="R32" i="23"/>
  <c r="AH42" i="23"/>
  <c r="Z32" i="23"/>
  <c r="T45" i="18"/>
  <c r="N45" i="18"/>
  <c r="H45" i="18"/>
  <c r="E20" i="5"/>
  <c r="J19" i="5" s="1"/>
  <c r="D20" i="5"/>
  <c r="B20" i="5"/>
  <c r="J24" i="5" s="1"/>
  <c r="J23" i="5" l="1"/>
  <c r="J20" i="5"/>
  <c r="J21" i="5"/>
  <c r="J22" i="5"/>
  <c r="AH118" i="11"/>
  <c r="P124" i="11"/>
  <c r="AH34" i="11"/>
  <c r="P40" i="11"/>
  <c r="AH13" i="11"/>
  <c r="P19" i="11"/>
  <c r="I253" i="9" l="1"/>
  <c r="I248" i="9"/>
  <c r="I244" i="9"/>
  <c r="I241" i="9"/>
  <c r="I237" i="9"/>
  <c r="I234" i="9"/>
  <c r="I230" i="9"/>
  <c r="I227" i="9"/>
  <c r="I223" i="9"/>
  <c r="I220" i="9"/>
  <c r="E223" i="9"/>
  <c r="E230" i="9"/>
  <c r="E234" i="9"/>
  <c r="E237" i="9"/>
  <c r="E241" i="9"/>
  <c r="E244" i="9"/>
  <c r="E253" i="9" l="1"/>
  <c r="E248" i="9"/>
  <c r="S119" i="11" l="1"/>
  <c r="S117" i="11" s="1"/>
  <c r="S115" i="11" s="1"/>
  <c r="S113" i="11" s="1"/>
  <c r="S111" i="11" s="1"/>
  <c r="A119" i="11"/>
  <c r="A117" i="11" s="1"/>
  <c r="A115" i="11" s="1"/>
  <c r="A113" i="11" s="1"/>
  <c r="A111" i="11" s="1"/>
  <c r="W108" i="11"/>
  <c r="Y108" i="11" s="1"/>
  <c r="AA108" i="11" s="1"/>
  <c r="AC108" i="11" s="1"/>
  <c r="AE108" i="11" s="1"/>
  <c r="E108" i="11"/>
  <c r="G108" i="11" s="1"/>
  <c r="I108" i="11" s="1"/>
  <c r="K108" i="11" s="1"/>
  <c r="M108" i="11" s="1"/>
  <c r="P103" i="11"/>
  <c r="S98" i="11"/>
  <c r="S96" i="11" s="1"/>
  <c r="S94" i="11" s="1"/>
  <c r="S92" i="11" s="1"/>
  <c r="S90" i="11" s="1"/>
  <c r="A98" i="11"/>
  <c r="A96" i="11" s="1"/>
  <c r="A94" i="11" s="1"/>
  <c r="A92" i="11" s="1"/>
  <c r="A90" i="11" s="1"/>
  <c r="AH97" i="11"/>
  <c r="W87" i="11"/>
  <c r="Y87" i="11" s="1"/>
  <c r="AA87" i="11" s="1"/>
  <c r="AC87" i="11" s="1"/>
  <c r="AE87" i="11" s="1"/>
  <c r="E87" i="11"/>
  <c r="G87" i="11" s="1"/>
  <c r="I87" i="11" s="1"/>
  <c r="K87" i="11" s="1"/>
  <c r="M87" i="11" s="1"/>
  <c r="P82" i="11"/>
  <c r="S77" i="11"/>
  <c r="S75" i="11" s="1"/>
  <c r="S73" i="11" s="1"/>
  <c r="S71" i="11" s="1"/>
  <c r="S69" i="11" s="1"/>
  <c r="A77" i="11"/>
  <c r="A75" i="11" s="1"/>
  <c r="A73" i="11" s="1"/>
  <c r="A71" i="11" s="1"/>
  <c r="A69" i="11" s="1"/>
  <c r="AH76" i="11"/>
  <c r="W66" i="11"/>
  <c r="Y66" i="11" s="1"/>
  <c r="AA66" i="11" s="1"/>
  <c r="AC66" i="11" s="1"/>
  <c r="AE66" i="11" s="1"/>
  <c r="E66" i="11"/>
  <c r="G66" i="11" s="1"/>
  <c r="I66" i="11" s="1"/>
  <c r="K66" i="11" s="1"/>
  <c r="M66" i="11" s="1"/>
  <c r="P61" i="11"/>
  <c r="S56" i="11"/>
  <c r="S54" i="11" s="1"/>
  <c r="S52" i="11" s="1"/>
  <c r="S50" i="11" s="1"/>
  <c r="S48" i="11" s="1"/>
  <c r="A56" i="11"/>
  <c r="A54" i="11" s="1"/>
  <c r="A52" i="11" s="1"/>
  <c r="A50" i="11" s="1"/>
  <c r="A48" i="11" s="1"/>
  <c r="AH55" i="11"/>
  <c r="W45" i="11"/>
  <c r="Y45" i="11" s="1"/>
  <c r="AA45" i="11" s="1"/>
  <c r="AC45" i="11" s="1"/>
  <c r="AE45" i="11" s="1"/>
  <c r="E45" i="11"/>
  <c r="G45" i="11" s="1"/>
  <c r="I45" i="11" s="1"/>
  <c r="K45" i="11" s="1"/>
  <c r="M45" i="11" s="1"/>
  <c r="S35" i="11"/>
  <c r="S33" i="11" s="1"/>
  <c r="S31" i="11" s="1"/>
  <c r="S29" i="11" s="1"/>
  <c r="S27" i="11" s="1"/>
  <c r="A35" i="11"/>
  <c r="A33" i="11" s="1"/>
  <c r="A31" i="11" s="1"/>
  <c r="A29" i="11" s="1"/>
  <c r="A27" i="11" s="1"/>
  <c r="W24" i="11"/>
  <c r="Y24" i="11" s="1"/>
  <c r="AA24" i="11" s="1"/>
  <c r="AC24" i="11" s="1"/>
  <c r="AE24" i="11" s="1"/>
  <c r="E24" i="11"/>
  <c r="G24" i="11" s="1"/>
  <c r="I24" i="11" s="1"/>
  <c r="K24" i="11" s="1"/>
  <c r="M24" i="11" s="1"/>
  <c r="S14" i="11"/>
  <c r="S12" i="11" s="1"/>
  <c r="S10" i="11" s="1"/>
  <c r="S8" i="11" s="1"/>
  <c r="S6" i="11" s="1"/>
  <c r="W3" i="11"/>
  <c r="Y3" i="11" s="1"/>
  <c r="AA3" i="11" s="1"/>
  <c r="AC3" i="11" s="1"/>
  <c r="AE3" i="11" s="1"/>
  <c r="A14" i="11" l="1"/>
  <c r="A12" i="11" s="1"/>
  <c r="A10" i="11" s="1"/>
  <c r="A8" i="11" s="1"/>
  <c r="A6" i="11" l="1"/>
  <c r="E3" i="11"/>
  <c r="G3" i="11" s="1"/>
  <c r="I3" i="11" s="1"/>
  <c r="K3" i="11" s="1"/>
  <c r="M3" i="11" s="1"/>
  <c r="K222" i="9" l="1"/>
  <c r="I211" i="9"/>
  <c r="I206" i="9"/>
  <c r="I168" i="9"/>
  <c r="I163" i="9"/>
  <c r="I125" i="9"/>
  <c r="I120" i="9"/>
  <c r="I202" i="9"/>
  <c r="I199" i="9"/>
  <c r="I195" i="9"/>
  <c r="I192" i="9"/>
  <c r="I188" i="9"/>
  <c r="I185" i="9"/>
  <c r="I181" i="9"/>
  <c r="I178" i="9"/>
  <c r="I159" i="9"/>
  <c r="I156" i="9"/>
  <c r="I152" i="9"/>
  <c r="I149" i="9"/>
  <c r="I145" i="9"/>
  <c r="I142" i="9"/>
  <c r="I138" i="9"/>
  <c r="I135" i="9"/>
  <c r="I116" i="9"/>
  <c r="I113" i="9"/>
  <c r="I109" i="9"/>
  <c r="I106" i="9"/>
  <c r="I102" i="9"/>
  <c r="I99" i="9"/>
  <c r="I95" i="9"/>
  <c r="I92" i="9"/>
  <c r="I82" i="9"/>
  <c r="I77" i="9"/>
  <c r="I73" i="9"/>
  <c r="I70" i="9"/>
  <c r="I66" i="9"/>
  <c r="I63" i="9"/>
  <c r="I59" i="9"/>
  <c r="I56" i="9"/>
  <c r="I52" i="9"/>
  <c r="I49" i="9"/>
  <c r="I39" i="9" l="1"/>
  <c r="I34" i="9"/>
  <c r="I30" i="9"/>
  <c r="I27" i="9"/>
  <c r="I23" i="9"/>
  <c r="I20" i="9"/>
  <c r="I16" i="9"/>
  <c r="I13" i="9"/>
  <c r="I9" i="9"/>
  <c r="I6" i="9"/>
  <c r="H4" i="5" l="1"/>
  <c r="I4" i="5" s="1"/>
  <c r="D256" i="9" l="1"/>
  <c r="J256" i="9" s="1"/>
  <c r="D257" i="9"/>
  <c r="J257" i="9" s="1"/>
  <c r="D251" i="9"/>
  <c r="J251" i="9" s="1"/>
  <c r="D252" i="9"/>
  <c r="J252" i="9" s="1"/>
  <c r="D246" i="9"/>
  <c r="J246" i="9" s="1"/>
  <c r="K246" i="9" s="1"/>
  <c r="D243" i="9"/>
  <c r="J243" i="9" s="1"/>
  <c r="K243" i="9" s="1"/>
  <c r="D239" i="9"/>
  <c r="J239" i="9" s="1"/>
  <c r="K239" i="9" s="1"/>
  <c r="D236" i="9"/>
  <c r="J236" i="9" s="1"/>
  <c r="K236" i="9" s="1"/>
  <c r="D232" i="9"/>
  <c r="J232" i="9" s="1"/>
  <c r="K232" i="9" s="1"/>
  <c r="J229" i="9"/>
  <c r="K229" i="9" s="1"/>
  <c r="D225" i="9"/>
  <c r="F232" i="9"/>
  <c r="G232" i="9" s="1"/>
  <c r="K256" i="9" l="1"/>
  <c r="J222" i="9"/>
  <c r="K251" i="9"/>
  <c r="F225" i="9"/>
  <c r="G225" i="9" s="1"/>
  <c r="J225" i="9"/>
  <c r="K225" i="9" s="1"/>
  <c r="F256" i="9"/>
  <c r="F251" i="9"/>
  <c r="C249" i="9"/>
  <c r="F246" i="9"/>
  <c r="G246" i="9" s="1"/>
  <c r="F243" i="9"/>
  <c r="G243" i="9" s="1"/>
  <c r="E211" i="9"/>
  <c r="C209" i="9"/>
  <c r="C207" i="9"/>
  <c r="E206" i="9"/>
  <c r="E202" i="9"/>
  <c r="E199" i="9"/>
  <c r="E195" i="9"/>
  <c r="E192" i="9"/>
  <c r="E188" i="9"/>
  <c r="E185" i="9"/>
  <c r="E181" i="9"/>
  <c r="E178" i="9"/>
  <c r="E168" i="9"/>
  <c r="C166" i="9"/>
  <c r="C164" i="9"/>
  <c r="E163" i="9"/>
  <c r="E159" i="9"/>
  <c r="E156" i="9"/>
  <c r="E152" i="9"/>
  <c r="E149" i="9"/>
  <c r="E145" i="9"/>
  <c r="E142" i="9"/>
  <c r="E138" i="9"/>
  <c r="E135" i="9"/>
  <c r="E125" i="9"/>
  <c r="E120" i="9"/>
  <c r="E116" i="9"/>
  <c r="E113" i="9"/>
  <c r="E109" i="9"/>
  <c r="E106" i="9"/>
  <c r="E102" i="9"/>
  <c r="E99" i="9"/>
  <c r="E95" i="9"/>
  <c r="E92" i="9"/>
  <c r="E56" i="9" l="1"/>
  <c r="E13" i="9" l="1"/>
  <c r="E82" i="9" l="1"/>
  <c r="C80" i="9"/>
  <c r="C78" i="9"/>
  <c r="E77" i="9"/>
  <c r="E73" i="9"/>
  <c r="E70" i="9"/>
  <c r="E66" i="9"/>
  <c r="E63" i="9"/>
  <c r="E59" i="9"/>
  <c r="E52" i="9"/>
  <c r="E49" i="9"/>
  <c r="C37" i="9" l="1"/>
  <c r="C35" i="9"/>
  <c r="E39" i="9"/>
  <c r="E34" i="9"/>
  <c r="E30" i="9"/>
  <c r="E27" i="9"/>
  <c r="E23" i="9"/>
  <c r="E20" i="9"/>
  <c r="E16" i="9"/>
  <c r="E9" i="9"/>
  <c r="E6" i="9"/>
  <c r="K42" i="7" l="1"/>
  <c r="G42" i="7"/>
  <c r="W6" i="9" l="1"/>
  <c r="C56" i="9" s="1"/>
  <c r="W7" i="9"/>
  <c r="W8" i="9"/>
  <c r="W9" i="9"/>
  <c r="W10" i="9"/>
  <c r="W5" i="9"/>
  <c r="C13" i="9" s="1"/>
  <c r="V6" i="9"/>
  <c r="B56" i="9" s="1"/>
  <c r="V7" i="9"/>
  <c r="V8" i="9"/>
  <c r="V9" i="9"/>
  <c r="V10" i="9"/>
  <c r="V5" i="9"/>
  <c r="B13" i="9" s="1"/>
  <c r="D13" i="9" s="1"/>
  <c r="U6" i="9"/>
  <c r="U7" i="9"/>
  <c r="U8" i="9"/>
  <c r="U9" i="9"/>
  <c r="U10" i="9"/>
  <c r="U5" i="9"/>
  <c r="T6" i="9"/>
  <c r="T7" i="9"/>
  <c r="T8" i="9"/>
  <c r="T9" i="9"/>
  <c r="T10" i="9"/>
  <c r="T5" i="9"/>
  <c r="P4" i="7"/>
  <c r="P5" i="7"/>
  <c r="P6" i="7"/>
  <c r="P7" i="7"/>
  <c r="P8" i="7"/>
  <c r="P9" i="7"/>
  <c r="B250" i="9" l="1"/>
  <c r="B255" i="9"/>
  <c r="B238" i="9"/>
  <c r="B221" i="9"/>
  <c r="B235" i="9"/>
  <c r="C255" i="9"/>
  <c r="C238" i="9"/>
  <c r="C221" i="9"/>
  <c r="C235" i="9"/>
  <c r="C250" i="9"/>
  <c r="B220" i="9"/>
  <c r="B227" i="9"/>
  <c r="C220" i="9"/>
  <c r="C227" i="9"/>
  <c r="F13" i="9"/>
  <c r="J13" i="9"/>
  <c r="D56" i="9"/>
  <c r="B159" i="9"/>
  <c r="B145" i="9"/>
  <c r="C156" i="9"/>
  <c r="C142" i="9"/>
  <c r="B168" i="9"/>
  <c r="B138" i="9"/>
  <c r="C163" i="9"/>
  <c r="C135" i="9"/>
  <c r="B152" i="9"/>
  <c r="C149" i="9"/>
  <c r="B122" i="9"/>
  <c r="B107" i="9"/>
  <c r="B93" i="9"/>
  <c r="B127" i="9"/>
  <c r="B110" i="9"/>
  <c r="B96" i="9"/>
  <c r="C172" i="9"/>
  <c r="C167" i="9"/>
  <c r="C154" i="9"/>
  <c r="C151" i="9"/>
  <c r="C140" i="9"/>
  <c r="C137" i="9"/>
  <c r="C213" i="9"/>
  <c r="C196" i="9"/>
  <c r="C182" i="9"/>
  <c r="C224" i="9"/>
  <c r="C208" i="9"/>
  <c r="C179" i="9"/>
  <c r="C193" i="9"/>
  <c r="B113" i="9"/>
  <c r="B99" i="9"/>
  <c r="C109" i="9"/>
  <c r="B106" i="9"/>
  <c r="B120" i="9"/>
  <c r="C116" i="9"/>
  <c r="B92" i="9"/>
  <c r="C125" i="9"/>
  <c r="C102" i="9"/>
  <c r="C95" i="9"/>
  <c r="C170" i="9"/>
  <c r="C153" i="9"/>
  <c r="C139" i="9"/>
  <c r="C129" i="9"/>
  <c r="C111" i="9"/>
  <c r="C97" i="9"/>
  <c r="C165" i="9"/>
  <c r="C150" i="9"/>
  <c r="C136" i="9"/>
  <c r="C124" i="9"/>
  <c r="C108" i="9"/>
  <c r="C94" i="9"/>
  <c r="C244" i="9"/>
  <c r="C230" i="9"/>
  <c r="C211" i="9"/>
  <c r="C181" i="9"/>
  <c r="B185" i="9"/>
  <c r="B248" i="9"/>
  <c r="B234" i="9"/>
  <c r="C202" i="9"/>
  <c r="B206" i="9"/>
  <c r="B178" i="9"/>
  <c r="C223" i="9"/>
  <c r="C195" i="9"/>
  <c r="C188" i="9"/>
  <c r="C253" i="9"/>
  <c r="B199" i="9"/>
  <c r="B241" i="9"/>
  <c r="C237" i="9"/>
  <c r="B192" i="9"/>
  <c r="B125" i="9"/>
  <c r="B109" i="9"/>
  <c r="B95" i="9"/>
  <c r="C120" i="9"/>
  <c r="B102" i="9"/>
  <c r="C92" i="9"/>
  <c r="C99" i="9"/>
  <c r="C113" i="9"/>
  <c r="B116" i="9"/>
  <c r="C106" i="9"/>
  <c r="F252" i="9"/>
  <c r="G251" i="9" s="1"/>
  <c r="F236" i="9"/>
  <c r="G236" i="9" s="1"/>
  <c r="F257" i="9"/>
  <c r="G256" i="9" s="1"/>
  <c r="F239" i="9"/>
  <c r="G239" i="9" s="1"/>
  <c r="B215" i="9"/>
  <c r="B210" i="9"/>
  <c r="B197" i="9"/>
  <c r="B194" i="9"/>
  <c r="B183" i="9"/>
  <c r="B180" i="9"/>
  <c r="B224" i="9"/>
  <c r="B172" i="9"/>
  <c r="B154" i="9"/>
  <c r="B140" i="9"/>
  <c r="D140" i="9" s="1"/>
  <c r="B137" i="9"/>
  <c r="B213" i="9"/>
  <c r="B196" i="9"/>
  <c r="B182" i="9"/>
  <c r="D182" i="9" s="1"/>
  <c r="B167" i="9"/>
  <c r="B151" i="9"/>
  <c r="B208" i="9"/>
  <c r="B193" i="9"/>
  <c r="D193" i="9" s="1"/>
  <c r="B179" i="9"/>
  <c r="D179" i="9" s="1"/>
  <c r="C127" i="9"/>
  <c r="C122" i="9"/>
  <c r="C110" i="9"/>
  <c r="C107" i="9"/>
  <c r="C96" i="9"/>
  <c r="C93" i="9"/>
  <c r="B170" i="9"/>
  <c r="B165" i="9"/>
  <c r="D165" i="9" s="1"/>
  <c r="B153" i="9"/>
  <c r="B150" i="9"/>
  <c r="B139" i="9"/>
  <c r="B136" i="9"/>
  <c r="B129" i="9"/>
  <c r="B124" i="9"/>
  <c r="B111" i="9"/>
  <c r="B108" i="9"/>
  <c r="D108" i="9" s="1"/>
  <c r="B97" i="9"/>
  <c r="B94" i="9"/>
  <c r="C215" i="9"/>
  <c r="C210" i="9"/>
  <c r="C197" i="9"/>
  <c r="C194" i="9"/>
  <c r="C183" i="9"/>
  <c r="C180" i="9"/>
  <c r="B163" i="9"/>
  <c r="D163" i="9" s="1"/>
  <c r="B149" i="9"/>
  <c r="B135" i="9"/>
  <c r="C168" i="9"/>
  <c r="C152" i="9"/>
  <c r="C138" i="9"/>
  <c r="B142" i="9"/>
  <c r="B156" i="9"/>
  <c r="C159" i="9"/>
  <c r="C145" i="9"/>
  <c r="B211" i="9"/>
  <c r="B195" i="9"/>
  <c r="B181" i="9"/>
  <c r="C206" i="9"/>
  <c r="C192" i="9"/>
  <c r="D192" i="9" s="1"/>
  <c r="C248" i="9"/>
  <c r="C241" i="9"/>
  <c r="C234" i="9"/>
  <c r="B202" i="9"/>
  <c r="B188" i="9"/>
  <c r="C178" i="9"/>
  <c r="B253" i="9"/>
  <c r="B244" i="9"/>
  <c r="B237" i="9"/>
  <c r="B230" i="9"/>
  <c r="B223" i="9"/>
  <c r="C199" i="9"/>
  <c r="C185" i="9"/>
  <c r="B41" i="9"/>
  <c r="B43" i="9"/>
  <c r="B36" i="9"/>
  <c r="B84" i="9"/>
  <c r="B64" i="9"/>
  <c r="B50" i="9"/>
  <c r="B67" i="9"/>
  <c r="B79" i="9"/>
  <c r="B53" i="9"/>
  <c r="B38" i="9"/>
  <c r="C82" i="9"/>
  <c r="C66" i="9"/>
  <c r="B77" i="9"/>
  <c r="B63" i="9"/>
  <c r="C73" i="9"/>
  <c r="C59" i="9"/>
  <c r="B70" i="9"/>
  <c r="B49" i="9"/>
  <c r="C52" i="9"/>
  <c r="B51" i="9"/>
  <c r="B86" i="9"/>
  <c r="B81" i="9"/>
  <c r="B68" i="9"/>
  <c r="B65" i="9"/>
  <c r="B54" i="9"/>
  <c r="C86" i="9"/>
  <c r="C81" i="9"/>
  <c r="C68" i="9"/>
  <c r="C65" i="9"/>
  <c r="C54" i="9"/>
  <c r="C51" i="9"/>
  <c r="C36" i="9"/>
  <c r="C41" i="9"/>
  <c r="C43" i="9"/>
  <c r="C38" i="9"/>
  <c r="C84" i="9"/>
  <c r="C79" i="9"/>
  <c r="C67" i="9"/>
  <c r="C64" i="9"/>
  <c r="C53" i="9"/>
  <c r="C50" i="9"/>
  <c r="B52" i="9"/>
  <c r="B73" i="9"/>
  <c r="C63" i="9"/>
  <c r="B82" i="9"/>
  <c r="B66" i="9"/>
  <c r="C70" i="9"/>
  <c r="C49" i="9"/>
  <c r="C77" i="9"/>
  <c r="B59" i="9"/>
  <c r="B24" i="9"/>
  <c r="B21" i="9"/>
  <c r="C21" i="9"/>
  <c r="C24" i="9"/>
  <c r="B9" i="9"/>
  <c r="C34" i="9"/>
  <c r="B39" i="9"/>
  <c r="B23" i="9"/>
  <c r="B30" i="9"/>
  <c r="C27" i="9"/>
  <c r="C20" i="9"/>
  <c r="B27" i="9"/>
  <c r="B20" i="9"/>
  <c r="C39" i="9"/>
  <c r="C23" i="9"/>
  <c r="B34" i="9"/>
  <c r="C30" i="9"/>
  <c r="C9" i="9"/>
  <c r="B22" i="9"/>
  <c r="B25" i="9"/>
  <c r="C25" i="9"/>
  <c r="C22" i="9"/>
  <c r="B6" i="9"/>
  <c r="C16" i="9"/>
  <c r="B16" i="9"/>
  <c r="C6" i="9"/>
  <c r="B11" i="9"/>
  <c r="B8" i="9"/>
  <c r="C10" i="9"/>
  <c r="C7" i="9"/>
  <c r="B10" i="9"/>
  <c r="B7" i="9"/>
  <c r="C11" i="9"/>
  <c r="C8" i="9"/>
  <c r="C43" i="7"/>
  <c r="C37" i="7"/>
  <c r="C36" i="7"/>
  <c r="K35" i="7"/>
  <c r="G35" i="7"/>
  <c r="C30" i="7"/>
  <c r="C29" i="7"/>
  <c r="K28" i="7"/>
  <c r="G28" i="7"/>
  <c r="C23" i="7"/>
  <c r="C22" i="7"/>
  <c r="C16" i="7"/>
  <c r="K21" i="7"/>
  <c r="G21" i="7"/>
  <c r="D223" i="9" l="1"/>
  <c r="D234" i="9"/>
  <c r="F234" i="9" s="1"/>
  <c r="D149" i="9"/>
  <c r="F149" i="9" s="1"/>
  <c r="D221" i="9"/>
  <c r="F221" i="9" s="1"/>
  <c r="G221" i="9" s="1"/>
  <c r="D211" i="9"/>
  <c r="D139" i="9"/>
  <c r="J139" i="9" s="1"/>
  <c r="K139" i="9" s="1"/>
  <c r="D253" i="9"/>
  <c r="J253" i="9" s="1"/>
  <c r="D124" i="9"/>
  <c r="J124" i="9" s="1"/>
  <c r="D208" i="9"/>
  <c r="D196" i="9"/>
  <c r="J196" i="9" s="1"/>
  <c r="K196" i="9" s="1"/>
  <c r="D153" i="9"/>
  <c r="J153" i="9" s="1"/>
  <c r="K153" i="9" s="1"/>
  <c r="D178" i="9"/>
  <c r="J178" i="9" s="1"/>
  <c r="D97" i="9"/>
  <c r="D151" i="9"/>
  <c r="J151" i="9" s="1"/>
  <c r="K151" i="9" s="1"/>
  <c r="D237" i="9"/>
  <c r="J237" i="9" s="1"/>
  <c r="D248" i="9"/>
  <c r="J248" i="9" s="1"/>
  <c r="D156" i="9"/>
  <c r="D227" i="9"/>
  <c r="F227" i="9" s="1"/>
  <c r="D220" i="9"/>
  <c r="F220" i="9" s="1"/>
  <c r="D230" i="9"/>
  <c r="F230" i="9" s="1"/>
  <c r="D188" i="9"/>
  <c r="F188" i="9" s="1"/>
  <c r="D255" i="9"/>
  <c r="J255" i="9" s="1"/>
  <c r="D244" i="9"/>
  <c r="F244" i="9" s="1"/>
  <c r="D102" i="9"/>
  <c r="F102" i="9" s="1"/>
  <c r="D113" i="9"/>
  <c r="D65" i="9"/>
  <c r="J65" i="9" s="1"/>
  <c r="K65" i="9" s="1"/>
  <c r="D79" i="9"/>
  <c r="F79" i="9" s="1"/>
  <c r="D34" i="9"/>
  <c r="F34" i="9" s="1"/>
  <c r="D59" i="9"/>
  <c r="F59" i="9" s="1"/>
  <c r="D66" i="9"/>
  <c r="J66" i="9" s="1"/>
  <c r="D52" i="9"/>
  <c r="J52" i="9" s="1"/>
  <c r="D195" i="9"/>
  <c r="J195" i="9" s="1"/>
  <c r="D154" i="9"/>
  <c r="D224" i="9"/>
  <c r="F224" i="9" s="1"/>
  <c r="G224" i="9" s="1"/>
  <c r="D206" i="9"/>
  <c r="J206" i="9" s="1"/>
  <c r="D51" i="9"/>
  <c r="F51" i="9" s="1"/>
  <c r="G51" i="9" s="1"/>
  <c r="D185" i="9"/>
  <c r="D241" i="9"/>
  <c r="J241" i="9" s="1"/>
  <c r="D111" i="9"/>
  <c r="J111" i="9" s="1"/>
  <c r="K111" i="9" s="1"/>
  <c r="D235" i="9"/>
  <c r="J235" i="9" s="1"/>
  <c r="K235" i="9" s="1"/>
  <c r="D109" i="9"/>
  <c r="F163" i="9"/>
  <c r="J163" i="9"/>
  <c r="F208" i="9"/>
  <c r="J208" i="9"/>
  <c r="F140" i="9"/>
  <c r="G140" i="9" s="1"/>
  <c r="J140" i="9"/>
  <c r="K140" i="9" s="1"/>
  <c r="F223" i="9"/>
  <c r="J223" i="9"/>
  <c r="F192" i="9"/>
  <c r="J192" i="9"/>
  <c r="F156" i="9"/>
  <c r="J156" i="9"/>
  <c r="F97" i="9"/>
  <c r="G97" i="9" s="1"/>
  <c r="J97" i="9"/>
  <c r="K97" i="9" s="1"/>
  <c r="F154" i="9"/>
  <c r="G154" i="9" s="1"/>
  <c r="J154" i="9"/>
  <c r="K154" i="9" s="1"/>
  <c r="D183" i="9"/>
  <c r="F113" i="9"/>
  <c r="J113" i="9"/>
  <c r="D99" i="9"/>
  <c r="D107" i="9"/>
  <c r="F56" i="9"/>
  <c r="J56" i="9"/>
  <c r="F211" i="9"/>
  <c r="J211" i="9"/>
  <c r="F108" i="9"/>
  <c r="G108" i="9" s="1"/>
  <c r="J108" i="9"/>
  <c r="K108" i="9" s="1"/>
  <c r="F165" i="9"/>
  <c r="J165" i="9"/>
  <c r="F179" i="9"/>
  <c r="G179" i="9" s="1"/>
  <c r="J179" i="9"/>
  <c r="K179" i="9" s="1"/>
  <c r="F185" i="9"/>
  <c r="J185" i="9"/>
  <c r="J149" i="9"/>
  <c r="F193" i="9"/>
  <c r="G193" i="9" s="1"/>
  <c r="J193" i="9"/>
  <c r="K193" i="9" s="1"/>
  <c r="F182" i="9"/>
  <c r="G182" i="9" s="1"/>
  <c r="J182" i="9"/>
  <c r="K182" i="9" s="1"/>
  <c r="F109" i="9"/>
  <c r="J109" i="9"/>
  <c r="D125" i="9"/>
  <c r="D197" i="9"/>
  <c r="D129" i="9"/>
  <c r="D96" i="9"/>
  <c r="D82" i="9"/>
  <c r="D142" i="9"/>
  <c r="D135" i="9"/>
  <c r="D167" i="9"/>
  <c r="D137" i="9"/>
  <c r="D238" i="9"/>
  <c r="D194" i="9"/>
  <c r="D95" i="9"/>
  <c r="D120" i="9"/>
  <c r="D172" i="9"/>
  <c r="D110" i="9"/>
  <c r="D122" i="9"/>
  <c r="D84" i="9"/>
  <c r="D250" i="9"/>
  <c r="D106" i="9"/>
  <c r="D127" i="9"/>
  <c r="D138" i="9"/>
  <c r="D145" i="9"/>
  <c r="D49" i="9"/>
  <c r="D199" i="9"/>
  <c r="D202" i="9"/>
  <c r="D181" i="9"/>
  <c r="D215" i="9"/>
  <c r="D94" i="9"/>
  <c r="D150" i="9"/>
  <c r="D180" i="9"/>
  <c r="D210" i="9"/>
  <c r="D116" i="9"/>
  <c r="D136" i="9"/>
  <c r="D170" i="9"/>
  <c r="D92" i="9"/>
  <c r="D213" i="9"/>
  <c r="D93" i="9"/>
  <c r="D152" i="9"/>
  <c r="D168" i="9"/>
  <c r="D159" i="9"/>
  <c r="D73" i="9"/>
  <c r="D54" i="9"/>
  <c r="D86" i="9"/>
  <c r="D39" i="9"/>
  <c r="D68" i="9"/>
  <c r="D67" i="9"/>
  <c r="D36" i="9"/>
  <c r="D81" i="9"/>
  <c r="D63" i="9"/>
  <c r="D38" i="9"/>
  <c r="D50" i="9"/>
  <c r="D43" i="9"/>
  <c r="D70" i="9"/>
  <c r="D77" i="9"/>
  <c r="D53" i="9"/>
  <c r="D64" i="9"/>
  <c r="D41" i="9"/>
  <c r="D27" i="9"/>
  <c r="D23" i="9"/>
  <c r="D25" i="9"/>
  <c r="D10" i="9"/>
  <c r="D11" i="9"/>
  <c r="D20" i="9"/>
  <c r="D9" i="9"/>
  <c r="D22" i="9"/>
  <c r="D21" i="9"/>
  <c r="D7" i="9"/>
  <c r="D30" i="9"/>
  <c r="D24" i="9"/>
  <c r="D16" i="9"/>
  <c r="D8" i="9"/>
  <c r="D6" i="9"/>
  <c r="L44" i="7"/>
  <c r="F139" i="9" l="1"/>
  <c r="G139" i="9" s="1"/>
  <c r="J234" i="9"/>
  <c r="J221" i="9"/>
  <c r="K221" i="9" s="1"/>
  <c r="F237" i="9"/>
  <c r="F253" i="9"/>
  <c r="F153" i="9"/>
  <c r="G153" i="9" s="1"/>
  <c r="F178" i="9"/>
  <c r="J220" i="9"/>
  <c r="F248" i="9"/>
  <c r="F124" i="9"/>
  <c r="J59" i="9"/>
  <c r="F151" i="9"/>
  <c r="G151" i="9" s="1"/>
  <c r="F196" i="9"/>
  <c r="G196" i="9" s="1"/>
  <c r="F255" i="9"/>
  <c r="J230" i="9"/>
  <c r="J227" i="9"/>
  <c r="J188" i="9"/>
  <c r="J244" i="9"/>
  <c r="F65" i="9"/>
  <c r="G65" i="9" s="1"/>
  <c r="F66" i="9"/>
  <c r="J102" i="9"/>
  <c r="F241" i="9"/>
  <c r="J224" i="9"/>
  <c r="K224" i="9" s="1"/>
  <c r="F111" i="9"/>
  <c r="G111" i="9" s="1"/>
  <c r="J79" i="9"/>
  <c r="F52" i="9"/>
  <c r="F206" i="9"/>
  <c r="F195" i="9"/>
  <c r="F235" i="9"/>
  <c r="G235" i="9" s="1"/>
  <c r="J51" i="9"/>
  <c r="K51" i="9" s="1"/>
  <c r="J34" i="9"/>
  <c r="F70" i="9"/>
  <c r="J70" i="9"/>
  <c r="F30" i="9"/>
  <c r="J30" i="9"/>
  <c r="F25" i="9"/>
  <c r="G25" i="9" s="1"/>
  <c r="J25" i="9"/>
  <c r="K25" i="9" s="1"/>
  <c r="F8" i="9"/>
  <c r="G8" i="9" s="1"/>
  <c r="J8" i="9"/>
  <c r="K8" i="9" s="1"/>
  <c r="F7" i="9"/>
  <c r="G7" i="9" s="1"/>
  <c r="J7" i="9"/>
  <c r="K7" i="9" s="1"/>
  <c r="F20" i="9"/>
  <c r="J20" i="9"/>
  <c r="F23" i="9"/>
  <c r="J23" i="9"/>
  <c r="F53" i="9"/>
  <c r="G53" i="9" s="1"/>
  <c r="J53" i="9"/>
  <c r="K53" i="9" s="1"/>
  <c r="F50" i="9"/>
  <c r="G50" i="9" s="1"/>
  <c r="J50" i="9"/>
  <c r="K50" i="9" s="1"/>
  <c r="F39" i="9"/>
  <c r="J39" i="9"/>
  <c r="F159" i="9"/>
  <c r="J159" i="9"/>
  <c r="F213" i="9"/>
  <c r="J213" i="9"/>
  <c r="F116" i="9"/>
  <c r="J116" i="9"/>
  <c r="F94" i="9"/>
  <c r="G94" i="9" s="1"/>
  <c r="J94" i="9"/>
  <c r="K94" i="9" s="1"/>
  <c r="F199" i="9"/>
  <c r="J199" i="9"/>
  <c r="F127" i="9"/>
  <c r="J127" i="9"/>
  <c r="F84" i="9"/>
  <c r="J84" i="9"/>
  <c r="F120" i="9"/>
  <c r="J120" i="9"/>
  <c r="F137" i="9"/>
  <c r="G137" i="9" s="1"/>
  <c r="J137" i="9"/>
  <c r="K137" i="9" s="1"/>
  <c r="F82" i="9"/>
  <c r="J82" i="9"/>
  <c r="F125" i="9"/>
  <c r="J125" i="9"/>
  <c r="F99" i="9"/>
  <c r="J99" i="9"/>
  <c r="F22" i="9"/>
  <c r="G22" i="9" s="1"/>
  <c r="J22" i="9"/>
  <c r="K22" i="9" s="1"/>
  <c r="F16" i="9"/>
  <c r="J16" i="9"/>
  <c r="F21" i="9"/>
  <c r="G21" i="9" s="1"/>
  <c r="J21" i="9"/>
  <c r="K21" i="9" s="1"/>
  <c r="F11" i="9"/>
  <c r="G11" i="9" s="1"/>
  <c r="J11" i="9"/>
  <c r="K11" i="9" s="1"/>
  <c r="F27" i="9"/>
  <c r="J27" i="9"/>
  <c r="F77" i="9"/>
  <c r="J77" i="9"/>
  <c r="F38" i="9"/>
  <c r="J38" i="9"/>
  <c r="F36" i="9"/>
  <c r="J36" i="9"/>
  <c r="F86" i="9"/>
  <c r="J86" i="9"/>
  <c r="F168" i="9"/>
  <c r="J168" i="9"/>
  <c r="F92" i="9"/>
  <c r="J92" i="9"/>
  <c r="F210" i="9"/>
  <c r="J210" i="9"/>
  <c r="F215" i="9"/>
  <c r="J215" i="9"/>
  <c r="F49" i="9"/>
  <c r="J49" i="9"/>
  <c r="F106" i="9"/>
  <c r="J106" i="9"/>
  <c r="F122" i="9"/>
  <c r="J122" i="9"/>
  <c r="F95" i="9"/>
  <c r="J95" i="9"/>
  <c r="F167" i="9"/>
  <c r="J167" i="9"/>
  <c r="F96" i="9"/>
  <c r="G96" i="9" s="1"/>
  <c r="J96" i="9"/>
  <c r="K96" i="9" s="1"/>
  <c r="F24" i="9"/>
  <c r="G24" i="9" s="1"/>
  <c r="J24" i="9"/>
  <c r="K24" i="9" s="1"/>
  <c r="F41" i="9"/>
  <c r="J41" i="9"/>
  <c r="F63" i="9"/>
  <c r="J63" i="9"/>
  <c r="F67" i="9"/>
  <c r="G67" i="9" s="1"/>
  <c r="J67" i="9"/>
  <c r="K67" i="9" s="1"/>
  <c r="F54" i="9"/>
  <c r="G54" i="9" s="1"/>
  <c r="J54" i="9"/>
  <c r="K54" i="9" s="1"/>
  <c r="F152" i="9"/>
  <c r="J152" i="9"/>
  <c r="L152" i="9" s="1"/>
  <c r="F170" i="9"/>
  <c r="J170" i="9"/>
  <c r="F180" i="9"/>
  <c r="G180" i="9" s="1"/>
  <c r="J180" i="9"/>
  <c r="K180" i="9" s="1"/>
  <c r="L178" i="9" s="1"/>
  <c r="L179" i="9" s="1"/>
  <c r="F181" i="9"/>
  <c r="J181" i="9"/>
  <c r="F145" i="9"/>
  <c r="J145" i="9"/>
  <c r="F250" i="9"/>
  <c r="J250" i="9"/>
  <c r="F110" i="9"/>
  <c r="G110" i="9" s="1"/>
  <c r="J110" i="9"/>
  <c r="K110" i="9" s="1"/>
  <c r="L109" i="9" s="1"/>
  <c r="F194" i="9"/>
  <c r="G194" i="9" s="1"/>
  <c r="H192" i="9" s="1"/>
  <c r="J194" i="9"/>
  <c r="K194" i="9" s="1"/>
  <c r="L192" i="9" s="1"/>
  <c r="F135" i="9"/>
  <c r="J135" i="9"/>
  <c r="F129" i="9"/>
  <c r="J129" i="9"/>
  <c r="F10" i="9"/>
  <c r="G10" i="9" s="1"/>
  <c r="J10" i="9"/>
  <c r="K10" i="9" s="1"/>
  <c r="F6" i="9"/>
  <c r="J6" i="9"/>
  <c r="F9" i="9"/>
  <c r="J9" i="9"/>
  <c r="F64" i="9"/>
  <c r="G64" i="9" s="1"/>
  <c r="J64" i="9"/>
  <c r="K64" i="9" s="1"/>
  <c r="F43" i="9"/>
  <c r="J43" i="9"/>
  <c r="F81" i="9"/>
  <c r="J81" i="9"/>
  <c r="F68" i="9"/>
  <c r="G68" i="9" s="1"/>
  <c r="J68" i="9"/>
  <c r="K68" i="9" s="1"/>
  <c r="L66" i="9" s="1"/>
  <c r="F73" i="9"/>
  <c r="J73" i="9"/>
  <c r="F93" i="9"/>
  <c r="G93" i="9" s="1"/>
  <c r="J93" i="9"/>
  <c r="K93" i="9" s="1"/>
  <c r="F136" i="9"/>
  <c r="G136" i="9" s="1"/>
  <c r="J136" i="9"/>
  <c r="K136" i="9" s="1"/>
  <c r="F150" i="9"/>
  <c r="G150" i="9" s="1"/>
  <c r="J150" i="9"/>
  <c r="K150" i="9" s="1"/>
  <c r="L149" i="9" s="1"/>
  <c r="F202" i="9"/>
  <c r="J202" i="9"/>
  <c r="F138" i="9"/>
  <c r="H138" i="9" s="1"/>
  <c r="I52" i="11" s="1"/>
  <c r="J138" i="9"/>
  <c r="L138" i="9" s="1"/>
  <c r="F172" i="9"/>
  <c r="J172" i="9"/>
  <c r="F238" i="9"/>
  <c r="G238" i="9" s="1"/>
  <c r="J238" i="9"/>
  <c r="K238" i="9" s="1"/>
  <c r="F142" i="9"/>
  <c r="J142" i="9"/>
  <c r="F197" i="9"/>
  <c r="G197" i="9" s="1"/>
  <c r="J197" i="9"/>
  <c r="K197" i="9" s="1"/>
  <c r="L195" i="9" s="1"/>
  <c r="L196" i="9" s="1"/>
  <c r="F107" i="9"/>
  <c r="G107" i="9" s="1"/>
  <c r="J107" i="9"/>
  <c r="K107" i="9" s="1"/>
  <c r="F183" i="9"/>
  <c r="G183" i="9" s="1"/>
  <c r="J183" i="9"/>
  <c r="K183" i="9" s="1"/>
  <c r="H44" i="7"/>
  <c r="H178" i="9" l="1"/>
  <c r="H152" i="9"/>
  <c r="H149" i="9"/>
  <c r="C56" i="11" s="1"/>
  <c r="H63" i="9"/>
  <c r="C92" i="11" s="1"/>
  <c r="H109" i="9"/>
  <c r="M73" i="11" s="1"/>
  <c r="I10" i="11"/>
  <c r="L193" i="9"/>
  <c r="W54" i="11"/>
  <c r="AC8" i="11"/>
  <c r="W12" i="11"/>
  <c r="H195" i="9"/>
  <c r="M31" i="11" s="1"/>
  <c r="M33" i="11"/>
  <c r="C29" i="11"/>
  <c r="M27" i="11"/>
  <c r="C35" i="11"/>
  <c r="I27" i="11"/>
  <c r="G35" i="11"/>
  <c r="AE33" i="11"/>
  <c r="W29" i="11"/>
  <c r="AA27" i="11"/>
  <c r="U35" i="11"/>
  <c r="Y29" i="11"/>
  <c r="AC27" i="11"/>
  <c r="AC33" i="11"/>
  <c r="U29" i="11"/>
  <c r="AA33" i="11"/>
  <c r="AE27" i="11"/>
  <c r="Y35" i="11"/>
  <c r="W35" i="11"/>
  <c r="AE12" i="11"/>
  <c r="W8" i="11"/>
  <c r="AA6" i="11"/>
  <c r="U14" i="11"/>
  <c r="Y8" i="11"/>
  <c r="AC6" i="11"/>
  <c r="Y14" i="11"/>
  <c r="U8" i="11"/>
  <c r="AC12" i="11"/>
  <c r="AA12" i="11"/>
  <c r="AE6" i="11"/>
  <c r="W14" i="11"/>
  <c r="W92" i="11"/>
  <c r="AA96" i="11"/>
  <c r="AE90" i="11"/>
  <c r="U92" i="11"/>
  <c r="Y98" i="11"/>
  <c r="Y92" i="11"/>
  <c r="AC96" i="11"/>
  <c r="U98" i="11"/>
  <c r="AC90" i="11"/>
  <c r="AE96" i="11"/>
  <c r="W98" i="11"/>
  <c r="AA90" i="11"/>
  <c r="Y71" i="11"/>
  <c r="W77" i="11"/>
  <c r="AA69" i="11"/>
  <c r="AA75" i="11"/>
  <c r="Y77" i="11"/>
  <c r="AC69" i="11"/>
  <c r="W71" i="11"/>
  <c r="U71" i="11"/>
  <c r="AE75" i="11"/>
  <c r="U77" i="11"/>
  <c r="AC75" i="11"/>
  <c r="AE69" i="11"/>
  <c r="Y33" i="11"/>
  <c r="Y31" i="11"/>
  <c r="AE29" i="11"/>
  <c r="AA31" i="11"/>
  <c r="AE31" i="11"/>
  <c r="W31" i="11"/>
  <c r="AA29" i="11"/>
  <c r="U31" i="11"/>
  <c r="U33" i="11"/>
  <c r="AC54" i="11"/>
  <c r="U50" i="11"/>
  <c r="AE48" i="11"/>
  <c r="AE54" i="11"/>
  <c r="W50" i="11"/>
  <c r="U56" i="11"/>
  <c r="AA54" i="11"/>
  <c r="AC48" i="11"/>
  <c r="Y50" i="11"/>
  <c r="AA48" i="11"/>
  <c r="Y56" i="11"/>
  <c r="W56" i="11"/>
  <c r="H95" i="9"/>
  <c r="I73" i="11" s="1"/>
  <c r="H92" i="9"/>
  <c r="C8" i="11"/>
  <c r="G14" i="11"/>
  <c r="M6" i="11"/>
  <c r="C14" i="11"/>
  <c r="M12" i="11"/>
  <c r="I6" i="11"/>
  <c r="H23" i="9"/>
  <c r="AA10" i="11"/>
  <c r="AE8" i="11"/>
  <c r="Y12" i="11"/>
  <c r="U10" i="11"/>
  <c r="U12" i="11"/>
  <c r="AE10" i="11"/>
  <c r="AA8" i="11"/>
  <c r="W10" i="11"/>
  <c r="Y10" i="11"/>
  <c r="M10" i="11"/>
  <c r="M8" i="11"/>
  <c r="M54" i="11"/>
  <c r="G56" i="11"/>
  <c r="E29" i="11"/>
  <c r="K33" i="11"/>
  <c r="I33" i="11"/>
  <c r="E35" i="11"/>
  <c r="K31" i="11"/>
  <c r="K27" i="11"/>
  <c r="G29" i="11"/>
  <c r="M50" i="11"/>
  <c r="M52" i="11"/>
  <c r="E14" i="11"/>
  <c r="K12" i="11"/>
  <c r="I12" i="11"/>
  <c r="K10" i="11"/>
  <c r="G8" i="11"/>
  <c r="K6" i="11"/>
  <c r="E8" i="11"/>
  <c r="L49" i="9"/>
  <c r="H49" i="9"/>
  <c r="H50" i="9" s="1"/>
  <c r="H9" i="9"/>
  <c r="H52" i="9"/>
  <c r="H20" i="9"/>
  <c r="H135" i="9"/>
  <c r="H6" i="9"/>
  <c r="L181" i="9"/>
  <c r="L182" i="9" s="1"/>
  <c r="H66" i="9"/>
  <c r="L9" i="9"/>
  <c r="L52" i="9"/>
  <c r="L135" i="9"/>
  <c r="L139" i="9" s="1"/>
  <c r="L6" i="9"/>
  <c r="L63" i="9"/>
  <c r="L95" i="9"/>
  <c r="W75" i="11" s="1"/>
  <c r="L106" i="9"/>
  <c r="L92" i="9"/>
  <c r="L20" i="9"/>
  <c r="H181" i="9"/>
  <c r="H106" i="9"/>
  <c r="L23" i="9"/>
  <c r="K14" i="7"/>
  <c r="G14" i="7"/>
  <c r="K7" i="7"/>
  <c r="G7" i="7"/>
  <c r="M48" i="11" l="1"/>
  <c r="C50" i="11"/>
  <c r="I48" i="11"/>
  <c r="M71" i="11"/>
  <c r="G98" i="11"/>
  <c r="M96" i="11"/>
  <c r="I90" i="11"/>
  <c r="M90" i="11"/>
  <c r="C98" i="11"/>
  <c r="M29" i="11"/>
  <c r="L24" i="9"/>
  <c r="H21" i="9"/>
  <c r="L21" i="9"/>
  <c r="L64" i="9"/>
  <c r="W96" i="11"/>
  <c r="L53" i="9"/>
  <c r="I115" i="11"/>
  <c r="H10" i="9"/>
  <c r="L67" i="9"/>
  <c r="L93" i="9"/>
  <c r="W117" i="11"/>
  <c r="L10" i="9"/>
  <c r="L150" i="9"/>
  <c r="L107" i="9"/>
  <c r="L7" i="9"/>
  <c r="H7" i="9"/>
  <c r="I94" i="11"/>
  <c r="H53" i="9"/>
  <c r="H24" i="9"/>
  <c r="L153" i="9"/>
  <c r="L136" i="9"/>
  <c r="L50" i="9"/>
  <c r="AE37" i="11"/>
  <c r="Y34" i="24" s="1"/>
  <c r="W16" i="11"/>
  <c r="Q35" i="24" s="1"/>
  <c r="K96" i="11"/>
  <c r="E98" i="11"/>
  <c r="K94" i="11"/>
  <c r="I96" i="11"/>
  <c r="G92" i="11"/>
  <c r="K90" i="11"/>
  <c r="E92" i="11"/>
  <c r="Y113" i="11"/>
  <c r="AC117" i="11"/>
  <c r="U119" i="11"/>
  <c r="W113" i="11"/>
  <c r="AA117" i="11"/>
  <c r="AE111" i="11"/>
  <c r="AE117" i="11"/>
  <c r="W119" i="11"/>
  <c r="AA111" i="11"/>
  <c r="Y119" i="11"/>
  <c r="AC111" i="11"/>
  <c r="U113" i="11"/>
  <c r="I31" i="11"/>
  <c r="Y117" i="11"/>
  <c r="U117" i="11"/>
  <c r="AA115" i="11"/>
  <c r="U115" i="11"/>
  <c r="AA113" i="11"/>
  <c r="W115" i="11"/>
  <c r="AE113" i="11"/>
  <c r="Y115" i="11"/>
  <c r="AE115" i="11"/>
  <c r="K115" i="11"/>
  <c r="G113" i="11"/>
  <c r="E119" i="11"/>
  <c r="E113" i="11"/>
  <c r="K117" i="11"/>
  <c r="I117" i="11"/>
  <c r="K111" i="11"/>
  <c r="O6" i="11"/>
  <c r="W24" i="24" s="1"/>
  <c r="Y16" i="11"/>
  <c r="S35" i="24" s="1"/>
  <c r="Y37" i="11"/>
  <c r="S34" i="24" s="1"/>
  <c r="O27" i="11"/>
  <c r="W23" i="24" s="1"/>
  <c r="Y75" i="11"/>
  <c r="W73" i="11"/>
  <c r="W79" i="11" s="1"/>
  <c r="Q32" i="24" s="1"/>
  <c r="AE71" i="11"/>
  <c r="Y73" i="11"/>
  <c r="AE73" i="11"/>
  <c r="U75" i="11"/>
  <c r="U73" i="11"/>
  <c r="AA71" i="11"/>
  <c r="AA73" i="11"/>
  <c r="W33" i="11"/>
  <c r="W37" i="11" s="1"/>
  <c r="Q34" i="24" s="1"/>
  <c r="AA50" i="11"/>
  <c r="U52" i="11"/>
  <c r="Y54" i="11"/>
  <c r="U54" i="11"/>
  <c r="Y52" i="11"/>
  <c r="W52" i="11"/>
  <c r="W58" i="11" s="1"/>
  <c r="Q33" i="24" s="1"/>
  <c r="AA52" i="11"/>
  <c r="AE52" i="11"/>
  <c r="AE50" i="11"/>
  <c r="I54" i="11"/>
  <c r="K48" i="11"/>
  <c r="O48" i="11" s="1"/>
  <c r="W22" i="24" s="1"/>
  <c r="E56" i="11"/>
  <c r="O56" i="11" s="1"/>
  <c r="O22" i="24" s="1"/>
  <c r="E50" i="11"/>
  <c r="K54" i="11"/>
  <c r="G50" i="11"/>
  <c r="K52" i="11"/>
  <c r="W94" i="11"/>
  <c r="U94" i="11"/>
  <c r="AA94" i="11"/>
  <c r="AE94" i="11"/>
  <c r="Y94" i="11"/>
  <c r="U96" i="11"/>
  <c r="AE92" i="11"/>
  <c r="Y96" i="11"/>
  <c r="AA92" i="11"/>
  <c r="U16" i="11"/>
  <c r="O35" i="24" s="1"/>
  <c r="U37" i="11"/>
  <c r="O34" i="24" s="1"/>
  <c r="O35" i="11"/>
  <c r="O23" i="24" s="1"/>
  <c r="G77" i="11"/>
  <c r="I69" i="11"/>
  <c r="M75" i="11"/>
  <c r="C71" i="11"/>
  <c r="C77" i="11"/>
  <c r="M69" i="11"/>
  <c r="M117" i="11"/>
  <c r="C113" i="11"/>
  <c r="C119" i="11"/>
  <c r="I111" i="11"/>
  <c r="M111" i="11"/>
  <c r="G119" i="11"/>
  <c r="M94" i="11"/>
  <c r="M92" i="11"/>
  <c r="M113" i="11"/>
  <c r="M115" i="11"/>
  <c r="O14" i="11"/>
  <c r="O24" i="24" s="1"/>
  <c r="K73" i="11"/>
  <c r="E71" i="11"/>
  <c r="G71" i="11"/>
  <c r="K69" i="11"/>
  <c r="E77" i="11"/>
  <c r="K75" i="11"/>
  <c r="I75" i="11"/>
  <c r="AE16" i="11"/>
  <c r="Y35" i="24" s="1"/>
  <c r="AA16" i="11"/>
  <c r="U35" i="24" s="1"/>
  <c r="AA37" i="11"/>
  <c r="U34" i="24" s="1"/>
  <c r="S5" i="7"/>
  <c r="D14" i="7" s="1"/>
  <c r="S6" i="7"/>
  <c r="D21" i="7" s="1"/>
  <c r="S7" i="7"/>
  <c r="D28" i="7" s="1"/>
  <c r="S8" i="7"/>
  <c r="D35" i="7" s="1"/>
  <c r="S9" i="7"/>
  <c r="D42" i="7" s="1"/>
  <c r="S4" i="7"/>
  <c r="D7" i="7" s="1"/>
  <c r="R5" i="7"/>
  <c r="C14" i="7" s="1"/>
  <c r="R6" i="7"/>
  <c r="C21" i="7" s="1"/>
  <c r="R7" i="7"/>
  <c r="C28" i="7" s="1"/>
  <c r="R8" i="7"/>
  <c r="C35" i="7" s="1"/>
  <c r="R9" i="7"/>
  <c r="C42" i="7" s="1"/>
  <c r="R4" i="7"/>
  <c r="C7" i="7" s="1"/>
  <c r="Q5" i="7"/>
  <c r="D15" i="7" s="1"/>
  <c r="Q6" i="7"/>
  <c r="Q7" i="7"/>
  <c r="Q8" i="7"/>
  <c r="Q9" i="7"/>
  <c r="Q4" i="7"/>
  <c r="D8" i="7" s="1"/>
  <c r="C8" i="7"/>
  <c r="O90" i="11" l="1"/>
  <c r="W20" i="24" s="1"/>
  <c r="O98" i="11"/>
  <c r="O20" i="24" s="1"/>
  <c r="W100" i="11"/>
  <c r="Q31" i="24" s="1"/>
  <c r="P14" i="11"/>
  <c r="Q14" i="11" s="1"/>
  <c r="W39" i="11"/>
  <c r="W41" i="11" s="1"/>
  <c r="AE39" i="11"/>
  <c r="AE41" i="11" s="1"/>
  <c r="W81" i="11"/>
  <c r="W83" i="11" s="1"/>
  <c r="Y39" i="11"/>
  <c r="Y41" i="11" s="1"/>
  <c r="W18" i="11"/>
  <c r="W20" i="11" s="1"/>
  <c r="AA39" i="11"/>
  <c r="AA41" i="11" s="1"/>
  <c r="P35" i="11"/>
  <c r="Q35" i="11" s="1"/>
  <c r="W60" i="11"/>
  <c r="W62" i="11" s="1"/>
  <c r="Y18" i="11"/>
  <c r="Y20" i="11" s="1"/>
  <c r="AE18" i="11"/>
  <c r="AE20" i="11" s="1"/>
  <c r="AA18" i="11"/>
  <c r="AA20" i="11" s="1"/>
  <c r="P56" i="11"/>
  <c r="Q56" i="11" s="1"/>
  <c r="E28" i="7"/>
  <c r="L28" i="7" s="1"/>
  <c r="Y100" i="11"/>
  <c r="S31" i="24" s="1"/>
  <c r="AA100" i="11"/>
  <c r="U31" i="24" s="1"/>
  <c r="AA79" i="11"/>
  <c r="U32" i="24" s="1"/>
  <c r="U58" i="11"/>
  <c r="O33" i="24" s="1"/>
  <c r="U79" i="11"/>
  <c r="O32" i="24" s="1"/>
  <c r="AE79" i="11"/>
  <c r="Y32" i="24" s="1"/>
  <c r="U100" i="11"/>
  <c r="O31" i="24" s="1"/>
  <c r="Y58" i="11"/>
  <c r="S33" i="24" s="1"/>
  <c r="O111" i="11"/>
  <c r="W19" i="24" s="1"/>
  <c r="AE121" i="11"/>
  <c r="Y30" i="24" s="1"/>
  <c r="AE100" i="11"/>
  <c r="Y31" i="24" s="1"/>
  <c r="AE58" i="11"/>
  <c r="Y33" i="24" s="1"/>
  <c r="AA58" i="11"/>
  <c r="U33" i="24" s="1"/>
  <c r="Y79" i="11"/>
  <c r="S32" i="24" s="1"/>
  <c r="P48" i="11"/>
  <c r="U39" i="11"/>
  <c r="P27" i="11"/>
  <c r="AA121" i="11"/>
  <c r="U30" i="24" s="1"/>
  <c r="Y121" i="11"/>
  <c r="S30" i="24" s="1"/>
  <c r="P6" i="11"/>
  <c r="U18" i="11"/>
  <c r="O119" i="11"/>
  <c r="O19" i="24" s="1"/>
  <c r="U121" i="11"/>
  <c r="O30" i="24" s="1"/>
  <c r="W121" i="11"/>
  <c r="Q30" i="24" s="1"/>
  <c r="O77" i="11"/>
  <c r="O21" i="24" s="1"/>
  <c r="O69" i="11"/>
  <c r="W21" i="24" s="1"/>
  <c r="D29" i="7"/>
  <c r="E29" i="7" s="1"/>
  <c r="D23" i="7"/>
  <c r="E23" i="7" s="1"/>
  <c r="E21" i="7"/>
  <c r="L21" i="7" s="1"/>
  <c r="E42" i="7"/>
  <c r="H42" i="7" s="1"/>
  <c r="E35" i="7"/>
  <c r="L35" i="7" s="1"/>
  <c r="D22" i="7"/>
  <c r="E22" i="7" s="1"/>
  <c r="D16" i="7"/>
  <c r="E16" i="7" s="1"/>
  <c r="L16" i="7" s="1"/>
  <c r="D36" i="7"/>
  <c r="E36" i="7" s="1"/>
  <c r="D30" i="7"/>
  <c r="E30" i="7" s="1"/>
  <c r="D37" i="7"/>
  <c r="E37" i="7" s="1"/>
  <c r="D43" i="7"/>
  <c r="E43" i="7" s="1"/>
  <c r="H28" i="7"/>
  <c r="D9" i="7"/>
  <c r="E14" i="7"/>
  <c r="L14" i="7" s="1"/>
  <c r="C9" i="7"/>
  <c r="C15" i="7"/>
  <c r="E15" i="7" s="1"/>
  <c r="L15" i="7" s="1"/>
  <c r="E7" i="7"/>
  <c r="E8" i="7"/>
  <c r="P90" i="11" l="1"/>
  <c r="Q90" i="11" s="1"/>
  <c r="P98" i="11"/>
  <c r="Q98" i="11" s="1"/>
  <c r="U81" i="11"/>
  <c r="U83" i="11" s="1"/>
  <c r="U60" i="11"/>
  <c r="H35" i="7"/>
  <c r="W102" i="11"/>
  <c r="W104" i="11" s="1"/>
  <c r="U102" i="11"/>
  <c r="U104" i="11" s="1"/>
  <c r="Y81" i="11"/>
  <c r="Y83" i="11" s="1"/>
  <c r="Y60" i="11"/>
  <c r="Y62" i="11" s="1"/>
  <c r="AA102" i="11"/>
  <c r="AA104" i="11" s="1"/>
  <c r="W123" i="11"/>
  <c r="W125" i="11" s="1"/>
  <c r="AA60" i="11"/>
  <c r="AA62" i="11" s="1"/>
  <c r="Y102" i="11"/>
  <c r="Y104" i="11" s="1"/>
  <c r="AE81" i="11"/>
  <c r="AE83" i="11" s="1"/>
  <c r="P77" i="11"/>
  <c r="Q77" i="11" s="1"/>
  <c r="Y123" i="11"/>
  <c r="Y125" i="11" s="1"/>
  <c r="AE60" i="11"/>
  <c r="AE62" i="11" s="1"/>
  <c r="AE102" i="11"/>
  <c r="AE104" i="11" s="1"/>
  <c r="P119" i="11"/>
  <c r="Q119" i="11" s="1"/>
  <c r="AA123" i="11"/>
  <c r="AA125" i="11" s="1"/>
  <c r="AE123" i="11"/>
  <c r="AE125" i="11" s="1"/>
  <c r="P111" i="11"/>
  <c r="Q111" i="11" s="1"/>
  <c r="AA81" i="11"/>
  <c r="AA83" i="11" s="1"/>
  <c r="H21" i="7"/>
  <c r="E9" i="7"/>
  <c r="H9" i="7" s="1"/>
  <c r="L42" i="7"/>
  <c r="P69" i="11"/>
  <c r="U20" i="11"/>
  <c r="U62" i="11"/>
  <c r="Q27" i="11"/>
  <c r="U41" i="11"/>
  <c r="U123" i="11"/>
  <c r="Q6" i="11"/>
  <c r="Q48" i="11"/>
  <c r="H23" i="7"/>
  <c r="L23" i="7"/>
  <c r="H29" i="7"/>
  <c r="L29" i="7"/>
  <c r="H14" i="7"/>
  <c r="H22" i="7"/>
  <c r="L22" i="7"/>
  <c r="H30" i="7"/>
  <c r="L30" i="7"/>
  <c r="L36" i="7"/>
  <c r="H36" i="7"/>
  <c r="L43" i="7"/>
  <c r="H43" i="7"/>
  <c r="I42" i="7" s="1"/>
  <c r="C54" i="7" s="1"/>
  <c r="E64" i="7" s="1"/>
  <c r="L37" i="7"/>
  <c r="H37" i="7"/>
  <c r="H16" i="7"/>
  <c r="M14" i="7"/>
  <c r="D50" i="7" s="1"/>
  <c r="E71" i="7" s="1"/>
  <c r="H8" i="7"/>
  <c r="L8" i="7"/>
  <c r="H15" i="7"/>
  <c r="H7" i="7"/>
  <c r="L7" i="7"/>
  <c r="L9" i="7" l="1"/>
  <c r="M7" i="7" s="1"/>
  <c r="D49" i="7" s="1"/>
  <c r="E70" i="7" s="1"/>
  <c r="M21" i="7"/>
  <c r="D51" i="7" s="1"/>
  <c r="E72" i="7" s="1"/>
  <c r="I21" i="7"/>
  <c r="C51" i="7" s="1"/>
  <c r="E61" i="7" s="1"/>
  <c r="M42" i="7"/>
  <c r="D54" i="7" s="1"/>
  <c r="E75" i="7" s="1"/>
  <c r="I28" i="7"/>
  <c r="C52" i="7" s="1"/>
  <c r="E62" i="7" s="1"/>
  <c r="U125" i="11"/>
  <c r="Q69" i="11"/>
  <c r="M35" i="7"/>
  <c r="D53" i="7" s="1"/>
  <c r="E74" i="7" s="1"/>
  <c r="M28" i="7"/>
  <c r="D52" i="7" s="1"/>
  <c r="E73" i="7" s="1"/>
  <c r="I14" i="7"/>
  <c r="C50" i="7" s="1"/>
  <c r="E60" i="7" s="1"/>
  <c r="I7" i="7"/>
  <c r="C49" i="7" s="1"/>
  <c r="E59" i="7" s="1"/>
  <c r="I35" i="7"/>
  <c r="C53" i="7" s="1"/>
  <c r="E63" i="7" s="1"/>
  <c r="T5" i="8"/>
  <c r="H14" i="8"/>
  <c r="H13" i="8"/>
  <c r="M3" i="8"/>
  <c r="K2" i="8"/>
  <c r="K3" i="8" s="1"/>
  <c r="T9" i="8" l="1"/>
  <c r="C228" i="9" s="1"/>
  <c r="D228" i="9" s="1"/>
  <c r="F228" i="9" s="1"/>
  <c r="G228" i="9" s="1"/>
  <c r="H16" i="8"/>
  <c r="H6" i="8"/>
  <c r="H7" i="8"/>
  <c r="G38" i="8" l="1"/>
  <c r="H38" i="8" s="1"/>
  <c r="G39" i="8"/>
  <c r="H39" i="8" s="1"/>
  <c r="C254" i="9"/>
  <c r="D254" i="9" s="1"/>
  <c r="C242" i="9"/>
  <c r="D242" i="9" s="1"/>
  <c r="C212" i="9"/>
  <c r="D212" i="9" s="1"/>
  <c r="C203" i="9"/>
  <c r="D203" i="9" s="1"/>
  <c r="C200" i="9"/>
  <c r="D200" i="9" s="1"/>
  <c r="C189" i="9"/>
  <c r="D189" i="9" s="1"/>
  <c r="C186" i="9"/>
  <c r="D186" i="9" s="1"/>
  <c r="C169" i="9"/>
  <c r="D169" i="9" s="1"/>
  <c r="C160" i="9"/>
  <c r="D160" i="9" s="1"/>
  <c r="C157" i="9"/>
  <c r="D157" i="9" s="1"/>
  <c r="C146" i="9"/>
  <c r="D146" i="9" s="1"/>
  <c r="C143" i="9"/>
  <c r="D143" i="9" s="1"/>
  <c r="C128" i="9"/>
  <c r="D128" i="9" s="1"/>
  <c r="C117" i="9"/>
  <c r="D117" i="9" s="1"/>
  <c r="C114" i="9"/>
  <c r="D114" i="9" s="1"/>
  <c r="D103" i="9"/>
  <c r="D100" i="9"/>
  <c r="C85" i="9"/>
  <c r="D85" i="9" s="1"/>
  <c r="D74" i="9"/>
  <c r="D71" i="9"/>
  <c r="D60" i="9"/>
  <c r="D57" i="9"/>
  <c r="D42" i="9"/>
  <c r="D31" i="9"/>
  <c r="D28" i="9"/>
  <c r="D17" i="9"/>
  <c r="D14" i="9"/>
  <c r="C245" i="9"/>
  <c r="D245" i="9" s="1"/>
  <c r="C231" i="9"/>
  <c r="D231" i="9" s="1"/>
  <c r="C214" i="9"/>
  <c r="D214" i="9" s="1"/>
  <c r="C204" i="9"/>
  <c r="D204" i="9" s="1"/>
  <c r="C201" i="9"/>
  <c r="D201" i="9" s="1"/>
  <c r="C190" i="9"/>
  <c r="D190" i="9" s="1"/>
  <c r="C187" i="9"/>
  <c r="D187" i="9" s="1"/>
  <c r="C171" i="9"/>
  <c r="D171" i="9" s="1"/>
  <c r="C161" i="9"/>
  <c r="D161" i="9" s="1"/>
  <c r="C158" i="9"/>
  <c r="D158" i="9" s="1"/>
  <c r="C147" i="9"/>
  <c r="D147" i="9" s="1"/>
  <c r="C144" i="9"/>
  <c r="D144" i="9" s="1"/>
  <c r="C126" i="9"/>
  <c r="D126" i="9" s="1"/>
  <c r="C118" i="9"/>
  <c r="D118" i="9" s="1"/>
  <c r="C115" i="9"/>
  <c r="D115" i="9" s="1"/>
  <c r="D104" i="9"/>
  <c r="D101" i="9"/>
  <c r="C83" i="9"/>
  <c r="D83" i="9" s="1"/>
  <c r="D75" i="9"/>
  <c r="D72" i="9"/>
  <c r="D61" i="9"/>
  <c r="D58" i="9"/>
  <c r="D40" i="9"/>
  <c r="D32" i="9"/>
  <c r="D29" i="9"/>
  <c r="D18" i="9"/>
  <c r="D15" i="9"/>
  <c r="V9" i="8"/>
  <c r="V5" i="8"/>
  <c r="H9" i="8"/>
  <c r="H23" i="8"/>
  <c r="H22" i="8"/>
  <c r="R5" i="8" l="1"/>
  <c r="S5" i="8" s="1"/>
  <c r="R13" i="8"/>
  <c r="S13" i="8" s="1"/>
  <c r="C16" i="1" s="1"/>
  <c r="R9" i="8"/>
  <c r="S9" i="8" s="1"/>
  <c r="C15" i="1" s="1"/>
  <c r="H43" i="8"/>
  <c r="C13" i="1" s="1"/>
  <c r="C14" i="1"/>
  <c r="F32" i="9"/>
  <c r="G32" i="9" s="1"/>
  <c r="J32" i="9"/>
  <c r="K32" i="9" s="1"/>
  <c r="F72" i="9"/>
  <c r="G72" i="9" s="1"/>
  <c r="J72" i="9"/>
  <c r="K72" i="9" s="1"/>
  <c r="J104" i="9"/>
  <c r="K104" i="9" s="1"/>
  <c r="F104" i="9"/>
  <c r="G104" i="9" s="1"/>
  <c r="F144" i="9"/>
  <c r="G144" i="9" s="1"/>
  <c r="J144" i="9"/>
  <c r="K144" i="9" s="1"/>
  <c r="J171" i="9"/>
  <c r="K171" i="9" s="1"/>
  <c r="F171" i="9"/>
  <c r="G171" i="9" s="1"/>
  <c r="J204" i="9"/>
  <c r="K204" i="9" s="1"/>
  <c r="F204" i="9"/>
  <c r="G204" i="9" s="1"/>
  <c r="F14" i="9"/>
  <c r="G14" i="9" s="1"/>
  <c r="J14" i="9"/>
  <c r="K14" i="9" s="1"/>
  <c r="F42" i="9"/>
  <c r="G42" i="9" s="1"/>
  <c r="J42" i="9"/>
  <c r="K42" i="9" s="1"/>
  <c r="F74" i="9"/>
  <c r="G74" i="9" s="1"/>
  <c r="J74" i="9"/>
  <c r="K74" i="9" s="1"/>
  <c r="F114" i="9"/>
  <c r="G114" i="9" s="1"/>
  <c r="J114" i="9"/>
  <c r="K114" i="9" s="1"/>
  <c r="F146" i="9"/>
  <c r="G146" i="9" s="1"/>
  <c r="J146" i="9"/>
  <c r="K146" i="9" s="1"/>
  <c r="F186" i="9"/>
  <c r="G186" i="9" s="1"/>
  <c r="J186" i="9"/>
  <c r="K186" i="9" s="1"/>
  <c r="J212" i="9"/>
  <c r="K212" i="9" s="1"/>
  <c r="F212" i="9"/>
  <c r="G212" i="9" s="1"/>
  <c r="F15" i="9"/>
  <c r="G15" i="9" s="1"/>
  <c r="J15" i="9"/>
  <c r="K15" i="9" s="1"/>
  <c r="J40" i="9"/>
  <c r="K40" i="9" s="1"/>
  <c r="F40" i="9"/>
  <c r="G40" i="9" s="1"/>
  <c r="F75" i="9"/>
  <c r="G75" i="9" s="1"/>
  <c r="J75" i="9"/>
  <c r="K75" i="9" s="1"/>
  <c r="F115" i="9"/>
  <c r="G115" i="9" s="1"/>
  <c r="J115" i="9"/>
  <c r="K115" i="9" s="1"/>
  <c r="F147" i="9"/>
  <c r="G147" i="9" s="1"/>
  <c r="J147" i="9"/>
  <c r="K147" i="9" s="1"/>
  <c r="F187" i="9"/>
  <c r="G187" i="9" s="1"/>
  <c r="J187" i="9"/>
  <c r="K187" i="9" s="1"/>
  <c r="J214" i="9"/>
  <c r="K214" i="9" s="1"/>
  <c r="F214" i="9"/>
  <c r="G214" i="9" s="1"/>
  <c r="J17" i="9"/>
  <c r="K17" i="9" s="1"/>
  <c r="F17" i="9"/>
  <c r="G17" i="9" s="1"/>
  <c r="J57" i="9"/>
  <c r="K57" i="9" s="1"/>
  <c r="F57" i="9"/>
  <c r="G57" i="9" s="1"/>
  <c r="F85" i="9"/>
  <c r="G85" i="9" s="1"/>
  <c r="J85" i="9"/>
  <c r="K85" i="9" s="1"/>
  <c r="F117" i="9"/>
  <c r="G117" i="9" s="1"/>
  <c r="J117" i="9"/>
  <c r="K117" i="9" s="1"/>
  <c r="F157" i="9"/>
  <c r="G157" i="9" s="1"/>
  <c r="J157" i="9"/>
  <c r="K157" i="9" s="1"/>
  <c r="J189" i="9"/>
  <c r="K189" i="9" s="1"/>
  <c r="F189" i="9"/>
  <c r="G189" i="9" s="1"/>
  <c r="J228" i="9"/>
  <c r="K228" i="9" s="1"/>
  <c r="J18" i="9"/>
  <c r="K18" i="9" s="1"/>
  <c r="F18" i="9"/>
  <c r="G18" i="9" s="1"/>
  <c r="J58" i="9"/>
  <c r="K58" i="9" s="1"/>
  <c r="F58" i="9"/>
  <c r="G58" i="9" s="1"/>
  <c r="F83" i="9"/>
  <c r="G83" i="9" s="1"/>
  <c r="J83" i="9"/>
  <c r="K83" i="9" s="1"/>
  <c r="F118" i="9"/>
  <c r="G118" i="9" s="1"/>
  <c r="J118" i="9"/>
  <c r="K118" i="9" s="1"/>
  <c r="F158" i="9"/>
  <c r="G158" i="9" s="1"/>
  <c r="J158" i="9"/>
  <c r="K158" i="9" s="1"/>
  <c r="F190" i="9"/>
  <c r="G190" i="9" s="1"/>
  <c r="J190" i="9"/>
  <c r="K190" i="9" s="1"/>
  <c r="F231" i="9"/>
  <c r="G231" i="9" s="1"/>
  <c r="E10" i="11" s="1"/>
  <c r="J231" i="9"/>
  <c r="K231" i="9" s="1"/>
  <c r="F28" i="9"/>
  <c r="G28" i="9" s="1"/>
  <c r="J28" i="9"/>
  <c r="K28" i="9" s="1"/>
  <c r="J60" i="9"/>
  <c r="K60" i="9" s="1"/>
  <c r="F60" i="9"/>
  <c r="G60" i="9" s="1"/>
  <c r="F100" i="9"/>
  <c r="G100" i="9" s="1"/>
  <c r="J100" i="9"/>
  <c r="K100" i="9" s="1"/>
  <c r="F128" i="9"/>
  <c r="G128" i="9" s="1"/>
  <c r="J128" i="9"/>
  <c r="K128" i="9" s="1"/>
  <c r="F160" i="9"/>
  <c r="G160" i="9" s="1"/>
  <c r="J160" i="9"/>
  <c r="K160" i="9" s="1"/>
  <c r="F200" i="9"/>
  <c r="G200" i="9" s="1"/>
  <c r="J200" i="9"/>
  <c r="K200" i="9" s="1"/>
  <c r="F242" i="9"/>
  <c r="G242" i="9" s="1"/>
  <c r="J242" i="9"/>
  <c r="K242" i="9" s="1"/>
  <c r="F29" i="9"/>
  <c r="G29" i="9" s="1"/>
  <c r="J29" i="9"/>
  <c r="K29" i="9" s="1"/>
  <c r="F61" i="9"/>
  <c r="G61" i="9" s="1"/>
  <c r="J61" i="9"/>
  <c r="K61" i="9" s="1"/>
  <c r="F101" i="9"/>
  <c r="G101" i="9" s="1"/>
  <c r="J101" i="9"/>
  <c r="K101" i="9" s="1"/>
  <c r="F126" i="9"/>
  <c r="G126" i="9" s="1"/>
  <c r="J126" i="9"/>
  <c r="K126" i="9" s="1"/>
  <c r="J161" i="9"/>
  <c r="K161" i="9" s="1"/>
  <c r="F161" i="9"/>
  <c r="G161" i="9" s="1"/>
  <c r="F201" i="9"/>
  <c r="G201" i="9" s="1"/>
  <c r="J201" i="9"/>
  <c r="K201" i="9" s="1"/>
  <c r="F245" i="9"/>
  <c r="G245" i="9" s="1"/>
  <c r="J245" i="9"/>
  <c r="K245" i="9" s="1"/>
  <c r="J31" i="9"/>
  <c r="K31" i="9" s="1"/>
  <c r="F31" i="9"/>
  <c r="G31" i="9" s="1"/>
  <c r="H30" i="9" s="1"/>
  <c r="J71" i="9"/>
  <c r="K71" i="9" s="1"/>
  <c r="F71" i="9"/>
  <c r="G71" i="9" s="1"/>
  <c r="H70" i="9" s="1"/>
  <c r="F103" i="9"/>
  <c r="G103" i="9" s="1"/>
  <c r="J103" i="9"/>
  <c r="K103" i="9" s="1"/>
  <c r="L102" i="9" s="1"/>
  <c r="F143" i="9"/>
  <c r="G143" i="9" s="1"/>
  <c r="J143" i="9"/>
  <c r="K143" i="9" s="1"/>
  <c r="F169" i="9"/>
  <c r="G169" i="9" s="1"/>
  <c r="J169" i="9"/>
  <c r="K169" i="9" s="1"/>
  <c r="L168" i="9" s="1"/>
  <c r="J203" i="9"/>
  <c r="K203" i="9" s="1"/>
  <c r="F203" i="9"/>
  <c r="G203" i="9" s="1"/>
  <c r="F254" i="9"/>
  <c r="G254" i="9" s="1"/>
  <c r="J254" i="9"/>
  <c r="K254" i="9" s="1"/>
  <c r="W9" i="8"/>
  <c r="X9" i="8" s="1"/>
  <c r="C18" i="1" s="1"/>
  <c r="W5" i="8"/>
  <c r="X5" i="8" s="1"/>
  <c r="C17" i="1" s="1"/>
  <c r="C7" i="1"/>
  <c r="H25" i="8"/>
  <c r="C11" i="1" s="1"/>
  <c r="AM164" i="23" l="1"/>
  <c r="AP164" i="23" s="1"/>
  <c r="AM52" i="23"/>
  <c r="AP52" i="23" s="1"/>
  <c r="AM175" i="23"/>
  <c r="AP175" i="23" s="1"/>
  <c r="AE154" i="23"/>
  <c r="AH154" i="23" s="1"/>
  <c r="AM144" i="23"/>
  <c r="AP144" i="23" s="1"/>
  <c r="AE164" i="23"/>
  <c r="AH164" i="23" s="1"/>
  <c r="AE52" i="23"/>
  <c r="AH52" i="23" s="1"/>
  <c r="AE135" i="23"/>
  <c r="AH135" i="23" s="1"/>
  <c r="AE144" i="23"/>
  <c r="AH144" i="23" s="1"/>
  <c r="AM154" i="23"/>
  <c r="AP154" i="23" s="1"/>
  <c r="AE175" i="23"/>
  <c r="AH175" i="23" s="1"/>
  <c r="AM135" i="23"/>
  <c r="AP135" i="23" s="1"/>
  <c r="AE124" i="23"/>
  <c r="AH124" i="23" s="1"/>
  <c r="AM113" i="23"/>
  <c r="AP113" i="23" s="1"/>
  <c r="AE94" i="23"/>
  <c r="AH94" i="23" s="1"/>
  <c r="AM83" i="23"/>
  <c r="AP83" i="23" s="1"/>
  <c r="AE83" i="23"/>
  <c r="AH83" i="23" s="1"/>
  <c r="AE113" i="23"/>
  <c r="AH113" i="23" s="1"/>
  <c r="AM94" i="23"/>
  <c r="AP94" i="23" s="1"/>
  <c r="AM93" i="23"/>
  <c r="AP93" i="23" s="1"/>
  <c r="AE63" i="23"/>
  <c r="AH63" i="23" s="1"/>
  <c r="AE93" i="23"/>
  <c r="AH93" i="23" s="1"/>
  <c r="AM73" i="23"/>
  <c r="AP73" i="23" s="1"/>
  <c r="AM124" i="23"/>
  <c r="AP124" i="23" s="1"/>
  <c r="AE73" i="23"/>
  <c r="AH73" i="23" s="1"/>
  <c r="AM63" i="23"/>
  <c r="AP63" i="23" s="1"/>
  <c r="AE153" i="23"/>
  <c r="AH153" i="23" s="1"/>
  <c r="O153" i="23"/>
  <c r="R153" i="23" s="1"/>
  <c r="AE143" i="23"/>
  <c r="AH143" i="23" s="1"/>
  <c r="O143" i="23"/>
  <c r="R143" i="23" s="1"/>
  <c r="AM51" i="23"/>
  <c r="AP51" i="23" s="1"/>
  <c r="W51" i="23"/>
  <c r="Z51" i="23" s="1"/>
  <c r="AM153" i="23"/>
  <c r="AP153" i="23" s="1"/>
  <c r="W153" i="23"/>
  <c r="Z153" i="23" s="1"/>
  <c r="AM143" i="23"/>
  <c r="AP143" i="23" s="1"/>
  <c r="W143" i="23"/>
  <c r="Z143" i="23" s="1"/>
  <c r="AE51" i="23"/>
  <c r="AH51" i="23" s="1"/>
  <c r="O51" i="23"/>
  <c r="R51" i="23" s="1"/>
  <c r="AM91" i="23"/>
  <c r="AP91" i="23" s="1"/>
  <c r="W91" i="23"/>
  <c r="Z91" i="23" s="1"/>
  <c r="AE91" i="23"/>
  <c r="AH91" i="23" s="1"/>
  <c r="O91" i="23"/>
  <c r="R91" i="23" s="1"/>
  <c r="AM81" i="23"/>
  <c r="AP81" i="23" s="1"/>
  <c r="W81" i="23"/>
  <c r="Z81" i="23" s="1"/>
  <c r="AE81" i="23"/>
  <c r="AH81" i="23" s="1"/>
  <c r="O81" i="23"/>
  <c r="R81" i="23" s="1"/>
  <c r="W40" i="23"/>
  <c r="O40" i="23"/>
  <c r="AE40" i="23"/>
  <c r="AU154" i="23"/>
  <c r="AX154" i="23" s="1"/>
  <c r="AU175" i="23"/>
  <c r="AX175" i="23" s="1"/>
  <c r="AU135" i="23"/>
  <c r="AX135" i="23" s="1"/>
  <c r="AU52" i="23"/>
  <c r="AX52" i="23" s="1"/>
  <c r="AU144" i="23"/>
  <c r="AX144" i="23" s="1"/>
  <c r="AU164" i="23"/>
  <c r="AX164" i="23" s="1"/>
  <c r="AU94" i="23"/>
  <c r="AX94" i="23" s="1"/>
  <c r="AU93" i="23"/>
  <c r="AX93" i="23" s="1"/>
  <c r="AU113" i="23"/>
  <c r="AX113" i="23" s="1"/>
  <c r="AU83" i="23"/>
  <c r="AX83" i="23" s="1"/>
  <c r="AU73" i="23"/>
  <c r="AX73" i="23" s="1"/>
  <c r="AU63" i="23"/>
  <c r="AX63" i="23" s="1"/>
  <c r="AU124" i="23"/>
  <c r="AX124" i="23" s="1"/>
  <c r="AM152" i="23"/>
  <c r="AP152" i="23" s="1"/>
  <c r="W152" i="23"/>
  <c r="Z152" i="23" s="1"/>
  <c r="G152" i="23"/>
  <c r="J152" i="23" s="1"/>
  <c r="AM163" i="23"/>
  <c r="AP163" i="23" s="1"/>
  <c r="W163" i="23"/>
  <c r="Z163" i="23" s="1"/>
  <c r="G163" i="23"/>
  <c r="J163" i="23" s="1"/>
  <c r="AU152" i="23"/>
  <c r="AX152" i="23" s="1"/>
  <c r="AE152" i="23"/>
  <c r="AH152" i="23" s="1"/>
  <c r="O152" i="23"/>
  <c r="R152" i="23" s="1"/>
  <c r="AU163" i="23"/>
  <c r="AX163" i="23" s="1"/>
  <c r="AE163" i="23"/>
  <c r="AH163" i="23" s="1"/>
  <c r="O163" i="23"/>
  <c r="R163" i="23" s="1"/>
  <c r="AM112" i="23"/>
  <c r="AP112" i="23" s="1"/>
  <c r="W112" i="23"/>
  <c r="Z112" i="23" s="1"/>
  <c r="AU112" i="23"/>
  <c r="AX112" i="23" s="1"/>
  <c r="O112" i="23"/>
  <c r="R112" i="23" s="1"/>
  <c r="W123" i="23"/>
  <c r="Z123" i="23" s="1"/>
  <c r="AU123" i="23"/>
  <c r="AX123" i="23" s="1"/>
  <c r="AE123" i="23"/>
  <c r="AH123" i="23" s="1"/>
  <c r="O123" i="23"/>
  <c r="R123" i="23" s="1"/>
  <c r="G112" i="23"/>
  <c r="J112" i="23" s="1"/>
  <c r="AE112" i="23"/>
  <c r="AH112" i="23" s="1"/>
  <c r="AM123" i="23"/>
  <c r="AP123" i="23" s="1"/>
  <c r="G123" i="23"/>
  <c r="J123" i="23" s="1"/>
  <c r="AM176" i="23"/>
  <c r="AP176" i="23" s="1"/>
  <c r="G176" i="23"/>
  <c r="J176" i="23" s="1"/>
  <c r="W165" i="23"/>
  <c r="Z165" i="23" s="1"/>
  <c r="AM145" i="23"/>
  <c r="AP145" i="23" s="1"/>
  <c r="G145" i="23"/>
  <c r="J145" i="23" s="1"/>
  <c r="W53" i="23"/>
  <c r="Z53" i="23" s="1"/>
  <c r="AE176" i="23"/>
  <c r="AH176" i="23" s="1"/>
  <c r="W176" i="23"/>
  <c r="Z176" i="23" s="1"/>
  <c r="AM165" i="23"/>
  <c r="AP165" i="23" s="1"/>
  <c r="G165" i="23"/>
  <c r="J165" i="23" s="1"/>
  <c r="W145" i="23"/>
  <c r="Z145" i="23" s="1"/>
  <c r="AM53" i="23"/>
  <c r="AP53" i="23" s="1"/>
  <c r="G53" i="23"/>
  <c r="J53" i="23" s="1"/>
  <c r="AU165" i="23"/>
  <c r="AX165" i="23" s="1"/>
  <c r="AE145" i="23"/>
  <c r="AH145" i="23" s="1"/>
  <c r="AU53" i="23"/>
  <c r="AX53" i="23" s="1"/>
  <c r="AU136" i="23"/>
  <c r="AX136" i="23" s="1"/>
  <c r="O136" i="23"/>
  <c r="R136" i="23" s="1"/>
  <c r="O165" i="23"/>
  <c r="R165" i="23" s="1"/>
  <c r="O53" i="23"/>
  <c r="R53" i="23" s="1"/>
  <c r="W136" i="23"/>
  <c r="Z136" i="23" s="1"/>
  <c r="AU176" i="23"/>
  <c r="AX176" i="23" s="1"/>
  <c r="AE165" i="23"/>
  <c r="AH165" i="23" s="1"/>
  <c r="O145" i="23"/>
  <c r="R145" i="23" s="1"/>
  <c r="AE53" i="23"/>
  <c r="AH53" i="23" s="1"/>
  <c r="AM136" i="23"/>
  <c r="AP136" i="23" s="1"/>
  <c r="G136" i="23"/>
  <c r="J136" i="23" s="1"/>
  <c r="O176" i="23"/>
  <c r="R176" i="23" s="1"/>
  <c r="AE136" i="23"/>
  <c r="AH136" i="23" s="1"/>
  <c r="AU145" i="23"/>
  <c r="AX145" i="23" s="1"/>
  <c r="AE125" i="23"/>
  <c r="AH125" i="23" s="1"/>
  <c r="AM114" i="23"/>
  <c r="AP114" i="23" s="1"/>
  <c r="O114" i="23"/>
  <c r="R114" i="23" s="1"/>
  <c r="AU64" i="23"/>
  <c r="AX64" i="23" s="1"/>
  <c r="AE64" i="23"/>
  <c r="AH64" i="23" s="1"/>
  <c r="AU125" i="23"/>
  <c r="AX125" i="23" s="1"/>
  <c r="AM64" i="23"/>
  <c r="AP64" i="23" s="1"/>
  <c r="G64" i="23"/>
  <c r="J64" i="23" s="1"/>
  <c r="AM125" i="23"/>
  <c r="AP125" i="23" s="1"/>
  <c r="W125" i="23"/>
  <c r="Z125" i="23" s="1"/>
  <c r="AU114" i="23"/>
  <c r="AX114" i="23" s="1"/>
  <c r="O64" i="23"/>
  <c r="R64" i="23" s="1"/>
  <c r="O125" i="23"/>
  <c r="R125" i="23" s="1"/>
  <c r="AE114" i="23"/>
  <c r="AH114" i="23" s="1"/>
  <c r="W64" i="23"/>
  <c r="Z64" i="23" s="1"/>
  <c r="G125" i="23"/>
  <c r="J125" i="23" s="1"/>
  <c r="W114" i="23"/>
  <c r="Z114" i="23" s="1"/>
  <c r="G114" i="23"/>
  <c r="J114" i="23" s="1"/>
  <c r="AU174" i="23"/>
  <c r="AE174" i="23"/>
  <c r="O174" i="23"/>
  <c r="AU173" i="23"/>
  <c r="AE173" i="23"/>
  <c r="O173" i="23"/>
  <c r="AU172" i="23"/>
  <c r="AE172" i="23"/>
  <c r="O172" i="23"/>
  <c r="AU171" i="23"/>
  <c r="AE171" i="23"/>
  <c r="O171" i="23"/>
  <c r="AM162" i="23"/>
  <c r="W162" i="23"/>
  <c r="G162" i="23"/>
  <c r="AM161" i="23"/>
  <c r="W161" i="23"/>
  <c r="G161" i="23"/>
  <c r="AM142" i="23"/>
  <c r="W142" i="23"/>
  <c r="G142" i="23"/>
  <c r="AM141" i="23"/>
  <c r="W141" i="23"/>
  <c r="G141" i="23"/>
  <c r="AM50" i="23"/>
  <c r="W50" i="23"/>
  <c r="G50" i="23"/>
  <c r="AM49" i="23"/>
  <c r="AM174" i="23"/>
  <c r="W174" i="23"/>
  <c r="G174" i="23"/>
  <c r="AM173" i="23"/>
  <c r="W173" i="23"/>
  <c r="G173" i="23"/>
  <c r="AM172" i="23"/>
  <c r="W172" i="23"/>
  <c r="G172" i="23"/>
  <c r="AM171" i="23"/>
  <c r="W171" i="23"/>
  <c r="G171" i="23"/>
  <c r="AU162" i="23"/>
  <c r="AE162" i="23"/>
  <c r="O162" i="23"/>
  <c r="AU161" i="23"/>
  <c r="AE161" i="23"/>
  <c r="O161" i="23"/>
  <c r="AU142" i="23"/>
  <c r="AE142" i="23"/>
  <c r="O142" i="23"/>
  <c r="AU141" i="23"/>
  <c r="AE141" i="23"/>
  <c r="O141" i="23"/>
  <c r="AU50" i="23"/>
  <c r="AE50" i="23"/>
  <c r="O50" i="23"/>
  <c r="AU49" i="23"/>
  <c r="AM151" i="23"/>
  <c r="W151" i="23"/>
  <c r="G151" i="23"/>
  <c r="AU151" i="23"/>
  <c r="AE151" i="23"/>
  <c r="W134" i="23"/>
  <c r="AM133" i="23"/>
  <c r="G133" i="23"/>
  <c r="W132" i="23"/>
  <c r="AM131" i="23"/>
  <c r="G131" i="23"/>
  <c r="W49" i="23"/>
  <c r="G49" i="23"/>
  <c r="AU134" i="23"/>
  <c r="AE134" i="23"/>
  <c r="O134" i="23"/>
  <c r="AU133" i="23"/>
  <c r="AE133" i="23"/>
  <c r="O133" i="23"/>
  <c r="AU132" i="23"/>
  <c r="AE132" i="23"/>
  <c r="O132" i="23"/>
  <c r="AU131" i="23"/>
  <c r="AE131" i="23"/>
  <c r="O131" i="23"/>
  <c r="O151" i="23"/>
  <c r="AE49" i="23"/>
  <c r="O49" i="23"/>
  <c r="AM134" i="23"/>
  <c r="G134" i="23"/>
  <c r="W133" i="23"/>
  <c r="AM132" i="23"/>
  <c r="G132" i="23"/>
  <c r="W131" i="23"/>
  <c r="AM111" i="23"/>
  <c r="W111" i="23"/>
  <c r="G111" i="23"/>
  <c r="AM110" i="23"/>
  <c r="W110" i="23"/>
  <c r="G110" i="23"/>
  <c r="AM109" i="23"/>
  <c r="W109" i="23"/>
  <c r="G109" i="23"/>
  <c r="AM99" i="23"/>
  <c r="W99" i="23"/>
  <c r="G99" i="23"/>
  <c r="AE111" i="23"/>
  <c r="AU110" i="23"/>
  <c r="O110" i="23"/>
  <c r="AE109" i="23"/>
  <c r="AM122" i="23"/>
  <c r="G122" i="23"/>
  <c r="W121" i="23"/>
  <c r="AM120" i="23"/>
  <c r="G120" i="23"/>
  <c r="G90" i="23"/>
  <c r="AU122" i="23"/>
  <c r="AE122" i="23"/>
  <c r="O122" i="23"/>
  <c r="AU121" i="23"/>
  <c r="AE121" i="23"/>
  <c r="O121" i="23"/>
  <c r="AU120" i="23"/>
  <c r="AE120" i="23"/>
  <c r="O120" i="23"/>
  <c r="AU111" i="23"/>
  <c r="O111" i="23"/>
  <c r="AE110" i="23"/>
  <c r="AU109" i="23"/>
  <c r="O109" i="23"/>
  <c r="AU99" i="23"/>
  <c r="AE99" i="23"/>
  <c r="O99" i="23"/>
  <c r="O89" i="23"/>
  <c r="W122" i="23"/>
  <c r="AM121" i="23"/>
  <c r="G121" i="23"/>
  <c r="W120" i="23"/>
  <c r="AE79" i="23"/>
  <c r="AE89" i="23"/>
  <c r="AM89" i="23"/>
  <c r="O79" i="23"/>
  <c r="AM80" i="23"/>
  <c r="W79" i="23"/>
  <c r="W89" i="23"/>
  <c r="G89" i="23"/>
  <c r="AU89" i="23"/>
  <c r="AM79" i="23"/>
  <c r="AU80" i="23"/>
  <c r="O90" i="23"/>
  <c r="W90" i="23"/>
  <c r="O80" i="23"/>
  <c r="AU79" i="23"/>
  <c r="AE80" i="23"/>
  <c r="AM90" i="23"/>
  <c r="AU90" i="23"/>
  <c r="AE90" i="23"/>
  <c r="W80" i="23"/>
  <c r="AE71" i="23"/>
  <c r="AE69" i="23"/>
  <c r="W71" i="23"/>
  <c r="W69" i="23"/>
  <c r="AU61" i="23"/>
  <c r="AU59" i="23"/>
  <c r="AE62" i="23"/>
  <c r="AE60" i="23"/>
  <c r="O61" i="23"/>
  <c r="O59" i="23"/>
  <c r="G61" i="23"/>
  <c r="G59" i="23"/>
  <c r="AE70" i="23"/>
  <c r="W70" i="23"/>
  <c r="AU62" i="23"/>
  <c r="AE59" i="23"/>
  <c r="O62" i="23"/>
  <c r="G62" i="23"/>
  <c r="AM61" i="23"/>
  <c r="W60" i="23"/>
  <c r="AU71" i="23"/>
  <c r="AU69" i="23"/>
  <c r="AM71" i="23"/>
  <c r="AM69" i="23"/>
  <c r="O71" i="23"/>
  <c r="O69" i="23"/>
  <c r="G71" i="23"/>
  <c r="G69" i="23"/>
  <c r="AM62" i="23"/>
  <c r="AM60" i="23"/>
  <c r="W61" i="23"/>
  <c r="W59" i="23"/>
  <c r="AU60" i="23"/>
  <c r="AE61" i="23"/>
  <c r="O60" i="23"/>
  <c r="G60" i="23"/>
  <c r="AU70" i="23"/>
  <c r="AM70" i="23"/>
  <c r="O70" i="23"/>
  <c r="G70" i="23"/>
  <c r="AM59" i="23"/>
  <c r="W62" i="23"/>
  <c r="G79" i="23"/>
  <c r="G80" i="23"/>
  <c r="W39" i="23"/>
  <c r="O39" i="23"/>
  <c r="AU39" i="23"/>
  <c r="AE39" i="23"/>
  <c r="AM39" i="23"/>
  <c r="H102" i="9"/>
  <c r="E73" i="11" s="1"/>
  <c r="L30" i="9"/>
  <c r="L31" i="9" s="1"/>
  <c r="W175" i="23"/>
  <c r="Z175" i="23" s="1"/>
  <c r="O154" i="23"/>
  <c r="R154" i="23" s="1"/>
  <c r="G164" i="23"/>
  <c r="J164" i="23" s="1"/>
  <c r="W144" i="23"/>
  <c r="Z144" i="23" s="1"/>
  <c r="G52" i="23"/>
  <c r="J52" i="23" s="1"/>
  <c r="O175" i="23"/>
  <c r="R175" i="23" s="1"/>
  <c r="G175" i="23"/>
  <c r="J175" i="23" s="1"/>
  <c r="W164" i="23"/>
  <c r="Z164" i="23" s="1"/>
  <c r="G144" i="23"/>
  <c r="J144" i="23" s="1"/>
  <c r="W52" i="23"/>
  <c r="Z52" i="23" s="1"/>
  <c r="G154" i="23"/>
  <c r="J154" i="23" s="1"/>
  <c r="O144" i="23"/>
  <c r="R144" i="23" s="1"/>
  <c r="G135" i="23"/>
  <c r="J135" i="23" s="1"/>
  <c r="O164" i="23"/>
  <c r="R164" i="23" s="1"/>
  <c r="O52" i="23"/>
  <c r="R52" i="23" s="1"/>
  <c r="W135" i="23"/>
  <c r="Z135" i="23" s="1"/>
  <c r="O135" i="23"/>
  <c r="R135" i="23" s="1"/>
  <c r="W154" i="23"/>
  <c r="Z154" i="23" s="1"/>
  <c r="E81" i="18"/>
  <c r="H81" i="18" s="1"/>
  <c r="E54" i="18"/>
  <c r="H54" i="18" s="1"/>
  <c r="O93" i="23"/>
  <c r="R93" i="23" s="1"/>
  <c r="W83" i="23"/>
  <c r="Z83" i="23" s="1"/>
  <c r="O83" i="23"/>
  <c r="R83" i="23" s="1"/>
  <c r="G94" i="23"/>
  <c r="J94" i="23" s="1"/>
  <c r="O63" i="23"/>
  <c r="R63" i="23" s="1"/>
  <c r="E70" i="18"/>
  <c r="H70" i="18" s="1"/>
  <c r="O124" i="23"/>
  <c r="R124" i="23" s="1"/>
  <c r="O103" i="23"/>
  <c r="E85" i="18"/>
  <c r="H85" i="18" s="1"/>
  <c r="G124" i="23"/>
  <c r="J124" i="23" s="1"/>
  <c r="W94" i="23"/>
  <c r="Z94" i="23" s="1"/>
  <c r="O94" i="23"/>
  <c r="R94" i="23" s="1"/>
  <c r="G73" i="23"/>
  <c r="J73" i="23" s="1"/>
  <c r="W63" i="23"/>
  <c r="Z63" i="23" s="1"/>
  <c r="W73" i="23"/>
  <c r="Z73" i="23" s="1"/>
  <c r="E100" i="18"/>
  <c r="E75" i="18"/>
  <c r="H75" i="18" s="1"/>
  <c r="E43" i="18"/>
  <c r="W124" i="23"/>
  <c r="Z124" i="23" s="1"/>
  <c r="O113" i="23"/>
  <c r="R113" i="23" s="1"/>
  <c r="O73" i="23"/>
  <c r="R73" i="23" s="1"/>
  <c r="G93" i="23"/>
  <c r="J93" i="23" s="1"/>
  <c r="E94" i="18"/>
  <c r="H94" i="18" s="1"/>
  <c r="W113" i="23"/>
  <c r="Z113" i="23" s="1"/>
  <c r="G113" i="23"/>
  <c r="J113" i="23" s="1"/>
  <c r="G83" i="23"/>
  <c r="J83" i="23" s="1"/>
  <c r="E59" i="18"/>
  <c r="H59" i="18" s="1"/>
  <c r="W93" i="23"/>
  <c r="Z93" i="23" s="1"/>
  <c r="G103" i="23"/>
  <c r="J103" i="23" s="1"/>
  <c r="G63" i="23"/>
  <c r="G33" i="23"/>
  <c r="E179" i="18"/>
  <c r="E157" i="18"/>
  <c r="H157" i="18" s="1"/>
  <c r="E133" i="18"/>
  <c r="H133" i="18" s="1"/>
  <c r="E110" i="18"/>
  <c r="H110" i="18" s="1"/>
  <c r="E145" i="18"/>
  <c r="G43" i="23"/>
  <c r="E190" i="18"/>
  <c r="E139" i="18"/>
  <c r="H139" i="18" s="1"/>
  <c r="E115" i="18"/>
  <c r="E174" i="18"/>
  <c r="H174" i="18" s="1"/>
  <c r="E149" i="18"/>
  <c r="H149" i="18" s="1"/>
  <c r="E128" i="18"/>
  <c r="H128" i="18" s="1"/>
  <c r="E195" i="18"/>
  <c r="H195" i="18" s="1"/>
  <c r="E166" i="18"/>
  <c r="H166" i="18" s="1"/>
  <c r="E123" i="18"/>
  <c r="H123" i="18" s="1"/>
  <c r="E161" i="18"/>
  <c r="L142" i="9"/>
  <c r="L143" i="9" s="1"/>
  <c r="L202" i="9"/>
  <c r="L203" i="9" s="1"/>
  <c r="H202" i="9"/>
  <c r="C31" i="11" s="1"/>
  <c r="AU103" i="23"/>
  <c r="AM103" i="23"/>
  <c r="AE103" i="23"/>
  <c r="G39" i="23"/>
  <c r="W103" i="23"/>
  <c r="L39" i="9"/>
  <c r="AC115" i="11" s="1"/>
  <c r="H168" i="9"/>
  <c r="K50" i="11" s="1"/>
  <c r="H39" i="9"/>
  <c r="I113" i="11" s="1"/>
  <c r="L125" i="9"/>
  <c r="AC73" i="11" s="1"/>
  <c r="Q162" i="18"/>
  <c r="T162" i="18" s="1"/>
  <c r="W162" i="18"/>
  <c r="Z162" i="18" s="1"/>
  <c r="Q71" i="18"/>
  <c r="T71" i="18" s="1"/>
  <c r="O33" i="23"/>
  <c r="O43" i="23"/>
  <c r="W43" i="23"/>
  <c r="W33" i="23"/>
  <c r="AE30" i="23"/>
  <c r="AM40" i="23"/>
  <c r="O30" i="23"/>
  <c r="AM30" i="23"/>
  <c r="W30" i="23"/>
  <c r="AM29" i="23"/>
  <c r="AE29" i="23"/>
  <c r="AU29" i="23"/>
  <c r="W29" i="23"/>
  <c r="O29" i="23"/>
  <c r="W194" i="18"/>
  <c r="K114" i="18"/>
  <c r="Q194" i="18"/>
  <c r="Q114" i="18"/>
  <c r="K194" i="18"/>
  <c r="G29" i="23"/>
  <c r="W114" i="18"/>
  <c r="AU43" i="23"/>
  <c r="AU33" i="23"/>
  <c r="AM33" i="23"/>
  <c r="AE33" i="23"/>
  <c r="AE43" i="23"/>
  <c r="AM43" i="23"/>
  <c r="H142" i="9"/>
  <c r="E54" i="11" s="1"/>
  <c r="E71" i="18"/>
  <c r="H71" i="18" s="1"/>
  <c r="E150" i="18"/>
  <c r="H150" i="18" s="1"/>
  <c r="K86" i="18"/>
  <c r="N86" i="18" s="1"/>
  <c r="Q86" i="18"/>
  <c r="T86" i="18" s="1"/>
  <c r="Q150" i="18"/>
  <c r="T150" i="18" s="1"/>
  <c r="E162" i="18"/>
  <c r="H162" i="18" s="1"/>
  <c r="K162" i="18"/>
  <c r="N162" i="18" s="1"/>
  <c r="E86" i="18"/>
  <c r="H86" i="18" s="1"/>
  <c r="K71" i="18"/>
  <c r="N71" i="18" s="1"/>
  <c r="K150" i="18"/>
  <c r="N150" i="18" s="1"/>
  <c r="W71" i="18"/>
  <c r="Z71" i="18" s="1"/>
  <c r="W86" i="18"/>
  <c r="Z86" i="18" s="1"/>
  <c r="W150" i="18"/>
  <c r="Z150" i="18" s="1"/>
  <c r="H59" i="9"/>
  <c r="E94" i="11" s="1"/>
  <c r="H16" i="9"/>
  <c r="H17" i="9" s="1"/>
  <c r="H211" i="9"/>
  <c r="G31" i="11" s="1"/>
  <c r="L145" i="9"/>
  <c r="L146" i="9" s="1"/>
  <c r="Q100" i="18"/>
  <c r="T100" i="18" s="1"/>
  <c r="Q179" i="18"/>
  <c r="Q128" i="18"/>
  <c r="T128" i="18" s="1"/>
  <c r="H156" i="9"/>
  <c r="L16" i="9"/>
  <c r="L17" i="9" s="1"/>
  <c r="L211" i="9"/>
  <c r="AC31" i="11" s="1"/>
  <c r="W100" i="18"/>
  <c r="Z100" i="18" s="1"/>
  <c r="Z103" i="18" s="1"/>
  <c r="P15" i="18" s="1"/>
  <c r="AY36" i="30" s="1"/>
  <c r="W179" i="18"/>
  <c r="W128" i="18"/>
  <c r="Z128" i="18" s="1"/>
  <c r="H100" i="18"/>
  <c r="K126" i="18"/>
  <c r="K178" i="18"/>
  <c r="K177" i="18"/>
  <c r="E127" i="18"/>
  <c r="Q126" i="18"/>
  <c r="Q127" i="18"/>
  <c r="E126" i="18"/>
  <c r="Q178" i="18"/>
  <c r="E178" i="18"/>
  <c r="Q177" i="18"/>
  <c r="E177" i="18"/>
  <c r="K127" i="18"/>
  <c r="H125" i="9"/>
  <c r="G75" i="11" s="1"/>
  <c r="H159" i="9"/>
  <c r="C52" i="11" s="1"/>
  <c r="H99" i="9"/>
  <c r="E75" i="11" s="1"/>
  <c r="H27" i="9"/>
  <c r="H28" i="9" s="1"/>
  <c r="K100" i="18"/>
  <c r="N100" i="18" s="1"/>
  <c r="K128" i="18"/>
  <c r="N128" i="18" s="1"/>
  <c r="K179" i="18"/>
  <c r="L70" i="9"/>
  <c r="L71" i="9" s="1"/>
  <c r="L156" i="9"/>
  <c r="L157" i="9" s="1"/>
  <c r="E99" i="18"/>
  <c r="Q109" i="18"/>
  <c r="E109" i="18"/>
  <c r="K109" i="18"/>
  <c r="K101" i="18"/>
  <c r="N101" i="18" s="1"/>
  <c r="Q101" i="18"/>
  <c r="T101" i="18" s="1"/>
  <c r="L99" i="9"/>
  <c r="L100" i="9" s="1"/>
  <c r="L27" i="9"/>
  <c r="L28" i="9" s="1"/>
  <c r="L73" i="9"/>
  <c r="L74" i="9" s="1"/>
  <c r="H145" i="9"/>
  <c r="E52" i="11" s="1"/>
  <c r="L188" i="9"/>
  <c r="L189" i="9" s="1"/>
  <c r="L13" i="9"/>
  <c r="L14" i="9" s="1"/>
  <c r="H73" i="9"/>
  <c r="C96" i="11" s="1"/>
  <c r="L199" i="9"/>
  <c r="L200" i="9" s="1"/>
  <c r="L82" i="9"/>
  <c r="H188" i="9"/>
  <c r="E31" i="11" s="1"/>
  <c r="L116" i="9"/>
  <c r="L117" i="9" s="1"/>
  <c r="H56" i="9"/>
  <c r="L185" i="9"/>
  <c r="L186" i="9" s="1"/>
  <c r="L113" i="9"/>
  <c r="L114" i="9" s="1"/>
  <c r="C10" i="11"/>
  <c r="C12" i="11"/>
  <c r="H199" i="9"/>
  <c r="H82" i="9"/>
  <c r="H116" i="9"/>
  <c r="L56" i="9"/>
  <c r="L57" i="9" s="1"/>
  <c r="H185" i="9"/>
  <c r="H113" i="9"/>
  <c r="G10" i="11"/>
  <c r="K8" i="11"/>
  <c r="I8" i="11"/>
  <c r="G12" i="11"/>
  <c r="AC10" i="11"/>
  <c r="AC16" i="11" s="1"/>
  <c r="W35" i="24" s="1"/>
  <c r="AC52" i="11"/>
  <c r="L169" i="9"/>
  <c r="L103" i="9"/>
  <c r="C115" i="11"/>
  <c r="C117" i="11"/>
  <c r="H31" i="9"/>
  <c r="L59" i="9"/>
  <c r="L159" i="9"/>
  <c r="L160" i="9" s="1"/>
  <c r="E12" i="11"/>
  <c r="H13" i="9"/>
  <c r="K196" i="18"/>
  <c r="N196" i="18" s="1"/>
  <c r="K116" i="18"/>
  <c r="N116" i="18" s="1"/>
  <c r="Q196" i="18"/>
  <c r="T196" i="18" s="1"/>
  <c r="Q116" i="18"/>
  <c r="T116" i="18" s="1"/>
  <c r="K82" i="18"/>
  <c r="N82" i="18" s="1"/>
  <c r="Q82" i="18"/>
  <c r="T82" i="18" s="1"/>
  <c r="K55" i="18"/>
  <c r="N55" i="18" s="1"/>
  <c r="Q55" i="18"/>
  <c r="T55" i="18" s="1"/>
  <c r="Q184" i="18"/>
  <c r="T184" i="18" s="1"/>
  <c r="E184" i="18"/>
  <c r="H184" i="18" s="1"/>
  <c r="W184" i="18"/>
  <c r="Z184" i="18" s="1"/>
  <c r="K184" i="18"/>
  <c r="N184" i="18" s="1"/>
  <c r="Q133" i="18"/>
  <c r="T133" i="18" s="1"/>
  <c r="Q149" i="18"/>
  <c r="T149" i="18" s="1"/>
  <c r="Q123" i="18"/>
  <c r="T123" i="18" s="1"/>
  <c r="Q161" i="18"/>
  <c r="T161" i="18" s="1"/>
  <c r="Q157" i="18"/>
  <c r="T157" i="18" s="1"/>
  <c r="Q190" i="18"/>
  <c r="T190" i="18" s="1"/>
  <c r="Q174" i="18"/>
  <c r="T174" i="18" s="1"/>
  <c r="Q166" i="18"/>
  <c r="T166" i="18" s="1"/>
  <c r="Q139" i="18"/>
  <c r="T139" i="18" s="1"/>
  <c r="Q195" i="18"/>
  <c r="T195" i="18" s="1"/>
  <c r="Q145" i="18"/>
  <c r="T145" i="18" s="1"/>
  <c r="Q115" i="18"/>
  <c r="T115" i="18" s="1"/>
  <c r="Q110" i="18"/>
  <c r="T110" i="18" s="1"/>
  <c r="Q94" i="18"/>
  <c r="T94" i="18" s="1"/>
  <c r="Q81" i="18"/>
  <c r="T81" i="18" s="1"/>
  <c r="Q75" i="18"/>
  <c r="T75" i="18" s="1"/>
  <c r="Q85" i="18"/>
  <c r="T85" i="18" s="1"/>
  <c r="Q70" i="18"/>
  <c r="T70" i="18" s="1"/>
  <c r="Q59" i="18"/>
  <c r="T59" i="18" s="1"/>
  <c r="Q54" i="18"/>
  <c r="T54" i="18" s="1"/>
  <c r="H161" i="18"/>
  <c r="H190" i="18"/>
  <c r="H145" i="18"/>
  <c r="H115" i="18"/>
  <c r="H43" i="18"/>
  <c r="Q156" i="18"/>
  <c r="Q132" i="18"/>
  <c r="K148" i="18"/>
  <c r="Q173" i="18"/>
  <c r="K121" i="18"/>
  <c r="K172" i="18"/>
  <c r="E160" i="18"/>
  <c r="E143" i="18"/>
  <c r="E121" i="18"/>
  <c r="K156" i="18"/>
  <c r="Q148" i="18"/>
  <c r="Q183" i="18"/>
  <c r="E172" i="18"/>
  <c r="E114" i="18"/>
  <c r="K93" i="18"/>
  <c r="E89" i="18"/>
  <c r="Q74" i="18"/>
  <c r="K58" i="18"/>
  <c r="Q58" i="18"/>
  <c r="E156" i="18"/>
  <c r="E132" i="18"/>
  <c r="Q122" i="18"/>
  <c r="Q172" i="18"/>
  <c r="K183" i="18"/>
  <c r="Q165" i="18"/>
  <c r="Q144" i="18"/>
  <c r="Q138" i="18"/>
  <c r="K155" i="18"/>
  <c r="E148" i="18"/>
  <c r="Q182" i="18"/>
  <c r="K160" i="18"/>
  <c r="K89" i="18"/>
  <c r="E74" i="18"/>
  <c r="E58" i="18"/>
  <c r="E65" i="18"/>
  <c r="Q189" i="18"/>
  <c r="Q155" i="18"/>
  <c r="Q131" i="18"/>
  <c r="E122" i="18"/>
  <c r="K165" i="18"/>
  <c r="K182" i="18"/>
  <c r="E165" i="18"/>
  <c r="E144" i="18"/>
  <c r="E138" i="18"/>
  <c r="E194" i="18"/>
  <c r="K132" i="18"/>
  <c r="K122" i="18"/>
  <c r="E182" i="18"/>
  <c r="K144" i="18"/>
  <c r="Q93" i="18"/>
  <c r="E80" i="18"/>
  <c r="E53" i="18"/>
  <c r="E69" i="18"/>
  <c r="K65" i="18"/>
  <c r="E189" i="18"/>
  <c r="E155" i="18"/>
  <c r="E131" i="18"/>
  <c r="E183" i="18"/>
  <c r="K143" i="18"/>
  <c r="K173" i="18"/>
  <c r="Q160" i="18"/>
  <c r="Q143" i="18"/>
  <c r="Q121" i="18"/>
  <c r="K189" i="18"/>
  <c r="K131" i="18"/>
  <c r="E173" i="18"/>
  <c r="K138" i="18"/>
  <c r="E93" i="18"/>
  <c r="Q89" i="18"/>
  <c r="K74" i="18"/>
  <c r="Q69" i="18"/>
  <c r="K69" i="18"/>
  <c r="Q65" i="18"/>
  <c r="K195" i="18"/>
  <c r="N195" i="18" s="1"/>
  <c r="K190" i="18"/>
  <c r="N190" i="18" s="1"/>
  <c r="K145" i="18"/>
  <c r="N145" i="18" s="1"/>
  <c r="K174" i="18"/>
  <c r="N174" i="18" s="1"/>
  <c r="K166" i="18"/>
  <c r="N166" i="18" s="1"/>
  <c r="K139" i="18"/>
  <c r="N139" i="18" s="1"/>
  <c r="K157" i="18"/>
  <c r="N157" i="18" s="1"/>
  <c r="K133" i="18"/>
  <c r="N133" i="18" s="1"/>
  <c r="K149" i="18"/>
  <c r="N149" i="18" s="1"/>
  <c r="K123" i="18"/>
  <c r="N123" i="18" s="1"/>
  <c r="K161" i="18"/>
  <c r="N161" i="18" s="1"/>
  <c r="K115" i="18"/>
  <c r="N115" i="18" s="1"/>
  <c r="K94" i="18"/>
  <c r="N94" i="18" s="1"/>
  <c r="K110" i="18"/>
  <c r="N110" i="18" s="1"/>
  <c r="K85" i="18"/>
  <c r="N85" i="18" s="1"/>
  <c r="K81" i="18"/>
  <c r="N81" i="18" s="1"/>
  <c r="K75" i="18"/>
  <c r="N75" i="18" s="1"/>
  <c r="K70" i="18"/>
  <c r="N70" i="18" s="1"/>
  <c r="K59" i="18"/>
  <c r="N59" i="18" s="1"/>
  <c r="K54" i="18"/>
  <c r="N54" i="18" s="1"/>
  <c r="W174" i="18"/>
  <c r="Z174" i="18" s="1"/>
  <c r="W166" i="18"/>
  <c r="Z166" i="18" s="1"/>
  <c r="W139" i="18"/>
  <c r="Z139" i="18" s="1"/>
  <c r="W195" i="18"/>
  <c r="Z195" i="18" s="1"/>
  <c r="W190" i="18"/>
  <c r="Z190" i="18" s="1"/>
  <c r="W145" i="18"/>
  <c r="Z145" i="18" s="1"/>
  <c r="W149" i="18"/>
  <c r="Z149" i="18" s="1"/>
  <c r="W161" i="18"/>
  <c r="Z161" i="18" s="1"/>
  <c r="W157" i="18"/>
  <c r="Z157" i="18" s="1"/>
  <c r="W133" i="18"/>
  <c r="Z133" i="18" s="1"/>
  <c r="W123" i="18"/>
  <c r="Z123" i="18" s="1"/>
  <c r="W115" i="18"/>
  <c r="Z115" i="18" s="1"/>
  <c r="W94" i="18"/>
  <c r="Z94" i="18" s="1"/>
  <c r="W110" i="18"/>
  <c r="Z110" i="18" s="1"/>
  <c r="W81" i="18"/>
  <c r="Z81" i="18" s="1"/>
  <c r="Z84" i="18" s="1"/>
  <c r="P11" i="18" s="1"/>
  <c r="AY26" i="30" s="1"/>
  <c r="W75" i="18"/>
  <c r="Z75" i="18" s="1"/>
  <c r="W85" i="18"/>
  <c r="Z85" i="18" s="1"/>
  <c r="W59" i="18"/>
  <c r="Z59" i="18" s="1"/>
  <c r="W54" i="18"/>
  <c r="Z54" i="18" s="1"/>
  <c r="Z57" i="18" s="1"/>
  <c r="P6" i="18" s="1"/>
  <c r="AY10" i="30" s="1"/>
  <c r="W70" i="18"/>
  <c r="Z70" i="18" s="1"/>
  <c r="Q90" i="18"/>
  <c r="T90" i="18" s="1"/>
  <c r="K90" i="18"/>
  <c r="N90" i="18" s="1"/>
  <c r="E90" i="18"/>
  <c r="H90" i="18" s="1"/>
  <c r="W90" i="18"/>
  <c r="Z90" i="18" s="1"/>
  <c r="Q66" i="18"/>
  <c r="T66" i="18" s="1"/>
  <c r="K66" i="18"/>
  <c r="N66" i="18" s="1"/>
  <c r="E66" i="18"/>
  <c r="H66" i="18" s="1"/>
  <c r="W66" i="18"/>
  <c r="Z66" i="18" s="1"/>
  <c r="Q50" i="18"/>
  <c r="T50" i="18" s="1"/>
  <c r="E50" i="18"/>
  <c r="H50" i="18" s="1"/>
  <c r="K50" i="18"/>
  <c r="N50" i="18" s="1"/>
  <c r="H18" i="1"/>
  <c r="W50" i="18"/>
  <c r="Z50" i="18" s="1"/>
  <c r="E49" i="18"/>
  <c r="Q49" i="18"/>
  <c r="K49" i="18"/>
  <c r="K43" i="18"/>
  <c r="W43" i="18"/>
  <c r="Z43" i="18" s="1"/>
  <c r="E42" i="18"/>
  <c r="Q43" i="18"/>
  <c r="T43" i="18" s="1"/>
  <c r="Q44" i="18"/>
  <c r="H16" i="1"/>
  <c r="P12" i="22" s="1"/>
  <c r="H15" i="1"/>
  <c r="K44" i="18"/>
  <c r="C33" i="11" l="1"/>
  <c r="AY12" i="30"/>
  <c r="AZ12" i="30" s="1"/>
  <c r="AZ10" i="30"/>
  <c r="AY28" i="30"/>
  <c r="AZ28" i="30" s="1"/>
  <c r="AZ26" i="30"/>
  <c r="AY38" i="30"/>
  <c r="AZ38" i="30" s="1"/>
  <c r="AZ36" i="30"/>
  <c r="G52" i="11"/>
  <c r="I50" i="11"/>
  <c r="O50" i="11" s="1"/>
  <c r="U22" i="24" s="1"/>
  <c r="G54" i="11"/>
  <c r="H152" i="18"/>
  <c r="F24" i="18" s="1"/>
  <c r="AY426" i="30" s="1"/>
  <c r="AZ426" i="30" s="1"/>
  <c r="N57" i="18"/>
  <c r="L40" i="9"/>
  <c r="I29" i="11"/>
  <c r="E115" i="11"/>
  <c r="C94" i="11"/>
  <c r="H40" i="9"/>
  <c r="L212" i="9"/>
  <c r="C54" i="11"/>
  <c r="L126" i="9"/>
  <c r="AH103" i="23"/>
  <c r="AP103" i="23"/>
  <c r="N152" i="18"/>
  <c r="G117" i="11"/>
  <c r="T103" i="18"/>
  <c r="Z103" i="23"/>
  <c r="R103" i="23"/>
  <c r="AX103" i="23"/>
  <c r="K113" i="11"/>
  <c r="O113" i="11" s="1"/>
  <c r="U19" i="24" s="1"/>
  <c r="G115" i="11"/>
  <c r="K29" i="11"/>
  <c r="G33" i="11"/>
  <c r="G73" i="11"/>
  <c r="T152" i="18"/>
  <c r="J43" i="23"/>
  <c r="AX43" i="23"/>
  <c r="AP40" i="23"/>
  <c r="Z152" i="18"/>
  <c r="P24" i="18" s="1"/>
  <c r="AY56" i="30" s="1"/>
  <c r="AZ56" i="30" s="1"/>
  <c r="J33" i="23"/>
  <c r="AH43" i="23"/>
  <c r="Z30" i="23"/>
  <c r="Z43" i="23"/>
  <c r="R33" i="23"/>
  <c r="Z40" i="23"/>
  <c r="AP43" i="23"/>
  <c r="AX33" i="23"/>
  <c r="AP30" i="23"/>
  <c r="R40" i="23"/>
  <c r="AP33" i="23"/>
  <c r="Z33" i="23"/>
  <c r="J63" i="23"/>
  <c r="AH33" i="23"/>
  <c r="R30" i="23"/>
  <c r="AH40" i="23"/>
  <c r="AH30" i="23"/>
  <c r="R43" i="23"/>
  <c r="K71" i="11"/>
  <c r="I71" i="11"/>
  <c r="N103" i="18"/>
  <c r="T179" i="18"/>
  <c r="L11" i="22"/>
  <c r="N11" i="22"/>
  <c r="J14" i="22"/>
  <c r="L14" i="22"/>
  <c r="F14" i="22"/>
  <c r="P14" i="22"/>
  <c r="H14" i="22"/>
  <c r="N14" i="22"/>
  <c r="H179" i="18"/>
  <c r="Z179" i="18"/>
  <c r="N179" i="18"/>
  <c r="O8" i="11"/>
  <c r="U24" i="24" s="1"/>
  <c r="O52" i="11"/>
  <c r="S22" i="24" s="1"/>
  <c r="T57" i="18"/>
  <c r="E33" i="11"/>
  <c r="O10" i="11"/>
  <c r="S24" i="24" s="1"/>
  <c r="AC94" i="11"/>
  <c r="L83" i="9"/>
  <c r="AC18" i="11"/>
  <c r="AG16" i="11"/>
  <c r="I92" i="11"/>
  <c r="K92" i="11"/>
  <c r="G94" i="11"/>
  <c r="G96" i="11"/>
  <c r="E96" i="11"/>
  <c r="C268" i="9"/>
  <c r="O10" i="24" s="1"/>
  <c r="P221" i="9"/>
  <c r="O31" i="11"/>
  <c r="S23" i="24" s="1"/>
  <c r="N10" i="24"/>
  <c r="N221" i="9"/>
  <c r="E117" i="11"/>
  <c r="H14" i="9"/>
  <c r="L60" i="9"/>
  <c r="C73" i="11"/>
  <c r="C75" i="11"/>
  <c r="O75" i="11" s="1"/>
  <c r="Q21" i="24" s="1"/>
  <c r="O12" i="11"/>
  <c r="Q24" i="24" s="1"/>
  <c r="T84" i="18"/>
  <c r="N84" i="18"/>
  <c r="N44" i="18"/>
  <c r="N43" i="18"/>
  <c r="T44" i="18"/>
  <c r="T46" i="18" s="1"/>
  <c r="BA26" i="30" l="1"/>
  <c r="BE26" i="30" s="1"/>
  <c r="BA28" i="30"/>
  <c r="BE28" i="30" s="1"/>
  <c r="BA426" i="30"/>
  <c r="BE426" i="30" s="1"/>
  <c r="BA36" i="30"/>
  <c r="BE36" i="30" s="1"/>
  <c r="BA10" i="30"/>
  <c r="BE10" i="30" s="1"/>
  <c r="BA56" i="30"/>
  <c r="BE56" i="30" s="1"/>
  <c r="BA38" i="30"/>
  <c r="BE38" i="30" s="1"/>
  <c r="BA12" i="30"/>
  <c r="BE12" i="30" s="1"/>
  <c r="O29" i="11"/>
  <c r="U23" i="24" s="1"/>
  <c r="O54" i="11"/>
  <c r="Q22" i="24" s="1"/>
  <c r="O94" i="11"/>
  <c r="S20" i="24" s="1"/>
  <c r="O117" i="11"/>
  <c r="Q19" i="24" s="1"/>
  <c r="O115" i="11"/>
  <c r="S19" i="24" s="1"/>
  <c r="O71" i="11"/>
  <c r="N24" i="18"/>
  <c r="AY130" i="30" s="1"/>
  <c r="AZ130" i="30" s="1"/>
  <c r="L24" i="18"/>
  <c r="AY204" i="30" s="1"/>
  <c r="AZ204" i="30" s="1"/>
  <c r="J24" i="18"/>
  <c r="AY278" i="30" s="1"/>
  <c r="AZ278" i="30" s="1"/>
  <c r="H24" i="18"/>
  <c r="AY352" i="30" s="1"/>
  <c r="AZ352" i="30" s="1"/>
  <c r="L11" i="18"/>
  <c r="AY174" i="30" s="1"/>
  <c r="N11" i="18"/>
  <c r="AY100" i="30" s="1"/>
  <c r="H15" i="18"/>
  <c r="AY332" i="30" s="1"/>
  <c r="J15" i="18"/>
  <c r="AY258" i="30" s="1"/>
  <c r="N15" i="18"/>
  <c r="AY110" i="30" s="1"/>
  <c r="L15" i="18"/>
  <c r="AY184" i="30" s="1"/>
  <c r="J11" i="18"/>
  <c r="AY248" i="30" s="1"/>
  <c r="H11" i="18"/>
  <c r="AY322" i="30" s="1"/>
  <c r="N6" i="18"/>
  <c r="AY84" i="30" s="1"/>
  <c r="L6" i="18"/>
  <c r="AY158" i="30" s="1"/>
  <c r="L4" i="18"/>
  <c r="AY150" i="30" s="1"/>
  <c r="N4" i="18"/>
  <c r="AY76" i="30" s="1"/>
  <c r="H6" i="18"/>
  <c r="AY306" i="30" s="1"/>
  <c r="J6" i="18"/>
  <c r="AY232" i="30" s="1"/>
  <c r="O33" i="11"/>
  <c r="Q23" i="24" s="1"/>
  <c r="P8" i="11"/>
  <c r="Q8" i="11" s="1"/>
  <c r="O73" i="11"/>
  <c r="P52" i="11"/>
  <c r="Q52" i="11" s="1"/>
  <c r="O96" i="11"/>
  <c r="P50" i="11"/>
  <c r="P12" i="11"/>
  <c r="Q12" i="11" s="1"/>
  <c r="O16" i="11"/>
  <c r="B291" i="9"/>
  <c r="D278" i="9"/>
  <c r="AL9" i="11"/>
  <c r="P31" i="11"/>
  <c r="Q31" i="11" s="1"/>
  <c r="P10" i="11"/>
  <c r="Q10" i="11" s="1"/>
  <c r="AC20" i="11"/>
  <c r="AG20" i="11" s="1"/>
  <c r="AG18" i="11"/>
  <c r="AH12" i="11" s="1"/>
  <c r="P75" i="11"/>
  <c r="Q75" i="11" s="1"/>
  <c r="O278" i="9"/>
  <c r="C291" i="9"/>
  <c r="AM9" i="11"/>
  <c r="O92" i="11"/>
  <c r="U20" i="24" s="1"/>
  <c r="P54" i="11"/>
  <c r="Q54" i="11" s="1"/>
  <c r="P113" i="11"/>
  <c r="N46" i="18"/>
  <c r="AY112" i="30" l="1"/>
  <c r="AZ112" i="30" s="1"/>
  <c r="AZ110" i="30"/>
  <c r="AY234" i="30"/>
  <c r="AZ234" i="30" s="1"/>
  <c r="AZ232" i="30"/>
  <c r="AY160" i="30"/>
  <c r="AZ160" i="30" s="1"/>
  <c r="AZ158" i="30"/>
  <c r="AY186" i="30"/>
  <c r="AZ186" i="30" s="1"/>
  <c r="AZ184" i="30"/>
  <c r="AY102" i="30"/>
  <c r="AZ102" i="30" s="1"/>
  <c r="AZ100" i="30"/>
  <c r="BA204" i="30"/>
  <c r="BE204" i="30" s="1"/>
  <c r="BA130" i="30"/>
  <c r="BE130" i="30" s="1"/>
  <c r="AY308" i="30"/>
  <c r="AZ308" i="30" s="1"/>
  <c r="AZ306" i="30"/>
  <c r="AY176" i="30"/>
  <c r="AZ176" i="30" s="1"/>
  <c r="AZ174" i="30"/>
  <c r="AY78" i="30"/>
  <c r="AZ78" i="30" s="1"/>
  <c r="AZ76" i="30"/>
  <c r="AY324" i="30"/>
  <c r="AZ324" i="30" s="1"/>
  <c r="AZ322" i="30"/>
  <c r="AY260" i="30"/>
  <c r="AZ260" i="30" s="1"/>
  <c r="AZ258" i="30"/>
  <c r="BA352" i="30"/>
  <c r="BE352" i="30" s="1"/>
  <c r="AY86" i="30"/>
  <c r="AZ86" i="30" s="1"/>
  <c r="AZ84" i="30"/>
  <c r="AY152" i="30"/>
  <c r="AZ152" i="30" s="1"/>
  <c r="AZ150" i="30"/>
  <c r="AY250" i="30"/>
  <c r="AZ250" i="30" s="1"/>
  <c r="AZ248" i="30"/>
  <c r="AY334" i="30"/>
  <c r="AZ334" i="30" s="1"/>
  <c r="AZ332" i="30"/>
  <c r="BA278" i="30"/>
  <c r="BE278" i="30" s="1"/>
  <c r="O58" i="11"/>
  <c r="P29" i="11"/>
  <c r="Q29" i="11" s="1"/>
  <c r="P94" i="11"/>
  <c r="Q94" i="11" s="1"/>
  <c r="O121" i="11"/>
  <c r="P117" i="11"/>
  <c r="Q117" i="11" s="1"/>
  <c r="P115" i="11"/>
  <c r="Q115" i="11" s="1"/>
  <c r="O37" i="11"/>
  <c r="P33" i="11"/>
  <c r="Q33" i="11" s="1"/>
  <c r="P96" i="11"/>
  <c r="Q96" i="11" s="1"/>
  <c r="Q20" i="24"/>
  <c r="O79" i="11"/>
  <c r="S21" i="24"/>
  <c r="P71" i="11"/>
  <c r="Q71" i="11" s="1"/>
  <c r="U21" i="24"/>
  <c r="H4" i="18"/>
  <c r="AY298" i="30" s="1"/>
  <c r="J4" i="18"/>
  <c r="AY224" i="30" s="1"/>
  <c r="P73" i="11"/>
  <c r="Q73" i="11" s="1"/>
  <c r="P16" i="11"/>
  <c r="P18" i="11" s="1"/>
  <c r="Q16" i="11"/>
  <c r="AN9" i="11"/>
  <c r="AR9" i="11" s="1"/>
  <c r="AH14" i="11"/>
  <c r="Q113" i="11"/>
  <c r="P92" i="11"/>
  <c r="O100" i="11"/>
  <c r="Q50" i="11"/>
  <c r="Q58" i="11" s="1"/>
  <c r="P58" i="11"/>
  <c r="H20" i="1"/>
  <c r="P20" i="11" l="1"/>
  <c r="Q37" i="11"/>
  <c r="P60" i="11"/>
  <c r="AY226" i="30"/>
  <c r="AZ226" i="30" s="1"/>
  <c r="AZ224" i="30"/>
  <c r="BA248" i="30"/>
  <c r="BE248" i="30" s="1"/>
  <c r="BA84" i="30"/>
  <c r="BE84" i="30" s="1"/>
  <c r="BA258" i="30"/>
  <c r="BE258" i="30" s="1"/>
  <c r="BA76" i="30"/>
  <c r="BE76" i="30" s="1"/>
  <c r="BA306" i="30"/>
  <c r="BE306" i="30" s="1"/>
  <c r="BA184" i="30"/>
  <c r="BE184" i="30" s="1"/>
  <c r="BA232" i="30"/>
  <c r="BE232" i="30" s="1"/>
  <c r="BA250" i="30"/>
  <c r="BE250" i="30" s="1"/>
  <c r="BA86" i="30"/>
  <c r="BE86" i="30" s="1"/>
  <c r="BA260" i="30"/>
  <c r="BE260" i="30" s="1"/>
  <c r="BA78" i="30"/>
  <c r="BE78" i="30" s="1"/>
  <c r="BA308" i="30"/>
  <c r="BE308" i="30" s="1"/>
  <c r="BA186" i="30"/>
  <c r="BE186" i="30" s="1"/>
  <c r="BA234" i="30"/>
  <c r="BE234" i="30" s="1"/>
  <c r="AY300" i="30"/>
  <c r="AZ300" i="30" s="1"/>
  <c r="AZ298" i="30"/>
  <c r="BA332" i="30"/>
  <c r="BE332" i="30" s="1"/>
  <c r="BA150" i="30"/>
  <c r="BE150" i="30" s="1"/>
  <c r="BA322" i="30"/>
  <c r="BE322" i="30" s="1"/>
  <c r="BA174" i="30"/>
  <c r="BE174" i="30" s="1"/>
  <c r="BA100" i="30"/>
  <c r="BE100" i="30" s="1"/>
  <c r="BA158" i="30"/>
  <c r="BE158" i="30" s="1"/>
  <c r="BA110" i="30"/>
  <c r="BE110" i="30" s="1"/>
  <c r="BA334" i="30"/>
  <c r="BE334" i="30" s="1"/>
  <c r="BA152" i="30"/>
  <c r="BE152" i="30" s="1"/>
  <c r="BA324" i="30"/>
  <c r="BE324" i="30" s="1"/>
  <c r="BA176" i="30"/>
  <c r="BE176" i="30" s="1"/>
  <c r="BA102" i="30"/>
  <c r="BE102" i="30" s="1"/>
  <c r="BA160" i="30"/>
  <c r="BE160" i="30" s="1"/>
  <c r="BA112" i="30"/>
  <c r="BE112" i="30" s="1"/>
  <c r="Q79" i="11"/>
  <c r="P121" i="11"/>
  <c r="P123" i="11" s="1"/>
  <c r="AO4" i="11" s="1"/>
  <c r="AS4" i="11" s="1"/>
  <c r="Q121" i="11"/>
  <c r="P37" i="11"/>
  <c r="P39" i="11" s="1"/>
  <c r="P79" i="11"/>
  <c r="P81" i="11" s="1"/>
  <c r="F16" i="22"/>
  <c r="AO9" i="11"/>
  <c r="AS9" i="11" s="1"/>
  <c r="Q92" i="11"/>
  <c r="Q100" i="11" s="1"/>
  <c r="P100" i="11"/>
  <c r="P102" i="11" s="1"/>
  <c r="AO7" i="11"/>
  <c r="AS7" i="11" s="1"/>
  <c r="P62" i="11"/>
  <c r="P83" i="11" l="1"/>
  <c r="P41" i="11"/>
  <c r="BA298" i="30"/>
  <c r="BE298" i="30" s="1"/>
  <c r="BA300" i="30"/>
  <c r="BE300" i="30" s="1"/>
  <c r="P125" i="11"/>
  <c r="BA224" i="30"/>
  <c r="BE224" i="30" s="1"/>
  <c r="BA226" i="30"/>
  <c r="BE226" i="30" s="1"/>
  <c r="AO8" i="11"/>
  <c r="AS8" i="11" s="1"/>
  <c r="AO6" i="11"/>
  <c r="AS6" i="11" s="1"/>
  <c r="AO5" i="11"/>
  <c r="AS5" i="11" s="1"/>
  <c r="P104" i="11"/>
  <c r="H13" i="1"/>
  <c r="L9" i="22" l="1"/>
  <c r="N9" i="22"/>
  <c r="P9" i="22"/>
  <c r="J9" i="22"/>
  <c r="H9" i="22"/>
  <c r="F9" i="22"/>
  <c r="H17" i="1"/>
  <c r="H19" i="1"/>
  <c r="H14" i="1"/>
  <c r="F10" i="22" s="1"/>
  <c r="H11" i="1"/>
  <c r="H10" i="1"/>
  <c r="H4" i="1"/>
  <c r="P5" i="22" s="1"/>
  <c r="F11" i="1"/>
  <c r="F13" i="1"/>
  <c r="F7" i="1"/>
  <c r="C4" i="1"/>
  <c r="E25" i="23" l="1"/>
  <c r="C37" i="18"/>
  <c r="E21" i="1"/>
  <c r="G21" i="1" s="1"/>
  <c r="H24" i="23"/>
  <c r="F36" i="18"/>
  <c r="N7" i="22"/>
  <c r="J7" i="22"/>
  <c r="L7" i="22"/>
  <c r="H7" i="22"/>
  <c r="L15" i="22"/>
  <c r="P15" i="22"/>
  <c r="N15" i="22"/>
  <c r="F15" i="22"/>
  <c r="H15" i="22"/>
  <c r="J15" i="22"/>
  <c r="J10" i="22"/>
  <c r="H10" i="22"/>
  <c r="L6" i="22"/>
  <c r="J6" i="22"/>
  <c r="P6" i="22"/>
  <c r="H6" i="22"/>
  <c r="N6" i="22"/>
  <c r="F6" i="22"/>
  <c r="P13" i="22"/>
  <c r="H13" i="22"/>
  <c r="N13" i="22"/>
  <c r="J13" i="22"/>
  <c r="F13" i="22"/>
  <c r="L13" i="22"/>
  <c r="E23" i="1"/>
  <c r="G23" i="1" s="1"/>
  <c r="E22" i="1"/>
  <c r="G22" i="1" s="1"/>
  <c r="E9" i="1"/>
  <c r="G9" i="1" s="1"/>
  <c r="E10" i="1"/>
  <c r="G10" i="1" s="1"/>
  <c r="E18" i="1"/>
  <c r="G18" i="1" s="1"/>
  <c r="E12" i="1"/>
  <c r="G12" i="1" s="1"/>
  <c r="E15" i="1"/>
  <c r="G15" i="1" s="1"/>
  <c r="E16" i="1"/>
  <c r="G16" i="1" s="1"/>
  <c r="E7" i="1"/>
  <c r="G7" i="1" s="1"/>
  <c r="H7" i="1"/>
  <c r="E17" i="1"/>
  <c r="G17" i="1" s="1"/>
  <c r="E11" i="1"/>
  <c r="G11" i="1" s="1"/>
  <c r="E19" i="1"/>
  <c r="G19" i="1" s="1"/>
  <c r="E20" i="1"/>
  <c r="G20" i="1" s="1"/>
  <c r="E14" i="1"/>
  <c r="G14" i="1" s="1"/>
  <c r="E13" i="1"/>
  <c r="AX151" i="23" l="1"/>
  <c r="AX158" i="23" s="1"/>
  <c r="AH172" i="23"/>
  <c r="AP174" i="23"/>
  <c r="R172" i="23"/>
  <c r="Z171" i="23"/>
  <c r="AH173" i="23"/>
  <c r="Z173" i="23"/>
  <c r="AP151" i="23"/>
  <c r="AP158" i="23" s="1"/>
  <c r="AX172" i="23"/>
  <c r="AX173" i="23"/>
  <c r="R174" i="23"/>
  <c r="J174" i="23"/>
  <c r="J171" i="23"/>
  <c r="Z151" i="23"/>
  <c r="Z158" i="23" s="1"/>
  <c r="J151" i="23"/>
  <c r="J158" i="23" s="1"/>
  <c r="R173" i="23"/>
  <c r="R151" i="23"/>
  <c r="R158" i="23" s="1"/>
  <c r="J172" i="23"/>
  <c r="AX171" i="23"/>
  <c r="AP173" i="23"/>
  <c r="Z172" i="23"/>
  <c r="AX174" i="23"/>
  <c r="AH171" i="23"/>
  <c r="R171" i="23"/>
  <c r="AP172" i="23"/>
  <c r="AH174" i="23"/>
  <c r="AH151" i="23"/>
  <c r="AH158" i="23" s="1"/>
  <c r="Z174" i="23"/>
  <c r="AP171" i="23"/>
  <c r="J173" i="23"/>
  <c r="Y176" i="23"/>
  <c r="Q154" i="23"/>
  <c r="AO175" i="23"/>
  <c r="AG172" i="23"/>
  <c r="AG177" i="23"/>
  <c r="I173" i="23"/>
  <c r="AO177" i="23"/>
  <c r="Y157" i="23"/>
  <c r="Q173" i="23"/>
  <c r="AW157" i="23"/>
  <c r="AW171" i="23"/>
  <c r="AW172" i="23"/>
  <c r="AO172" i="23"/>
  <c r="AG175" i="23"/>
  <c r="Y174" i="23"/>
  <c r="I172" i="23"/>
  <c r="Y175" i="23"/>
  <c r="Q175" i="23"/>
  <c r="AW177" i="23"/>
  <c r="Y153" i="23"/>
  <c r="Q152" i="23"/>
  <c r="AW152" i="23"/>
  <c r="I154" i="23"/>
  <c r="AG157" i="23"/>
  <c r="AG151" i="23"/>
  <c r="AG156" i="23"/>
  <c r="I157" i="23"/>
  <c r="AW176" i="23"/>
  <c r="Q171" i="23"/>
  <c r="Q177" i="23"/>
  <c r="AW153" i="23"/>
  <c r="Y151" i="23"/>
  <c r="AW173" i="23"/>
  <c r="AW154" i="23"/>
  <c r="AO157" i="23"/>
  <c r="AW174" i="23"/>
  <c r="Y154" i="23"/>
  <c r="I175" i="23"/>
  <c r="AO174" i="23"/>
  <c r="AG174" i="23"/>
  <c r="Y171" i="23"/>
  <c r="Q174" i="23"/>
  <c r="I176" i="23"/>
  <c r="AW175" i="23"/>
  <c r="Q156" i="23"/>
  <c r="AG153" i="23"/>
  <c r="Y152" i="23"/>
  <c r="AO154" i="23"/>
  <c r="I151" i="23"/>
  <c r="AO151" i="23"/>
  <c r="Q157" i="23"/>
  <c r="AG173" i="23"/>
  <c r="I152" i="23"/>
  <c r="AO156" i="23"/>
  <c r="Y156" i="23"/>
  <c r="AG171" i="23"/>
  <c r="I177" i="23"/>
  <c r="I171" i="23"/>
  <c r="AO173" i="23"/>
  <c r="AO171" i="23"/>
  <c r="Y172" i="23"/>
  <c r="Q176" i="23"/>
  <c r="I174" i="23"/>
  <c r="AO176" i="23"/>
  <c r="AG176" i="23"/>
  <c r="AO153" i="23"/>
  <c r="AG152" i="23"/>
  <c r="I156" i="23"/>
  <c r="Q151" i="23"/>
  <c r="AW151" i="23"/>
  <c r="Q172" i="23"/>
  <c r="Y173" i="23"/>
  <c r="Y177" i="23"/>
  <c r="Q153" i="23"/>
  <c r="AO152" i="23"/>
  <c r="AG154" i="23"/>
  <c r="Y166" i="23"/>
  <c r="AO166" i="23"/>
  <c r="AO146" i="23"/>
  <c r="AG166" i="23"/>
  <c r="I146" i="23"/>
  <c r="Y146" i="23"/>
  <c r="AG146" i="23"/>
  <c r="Q166" i="23"/>
  <c r="Q146" i="23"/>
  <c r="I166" i="23"/>
  <c r="Y126" i="23"/>
  <c r="AG126" i="23"/>
  <c r="AO126" i="23"/>
  <c r="Q126" i="23"/>
  <c r="I126" i="23"/>
  <c r="AG115" i="23"/>
  <c r="Q115" i="23"/>
  <c r="Y115" i="23"/>
  <c r="I115" i="23"/>
  <c r="AO115" i="23"/>
  <c r="Y54" i="23"/>
  <c r="AO54" i="23"/>
  <c r="Q54" i="23"/>
  <c r="AG54" i="23"/>
  <c r="I54" i="23"/>
  <c r="AH142" i="23"/>
  <c r="Z141" i="23"/>
  <c r="Z162" i="23"/>
  <c r="AP161" i="23"/>
  <c r="AH141" i="23"/>
  <c r="AH148" i="23" s="1"/>
  <c r="R161" i="23"/>
  <c r="AH161" i="23"/>
  <c r="J162" i="23"/>
  <c r="Z142" i="23"/>
  <c r="R142" i="23"/>
  <c r="AX141" i="23"/>
  <c r="AP162" i="23"/>
  <c r="AX161" i="23"/>
  <c r="R162" i="23"/>
  <c r="AP141" i="23"/>
  <c r="Z161" i="23"/>
  <c r="AH162" i="23"/>
  <c r="R141" i="23"/>
  <c r="R148" i="23" s="1"/>
  <c r="AX142" i="23"/>
  <c r="AX162" i="23"/>
  <c r="J142" i="23"/>
  <c r="J161" i="23"/>
  <c r="AP142" i="23"/>
  <c r="J141" i="23"/>
  <c r="AG167" i="23"/>
  <c r="Y165" i="23"/>
  <c r="AO164" i="23"/>
  <c r="I164" i="23"/>
  <c r="Y161" i="23"/>
  <c r="AO162" i="23"/>
  <c r="AG143" i="23"/>
  <c r="Q143" i="23"/>
  <c r="AG141" i="23"/>
  <c r="AW163" i="23"/>
  <c r="Q163" i="23"/>
  <c r="AG162" i="23"/>
  <c r="Y163" i="23"/>
  <c r="AG161" i="23"/>
  <c r="AG147" i="23"/>
  <c r="AW143" i="23"/>
  <c r="AO143" i="23"/>
  <c r="Y143" i="23"/>
  <c r="Q161" i="23"/>
  <c r="I144" i="23"/>
  <c r="Y162" i="23"/>
  <c r="AO163" i="23"/>
  <c r="AW164" i="23"/>
  <c r="Y141" i="23"/>
  <c r="AW142" i="23"/>
  <c r="I161" i="23"/>
  <c r="Q162" i="23"/>
  <c r="AG163" i="23"/>
  <c r="Y167" i="23"/>
  <c r="Q142" i="23"/>
  <c r="I141" i="23"/>
  <c r="Y144" i="23"/>
  <c r="Q144" i="23"/>
  <c r="AW147" i="23"/>
  <c r="AW141" i="23"/>
  <c r="AW145" i="23"/>
  <c r="AG142" i="23"/>
  <c r="I163" i="23"/>
  <c r="AO141" i="23"/>
  <c r="AW165" i="23"/>
  <c r="I147" i="23"/>
  <c r="AW162" i="23"/>
  <c r="I162" i="23"/>
  <c r="I165" i="23"/>
  <c r="Q141" i="23"/>
  <c r="AG145" i="23"/>
  <c r="Y145" i="23"/>
  <c r="AO167" i="23"/>
  <c r="Q164" i="23"/>
  <c r="Y142" i="23"/>
  <c r="AO165" i="23"/>
  <c r="Y147" i="23"/>
  <c r="Q147" i="23"/>
  <c r="AW161" i="23"/>
  <c r="AG164" i="23"/>
  <c r="Q145" i="23"/>
  <c r="Q165" i="23"/>
  <c r="Y164" i="23"/>
  <c r="Q167" i="23"/>
  <c r="I145" i="23"/>
  <c r="AW144" i="23"/>
  <c r="AG165" i="23"/>
  <c r="AO147" i="23"/>
  <c r="I167" i="23"/>
  <c r="AO161" i="23"/>
  <c r="AW167" i="23"/>
  <c r="AO145" i="23"/>
  <c r="AG144" i="23"/>
  <c r="AO144" i="23"/>
  <c r="AO142" i="23"/>
  <c r="I142" i="23"/>
  <c r="AH49" i="23"/>
  <c r="R50" i="23"/>
  <c r="AX49" i="23"/>
  <c r="Z50" i="23"/>
  <c r="R49" i="23"/>
  <c r="AH50" i="23"/>
  <c r="AP50" i="23"/>
  <c r="Z49" i="23"/>
  <c r="Z56" i="23" s="1"/>
  <c r="J50" i="23"/>
  <c r="J49" i="23"/>
  <c r="AP49" i="23"/>
  <c r="AP56" i="23" s="1"/>
  <c r="AX50" i="23"/>
  <c r="Q53" i="23"/>
  <c r="AG55" i="23"/>
  <c r="AG52" i="23"/>
  <c r="I55" i="23"/>
  <c r="AW53" i="23"/>
  <c r="AG49" i="23"/>
  <c r="Y49" i="23"/>
  <c r="Q51" i="23"/>
  <c r="AW51" i="23"/>
  <c r="Y55" i="23"/>
  <c r="AG53" i="23"/>
  <c r="AO51" i="23"/>
  <c r="AW55" i="23"/>
  <c r="I53" i="23"/>
  <c r="AO49" i="23"/>
  <c r="AO55" i="23"/>
  <c r="Y50" i="23"/>
  <c r="Y51" i="23"/>
  <c r="Q52" i="23"/>
  <c r="AO52" i="23"/>
  <c r="AG50" i="23"/>
  <c r="AW50" i="23"/>
  <c r="Y53" i="23"/>
  <c r="AO50" i="23"/>
  <c r="AW49" i="23"/>
  <c r="Q49" i="23"/>
  <c r="AG51" i="23"/>
  <c r="I49" i="23"/>
  <c r="AW52" i="23"/>
  <c r="Q55" i="23"/>
  <c r="AO53" i="23"/>
  <c r="I50" i="23"/>
  <c r="I52" i="23"/>
  <c r="Q50" i="23"/>
  <c r="Y52" i="23"/>
  <c r="AP131" i="23"/>
  <c r="AX133" i="23"/>
  <c r="AH131" i="23"/>
  <c r="Z134" i="23"/>
  <c r="AX132" i="23"/>
  <c r="R133" i="23"/>
  <c r="AH134" i="23"/>
  <c r="J133" i="23"/>
  <c r="AP132" i="23"/>
  <c r="AH133" i="23"/>
  <c r="Z132" i="23"/>
  <c r="R131" i="23"/>
  <c r="Z131" i="23"/>
  <c r="Z133" i="23"/>
  <c r="AX134" i="23"/>
  <c r="J132" i="23"/>
  <c r="AP134" i="23"/>
  <c r="AP133" i="23"/>
  <c r="AX131" i="23"/>
  <c r="R134" i="23"/>
  <c r="R132" i="23"/>
  <c r="J134" i="23"/>
  <c r="AH132" i="23"/>
  <c r="J131" i="23"/>
  <c r="Z110" i="23"/>
  <c r="AH109" i="23"/>
  <c r="Z109" i="23"/>
  <c r="Z121" i="23"/>
  <c r="J110" i="23"/>
  <c r="AX122" i="23"/>
  <c r="J111" i="23"/>
  <c r="J122" i="23"/>
  <c r="AP111" i="23"/>
  <c r="Z120" i="23"/>
  <c r="R122" i="23"/>
  <c r="AP120" i="23"/>
  <c r="R120" i="23"/>
  <c r="AH111" i="23"/>
  <c r="AX110" i="23"/>
  <c r="Z122" i="23"/>
  <c r="AH120" i="23"/>
  <c r="AH122" i="23"/>
  <c r="AX109" i="23"/>
  <c r="AP122" i="23"/>
  <c r="AH121" i="23"/>
  <c r="R121" i="23"/>
  <c r="J120" i="23"/>
  <c r="J109" i="23"/>
  <c r="Z111" i="23"/>
  <c r="AX111" i="23"/>
  <c r="R110" i="23"/>
  <c r="R111" i="23"/>
  <c r="AX120" i="23"/>
  <c r="AP110" i="23"/>
  <c r="AP121" i="23"/>
  <c r="J121" i="23"/>
  <c r="R109" i="23"/>
  <c r="AH110" i="23"/>
  <c r="AP109" i="23"/>
  <c r="AX121" i="23"/>
  <c r="AG135" i="23"/>
  <c r="AG134" i="23"/>
  <c r="AG133" i="23"/>
  <c r="Q132" i="23"/>
  <c r="AG131" i="23"/>
  <c r="AG137" i="23"/>
  <c r="Q134" i="23"/>
  <c r="Q136" i="23"/>
  <c r="AO132" i="23"/>
  <c r="AO134" i="23"/>
  <c r="AO137" i="23"/>
  <c r="AW134" i="23"/>
  <c r="I134" i="23"/>
  <c r="Q135" i="23"/>
  <c r="AW137" i="23"/>
  <c r="Q137" i="23"/>
  <c r="AW136" i="23"/>
  <c r="Y135" i="23"/>
  <c r="AW132" i="23"/>
  <c r="I135" i="23"/>
  <c r="AG132" i="23"/>
  <c r="Y132" i="23"/>
  <c r="I136" i="23"/>
  <c r="I133" i="23"/>
  <c r="AW135" i="23"/>
  <c r="Y134" i="23"/>
  <c r="Y133" i="23"/>
  <c r="Q133" i="23"/>
  <c r="AO131" i="23"/>
  <c r="AO133" i="23"/>
  <c r="AO135" i="23"/>
  <c r="AW133" i="23"/>
  <c r="I137" i="23"/>
  <c r="I131" i="23"/>
  <c r="AO136" i="23"/>
  <c r="Y131" i="23"/>
  <c r="Q131" i="23"/>
  <c r="I132" i="23"/>
  <c r="AG136" i="23"/>
  <c r="AW131" i="23"/>
  <c r="Y136" i="23"/>
  <c r="Y137" i="23"/>
  <c r="AW122" i="23"/>
  <c r="AW112" i="23"/>
  <c r="AG127" i="23"/>
  <c r="AW123" i="23"/>
  <c r="I112" i="23"/>
  <c r="Y122" i="23"/>
  <c r="I116" i="23"/>
  <c r="AW110" i="23"/>
  <c r="AW114" i="23"/>
  <c r="I124" i="23"/>
  <c r="Q112" i="23"/>
  <c r="Y109" i="23"/>
  <c r="AW120" i="23"/>
  <c r="Y120" i="23"/>
  <c r="AW125" i="23"/>
  <c r="Q125" i="23"/>
  <c r="Q122" i="23"/>
  <c r="I120" i="23"/>
  <c r="Y124" i="23"/>
  <c r="AW127" i="23"/>
  <c r="AO113" i="23"/>
  <c r="AG113" i="23"/>
  <c r="AG110" i="23"/>
  <c r="I110" i="23"/>
  <c r="Y113" i="23"/>
  <c r="Q116" i="23"/>
  <c r="Y111" i="23"/>
  <c r="AG122" i="23"/>
  <c r="AO120" i="23"/>
  <c r="AW121" i="23"/>
  <c r="Y125" i="23"/>
  <c r="Q121" i="23"/>
  <c r="Q127" i="23"/>
  <c r="AW113" i="23"/>
  <c r="AW109" i="23"/>
  <c r="AO122" i="23"/>
  <c r="Q109" i="23"/>
  <c r="AO111" i="23"/>
  <c r="AO124" i="23"/>
  <c r="Y110" i="23"/>
  <c r="AO114" i="23"/>
  <c r="AG123" i="23"/>
  <c r="AW111" i="23"/>
  <c r="AO116" i="23"/>
  <c r="AG120" i="23"/>
  <c r="I127" i="23"/>
  <c r="Y121" i="23"/>
  <c r="AO125" i="23"/>
  <c r="I125" i="23"/>
  <c r="Q120" i="23"/>
  <c r="AG114" i="23"/>
  <c r="AO112" i="23"/>
  <c r="AO109" i="23"/>
  <c r="Q111" i="23"/>
  <c r="Y116" i="23"/>
  <c r="AW116" i="23"/>
  <c r="Y123" i="23"/>
  <c r="Y112" i="23"/>
  <c r="I111" i="23"/>
  <c r="AO123" i="23"/>
  <c r="AO121" i="23"/>
  <c r="Q110" i="23"/>
  <c r="AG109" i="23"/>
  <c r="AW124" i="23"/>
  <c r="I113" i="23"/>
  <c r="I114" i="23"/>
  <c r="AG121" i="23"/>
  <c r="I123" i="23"/>
  <c r="AG124" i="23"/>
  <c r="AG125" i="23"/>
  <c r="Q124" i="23"/>
  <c r="Q123" i="23"/>
  <c r="Y127" i="23"/>
  <c r="AG112" i="23"/>
  <c r="AO110" i="23"/>
  <c r="Q113" i="23"/>
  <c r="I122" i="23"/>
  <c r="AG116" i="23"/>
  <c r="AO127" i="23"/>
  <c r="I109" i="23"/>
  <c r="Y114" i="23"/>
  <c r="I121" i="23"/>
  <c r="Q114" i="23"/>
  <c r="AG111" i="23"/>
  <c r="AP99" i="23"/>
  <c r="AP79" i="23"/>
  <c r="AH99" i="23"/>
  <c r="AH106" i="23" s="1"/>
  <c r="AH90" i="23"/>
  <c r="AH80" i="23"/>
  <c r="AX99" i="23"/>
  <c r="AX106" i="23" s="1"/>
  <c r="Z99" i="23"/>
  <c r="Z106" i="23" s="1"/>
  <c r="R99" i="23"/>
  <c r="R106" i="23" s="1"/>
  <c r="Z89" i="23"/>
  <c r="AX89" i="23"/>
  <c r="AH79" i="23"/>
  <c r="AX79" i="23"/>
  <c r="J90" i="23"/>
  <c r="AP80" i="23"/>
  <c r="AX80" i="23"/>
  <c r="AP90" i="23"/>
  <c r="R89" i="23"/>
  <c r="Z80" i="23"/>
  <c r="R80" i="23"/>
  <c r="Z90" i="23"/>
  <c r="AX90" i="23"/>
  <c r="AP89" i="23"/>
  <c r="J89" i="23"/>
  <c r="AH89" i="23"/>
  <c r="AH96" i="23" s="1"/>
  <c r="R90" i="23"/>
  <c r="Z79" i="23"/>
  <c r="Z86" i="23" s="1"/>
  <c r="R79" i="23"/>
  <c r="R86" i="23" s="1"/>
  <c r="AX62" i="23"/>
  <c r="R70" i="23"/>
  <c r="AH69" i="23"/>
  <c r="AH61" i="23"/>
  <c r="Z60" i="23"/>
  <c r="AH59" i="23"/>
  <c r="AP70" i="23"/>
  <c r="AH60" i="23"/>
  <c r="AP61" i="23"/>
  <c r="J71" i="23"/>
  <c r="J60" i="23"/>
  <c r="Z61" i="23"/>
  <c r="AP62" i="23"/>
  <c r="AH70" i="23"/>
  <c r="AX69" i="23"/>
  <c r="AP60" i="23"/>
  <c r="Z59" i="23"/>
  <c r="Z71" i="23"/>
  <c r="AX60" i="23"/>
  <c r="AH71" i="23"/>
  <c r="J62" i="23"/>
  <c r="AX59" i="23"/>
  <c r="Z69" i="23"/>
  <c r="AP69" i="23"/>
  <c r="J80" i="23"/>
  <c r="AX70" i="23"/>
  <c r="R62" i="23"/>
  <c r="Z62" i="23"/>
  <c r="R60" i="23"/>
  <c r="R69" i="23"/>
  <c r="AP71" i="23"/>
  <c r="J70" i="23"/>
  <c r="R59" i="23"/>
  <c r="AH62" i="23"/>
  <c r="J79" i="23"/>
  <c r="AX71" i="23"/>
  <c r="R71" i="23"/>
  <c r="R61" i="23"/>
  <c r="Z70" i="23"/>
  <c r="AX61" i="23"/>
  <c r="J61" i="23"/>
  <c r="AP59" i="23"/>
  <c r="J69" i="23"/>
  <c r="AX39" i="23"/>
  <c r="AX46" i="23" s="1"/>
  <c r="P4" i="23" s="1"/>
  <c r="P19" i="23" s="1"/>
  <c r="AP39" i="23"/>
  <c r="AP46" i="23" s="1"/>
  <c r="N4" i="23" s="1"/>
  <c r="N19" i="23" s="1"/>
  <c r="AG94" i="23"/>
  <c r="Y92" i="23"/>
  <c r="Y93" i="23"/>
  <c r="Y91" i="23"/>
  <c r="Q93" i="23"/>
  <c r="AW100" i="23"/>
  <c r="Y99" i="23"/>
  <c r="Q94" i="23"/>
  <c r="AG91" i="23"/>
  <c r="Q89" i="23"/>
  <c r="AG90" i="23"/>
  <c r="Q92" i="23"/>
  <c r="AG93" i="23"/>
  <c r="Y81" i="23"/>
  <c r="AO80" i="23"/>
  <c r="AG80" i="23"/>
  <c r="AO94" i="23"/>
  <c r="AW93" i="23"/>
  <c r="AW89" i="23"/>
  <c r="AO93" i="23"/>
  <c r="I92" i="23"/>
  <c r="AO81" i="23"/>
  <c r="AG79" i="23"/>
  <c r="AO91" i="23"/>
  <c r="AG92" i="23"/>
  <c r="AO99" i="23"/>
  <c r="AO95" i="23"/>
  <c r="Y95" i="23"/>
  <c r="AO92" i="23"/>
  <c r="AO79" i="23"/>
  <c r="AG95" i="23"/>
  <c r="AW91" i="23"/>
  <c r="AW74" i="23"/>
  <c r="Q99" i="23"/>
  <c r="I95" i="23"/>
  <c r="AW94" i="23"/>
  <c r="Q91" i="23"/>
  <c r="I93" i="23"/>
  <c r="Y89" i="23"/>
  <c r="AO90" i="23"/>
  <c r="Q95" i="23"/>
  <c r="AW80" i="23"/>
  <c r="AW79" i="23"/>
  <c r="AW99" i="23"/>
  <c r="I94" i="23"/>
  <c r="AG99" i="23"/>
  <c r="Y94" i="23"/>
  <c r="I90" i="23"/>
  <c r="AG81" i="23"/>
  <c r="Y90" i="23"/>
  <c r="AW90" i="23"/>
  <c r="AO89" i="23"/>
  <c r="Y80" i="23"/>
  <c r="Q80" i="23"/>
  <c r="I89" i="23"/>
  <c r="AG89" i="23"/>
  <c r="Q90" i="23"/>
  <c r="Y79" i="23"/>
  <c r="Q79" i="23"/>
  <c r="AO83" i="23"/>
  <c r="AG64" i="23"/>
  <c r="Y63" i="23"/>
  <c r="Q83" i="23"/>
  <c r="Y85" i="23"/>
  <c r="I73" i="23"/>
  <c r="AO64" i="23"/>
  <c r="Y64" i="23"/>
  <c r="AG65" i="23"/>
  <c r="Y65" i="23"/>
  <c r="Q63" i="23"/>
  <c r="I64" i="23"/>
  <c r="AW83" i="23"/>
  <c r="AW63" i="23"/>
  <c r="Q64" i="23"/>
  <c r="AG75" i="23"/>
  <c r="AO63" i="23"/>
  <c r="AW70" i="23"/>
  <c r="Q59" i="23"/>
  <c r="AG70" i="23"/>
  <c r="Y62" i="23"/>
  <c r="Q85" i="23"/>
  <c r="AG61" i="23"/>
  <c r="AG69" i="23"/>
  <c r="AW71" i="23"/>
  <c r="I75" i="23"/>
  <c r="Q72" i="23"/>
  <c r="Q82" i="23"/>
  <c r="I83" i="23"/>
  <c r="I79" i="23"/>
  <c r="AG83" i="23"/>
  <c r="AG82" i="23"/>
  <c r="AO85" i="23"/>
  <c r="AW73" i="23"/>
  <c r="Y73" i="23"/>
  <c r="I72" i="23"/>
  <c r="AO62" i="23"/>
  <c r="Q62" i="23"/>
  <c r="AO75" i="23"/>
  <c r="Y72" i="23"/>
  <c r="AG59" i="23"/>
  <c r="AW75" i="23"/>
  <c r="I71" i="23"/>
  <c r="Q75" i="23"/>
  <c r="Y61" i="23"/>
  <c r="AW59" i="23"/>
  <c r="AO69" i="23"/>
  <c r="AW60" i="23"/>
  <c r="Q61" i="23"/>
  <c r="Q70" i="23"/>
  <c r="Y75" i="23"/>
  <c r="Y70" i="23"/>
  <c r="AG60" i="23"/>
  <c r="Q81" i="23"/>
  <c r="Y83" i="23"/>
  <c r="AO73" i="23"/>
  <c r="Q71" i="23"/>
  <c r="I69" i="23"/>
  <c r="AO59" i="23"/>
  <c r="AO65" i="23"/>
  <c r="I62" i="23"/>
  <c r="AG85" i="23"/>
  <c r="I80" i="23"/>
  <c r="Q73" i="23"/>
  <c r="AO61" i="23"/>
  <c r="Q65" i="23"/>
  <c r="Y82" i="23"/>
  <c r="AG62" i="23"/>
  <c r="AW65" i="23"/>
  <c r="Y60" i="23"/>
  <c r="AW62" i="23"/>
  <c r="AO72" i="23"/>
  <c r="I82" i="23"/>
  <c r="AO70" i="23"/>
  <c r="AW61" i="23"/>
  <c r="Y71" i="23"/>
  <c r="AO71" i="23"/>
  <c r="AW81" i="23"/>
  <c r="I85" i="23"/>
  <c r="AG73" i="23"/>
  <c r="I70" i="23"/>
  <c r="AO60" i="23"/>
  <c r="AG63" i="23"/>
  <c r="I61" i="23"/>
  <c r="Q60" i="23"/>
  <c r="Y69" i="23"/>
  <c r="AG71" i="23"/>
  <c r="AW69" i="23"/>
  <c r="Y59" i="23"/>
  <c r="Q69" i="23"/>
  <c r="AO82" i="23"/>
  <c r="AG72" i="23"/>
  <c r="AW64" i="23"/>
  <c r="I60" i="23"/>
  <c r="AO39" i="23"/>
  <c r="AW39" i="23"/>
  <c r="I103" i="23"/>
  <c r="AW30" i="23"/>
  <c r="Y45" i="23"/>
  <c r="Q45" i="23"/>
  <c r="I105" i="23"/>
  <c r="AO35" i="23"/>
  <c r="I65" i="23"/>
  <c r="Y105" i="23"/>
  <c r="AG35" i="23"/>
  <c r="Y35" i="23"/>
  <c r="AW40" i="23"/>
  <c r="I45" i="23"/>
  <c r="AO45" i="23"/>
  <c r="AG45" i="23"/>
  <c r="Q105" i="23"/>
  <c r="I35" i="23"/>
  <c r="AO105" i="23"/>
  <c r="Q35" i="23"/>
  <c r="AG105" i="23"/>
  <c r="Q32" i="23"/>
  <c r="AO42" i="23"/>
  <c r="AG42" i="23"/>
  <c r="I102" i="23"/>
  <c r="AG32" i="23"/>
  <c r="Y42" i="23"/>
  <c r="Y102" i="23"/>
  <c r="AG102" i="23"/>
  <c r="I42" i="23"/>
  <c r="I32" i="23"/>
  <c r="Q102" i="23"/>
  <c r="Q42" i="23"/>
  <c r="AO32" i="23"/>
  <c r="Y32" i="23"/>
  <c r="AO102" i="23"/>
  <c r="AO103" i="23"/>
  <c r="I33" i="23"/>
  <c r="Y43" i="23"/>
  <c r="AO43" i="23"/>
  <c r="Y29" i="23"/>
  <c r="AG39" i="23"/>
  <c r="Y39" i="23"/>
  <c r="AW29" i="23"/>
  <c r="Q30" i="23"/>
  <c r="Y40" i="23"/>
  <c r="I99" i="23"/>
  <c r="Q103" i="23"/>
  <c r="AW43" i="23"/>
  <c r="AG29" i="23"/>
  <c r="AG43" i="23"/>
  <c r="Y30" i="23"/>
  <c r="AW33" i="23"/>
  <c r="AO33" i="23"/>
  <c r="AO29" i="23"/>
  <c r="Y33" i="23"/>
  <c r="Q43" i="23"/>
  <c r="AW103" i="23"/>
  <c r="Q39" i="23"/>
  <c r="Q40" i="23"/>
  <c r="I63" i="23"/>
  <c r="Y103" i="23"/>
  <c r="I43" i="23"/>
  <c r="AO40" i="23"/>
  <c r="I39" i="23"/>
  <c r="Q33" i="23"/>
  <c r="AO30" i="23"/>
  <c r="AG33" i="23"/>
  <c r="AG40" i="23"/>
  <c r="AG103" i="23"/>
  <c r="Q29" i="23"/>
  <c r="I59" i="23"/>
  <c r="AG30" i="23"/>
  <c r="I29" i="23"/>
  <c r="J99" i="23"/>
  <c r="J106" i="23" s="1"/>
  <c r="AH29" i="23"/>
  <c r="AH36" i="23" s="1"/>
  <c r="L3" i="23" s="1"/>
  <c r="R29" i="23"/>
  <c r="R36" i="23" s="1"/>
  <c r="H3" i="23" s="1"/>
  <c r="R39" i="23"/>
  <c r="R46" i="23" s="1"/>
  <c r="H4" i="23" s="1"/>
  <c r="H19" i="23" s="1"/>
  <c r="AP29" i="23"/>
  <c r="AP36" i="23" s="1"/>
  <c r="N3" i="23" s="1"/>
  <c r="N18" i="23" s="1"/>
  <c r="AP106" i="23"/>
  <c r="J39" i="23"/>
  <c r="J46" i="23" s="1"/>
  <c r="F4" i="23" s="1"/>
  <c r="F19" i="23" s="1"/>
  <c r="Z29" i="23"/>
  <c r="Z36" i="23" s="1"/>
  <c r="J3" i="23" s="1"/>
  <c r="AH39" i="23"/>
  <c r="AH46" i="23" s="1"/>
  <c r="L4" i="23" s="1"/>
  <c r="L19" i="23" s="1"/>
  <c r="Z39" i="23"/>
  <c r="Z46" i="23" s="1"/>
  <c r="J4" i="23" s="1"/>
  <c r="J19" i="23" s="1"/>
  <c r="AX29" i="23"/>
  <c r="AX36" i="23" s="1"/>
  <c r="P3" i="23" s="1"/>
  <c r="J59" i="23"/>
  <c r="J29" i="23"/>
  <c r="J36" i="23" s="1"/>
  <c r="F3" i="23" s="1"/>
  <c r="S114" i="18"/>
  <c r="Y114" i="18"/>
  <c r="S194" i="18"/>
  <c r="M114" i="18"/>
  <c r="M194" i="18"/>
  <c r="Y194" i="18"/>
  <c r="T194" i="18"/>
  <c r="T198" i="18" s="1"/>
  <c r="N114" i="18"/>
  <c r="N118" i="18" s="1"/>
  <c r="T114" i="18"/>
  <c r="T118" i="18" s="1"/>
  <c r="Z194" i="18"/>
  <c r="Z198" i="18" s="1"/>
  <c r="P32" i="18" s="1"/>
  <c r="AY72" i="30" s="1"/>
  <c r="AZ72" i="30" s="1"/>
  <c r="N194" i="18"/>
  <c r="N198" i="18" s="1"/>
  <c r="Z114" i="18"/>
  <c r="Z118" i="18" s="1"/>
  <c r="Y178" i="18"/>
  <c r="Y177" i="18"/>
  <c r="S177" i="18"/>
  <c r="S178" i="18"/>
  <c r="Y179" i="18"/>
  <c r="G177" i="18"/>
  <c r="G179" i="18"/>
  <c r="M178" i="18"/>
  <c r="G178" i="18"/>
  <c r="M179" i="18"/>
  <c r="M177" i="18"/>
  <c r="S179" i="18"/>
  <c r="Z177" i="18"/>
  <c r="Z178" i="18"/>
  <c r="N178" i="18"/>
  <c r="H178" i="18"/>
  <c r="N177" i="18"/>
  <c r="T177" i="18"/>
  <c r="T178" i="18"/>
  <c r="H177" i="18"/>
  <c r="H181" i="18" s="1"/>
  <c r="F29" i="18" s="1"/>
  <c r="F4" i="22"/>
  <c r="F20" i="22" s="1"/>
  <c r="L4" i="22"/>
  <c r="L20" i="22" s="1"/>
  <c r="H4" i="22"/>
  <c r="H20" i="22" s="1"/>
  <c r="N4" i="22"/>
  <c r="N20" i="22" s="1"/>
  <c r="J4" i="22"/>
  <c r="J20" i="22" s="1"/>
  <c r="P20" i="22"/>
  <c r="H99" i="18"/>
  <c r="H103" i="18" s="1"/>
  <c r="F15" i="18" s="1"/>
  <c r="AY406" i="30" s="1"/>
  <c r="Z126" i="18"/>
  <c r="T126" i="18"/>
  <c r="T127" i="18"/>
  <c r="N126" i="18"/>
  <c r="Z127" i="18"/>
  <c r="H127" i="18"/>
  <c r="N127" i="18"/>
  <c r="H126" i="18"/>
  <c r="G128" i="18"/>
  <c r="S126" i="18"/>
  <c r="S127" i="18"/>
  <c r="G127" i="18"/>
  <c r="M128" i="18"/>
  <c r="M127" i="18"/>
  <c r="Y126" i="18"/>
  <c r="Y127" i="18"/>
  <c r="G126" i="18"/>
  <c r="Y128" i="18"/>
  <c r="M126" i="18"/>
  <c r="S128" i="18"/>
  <c r="Y196" i="18"/>
  <c r="Y191" i="18"/>
  <c r="Y140" i="18"/>
  <c r="Y167" i="18"/>
  <c r="M100" i="18"/>
  <c r="G102" i="18"/>
  <c r="S102" i="18"/>
  <c r="Y116" i="18"/>
  <c r="Y101" i="18"/>
  <c r="Y100" i="18"/>
  <c r="G100" i="18"/>
  <c r="Y60" i="18"/>
  <c r="M102" i="18"/>
  <c r="G99" i="18"/>
  <c r="Y87" i="18"/>
  <c r="Y82" i="18"/>
  <c r="S100" i="18"/>
  <c r="Y111" i="18"/>
  <c r="M101" i="18"/>
  <c r="S101" i="18"/>
  <c r="G13" i="1"/>
  <c r="H189" i="18"/>
  <c r="H193" i="18" s="1"/>
  <c r="F31" i="18" s="1"/>
  <c r="AY440" i="30" s="1"/>
  <c r="Z189" i="18"/>
  <c r="Z193" i="18" s="1"/>
  <c r="P31" i="18" s="1"/>
  <c r="AY70" i="30" s="1"/>
  <c r="T189" i="18"/>
  <c r="T193" i="18" s="1"/>
  <c r="N189" i="18"/>
  <c r="N193" i="18" s="1"/>
  <c r="H194" i="18"/>
  <c r="H198" i="18" s="1"/>
  <c r="F32" i="18" s="1"/>
  <c r="AY442" i="30" s="1"/>
  <c r="AZ442" i="30" s="1"/>
  <c r="S195" i="18"/>
  <c r="M197" i="18"/>
  <c r="G192" i="18"/>
  <c r="M192" i="18"/>
  <c r="Y195" i="18"/>
  <c r="S189" i="18"/>
  <c r="G194" i="18"/>
  <c r="M189" i="18"/>
  <c r="G195" i="18"/>
  <c r="G190" i="18"/>
  <c r="M196" i="18"/>
  <c r="Y189" i="18"/>
  <c r="M195" i="18"/>
  <c r="S192" i="18"/>
  <c r="M190" i="18"/>
  <c r="S190" i="18"/>
  <c r="S196" i="18"/>
  <c r="G189" i="18"/>
  <c r="Y190" i="18"/>
  <c r="G197" i="18"/>
  <c r="S197" i="18"/>
  <c r="N172" i="18"/>
  <c r="H182" i="18"/>
  <c r="T173" i="18"/>
  <c r="Z182" i="18"/>
  <c r="H173" i="18"/>
  <c r="Z172" i="18"/>
  <c r="T182" i="18"/>
  <c r="H172" i="18"/>
  <c r="N183" i="18"/>
  <c r="Z173" i="18"/>
  <c r="N182" i="18"/>
  <c r="N173" i="18"/>
  <c r="H183" i="18"/>
  <c r="T172" i="18"/>
  <c r="Z183" i="18"/>
  <c r="T183" i="18"/>
  <c r="M184" i="18"/>
  <c r="M174" i="18"/>
  <c r="S184" i="18"/>
  <c r="G184" i="18"/>
  <c r="Y172" i="18"/>
  <c r="Y173" i="18"/>
  <c r="S182" i="18"/>
  <c r="S183" i="18"/>
  <c r="S174" i="18"/>
  <c r="G172" i="18"/>
  <c r="G173" i="18"/>
  <c r="Y174" i="18"/>
  <c r="Y182" i="18"/>
  <c r="Y183" i="18"/>
  <c r="S172" i="18"/>
  <c r="M183" i="18"/>
  <c r="M172" i="18"/>
  <c r="M173" i="18"/>
  <c r="G182" i="18"/>
  <c r="G183" i="18"/>
  <c r="Y184" i="18"/>
  <c r="G174" i="18"/>
  <c r="S173" i="18"/>
  <c r="M182" i="18"/>
  <c r="T165" i="18"/>
  <c r="T169" i="18" s="1"/>
  <c r="N165" i="18"/>
  <c r="N169" i="18" s="1"/>
  <c r="T160" i="18"/>
  <c r="T164" i="18" s="1"/>
  <c r="H165" i="18"/>
  <c r="H169" i="18" s="1"/>
  <c r="F27" i="18" s="1"/>
  <c r="AY432" i="30" s="1"/>
  <c r="AZ432" i="30" s="1"/>
  <c r="Z160" i="18"/>
  <c r="Z164" i="18" s="1"/>
  <c r="P26" i="18" s="1"/>
  <c r="AY60" i="30" s="1"/>
  <c r="AZ60" i="30" s="1"/>
  <c r="Z165" i="18"/>
  <c r="Z169" i="18" s="1"/>
  <c r="P27" i="18" s="1"/>
  <c r="AY62" i="30" s="1"/>
  <c r="AZ62" i="30" s="1"/>
  <c r="H160" i="18"/>
  <c r="H164" i="18" s="1"/>
  <c r="F26" i="18" s="1"/>
  <c r="AY430" i="30" s="1"/>
  <c r="AZ430" i="30" s="1"/>
  <c r="N160" i="18"/>
  <c r="N164" i="18" s="1"/>
  <c r="G161" i="18"/>
  <c r="S162" i="18"/>
  <c r="M163" i="18"/>
  <c r="M168" i="18"/>
  <c r="Y160" i="18"/>
  <c r="Y166" i="18"/>
  <c r="G165" i="18"/>
  <c r="G160" i="18"/>
  <c r="M161" i="18"/>
  <c r="S168" i="18"/>
  <c r="S165" i="18"/>
  <c r="M166" i="18"/>
  <c r="G163" i="18"/>
  <c r="S166" i="18"/>
  <c r="M160" i="18"/>
  <c r="G162" i="18"/>
  <c r="Y163" i="18"/>
  <c r="Y161" i="18"/>
  <c r="G166" i="18"/>
  <c r="M165" i="18"/>
  <c r="S163" i="18"/>
  <c r="S160" i="18"/>
  <c r="G168" i="18"/>
  <c r="S161" i="18"/>
  <c r="Y162" i="18"/>
  <c r="M162" i="18"/>
  <c r="Y165" i="18"/>
  <c r="T131" i="18"/>
  <c r="Z156" i="18"/>
  <c r="N156" i="18"/>
  <c r="Z132" i="18"/>
  <c r="H156" i="18"/>
  <c r="N155" i="18"/>
  <c r="Z155" i="18"/>
  <c r="T132" i="18"/>
  <c r="N131" i="18"/>
  <c r="H155" i="18"/>
  <c r="N132" i="18"/>
  <c r="T156" i="18"/>
  <c r="H131" i="18"/>
  <c r="Z131" i="18"/>
  <c r="H132" i="18"/>
  <c r="T155" i="18"/>
  <c r="G157" i="18"/>
  <c r="M133" i="18"/>
  <c r="Y155" i="18"/>
  <c r="Y156" i="18"/>
  <c r="Y131" i="18"/>
  <c r="Y132" i="18"/>
  <c r="S155" i="18"/>
  <c r="S131" i="18"/>
  <c r="S132" i="18"/>
  <c r="S157" i="18"/>
  <c r="M157" i="18"/>
  <c r="G155" i="18"/>
  <c r="G156" i="18"/>
  <c r="Y157" i="18"/>
  <c r="G131" i="18"/>
  <c r="G132" i="18"/>
  <c r="Y133" i="18"/>
  <c r="G133" i="18"/>
  <c r="S133" i="18"/>
  <c r="M155" i="18"/>
  <c r="M156" i="18"/>
  <c r="M131" i="18"/>
  <c r="M132" i="18"/>
  <c r="S156" i="18"/>
  <c r="T148" i="18"/>
  <c r="H148" i="18"/>
  <c r="N148" i="18"/>
  <c r="Z148" i="18"/>
  <c r="M148" i="18"/>
  <c r="S148" i="18"/>
  <c r="G148" i="18"/>
  <c r="Y151" i="18"/>
  <c r="Y148" i="18"/>
  <c r="G151" i="18"/>
  <c r="S150" i="18"/>
  <c r="M149" i="18"/>
  <c r="M150" i="18"/>
  <c r="G150" i="18"/>
  <c r="S149" i="18"/>
  <c r="G149" i="18"/>
  <c r="Y149" i="18"/>
  <c r="S151" i="18"/>
  <c r="Y150" i="18"/>
  <c r="M151" i="18"/>
  <c r="G146" i="18"/>
  <c r="S146" i="18"/>
  <c r="M146" i="18"/>
  <c r="M141" i="18"/>
  <c r="G141" i="18"/>
  <c r="S141" i="18"/>
  <c r="N138" i="18"/>
  <c r="N142" i="18" s="1"/>
  <c r="H143" i="18"/>
  <c r="Z144" i="18"/>
  <c r="H144" i="18"/>
  <c r="N143" i="18"/>
  <c r="H138" i="18"/>
  <c r="H142" i="18" s="1"/>
  <c r="F22" i="18" s="1"/>
  <c r="AY422" i="30" s="1"/>
  <c r="AZ422" i="30" s="1"/>
  <c r="T143" i="18"/>
  <c r="Z143" i="18"/>
  <c r="T138" i="18"/>
  <c r="T142" i="18" s="1"/>
  <c r="Z138" i="18"/>
  <c r="Z142" i="18" s="1"/>
  <c r="P22" i="18" s="1"/>
  <c r="AY52" i="30" s="1"/>
  <c r="AZ52" i="30" s="1"/>
  <c r="T144" i="18"/>
  <c r="N144" i="18"/>
  <c r="M139" i="18"/>
  <c r="S139" i="18"/>
  <c r="S144" i="18"/>
  <c r="M143" i="18"/>
  <c r="G138" i="18"/>
  <c r="Y139" i="18"/>
  <c r="Y143" i="18"/>
  <c r="G143" i="18"/>
  <c r="G145" i="18"/>
  <c r="Y144" i="18"/>
  <c r="M138" i="18"/>
  <c r="M144" i="18"/>
  <c r="S143" i="18"/>
  <c r="S145" i="18"/>
  <c r="Y145" i="18"/>
  <c r="S138" i="18"/>
  <c r="M145" i="18"/>
  <c r="G144" i="18"/>
  <c r="G139" i="18"/>
  <c r="Y138" i="18"/>
  <c r="S121" i="18"/>
  <c r="Y121" i="18"/>
  <c r="M122" i="18"/>
  <c r="G123" i="18"/>
  <c r="M121" i="18"/>
  <c r="S122" i="18"/>
  <c r="S116" i="18"/>
  <c r="S123" i="18"/>
  <c r="G122" i="18"/>
  <c r="Y123" i="18"/>
  <c r="G121" i="18"/>
  <c r="Y122" i="18"/>
  <c r="M116" i="18"/>
  <c r="M123" i="18"/>
  <c r="N122" i="18"/>
  <c r="T121" i="18"/>
  <c r="N121" i="18"/>
  <c r="T122" i="18"/>
  <c r="Z121" i="18"/>
  <c r="H122" i="18"/>
  <c r="H121" i="18"/>
  <c r="Z122" i="18"/>
  <c r="H114" i="18"/>
  <c r="H118" i="18" s="1"/>
  <c r="M117" i="18"/>
  <c r="Y115" i="18"/>
  <c r="M115" i="18"/>
  <c r="G115" i="18"/>
  <c r="G117" i="18"/>
  <c r="S115" i="18"/>
  <c r="G114" i="18"/>
  <c r="S117" i="18"/>
  <c r="Z93" i="18"/>
  <c r="Z96" i="18" s="1"/>
  <c r="P14" i="18" s="1"/>
  <c r="AY34" i="30" s="1"/>
  <c r="AZ34" i="30" s="1"/>
  <c r="H93" i="18"/>
  <c r="H96" i="18" s="1"/>
  <c r="F14" i="18" s="1"/>
  <c r="AY404" i="30" s="1"/>
  <c r="AZ404" i="30" s="1"/>
  <c r="Z109" i="18"/>
  <c r="Z113" i="18" s="1"/>
  <c r="P17" i="18" s="1"/>
  <c r="N109" i="18"/>
  <c r="N113" i="18" s="1"/>
  <c r="H109" i="18"/>
  <c r="H113" i="18" s="1"/>
  <c r="F17" i="18" s="1"/>
  <c r="T93" i="18"/>
  <c r="T96" i="18" s="1"/>
  <c r="T109" i="18"/>
  <c r="T113" i="18" s="1"/>
  <c r="N93" i="18"/>
  <c r="N96" i="18" s="1"/>
  <c r="T89" i="18"/>
  <c r="T92" i="18" s="1"/>
  <c r="Z89" i="18"/>
  <c r="Z92" i="18" s="1"/>
  <c r="P13" i="18" s="1"/>
  <c r="AY32" i="30" s="1"/>
  <c r="AZ32" i="30" s="1"/>
  <c r="H89" i="18"/>
  <c r="H92" i="18" s="1"/>
  <c r="F13" i="18" s="1"/>
  <c r="AY402" i="30" s="1"/>
  <c r="AZ402" i="30" s="1"/>
  <c r="N89" i="18"/>
  <c r="N92" i="18" s="1"/>
  <c r="S94" i="18"/>
  <c r="G93" i="18"/>
  <c r="M110" i="18"/>
  <c r="M112" i="18"/>
  <c r="S112" i="18"/>
  <c r="G109" i="18"/>
  <c r="M94" i="18"/>
  <c r="S93" i="18"/>
  <c r="G110" i="18"/>
  <c r="Y94" i="18"/>
  <c r="M93" i="18"/>
  <c r="S110" i="18"/>
  <c r="M109" i="18"/>
  <c r="Y110" i="18"/>
  <c r="Y93" i="18"/>
  <c r="G112" i="18"/>
  <c r="S109" i="18"/>
  <c r="G94" i="18"/>
  <c r="Y109" i="18"/>
  <c r="M90" i="18"/>
  <c r="S89" i="18"/>
  <c r="Y89" i="18"/>
  <c r="S90" i="18"/>
  <c r="G90" i="18"/>
  <c r="Y90" i="18"/>
  <c r="G89" i="18"/>
  <c r="M89" i="18"/>
  <c r="T88" i="18"/>
  <c r="N88" i="18"/>
  <c r="H88" i="18"/>
  <c r="F12" i="18" s="1"/>
  <c r="AY400" i="30" s="1"/>
  <c r="AZ400" i="30" s="1"/>
  <c r="Z88" i="18"/>
  <c r="P12" i="18" s="1"/>
  <c r="AY30" i="30" s="1"/>
  <c r="AZ30" i="30" s="1"/>
  <c r="H80" i="18"/>
  <c r="H84" i="18" s="1"/>
  <c r="F11" i="18" s="1"/>
  <c r="AY396" i="30" s="1"/>
  <c r="T74" i="18"/>
  <c r="T77" i="18" s="1"/>
  <c r="Z74" i="18"/>
  <c r="Z77" i="18" s="1"/>
  <c r="P10" i="18" s="1"/>
  <c r="AY22" i="30" s="1"/>
  <c r="H74" i="18"/>
  <c r="H77" i="18" s="1"/>
  <c r="F10" i="18" s="1"/>
  <c r="AY392" i="30" s="1"/>
  <c r="N74" i="18"/>
  <c r="N77" i="18" s="1"/>
  <c r="N69" i="18"/>
  <c r="N73" i="18" s="1"/>
  <c r="N58" i="18"/>
  <c r="N62" i="18" s="1"/>
  <c r="H69" i="18"/>
  <c r="H73" i="18" s="1"/>
  <c r="F9" i="18" s="1"/>
  <c r="AY390" i="30" s="1"/>
  <c r="AZ390" i="30" s="1"/>
  <c r="Z69" i="18"/>
  <c r="Z73" i="18" s="1"/>
  <c r="Z62" i="18"/>
  <c r="P7" i="18" s="1"/>
  <c r="AY14" i="30" s="1"/>
  <c r="AZ14" i="30" s="1"/>
  <c r="T58" i="18"/>
  <c r="T62" i="18" s="1"/>
  <c r="Z65" i="18"/>
  <c r="Z68" i="18" s="1"/>
  <c r="P8" i="18" s="1"/>
  <c r="AY16" i="30" s="1"/>
  <c r="T69" i="18"/>
  <c r="T73" i="18" s="1"/>
  <c r="H65" i="18"/>
  <c r="H68" i="18" s="1"/>
  <c r="F8" i="18" s="1"/>
  <c r="AY386" i="30" s="1"/>
  <c r="N65" i="18"/>
  <c r="N68" i="18" s="1"/>
  <c r="T65" i="18"/>
  <c r="T68" i="18" s="1"/>
  <c r="S87" i="18"/>
  <c r="S85" i="18"/>
  <c r="G80" i="18"/>
  <c r="M85" i="18"/>
  <c r="G85" i="18"/>
  <c r="M83" i="18"/>
  <c r="G75" i="18"/>
  <c r="S83" i="18"/>
  <c r="S74" i="18"/>
  <c r="G81" i="18"/>
  <c r="S86" i="18"/>
  <c r="M82" i="18"/>
  <c r="G83" i="18"/>
  <c r="G76" i="18"/>
  <c r="G74" i="18"/>
  <c r="M75" i="18"/>
  <c r="M87" i="18"/>
  <c r="G86" i="18"/>
  <c r="Y86" i="18"/>
  <c r="M81" i="18"/>
  <c r="M76" i="18"/>
  <c r="Y74" i="18"/>
  <c r="S75" i="18"/>
  <c r="Y75" i="18"/>
  <c r="M86" i="18"/>
  <c r="S82" i="18"/>
  <c r="S76" i="18"/>
  <c r="Y81" i="18"/>
  <c r="S81" i="18"/>
  <c r="M74" i="18"/>
  <c r="Y85" i="18"/>
  <c r="G87" i="18"/>
  <c r="G66" i="18"/>
  <c r="M69" i="18"/>
  <c r="S70" i="18"/>
  <c r="M71" i="18"/>
  <c r="Y70" i="18"/>
  <c r="M72" i="18"/>
  <c r="G72" i="18"/>
  <c r="G71" i="18"/>
  <c r="S72" i="18"/>
  <c r="Y66" i="18"/>
  <c r="S58" i="18"/>
  <c r="M70" i="18"/>
  <c r="Y71" i="18"/>
  <c r="Y69" i="18"/>
  <c r="G70" i="18"/>
  <c r="M58" i="18"/>
  <c r="M66" i="18"/>
  <c r="S71" i="18"/>
  <c r="S69" i="18"/>
  <c r="G69" i="18"/>
  <c r="Y65" i="18"/>
  <c r="S66" i="18"/>
  <c r="M65" i="18"/>
  <c r="G65" i="18"/>
  <c r="S65" i="18"/>
  <c r="H58" i="18"/>
  <c r="H62" i="18" s="1"/>
  <c r="F7" i="18" s="1"/>
  <c r="AY384" i="30" s="1"/>
  <c r="AZ384" i="30" s="1"/>
  <c r="H53" i="18"/>
  <c r="H57" i="18" s="1"/>
  <c r="F6" i="18" s="1"/>
  <c r="AY380" i="30" s="1"/>
  <c r="G61" i="18"/>
  <c r="S56" i="18"/>
  <c r="G53" i="18"/>
  <c r="S54" i="18"/>
  <c r="G54" i="18"/>
  <c r="M59" i="18"/>
  <c r="M56" i="18"/>
  <c r="M61" i="18"/>
  <c r="Y59" i="18"/>
  <c r="M54" i="18"/>
  <c r="G58" i="18"/>
  <c r="G56" i="18"/>
  <c r="S61" i="18"/>
  <c r="Y55" i="18"/>
  <c r="Y54" i="18"/>
  <c r="G59" i="18"/>
  <c r="S55" i="18"/>
  <c r="M55" i="18"/>
  <c r="S59" i="18"/>
  <c r="Z49" i="18"/>
  <c r="Z52" i="18" s="1"/>
  <c r="P5" i="18" s="1"/>
  <c r="AY6" i="30" s="1"/>
  <c r="N49" i="18"/>
  <c r="N52" i="18" s="1"/>
  <c r="T49" i="18"/>
  <c r="T52" i="18" s="1"/>
  <c r="Y49" i="18"/>
  <c r="S50" i="18"/>
  <c r="M50" i="18"/>
  <c r="Y50" i="18"/>
  <c r="M49" i="18"/>
  <c r="S49" i="18"/>
  <c r="H42" i="18"/>
  <c r="H46" i="18" s="1"/>
  <c r="F4" i="18" s="1"/>
  <c r="AY372" i="30" s="1"/>
  <c r="H49" i="18"/>
  <c r="H52" i="18" s="1"/>
  <c r="F5" i="18" s="1"/>
  <c r="AY376" i="30" s="1"/>
  <c r="G50" i="18"/>
  <c r="G45" i="18"/>
  <c r="S45" i="18"/>
  <c r="M45" i="18"/>
  <c r="G42" i="18"/>
  <c r="S43" i="18"/>
  <c r="G43" i="18"/>
  <c r="Y43" i="18"/>
  <c r="M43" i="18"/>
  <c r="G49" i="18"/>
  <c r="M44" i="18"/>
  <c r="S44" i="18"/>
  <c r="AY382" i="30" l="1"/>
  <c r="AZ382" i="30" s="1"/>
  <c r="AZ380" i="30"/>
  <c r="AY24" i="30"/>
  <c r="AZ24" i="30" s="1"/>
  <c r="AZ22" i="30"/>
  <c r="AY374" i="30"/>
  <c r="AZ374" i="30" s="1"/>
  <c r="AZ372" i="30"/>
  <c r="AY18" i="30"/>
  <c r="AZ18" i="30" s="1"/>
  <c r="AZ16" i="30"/>
  <c r="BA390" i="30"/>
  <c r="BE390" i="30" s="1"/>
  <c r="AY394" i="30"/>
  <c r="AZ394" i="30" s="1"/>
  <c r="AZ392" i="30"/>
  <c r="BA30" i="30"/>
  <c r="BE30" i="30" s="1"/>
  <c r="BA402" i="30"/>
  <c r="BE402" i="30" s="1"/>
  <c r="AB17" i="18"/>
  <c r="AY40" i="30"/>
  <c r="BA52" i="30"/>
  <c r="BE52" i="30" s="1"/>
  <c r="BA422" i="30"/>
  <c r="BE422" i="30" s="1"/>
  <c r="BA432" i="30"/>
  <c r="BE432" i="30" s="1"/>
  <c r="AY74" i="30"/>
  <c r="AZ74" i="30" s="1"/>
  <c r="AZ70" i="30"/>
  <c r="BA404" i="30"/>
  <c r="BE404" i="30" s="1"/>
  <c r="BA430" i="30"/>
  <c r="BE430" i="30" s="1"/>
  <c r="AP31" i="29"/>
  <c r="AQ31" i="29" s="1"/>
  <c r="AR31" i="29" s="1"/>
  <c r="AV31" i="29" s="1"/>
  <c r="AY438" i="30"/>
  <c r="AZ438" i="30" s="1"/>
  <c r="AY8" i="30"/>
  <c r="AZ8" i="30" s="1"/>
  <c r="AZ6" i="30"/>
  <c r="BA32" i="30"/>
  <c r="BE32" i="30" s="1"/>
  <c r="G169" i="18"/>
  <c r="E27" i="18" s="1"/>
  <c r="AX432" i="30" s="1"/>
  <c r="AY444" i="30"/>
  <c r="AZ444" i="30" s="1"/>
  <c r="AZ440" i="30"/>
  <c r="AY408" i="30"/>
  <c r="AZ408" i="30" s="1"/>
  <c r="AZ406" i="30"/>
  <c r="BA384" i="30"/>
  <c r="BE384" i="30" s="1"/>
  <c r="AY388" i="30"/>
  <c r="AZ388" i="30" s="1"/>
  <c r="AZ386" i="30"/>
  <c r="BA14" i="30"/>
  <c r="BE14" i="30" s="1"/>
  <c r="D18" i="28"/>
  <c r="D20" i="28" s="1"/>
  <c r="G20" i="28" s="1"/>
  <c r="R17" i="18"/>
  <c r="AP19" i="29"/>
  <c r="AY410" i="30"/>
  <c r="BA34" i="30"/>
  <c r="BE34" i="30" s="1"/>
  <c r="BA62" i="30"/>
  <c r="BE62" i="30" s="1"/>
  <c r="BA400" i="30"/>
  <c r="BE400" i="30" s="1"/>
  <c r="BA442" i="30"/>
  <c r="BE442" i="30" s="1"/>
  <c r="AY378" i="30"/>
  <c r="AZ378" i="30" s="1"/>
  <c r="AZ376" i="30"/>
  <c r="AY398" i="30"/>
  <c r="AZ398" i="30" s="1"/>
  <c r="AZ396" i="30"/>
  <c r="BA60" i="30"/>
  <c r="BE60" i="30" s="1"/>
  <c r="BA72" i="30"/>
  <c r="BE72" i="30" s="1"/>
  <c r="Q19" i="23"/>
  <c r="D3" i="28"/>
  <c r="G3" i="28" s="1"/>
  <c r="D5" i="28"/>
  <c r="G5" i="28" s="1"/>
  <c r="T159" i="18"/>
  <c r="L25" i="18" s="1"/>
  <c r="AY206" i="30" s="1"/>
  <c r="AZ206" i="30" s="1"/>
  <c r="F18" i="23"/>
  <c r="P18" i="23"/>
  <c r="F38" i="6" s="1"/>
  <c r="F39" i="6" s="1"/>
  <c r="L18" i="23"/>
  <c r="H18" i="23"/>
  <c r="N18" i="18"/>
  <c r="L18" i="18"/>
  <c r="N22" i="18"/>
  <c r="AY126" i="30" s="1"/>
  <c r="AZ126" i="30" s="1"/>
  <c r="L22" i="18"/>
  <c r="AY200" i="30" s="1"/>
  <c r="AZ200" i="30" s="1"/>
  <c r="J22" i="18"/>
  <c r="AY274" i="30" s="1"/>
  <c r="AZ274" i="30" s="1"/>
  <c r="H22" i="18"/>
  <c r="AY348" i="30" s="1"/>
  <c r="AZ348" i="30" s="1"/>
  <c r="N26" i="18"/>
  <c r="AY134" i="30" s="1"/>
  <c r="AZ134" i="30" s="1"/>
  <c r="L26" i="18"/>
  <c r="AY208" i="30" s="1"/>
  <c r="AZ208" i="30" s="1"/>
  <c r="D28" i="6"/>
  <c r="E28" i="6" s="1"/>
  <c r="P18" i="18"/>
  <c r="J18" i="18"/>
  <c r="V18" i="18" s="1"/>
  <c r="H18" i="18"/>
  <c r="T18" i="18" s="1"/>
  <c r="N17" i="18"/>
  <c r="L17" i="18"/>
  <c r="J26" i="18"/>
  <c r="AY282" i="30" s="1"/>
  <c r="AZ282" i="30" s="1"/>
  <c r="H26" i="18"/>
  <c r="AY356" i="30" s="1"/>
  <c r="AZ356" i="30" s="1"/>
  <c r="J27" i="18"/>
  <c r="AY284" i="30" s="1"/>
  <c r="AZ284" i="30" s="1"/>
  <c r="H27" i="18"/>
  <c r="AY358" i="30" s="1"/>
  <c r="AZ358" i="30" s="1"/>
  <c r="H31" i="18"/>
  <c r="AY366" i="30" s="1"/>
  <c r="J31" i="18"/>
  <c r="AY292" i="30" s="1"/>
  <c r="J32" i="18"/>
  <c r="AY294" i="30" s="1"/>
  <c r="AZ294" i="30" s="1"/>
  <c r="H32" i="18"/>
  <c r="AY368" i="30" s="1"/>
  <c r="AZ368" i="30" s="1"/>
  <c r="N32" i="18"/>
  <c r="AY146" i="30" s="1"/>
  <c r="AZ146" i="30" s="1"/>
  <c r="L32" i="18"/>
  <c r="AY220" i="30" s="1"/>
  <c r="AZ220" i="30" s="1"/>
  <c r="J18" i="23"/>
  <c r="E38" i="6"/>
  <c r="E39" i="6" s="1"/>
  <c r="E40" i="6" s="1"/>
  <c r="E41" i="6" s="1"/>
  <c r="E42" i="6" s="1"/>
  <c r="E43" i="6" s="1"/>
  <c r="J17" i="18"/>
  <c r="H17" i="18"/>
  <c r="D33" i="6"/>
  <c r="E33" i="6" s="1"/>
  <c r="F18" i="18"/>
  <c r="L27" i="18"/>
  <c r="AY210" i="30" s="1"/>
  <c r="AZ210" i="30" s="1"/>
  <c r="N27" i="18"/>
  <c r="AY136" i="30" s="1"/>
  <c r="AZ136" i="30" s="1"/>
  <c r="N31" i="18"/>
  <c r="AY144" i="30" s="1"/>
  <c r="L31" i="18"/>
  <c r="AY218" i="30" s="1"/>
  <c r="N181" i="18"/>
  <c r="N14" i="18"/>
  <c r="AY108" i="30" s="1"/>
  <c r="AZ108" i="30" s="1"/>
  <c r="L14" i="18"/>
  <c r="AY182" i="30" s="1"/>
  <c r="AZ182" i="30" s="1"/>
  <c r="J12" i="18"/>
  <c r="AY252" i="30" s="1"/>
  <c r="AZ252" i="30" s="1"/>
  <c r="H12" i="18"/>
  <c r="AY326" i="30" s="1"/>
  <c r="AZ326" i="30" s="1"/>
  <c r="N13" i="18"/>
  <c r="AY106" i="30" s="1"/>
  <c r="AZ106" i="30" s="1"/>
  <c r="L13" i="18"/>
  <c r="AY180" i="30" s="1"/>
  <c r="AZ180" i="30" s="1"/>
  <c r="N12" i="18"/>
  <c r="AY104" i="30" s="1"/>
  <c r="AZ104" i="30" s="1"/>
  <c r="L12" i="18"/>
  <c r="AY178" i="30" s="1"/>
  <c r="AZ178" i="30" s="1"/>
  <c r="J13" i="18"/>
  <c r="AY254" i="30" s="1"/>
  <c r="AZ254" i="30" s="1"/>
  <c r="H13" i="18"/>
  <c r="AY328" i="30" s="1"/>
  <c r="AZ328" i="30" s="1"/>
  <c r="J14" i="18"/>
  <c r="AY256" i="30" s="1"/>
  <c r="AZ256" i="30" s="1"/>
  <c r="H14" i="18"/>
  <c r="AY330" i="30" s="1"/>
  <c r="AZ330" i="30" s="1"/>
  <c r="H5" i="18"/>
  <c r="AY302" i="30" s="1"/>
  <c r="J5" i="18"/>
  <c r="AY228" i="30" s="1"/>
  <c r="L8" i="18"/>
  <c r="AY164" i="30" s="1"/>
  <c r="N8" i="18"/>
  <c r="AY90" i="30" s="1"/>
  <c r="H8" i="18"/>
  <c r="AY312" i="30" s="1"/>
  <c r="J8" i="18"/>
  <c r="AY238" i="30" s="1"/>
  <c r="N7" i="18"/>
  <c r="AY88" i="30" s="1"/>
  <c r="AZ88" i="30" s="1"/>
  <c r="L7" i="18"/>
  <c r="AY162" i="30" s="1"/>
  <c r="AZ162" i="30" s="1"/>
  <c r="H7" i="18"/>
  <c r="AY310" i="30" s="1"/>
  <c r="AZ310" i="30" s="1"/>
  <c r="J7" i="18"/>
  <c r="AY236" i="30" s="1"/>
  <c r="AZ236" i="30" s="1"/>
  <c r="H9" i="18"/>
  <c r="AY316" i="30" s="1"/>
  <c r="AZ316" i="30" s="1"/>
  <c r="J9" i="18"/>
  <c r="AY242" i="30" s="1"/>
  <c r="AZ242" i="30" s="1"/>
  <c r="L10" i="18"/>
  <c r="AY170" i="30" s="1"/>
  <c r="N10" i="18"/>
  <c r="AY96" i="30" s="1"/>
  <c r="N5" i="18"/>
  <c r="AY80" i="30" s="1"/>
  <c r="L5" i="18"/>
  <c r="AY154" i="30" s="1"/>
  <c r="N9" i="18"/>
  <c r="AY94" i="30" s="1"/>
  <c r="AZ94" i="30" s="1"/>
  <c r="L9" i="18"/>
  <c r="AY168" i="30" s="1"/>
  <c r="AZ168" i="30" s="1"/>
  <c r="P9" i="18"/>
  <c r="AY20" i="30" s="1"/>
  <c r="AZ20" i="30" s="1"/>
  <c r="H10" i="18"/>
  <c r="AY318" i="30" s="1"/>
  <c r="J10" i="18"/>
  <c r="AY244" i="30" s="1"/>
  <c r="S52" i="18"/>
  <c r="AH178" i="23"/>
  <c r="R178" i="23"/>
  <c r="R96" i="23"/>
  <c r="AX178" i="23"/>
  <c r="AW158" i="23"/>
  <c r="AG178" i="23"/>
  <c r="R56" i="23"/>
  <c r="J148" i="23"/>
  <c r="Q158" i="23"/>
  <c r="AP178" i="23"/>
  <c r="AO158" i="23"/>
  <c r="I158" i="23"/>
  <c r="Y178" i="23"/>
  <c r="Q178" i="23"/>
  <c r="AG158" i="23"/>
  <c r="AO178" i="23"/>
  <c r="AW178" i="23"/>
  <c r="Y158" i="23"/>
  <c r="I178" i="23"/>
  <c r="J178" i="23"/>
  <c r="Z178" i="23"/>
  <c r="Z168" i="23"/>
  <c r="Z148" i="23"/>
  <c r="I168" i="23"/>
  <c r="AO168" i="23"/>
  <c r="AO148" i="23"/>
  <c r="I148" i="23"/>
  <c r="Q168" i="23"/>
  <c r="AP148" i="23"/>
  <c r="AX148" i="23"/>
  <c r="AH168" i="23"/>
  <c r="AP168" i="23"/>
  <c r="AW168" i="23"/>
  <c r="AG168" i="23"/>
  <c r="J168" i="23"/>
  <c r="R168" i="23"/>
  <c r="Y148" i="23"/>
  <c r="J56" i="23"/>
  <c r="AW148" i="23"/>
  <c r="Q148" i="23"/>
  <c r="Y168" i="23"/>
  <c r="AG148" i="23"/>
  <c r="AX168" i="23"/>
  <c r="I56" i="23"/>
  <c r="AX56" i="23"/>
  <c r="AO56" i="23"/>
  <c r="Q56" i="23"/>
  <c r="Y56" i="23"/>
  <c r="AG56" i="23"/>
  <c r="AW56" i="23"/>
  <c r="AH56" i="23"/>
  <c r="AX117" i="23"/>
  <c r="J138" i="23"/>
  <c r="AG128" i="23"/>
  <c r="Q128" i="23"/>
  <c r="AW117" i="23"/>
  <c r="AW138" i="23"/>
  <c r="Y138" i="23"/>
  <c r="J117" i="23"/>
  <c r="AP117" i="23"/>
  <c r="Z117" i="23"/>
  <c r="AX138" i="23"/>
  <c r="R138" i="23"/>
  <c r="AO117" i="23"/>
  <c r="Q117" i="23"/>
  <c r="AO128" i="23"/>
  <c r="AW128" i="23"/>
  <c r="J128" i="23"/>
  <c r="AH138" i="23"/>
  <c r="I117" i="23"/>
  <c r="Y117" i="23"/>
  <c r="I138" i="23"/>
  <c r="R128" i="23"/>
  <c r="Z128" i="23"/>
  <c r="AH117" i="23"/>
  <c r="I128" i="23"/>
  <c r="AP128" i="23"/>
  <c r="AW76" i="23"/>
  <c r="AP76" i="23"/>
  <c r="J96" i="23"/>
  <c r="AH86" i="23"/>
  <c r="AG117" i="23"/>
  <c r="Y128" i="23"/>
  <c r="Q138" i="23"/>
  <c r="AO138" i="23"/>
  <c r="AG138" i="23"/>
  <c r="R117" i="23"/>
  <c r="AX128" i="23"/>
  <c r="AH128" i="23"/>
  <c r="Z138" i="23"/>
  <c r="AP138" i="23"/>
  <c r="AG96" i="23"/>
  <c r="AW106" i="23"/>
  <c r="R76" i="23"/>
  <c r="R66" i="23"/>
  <c r="Z66" i="23"/>
  <c r="Z96" i="23"/>
  <c r="AX86" i="23"/>
  <c r="AO46" i="23"/>
  <c r="M4" i="23" s="1"/>
  <c r="M19" i="23" s="1"/>
  <c r="J66" i="23"/>
  <c r="AO76" i="23"/>
  <c r="AO96" i="23"/>
  <c r="AG66" i="23"/>
  <c r="AO66" i="23"/>
  <c r="AG76" i="23"/>
  <c r="Q86" i="23"/>
  <c r="AW96" i="23"/>
  <c r="Q76" i="23"/>
  <c r="I76" i="23"/>
  <c r="Y76" i="23"/>
  <c r="Q66" i="23"/>
  <c r="Y86" i="23"/>
  <c r="Y96" i="23"/>
  <c r="AO86" i="23"/>
  <c r="J76" i="23"/>
  <c r="J86" i="23"/>
  <c r="Z76" i="23"/>
  <c r="AX76" i="23"/>
  <c r="AH76" i="23"/>
  <c r="AP96" i="23"/>
  <c r="AP86" i="23"/>
  <c r="I96" i="23"/>
  <c r="AW86" i="23"/>
  <c r="AG86" i="23"/>
  <c r="AW66" i="23"/>
  <c r="Y66" i="23"/>
  <c r="I86" i="23"/>
  <c r="Q96" i="23"/>
  <c r="AP66" i="23"/>
  <c r="AX66" i="23"/>
  <c r="AH66" i="23"/>
  <c r="AX96" i="23"/>
  <c r="Z181" i="18"/>
  <c r="P29" i="18" s="1"/>
  <c r="AY68" i="30" s="1"/>
  <c r="AZ68" i="30" s="1"/>
  <c r="Y181" i="18"/>
  <c r="O29" i="18" s="1"/>
  <c r="AX68" i="30" s="1"/>
  <c r="Y106" i="23"/>
  <c r="I36" i="23"/>
  <c r="E3" i="23" s="1"/>
  <c r="Q36" i="23"/>
  <c r="G3" i="23" s="1"/>
  <c r="AO106" i="23"/>
  <c r="Q46" i="23"/>
  <c r="G4" i="23" s="1"/>
  <c r="G19" i="23" s="1"/>
  <c r="AG36" i="23"/>
  <c r="K3" i="23" s="1"/>
  <c r="AW36" i="23"/>
  <c r="O3" i="23" s="1"/>
  <c r="Y36" i="23"/>
  <c r="I3" i="23" s="1"/>
  <c r="AG106" i="23"/>
  <c r="D30" i="6"/>
  <c r="E30" i="6" s="1"/>
  <c r="D29" i="6"/>
  <c r="E29" i="6" s="1"/>
  <c r="D32" i="6"/>
  <c r="E32" i="6" s="1"/>
  <c r="D31" i="6"/>
  <c r="E31" i="6" s="1"/>
  <c r="I66" i="23"/>
  <c r="I46" i="23"/>
  <c r="E4" i="23" s="1"/>
  <c r="E19" i="23" s="1"/>
  <c r="AW46" i="23"/>
  <c r="O4" i="23" s="1"/>
  <c r="O19" i="23" s="1"/>
  <c r="AO36" i="23"/>
  <c r="M3" i="23" s="1"/>
  <c r="M18" i="23" s="1"/>
  <c r="Y46" i="23"/>
  <c r="I4" i="23" s="1"/>
  <c r="I19" i="23" s="1"/>
  <c r="I106" i="23"/>
  <c r="Q106" i="23"/>
  <c r="AG46" i="23"/>
  <c r="K4" i="23" s="1"/>
  <c r="K19" i="23" s="1"/>
  <c r="M181" i="18"/>
  <c r="S181" i="18"/>
  <c r="T181" i="18"/>
  <c r="G181" i="18"/>
  <c r="E29" i="18" s="1"/>
  <c r="AX438" i="30" s="1"/>
  <c r="H23" i="22"/>
  <c r="H21" i="22"/>
  <c r="P23" i="22"/>
  <c r="E9" i="5" s="1"/>
  <c r="F9" i="5" s="1"/>
  <c r="P21" i="22"/>
  <c r="L21" i="22"/>
  <c r="L23" i="22"/>
  <c r="E11" i="5" s="1"/>
  <c r="F11" i="5" s="1"/>
  <c r="J21" i="22"/>
  <c r="J23" i="22"/>
  <c r="F23" i="22"/>
  <c r="F21" i="22"/>
  <c r="N23" i="22"/>
  <c r="N21" i="22"/>
  <c r="S130" i="18"/>
  <c r="T130" i="18"/>
  <c r="M130" i="18"/>
  <c r="Y130" i="18"/>
  <c r="O20" i="18" s="1"/>
  <c r="AX50" i="30" s="1"/>
  <c r="G130" i="18"/>
  <c r="E20" i="18" s="1"/>
  <c r="AX420" i="30" s="1"/>
  <c r="Z130" i="18"/>
  <c r="P20" i="18" s="1"/>
  <c r="AY50" i="30" s="1"/>
  <c r="AZ50" i="30" s="1"/>
  <c r="S103" i="18"/>
  <c r="H130" i="18"/>
  <c r="F20" i="18" s="1"/>
  <c r="AY420" i="30" s="1"/>
  <c r="AZ420" i="30" s="1"/>
  <c r="N130" i="18"/>
  <c r="M103" i="18"/>
  <c r="N125" i="18"/>
  <c r="Y96" i="18"/>
  <c r="O14" i="18" s="1"/>
  <c r="AX34" i="30" s="1"/>
  <c r="Y103" i="18"/>
  <c r="O15" i="18" s="1"/>
  <c r="AX36" i="30" s="1"/>
  <c r="AX38" i="30" s="1"/>
  <c r="H125" i="18"/>
  <c r="F19" i="18" s="1"/>
  <c r="AY416" i="30" s="1"/>
  <c r="AZ416" i="30" s="1"/>
  <c r="G103" i="18"/>
  <c r="E15" i="18" s="1"/>
  <c r="AX406" i="30" s="1"/>
  <c r="AX408" i="30" s="1"/>
  <c r="Y125" i="18"/>
  <c r="O19" i="18" s="1"/>
  <c r="AX46" i="30" s="1"/>
  <c r="M125" i="18"/>
  <c r="S125" i="18"/>
  <c r="T125" i="18"/>
  <c r="Z125" i="18"/>
  <c r="P19" i="18" s="1"/>
  <c r="AY46" i="30" s="1"/>
  <c r="AZ46" i="30" s="1"/>
  <c r="G125" i="18"/>
  <c r="E19" i="18" s="1"/>
  <c r="AX416" i="30" s="1"/>
  <c r="G68" i="18"/>
  <c r="E8" i="18" s="1"/>
  <c r="AX386" i="30" s="1"/>
  <c r="AX388" i="30" s="1"/>
  <c r="Z159" i="18"/>
  <c r="P25" i="18" s="1"/>
  <c r="AY58" i="30" s="1"/>
  <c r="AZ58" i="30" s="1"/>
  <c r="Y88" i="18"/>
  <c r="O12" i="18" s="1"/>
  <c r="AX30" i="30" s="1"/>
  <c r="G193" i="18"/>
  <c r="E31" i="18" s="1"/>
  <c r="AX440" i="30" s="1"/>
  <c r="AX444" i="30" s="1"/>
  <c r="M198" i="18"/>
  <c r="H176" i="18"/>
  <c r="F28" i="18" s="1"/>
  <c r="T176" i="18"/>
  <c r="Y193" i="18"/>
  <c r="O31" i="18" s="1"/>
  <c r="AX70" i="30" s="1"/>
  <c r="AX74" i="30" s="1"/>
  <c r="M193" i="18"/>
  <c r="S198" i="18"/>
  <c r="G198" i="18"/>
  <c r="E32" i="18" s="1"/>
  <c r="AX442" i="30" s="1"/>
  <c r="S193" i="18"/>
  <c r="Y198" i="18"/>
  <c r="O32" i="18" s="1"/>
  <c r="AX72" i="30" s="1"/>
  <c r="G176" i="18"/>
  <c r="E28" i="18" s="1"/>
  <c r="AX434" i="30" s="1"/>
  <c r="Z176" i="18"/>
  <c r="P28" i="18" s="1"/>
  <c r="AY64" i="30" s="1"/>
  <c r="AZ64" i="30" s="1"/>
  <c r="M176" i="18"/>
  <c r="S186" i="18"/>
  <c r="G186" i="18"/>
  <c r="E30" i="18" s="1"/>
  <c r="AX436" i="30" s="1"/>
  <c r="Y176" i="18"/>
  <c r="O28" i="18" s="1"/>
  <c r="AX64" i="30" s="1"/>
  <c r="S176" i="18"/>
  <c r="N176" i="18"/>
  <c r="G164" i="18"/>
  <c r="E26" i="18" s="1"/>
  <c r="AX430" i="30" s="1"/>
  <c r="M186" i="18"/>
  <c r="Z186" i="18"/>
  <c r="P30" i="18" s="1"/>
  <c r="AY66" i="30" s="1"/>
  <c r="Y169" i="18"/>
  <c r="O27" i="18" s="1"/>
  <c r="AX62" i="30" s="1"/>
  <c r="N186" i="18"/>
  <c r="T186" i="18"/>
  <c r="H186" i="18"/>
  <c r="F30" i="18" s="1"/>
  <c r="AY436" i="30" s="1"/>
  <c r="Y186" i="18"/>
  <c r="M169" i="18"/>
  <c r="Z147" i="18"/>
  <c r="P23" i="18" s="1"/>
  <c r="AY54" i="30" s="1"/>
  <c r="AZ54" i="30" s="1"/>
  <c r="M159" i="18"/>
  <c r="G159" i="18"/>
  <c r="E25" i="18" s="1"/>
  <c r="AX428" i="30" s="1"/>
  <c r="S135" i="18"/>
  <c r="M164" i="18"/>
  <c r="S169" i="18"/>
  <c r="S164" i="18"/>
  <c r="Y164" i="18"/>
  <c r="O26" i="18" s="1"/>
  <c r="AX60" i="30" s="1"/>
  <c r="G135" i="18"/>
  <c r="E21" i="18" s="1"/>
  <c r="AX418" i="30" s="1"/>
  <c r="M135" i="18"/>
  <c r="Z135" i="18"/>
  <c r="P21" i="18" s="1"/>
  <c r="AY48" i="30" s="1"/>
  <c r="AZ48" i="30" s="1"/>
  <c r="N159" i="18"/>
  <c r="S159" i="18"/>
  <c r="Y159" i="18"/>
  <c r="O25" i="18" s="1"/>
  <c r="AX58" i="30" s="1"/>
  <c r="Y135" i="18"/>
  <c r="O21" i="18" s="1"/>
  <c r="AX48" i="30" s="1"/>
  <c r="H135" i="18"/>
  <c r="F21" i="18" s="1"/>
  <c r="AY418" i="30" s="1"/>
  <c r="AZ418" i="30" s="1"/>
  <c r="N135" i="18"/>
  <c r="H159" i="18"/>
  <c r="F25" i="18" s="1"/>
  <c r="AY428" i="30" s="1"/>
  <c r="AZ428" i="30" s="1"/>
  <c r="T135" i="18"/>
  <c r="N147" i="18"/>
  <c r="G152" i="18"/>
  <c r="E24" i="18" s="1"/>
  <c r="AX426" i="30" s="1"/>
  <c r="M152" i="18"/>
  <c r="S142" i="18"/>
  <c r="Y152" i="18"/>
  <c r="O24" i="18" s="1"/>
  <c r="AX56" i="30" s="1"/>
  <c r="S152" i="18"/>
  <c r="M147" i="18"/>
  <c r="M142" i="18"/>
  <c r="Y147" i="18"/>
  <c r="O23" i="18" s="1"/>
  <c r="AX54" i="30" s="1"/>
  <c r="T147" i="18"/>
  <c r="S147" i="18"/>
  <c r="H147" i="18"/>
  <c r="F23" i="18" s="1"/>
  <c r="AY424" i="30" s="1"/>
  <c r="AZ424" i="30" s="1"/>
  <c r="G147" i="18"/>
  <c r="E23" i="18" s="1"/>
  <c r="AX424" i="30" s="1"/>
  <c r="G142" i="18"/>
  <c r="E22" i="18" s="1"/>
  <c r="AX422" i="30" s="1"/>
  <c r="M118" i="18"/>
  <c r="Y142" i="18"/>
  <c r="O22" i="18" s="1"/>
  <c r="AX52" i="30" s="1"/>
  <c r="S118" i="18"/>
  <c r="S96" i="18"/>
  <c r="S92" i="18"/>
  <c r="G96" i="18"/>
  <c r="E14" i="18" s="1"/>
  <c r="AX404" i="30" s="1"/>
  <c r="S113" i="18"/>
  <c r="Y118" i="18"/>
  <c r="O18" i="18" s="1"/>
  <c r="G118" i="18"/>
  <c r="E18" i="18" s="1"/>
  <c r="M113" i="18"/>
  <c r="M52" i="18"/>
  <c r="S62" i="18"/>
  <c r="Y73" i="18"/>
  <c r="O9" i="18" s="1"/>
  <c r="AX20" i="30" s="1"/>
  <c r="M84" i="18"/>
  <c r="M88" i="18"/>
  <c r="M92" i="18"/>
  <c r="Y113" i="18"/>
  <c r="O17" i="18" s="1"/>
  <c r="M96" i="18"/>
  <c r="G113" i="18"/>
  <c r="E17" i="18" s="1"/>
  <c r="G92" i="18"/>
  <c r="E13" i="18" s="1"/>
  <c r="AX402" i="30" s="1"/>
  <c r="Y92" i="18"/>
  <c r="O13" i="18" s="1"/>
  <c r="AX32" i="30" s="1"/>
  <c r="G73" i="18"/>
  <c r="E9" i="18" s="1"/>
  <c r="AX390" i="30" s="1"/>
  <c r="M62" i="18"/>
  <c r="G77" i="18"/>
  <c r="E10" i="18" s="1"/>
  <c r="AX392" i="30" s="1"/>
  <c r="AX394" i="30" s="1"/>
  <c r="Y68" i="18"/>
  <c r="O8" i="18" s="1"/>
  <c r="AX16" i="30" s="1"/>
  <c r="AX18" i="30" s="1"/>
  <c r="M73" i="18"/>
  <c r="Y62" i="18"/>
  <c r="O7" i="18" s="1"/>
  <c r="AX14" i="30" s="1"/>
  <c r="M77" i="18"/>
  <c r="S84" i="18"/>
  <c r="Y77" i="18"/>
  <c r="O10" i="18" s="1"/>
  <c r="AX22" i="30" s="1"/>
  <c r="AX24" i="30" s="1"/>
  <c r="S88" i="18"/>
  <c r="Y57" i="18"/>
  <c r="O6" i="18" s="1"/>
  <c r="AX10" i="30" s="1"/>
  <c r="AX12" i="30" s="1"/>
  <c r="S68" i="18"/>
  <c r="G57" i="18"/>
  <c r="E6" i="18" s="1"/>
  <c r="AX380" i="30" s="1"/>
  <c r="AX382" i="30" s="1"/>
  <c r="M68" i="18"/>
  <c r="S73" i="18"/>
  <c r="Y84" i="18"/>
  <c r="O11" i="18" s="1"/>
  <c r="AX26" i="30" s="1"/>
  <c r="AX28" i="30" s="1"/>
  <c r="G84" i="18"/>
  <c r="E11" i="18" s="1"/>
  <c r="AX396" i="30" s="1"/>
  <c r="AX398" i="30" s="1"/>
  <c r="S77" i="18"/>
  <c r="G88" i="18"/>
  <c r="E12" i="18" s="1"/>
  <c r="AX400" i="30" s="1"/>
  <c r="M57" i="18"/>
  <c r="G52" i="18"/>
  <c r="E5" i="18" s="1"/>
  <c r="AX376" i="30" s="1"/>
  <c r="AX378" i="30" s="1"/>
  <c r="S57" i="18"/>
  <c r="Y52" i="18"/>
  <c r="O5" i="18" s="1"/>
  <c r="AX6" i="30" s="1"/>
  <c r="AX8" i="30" s="1"/>
  <c r="G62" i="18"/>
  <c r="E7" i="18" s="1"/>
  <c r="AX384" i="30" s="1"/>
  <c r="S46" i="18"/>
  <c r="M46" i="18"/>
  <c r="G46" i="18"/>
  <c r="E4" i="18" s="1"/>
  <c r="AX372" i="30" s="1"/>
  <c r="AX374" i="30" s="1"/>
  <c r="G18" i="28" l="1"/>
  <c r="F40" i="6"/>
  <c r="A4" i="28"/>
  <c r="AA18" i="18"/>
  <c r="AX42" i="30"/>
  <c r="A18" i="28"/>
  <c r="A20" i="28" s="1"/>
  <c r="Q17" i="18"/>
  <c r="AX410" i="30"/>
  <c r="AX414" i="30" s="1"/>
  <c r="BA54" i="30"/>
  <c r="BE54" i="30" s="1"/>
  <c r="BA64" i="30"/>
  <c r="BE64" i="30" s="1"/>
  <c r="BA46" i="30"/>
  <c r="BE46" i="30" s="1"/>
  <c r="BA420" i="30"/>
  <c r="BE420" i="30" s="1"/>
  <c r="E12" i="5"/>
  <c r="F12" i="5" s="1"/>
  <c r="AY82" i="30"/>
  <c r="AZ82" i="30" s="1"/>
  <c r="AZ80" i="30"/>
  <c r="BA316" i="30"/>
  <c r="BE316" i="30" s="1"/>
  <c r="BA88" i="30"/>
  <c r="BE88" i="30" s="1"/>
  <c r="AY166" i="30"/>
  <c r="AZ166" i="30" s="1"/>
  <c r="AZ164" i="30"/>
  <c r="BA256" i="30"/>
  <c r="BE256" i="30" s="1"/>
  <c r="BA104" i="30"/>
  <c r="BE104" i="30" s="1"/>
  <c r="BA252" i="30"/>
  <c r="BE252" i="30" s="1"/>
  <c r="AY222" i="30"/>
  <c r="AZ222" i="30" s="1"/>
  <c r="AZ218" i="30"/>
  <c r="D19" i="28"/>
  <c r="G19" i="28" s="1"/>
  <c r="R18" i="18"/>
  <c r="AP20" i="29"/>
  <c r="AQ20" i="29" s="1"/>
  <c r="AR20" i="29" s="1"/>
  <c r="AV20" i="29" s="1"/>
  <c r="AY412" i="30"/>
  <c r="AZ412" i="30" s="1"/>
  <c r="BA146" i="30"/>
  <c r="BE146" i="30" s="1"/>
  <c r="AY370" i="30"/>
  <c r="AZ370" i="30" s="1"/>
  <c r="AZ366" i="30"/>
  <c r="BA282" i="30"/>
  <c r="BE282" i="30" s="1"/>
  <c r="BA134" i="30"/>
  <c r="BE134" i="30" s="1"/>
  <c r="BA126" i="30"/>
  <c r="BE126" i="30" s="1"/>
  <c r="BA378" i="30"/>
  <c r="BE378" i="30" s="1"/>
  <c r="BA388" i="30"/>
  <c r="BE388" i="30" s="1"/>
  <c r="BA408" i="30"/>
  <c r="BE408" i="30" s="1"/>
  <c r="BA438" i="30"/>
  <c r="BE438" i="30" s="1"/>
  <c r="BA392" i="30"/>
  <c r="BE392" i="30" s="1"/>
  <c r="BA16" i="30"/>
  <c r="BE16" i="30" s="1"/>
  <c r="BA22" i="30"/>
  <c r="BE22" i="30" s="1"/>
  <c r="BA418" i="30"/>
  <c r="BE418" i="30" s="1"/>
  <c r="AP30" i="29"/>
  <c r="AY434" i="30"/>
  <c r="AZ434" i="30" s="1"/>
  <c r="BA58" i="30"/>
  <c r="BE58" i="30" s="1"/>
  <c r="E10" i="5"/>
  <c r="F10" i="5" s="1"/>
  <c r="H9" i="5"/>
  <c r="G9" i="5"/>
  <c r="G273" i="9" s="1"/>
  <c r="AY246" i="30"/>
  <c r="AZ246" i="30" s="1"/>
  <c r="AZ244" i="30"/>
  <c r="BA168" i="30"/>
  <c r="BE168" i="30" s="1"/>
  <c r="AY98" i="30"/>
  <c r="AZ98" i="30" s="1"/>
  <c r="AZ96" i="30"/>
  <c r="BA236" i="30"/>
  <c r="BE236" i="30" s="1"/>
  <c r="AY240" i="30"/>
  <c r="AZ240" i="30" s="1"/>
  <c r="AZ238" i="30"/>
  <c r="AY230" i="30"/>
  <c r="AZ230" i="30" s="1"/>
  <c r="AZ228" i="30"/>
  <c r="BA328" i="30"/>
  <c r="BE328" i="30" s="1"/>
  <c r="BA180" i="30"/>
  <c r="BE180" i="30" s="1"/>
  <c r="BA182" i="30"/>
  <c r="BE182" i="30" s="1"/>
  <c r="AY148" i="30"/>
  <c r="AZ148" i="30" s="1"/>
  <c r="AZ144" i="30"/>
  <c r="BA368" i="30"/>
  <c r="BE368" i="30" s="1"/>
  <c r="BA358" i="30"/>
  <c r="BE358" i="30" s="1"/>
  <c r="D9" i="28"/>
  <c r="G9" i="28" s="1"/>
  <c r="X17" i="18"/>
  <c r="AY188" i="30"/>
  <c r="D4" i="28"/>
  <c r="G4" i="28" s="1"/>
  <c r="AB18" i="18"/>
  <c r="AY42" i="30"/>
  <c r="AZ42" i="30" s="1"/>
  <c r="BA348" i="30"/>
  <c r="BE348" i="30" s="1"/>
  <c r="BA396" i="30"/>
  <c r="BE396" i="30" s="1"/>
  <c r="AY414" i="30"/>
  <c r="AZ414" i="30" s="1"/>
  <c r="AZ410" i="30"/>
  <c r="BA440" i="30"/>
  <c r="BE440" i="30" s="1"/>
  <c r="BA394" i="30"/>
  <c r="BE394" i="30" s="1"/>
  <c r="BA18" i="30"/>
  <c r="BE18" i="30" s="1"/>
  <c r="BA24" i="30"/>
  <c r="BE24" i="30" s="1"/>
  <c r="AA17" i="18"/>
  <c r="AX40" i="30"/>
  <c r="AX44" i="30" s="1"/>
  <c r="A19" i="28"/>
  <c r="Q18" i="18"/>
  <c r="AX412" i="30"/>
  <c r="BA424" i="30"/>
  <c r="BE424" i="30" s="1"/>
  <c r="BA48" i="30"/>
  <c r="BE48" i="30" s="1"/>
  <c r="BA416" i="30"/>
  <c r="BE416" i="30" s="1"/>
  <c r="BA50" i="30"/>
  <c r="BE50" i="30" s="1"/>
  <c r="G11" i="5"/>
  <c r="G275" i="9" s="1"/>
  <c r="R275" i="9" s="1"/>
  <c r="H72" i="7" s="1"/>
  <c r="H11" i="5"/>
  <c r="AY320" i="30"/>
  <c r="AZ320" i="30" s="1"/>
  <c r="AZ318" i="30"/>
  <c r="BA94" i="30"/>
  <c r="BE94" i="30" s="1"/>
  <c r="AY172" i="30"/>
  <c r="AZ172" i="30" s="1"/>
  <c r="AZ170" i="30"/>
  <c r="BA310" i="30"/>
  <c r="BE310" i="30" s="1"/>
  <c r="AY314" i="30"/>
  <c r="AZ314" i="30" s="1"/>
  <c r="AZ312" i="30"/>
  <c r="AY304" i="30"/>
  <c r="AZ304" i="30" s="1"/>
  <c r="AZ302" i="30"/>
  <c r="BA254" i="30"/>
  <c r="BE254" i="30" s="1"/>
  <c r="BA106" i="30"/>
  <c r="BE106" i="30" s="1"/>
  <c r="BA108" i="30"/>
  <c r="BE108" i="30" s="1"/>
  <c r="BA136" i="30"/>
  <c r="BE136" i="30" s="1"/>
  <c r="D15" i="28"/>
  <c r="D17" i="28" s="1"/>
  <c r="G17" i="28" s="1"/>
  <c r="T17" i="18"/>
  <c r="AY336" i="30"/>
  <c r="BA294" i="30"/>
  <c r="BE294" i="30" s="1"/>
  <c r="BA284" i="30"/>
  <c r="BE284" i="30" s="1"/>
  <c r="Z17" i="18"/>
  <c r="AY114" i="30"/>
  <c r="BA274" i="30"/>
  <c r="BE274" i="30" s="1"/>
  <c r="Q18" i="23"/>
  <c r="BA398" i="30"/>
  <c r="BE398" i="30" s="1"/>
  <c r="AP21" i="29"/>
  <c r="AQ21" i="29" s="1"/>
  <c r="AR21" i="29" s="1"/>
  <c r="AV21" i="29" s="1"/>
  <c r="AQ19" i="29"/>
  <c r="AR19" i="29" s="1"/>
  <c r="AV19" i="29" s="1"/>
  <c r="BA444" i="30"/>
  <c r="BE444" i="30" s="1"/>
  <c r="BA6" i="30"/>
  <c r="BE6" i="30" s="1"/>
  <c r="BA70" i="30"/>
  <c r="BE70" i="30" s="1"/>
  <c r="AY44" i="30"/>
  <c r="AZ44" i="30" s="1"/>
  <c r="AZ40" i="30"/>
  <c r="BA372" i="30"/>
  <c r="BE372" i="30" s="1"/>
  <c r="BA380" i="30"/>
  <c r="BE380" i="30" s="1"/>
  <c r="BA428" i="30"/>
  <c r="BE428" i="30" s="1"/>
  <c r="E14" i="5"/>
  <c r="F14" i="5" s="1"/>
  <c r="E13" i="5"/>
  <c r="F13" i="5" s="1"/>
  <c r="BA68" i="30"/>
  <c r="BE68" i="30" s="1"/>
  <c r="BA20" i="30"/>
  <c r="BE20" i="30" s="1"/>
  <c r="AY156" i="30"/>
  <c r="AZ156" i="30" s="1"/>
  <c r="AZ154" i="30"/>
  <c r="BA242" i="30"/>
  <c r="BE242" i="30" s="1"/>
  <c r="BA162" i="30"/>
  <c r="BE162" i="30" s="1"/>
  <c r="AY92" i="30"/>
  <c r="AZ92" i="30" s="1"/>
  <c r="AZ90" i="30"/>
  <c r="BA330" i="30"/>
  <c r="BE330" i="30" s="1"/>
  <c r="BA178" i="30"/>
  <c r="BE178" i="30" s="1"/>
  <c r="BA326" i="30"/>
  <c r="BE326" i="30" s="1"/>
  <c r="BA210" i="30"/>
  <c r="BE210" i="30" s="1"/>
  <c r="D12" i="28"/>
  <c r="D14" i="28" s="1"/>
  <c r="G14" i="28" s="1"/>
  <c r="V17" i="18"/>
  <c r="AY262" i="30"/>
  <c r="BA220" i="30"/>
  <c r="BE220" i="30" s="1"/>
  <c r="AY296" i="30"/>
  <c r="AZ296" i="30" s="1"/>
  <c r="AZ292" i="30"/>
  <c r="BA356" i="30"/>
  <c r="BE356" i="30" s="1"/>
  <c r="BA208" i="30"/>
  <c r="BE208" i="30" s="1"/>
  <c r="BA200" i="30"/>
  <c r="BE200" i="30" s="1"/>
  <c r="BA206" i="30"/>
  <c r="BE206" i="30" s="1"/>
  <c r="BA376" i="30"/>
  <c r="BE376" i="30" s="1"/>
  <c r="BA386" i="30"/>
  <c r="BE386" i="30" s="1"/>
  <c r="BA406" i="30"/>
  <c r="BE406" i="30" s="1"/>
  <c r="BA8" i="30"/>
  <c r="BE8" i="30" s="1"/>
  <c r="BA74" i="30"/>
  <c r="BE74" i="30" s="1"/>
  <c r="BA374" i="30"/>
  <c r="BE374" i="30" s="1"/>
  <c r="BA382" i="30"/>
  <c r="BE382" i="30" s="1"/>
  <c r="D10" i="28"/>
  <c r="G10" i="28" s="1"/>
  <c r="X18" i="18"/>
  <c r="AY190" i="30"/>
  <c r="AZ190" i="30" s="1"/>
  <c r="D7" i="28"/>
  <c r="G7" i="28" s="1"/>
  <c r="Z18" i="18"/>
  <c r="AY116" i="30"/>
  <c r="AZ116" i="30" s="1"/>
  <c r="D13" i="28"/>
  <c r="G13" i="28" s="1"/>
  <c r="AY264" i="30"/>
  <c r="AZ264" i="30" s="1"/>
  <c r="D16" i="28"/>
  <c r="G16" i="28" s="1"/>
  <c r="AY338" i="30"/>
  <c r="AZ338" i="30" s="1"/>
  <c r="N25" i="18"/>
  <c r="AY132" i="30" s="1"/>
  <c r="AZ132" i="30" s="1"/>
  <c r="A5" i="28"/>
  <c r="A3" i="28"/>
  <c r="G15" i="28"/>
  <c r="D6" i="28"/>
  <c r="G6" i="28" s="1"/>
  <c r="D8" i="28"/>
  <c r="G8" i="28" s="1"/>
  <c r="G12" i="28"/>
  <c r="I18" i="23"/>
  <c r="G18" i="23"/>
  <c r="N21" i="18"/>
  <c r="AY122" i="30" s="1"/>
  <c r="AZ122" i="30" s="1"/>
  <c r="L21" i="18"/>
  <c r="AY196" i="30" s="1"/>
  <c r="AZ196" i="30" s="1"/>
  <c r="J20" i="18"/>
  <c r="AY272" i="30" s="1"/>
  <c r="AZ272" i="30" s="1"/>
  <c r="H20" i="18"/>
  <c r="AY346" i="30" s="1"/>
  <c r="AZ346" i="30" s="1"/>
  <c r="O18" i="23"/>
  <c r="J29" i="18"/>
  <c r="AY290" i="30" s="1"/>
  <c r="AZ290" i="30" s="1"/>
  <c r="H29" i="18"/>
  <c r="AY364" i="30" s="1"/>
  <c r="AZ364" i="30" s="1"/>
  <c r="N29" i="18"/>
  <c r="AY142" i="30" s="1"/>
  <c r="AZ142" i="30" s="1"/>
  <c r="L29" i="18"/>
  <c r="AY216" i="30" s="1"/>
  <c r="AZ216" i="30" s="1"/>
  <c r="N23" i="18"/>
  <c r="AY128" i="30" s="1"/>
  <c r="AZ128" i="30" s="1"/>
  <c r="L23" i="18"/>
  <c r="AY202" i="30" s="1"/>
  <c r="AZ202" i="30" s="1"/>
  <c r="J21" i="18"/>
  <c r="AY270" i="30" s="1"/>
  <c r="AZ270" i="30" s="1"/>
  <c r="H21" i="18"/>
  <c r="AY344" i="30" s="1"/>
  <c r="AZ344" i="30" s="1"/>
  <c r="N30" i="18"/>
  <c r="AY140" i="30" s="1"/>
  <c r="L30" i="18"/>
  <c r="AY214" i="30" s="1"/>
  <c r="N28" i="18"/>
  <c r="AY138" i="30" s="1"/>
  <c r="AZ138" i="30" s="1"/>
  <c r="L28" i="18"/>
  <c r="AY212" i="30" s="1"/>
  <c r="AZ212" i="30" s="1"/>
  <c r="K18" i="23"/>
  <c r="E18" i="23"/>
  <c r="F41" i="6"/>
  <c r="F42" i="6" s="1"/>
  <c r="F43" i="6" s="1"/>
  <c r="H28" i="18"/>
  <c r="AY360" i="30" s="1"/>
  <c r="AZ360" i="30" s="1"/>
  <c r="J28" i="18"/>
  <c r="AY286" i="30" s="1"/>
  <c r="AZ286" i="30" s="1"/>
  <c r="N20" i="18"/>
  <c r="AY124" i="30" s="1"/>
  <c r="AZ124" i="30" s="1"/>
  <c r="L20" i="18"/>
  <c r="AY198" i="30" s="1"/>
  <c r="AZ198" i="30" s="1"/>
  <c r="H23" i="18"/>
  <c r="AY350" i="30" s="1"/>
  <c r="AZ350" i="30" s="1"/>
  <c r="J23" i="18"/>
  <c r="AY276" i="30" s="1"/>
  <c r="AZ276" i="30" s="1"/>
  <c r="J25" i="18"/>
  <c r="AY280" i="30" s="1"/>
  <c r="AZ280" i="30" s="1"/>
  <c r="H25" i="18"/>
  <c r="AY354" i="30" s="1"/>
  <c r="AZ354" i="30" s="1"/>
  <c r="J30" i="18"/>
  <c r="AY288" i="30" s="1"/>
  <c r="H30" i="18"/>
  <c r="AY362" i="30" s="1"/>
  <c r="N19" i="18"/>
  <c r="AY120" i="30" s="1"/>
  <c r="AZ120" i="30" s="1"/>
  <c r="L19" i="18"/>
  <c r="AY194" i="30" s="1"/>
  <c r="AZ194" i="30" s="1"/>
  <c r="J19" i="18"/>
  <c r="AY268" i="30" s="1"/>
  <c r="AZ268" i="30" s="1"/>
  <c r="H19" i="18"/>
  <c r="AY342" i="30" s="1"/>
  <c r="AZ342" i="30" s="1"/>
  <c r="K25" i="18"/>
  <c r="AX206" i="30" s="1"/>
  <c r="M25" i="18"/>
  <c r="AX132" i="30" s="1"/>
  <c r="G30" i="18"/>
  <c r="AX362" i="30" s="1"/>
  <c r="I30" i="18"/>
  <c r="AX288" i="30" s="1"/>
  <c r="G29" i="18"/>
  <c r="AX364" i="30" s="1"/>
  <c r="I29" i="18"/>
  <c r="AX290" i="30" s="1"/>
  <c r="G27" i="18"/>
  <c r="AX358" i="30" s="1"/>
  <c r="I27" i="18"/>
  <c r="AX284" i="30" s="1"/>
  <c r="K32" i="18"/>
  <c r="AX220" i="30" s="1"/>
  <c r="M32" i="18"/>
  <c r="AX146" i="30" s="1"/>
  <c r="K26" i="18"/>
  <c r="AX208" i="30" s="1"/>
  <c r="M26" i="18"/>
  <c r="AX134" i="30" s="1"/>
  <c r="AB182" i="18"/>
  <c r="AB183" i="18" s="1"/>
  <c r="O30" i="18"/>
  <c r="AX66" i="30" s="1"/>
  <c r="K30" i="18"/>
  <c r="AX214" i="30" s="1"/>
  <c r="M30" i="18"/>
  <c r="AX140" i="30" s="1"/>
  <c r="I31" i="18"/>
  <c r="AX292" i="30" s="1"/>
  <c r="AX296" i="30" s="1"/>
  <c r="G31" i="18"/>
  <c r="AX366" i="30" s="1"/>
  <c r="AX370" i="30" s="1"/>
  <c r="G32" i="18"/>
  <c r="AX368" i="30" s="1"/>
  <c r="I32" i="18"/>
  <c r="AX294" i="30" s="1"/>
  <c r="K27" i="18"/>
  <c r="AX210" i="30" s="1"/>
  <c r="M27" i="18"/>
  <c r="AX136" i="30" s="1"/>
  <c r="K28" i="18"/>
  <c r="AX212" i="30" s="1"/>
  <c r="M28" i="18"/>
  <c r="AX138" i="30" s="1"/>
  <c r="G28" i="18"/>
  <c r="AX360" i="30" s="1"/>
  <c r="I28" i="18"/>
  <c r="AX286" i="30" s="1"/>
  <c r="K31" i="18"/>
  <c r="AX218" i="30" s="1"/>
  <c r="AX222" i="30" s="1"/>
  <c r="M31" i="18"/>
  <c r="AX144" i="30" s="1"/>
  <c r="AX148" i="30" s="1"/>
  <c r="M29" i="18"/>
  <c r="AX142" i="30" s="1"/>
  <c r="K29" i="18"/>
  <c r="AX216" i="30" s="1"/>
  <c r="M24" i="18"/>
  <c r="AX130" i="30" s="1"/>
  <c r="K24" i="18"/>
  <c r="AX204" i="30" s="1"/>
  <c r="I26" i="18"/>
  <c r="AX282" i="30" s="1"/>
  <c r="G26" i="18"/>
  <c r="AX356" i="30" s="1"/>
  <c r="G22" i="18"/>
  <c r="AX348" i="30" s="1"/>
  <c r="I22" i="18"/>
  <c r="AX274" i="30" s="1"/>
  <c r="K22" i="18"/>
  <c r="AX200" i="30" s="1"/>
  <c r="M22" i="18"/>
  <c r="AX126" i="30" s="1"/>
  <c r="M23" i="18"/>
  <c r="AX128" i="30" s="1"/>
  <c r="K23" i="18"/>
  <c r="AX202" i="30" s="1"/>
  <c r="G23" i="18"/>
  <c r="AX350" i="30" s="1"/>
  <c r="I23" i="18"/>
  <c r="AX276" i="30" s="1"/>
  <c r="G24" i="18"/>
  <c r="AX352" i="30" s="1"/>
  <c r="I24" i="18"/>
  <c r="AX278" i="30" s="1"/>
  <c r="G25" i="18"/>
  <c r="AX354" i="30" s="1"/>
  <c r="I25" i="18"/>
  <c r="AX280" i="30" s="1"/>
  <c r="K21" i="18"/>
  <c r="AX196" i="30" s="1"/>
  <c r="M21" i="18"/>
  <c r="AX122" i="30" s="1"/>
  <c r="G20" i="18"/>
  <c r="AX346" i="30" s="1"/>
  <c r="I20" i="18"/>
  <c r="AX272" i="30" s="1"/>
  <c r="K19" i="18"/>
  <c r="AX194" i="30" s="1"/>
  <c r="M19" i="18"/>
  <c r="AX120" i="30" s="1"/>
  <c r="G21" i="18"/>
  <c r="AX344" i="30" s="1"/>
  <c r="I21" i="18"/>
  <c r="AX270" i="30" s="1"/>
  <c r="I19" i="18"/>
  <c r="AX268" i="30" s="1"/>
  <c r="G19" i="18"/>
  <c r="AX342" i="30" s="1"/>
  <c r="M20" i="18"/>
  <c r="AX124" i="30" s="1"/>
  <c r="K20" i="18"/>
  <c r="AX198" i="30" s="1"/>
  <c r="I14" i="18"/>
  <c r="AX256" i="30" s="1"/>
  <c r="G14" i="18"/>
  <c r="AX330" i="30" s="1"/>
  <c r="I13" i="18"/>
  <c r="AX254" i="30" s="1"/>
  <c r="G13" i="18"/>
  <c r="AX328" i="30" s="1"/>
  <c r="M14" i="18"/>
  <c r="AX108" i="30" s="1"/>
  <c r="K14" i="18"/>
  <c r="AX182" i="30" s="1"/>
  <c r="G18" i="18"/>
  <c r="S18" i="18" s="1"/>
  <c r="I18" i="18"/>
  <c r="U18" i="18" s="1"/>
  <c r="M12" i="18"/>
  <c r="AX104" i="30" s="1"/>
  <c r="K12" i="18"/>
  <c r="AX178" i="30" s="1"/>
  <c r="I12" i="18"/>
  <c r="AX252" i="30" s="1"/>
  <c r="G12" i="18"/>
  <c r="AX326" i="30" s="1"/>
  <c r="K17" i="18"/>
  <c r="M17" i="18"/>
  <c r="K18" i="18"/>
  <c r="M18" i="18"/>
  <c r="I11" i="18"/>
  <c r="AX248" i="30" s="1"/>
  <c r="AX250" i="30" s="1"/>
  <c r="G11" i="18"/>
  <c r="AX322" i="30" s="1"/>
  <c r="AX324" i="30" s="1"/>
  <c r="G17" i="18"/>
  <c r="I17" i="18"/>
  <c r="K15" i="18"/>
  <c r="AX184" i="30" s="1"/>
  <c r="AX186" i="30" s="1"/>
  <c r="M15" i="18"/>
  <c r="AX110" i="30" s="1"/>
  <c r="AX112" i="30" s="1"/>
  <c r="M11" i="18"/>
  <c r="AX100" i="30" s="1"/>
  <c r="AX102" i="30" s="1"/>
  <c r="K11" i="18"/>
  <c r="AX174" i="30" s="1"/>
  <c r="AX176" i="30" s="1"/>
  <c r="M13" i="18"/>
  <c r="AX106" i="30" s="1"/>
  <c r="K13" i="18"/>
  <c r="AX180" i="30" s="1"/>
  <c r="I15" i="18"/>
  <c r="AX258" i="30" s="1"/>
  <c r="AX260" i="30" s="1"/>
  <c r="G15" i="18"/>
  <c r="AX332" i="30" s="1"/>
  <c r="AX334" i="30" s="1"/>
  <c r="M9" i="18"/>
  <c r="AX94" i="30" s="1"/>
  <c r="K9" i="18"/>
  <c r="AX168" i="30" s="1"/>
  <c r="I10" i="18"/>
  <c r="AX244" i="30" s="1"/>
  <c r="AX246" i="30" s="1"/>
  <c r="G10" i="18"/>
  <c r="AX318" i="30" s="1"/>
  <c r="AX320" i="30" s="1"/>
  <c r="K7" i="18"/>
  <c r="AX162" i="30" s="1"/>
  <c r="M7" i="18"/>
  <c r="AX88" i="30" s="1"/>
  <c r="G4" i="18"/>
  <c r="AX298" i="30" s="1"/>
  <c r="AX300" i="30" s="1"/>
  <c r="I4" i="18"/>
  <c r="AX224" i="30" s="1"/>
  <c r="AX226" i="30" s="1"/>
  <c r="K6" i="18"/>
  <c r="AX158" i="30" s="1"/>
  <c r="AX160" i="30" s="1"/>
  <c r="M6" i="18"/>
  <c r="AX84" i="30" s="1"/>
  <c r="AX86" i="30" s="1"/>
  <c r="K10" i="18"/>
  <c r="AX170" i="30" s="1"/>
  <c r="AX172" i="30" s="1"/>
  <c r="M10" i="18"/>
  <c r="AX96" i="30" s="1"/>
  <c r="AX98" i="30" s="1"/>
  <c r="G8" i="18"/>
  <c r="AX312" i="30" s="1"/>
  <c r="AX314" i="30" s="1"/>
  <c r="I8" i="18"/>
  <c r="AX238" i="30" s="1"/>
  <c r="AX240" i="30" s="1"/>
  <c r="I7" i="18"/>
  <c r="AX236" i="30" s="1"/>
  <c r="G7" i="18"/>
  <c r="AX310" i="30" s="1"/>
  <c r="I5" i="18"/>
  <c r="AX228" i="30" s="1"/>
  <c r="AX230" i="30" s="1"/>
  <c r="G5" i="18"/>
  <c r="AX302" i="30" s="1"/>
  <c r="AX304" i="30" s="1"/>
  <c r="K5" i="18"/>
  <c r="AX154" i="30" s="1"/>
  <c r="AX156" i="30" s="1"/>
  <c r="M5" i="18"/>
  <c r="AX80" i="30" s="1"/>
  <c r="AX82" i="30" s="1"/>
  <c r="K4" i="18"/>
  <c r="AX150" i="30" s="1"/>
  <c r="AX152" i="30" s="1"/>
  <c r="M4" i="18"/>
  <c r="AX76" i="30" s="1"/>
  <c r="AX78" i="30" s="1"/>
  <c r="I9" i="18"/>
  <c r="AX242" i="30" s="1"/>
  <c r="G9" i="18"/>
  <c r="AX316" i="30" s="1"/>
  <c r="I6" i="18"/>
  <c r="AX232" i="30" s="1"/>
  <c r="AX234" i="30" s="1"/>
  <c r="G6" i="18"/>
  <c r="AX306" i="30" s="1"/>
  <c r="AX308" i="30" s="1"/>
  <c r="K8" i="18"/>
  <c r="AX164" i="30" s="1"/>
  <c r="AX166" i="30" s="1"/>
  <c r="M8" i="18"/>
  <c r="AX90" i="30" s="1"/>
  <c r="AX92" i="30" s="1"/>
  <c r="H61" i="7" l="1"/>
  <c r="D11" i="28"/>
  <c r="G11" i="28" s="1"/>
  <c r="A9" i="28"/>
  <c r="A11" i="28" s="1"/>
  <c r="W17" i="18"/>
  <c r="AX188" i="30"/>
  <c r="AX192" i="30" s="1"/>
  <c r="BA350" i="30"/>
  <c r="BE350" i="30" s="1"/>
  <c r="BA212" i="30"/>
  <c r="BE212" i="30" s="1"/>
  <c r="BA216" i="30"/>
  <c r="BE216" i="30" s="1"/>
  <c r="BA44" i="30"/>
  <c r="BE44" i="30" s="1"/>
  <c r="BA304" i="30"/>
  <c r="BE304" i="30" s="1"/>
  <c r="BA238" i="30"/>
  <c r="BE238" i="30" s="1"/>
  <c r="BA244" i="30"/>
  <c r="BE244" i="30" s="1"/>
  <c r="BA82" i="30"/>
  <c r="BE82" i="30" s="1"/>
  <c r="A12" i="28"/>
  <c r="A14" i="28" s="1"/>
  <c r="U17" i="18"/>
  <c r="AX262" i="30"/>
  <c r="AX266" i="30" s="1"/>
  <c r="BA194" i="30"/>
  <c r="BE194" i="30" s="1"/>
  <c r="BA354" i="30"/>
  <c r="BE354" i="30" s="1"/>
  <c r="BA198" i="30"/>
  <c r="BE198" i="30" s="1"/>
  <c r="BA138" i="30"/>
  <c r="BE138" i="30" s="1"/>
  <c r="BA270" i="30"/>
  <c r="BE270" i="30" s="1"/>
  <c r="BA142" i="30"/>
  <c r="BE142" i="30" s="1"/>
  <c r="BA346" i="30"/>
  <c r="BE346" i="30" s="1"/>
  <c r="BA132" i="30"/>
  <c r="BE132" i="30" s="1"/>
  <c r="BA90" i="30"/>
  <c r="BE90" i="30" s="1"/>
  <c r="G13" i="5"/>
  <c r="G277" i="9" s="1"/>
  <c r="H13" i="5"/>
  <c r="BA312" i="30"/>
  <c r="BE312" i="30" s="1"/>
  <c r="BA170" i="30"/>
  <c r="BE170" i="30" s="1"/>
  <c r="BA318" i="30"/>
  <c r="BE318" i="30" s="1"/>
  <c r="BA240" i="30"/>
  <c r="BE240" i="30" s="1"/>
  <c r="BA98" i="30"/>
  <c r="BE98" i="30" s="1"/>
  <c r="BA246" i="30"/>
  <c r="BE246" i="30" s="1"/>
  <c r="H10" i="5"/>
  <c r="G10" i="5"/>
  <c r="G274" i="9" s="1"/>
  <c r="BA434" i="30"/>
  <c r="BE434" i="30" s="1"/>
  <c r="BA366" i="30"/>
  <c r="BE366" i="30" s="1"/>
  <c r="BA412" i="30"/>
  <c r="BE412" i="30" s="1"/>
  <c r="BA218" i="30"/>
  <c r="BE218" i="30" s="1"/>
  <c r="BA164" i="30"/>
  <c r="BE164" i="30" s="1"/>
  <c r="G12" i="5"/>
  <c r="G276" i="9" s="1"/>
  <c r="H12" i="5"/>
  <c r="A15" i="28"/>
  <c r="A17" i="28" s="1"/>
  <c r="S17" i="18"/>
  <c r="AX336" i="30"/>
  <c r="AX340" i="30" s="1"/>
  <c r="BA120" i="30"/>
  <c r="BE120" i="30" s="1"/>
  <c r="BA280" i="30"/>
  <c r="BE280" i="30" s="1"/>
  <c r="BA124" i="30"/>
  <c r="BE124" i="30" s="1"/>
  <c r="BA202" i="30"/>
  <c r="BE202" i="30" s="1"/>
  <c r="BA364" i="30"/>
  <c r="BE364" i="30" s="1"/>
  <c r="BA272" i="30"/>
  <c r="BE272" i="30" s="1"/>
  <c r="BA292" i="30"/>
  <c r="BE292" i="30" s="1"/>
  <c r="AY266" i="30"/>
  <c r="AZ266" i="30" s="1"/>
  <c r="AZ262" i="30"/>
  <c r="BA92" i="30"/>
  <c r="BE92" i="30" s="1"/>
  <c r="AY118" i="30"/>
  <c r="AZ118" i="30" s="1"/>
  <c r="AZ114" i="30"/>
  <c r="BA314" i="30"/>
  <c r="BE314" i="30" s="1"/>
  <c r="BA172" i="30"/>
  <c r="BE172" i="30" s="1"/>
  <c r="BA320" i="30"/>
  <c r="BE320" i="30" s="1"/>
  <c r="BA410" i="30"/>
  <c r="BE410" i="30" s="1"/>
  <c r="BA144" i="30"/>
  <c r="BE144" i="30" s="1"/>
  <c r="BA228" i="30"/>
  <c r="BE228" i="30" s="1"/>
  <c r="F15" i="5"/>
  <c r="L4" i="5" s="1"/>
  <c r="AP32" i="29"/>
  <c r="AQ32" i="29" s="1"/>
  <c r="AR32" i="29" s="1"/>
  <c r="AV32" i="29" s="1"/>
  <c r="AQ30" i="29"/>
  <c r="AR30" i="29" s="1"/>
  <c r="AV30" i="29" s="1"/>
  <c r="BA370" i="30"/>
  <c r="BE370" i="30" s="1"/>
  <c r="BA222" i="30"/>
  <c r="BE222" i="30" s="1"/>
  <c r="BA166" i="30"/>
  <c r="BE166" i="30" s="1"/>
  <c r="Y17" i="18"/>
  <c r="AX114" i="30"/>
  <c r="AX118" i="30" s="1"/>
  <c r="BA342" i="30"/>
  <c r="BE342" i="30" s="1"/>
  <c r="BA276" i="30"/>
  <c r="BE276" i="30" s="1"/>
  <c r="BA286" i="30"/>
  <c r="BE286" i="30" s="1"/>
  <c r="BA128" i="30"/>
  <c r="BE128" i="30" s="1"/>
  <c r="BA290" i="30"/>
  <c r="BE290" i="30" s="1"/>
  <c r="BA196" i="30"/>
  <c r="BE196" i="30" s="1"/>
  <c r="BA296" i="30"/>
  <c r="BE296" i="30" s="1"/>
  <c r="BA154" i="30"/>
  <c r="BE154" i="30" s="1"/>
  <c r="G14" i="5"/>
  <c r="G278" i="9" s="1"/>
  <c r="H14" i="5"/>
  <c r="BA40" i="30"/>
  <c r="BE40" i="30" s="1"/>
  <c r="BA302" i="30"/>
  <c r="BE302" i="30" s="1"/>
  <c r="BA414" i="30"/>
  <c r="BE414" i="30" s="1"/>
  <c r="AY192" i="30"/>
  <c r="AZ192" i="30" s="1"/>
  <c r="AZ188" i="30"/>
  <c r="BA148" i="30"/>
  <c r="BE148" i="30" s="1"/>
  <c r="BA230" i="30"/>
  <c r="BE230" i="30" s="1"/>
  <c r="BA80" i="30"/>
  <c r="BE80" i="30" s="1"/>
  <c r="BA268" i="30"/>
  <c r="BE268" i="30" s="1"/>
  <c r="BA360" i="30"/>
  <c r="BE360" i="30" s="1"/>
  <c r="BA344" i="30"/>
  <c r="BE344" i="30" s="1"/>
  <c r="BA122" i="30"/>
  <c r="BE122" i="30" s="1"/>
  <c r="BA156" i="30"/>
  <c r="BE156" i="30" s="1"/>
  <c r="AY340" i="30"/>
  <c r="AZ340" i="30" s="1"/>
  <c r="AZ336" i="30"/>
  <c r="BA42" i="30"/>
  <c r="BE42" i="30" s="1"/>
  <c r="BA96" i="30"/>
  <c r="BE96" i="30" s="1"/>
  <c r="A7" i="28"/>
  <c r="Y18" i="18"/>
  <c r="AX116" i="30"/>
  <c r="BA190" i="30"/>
  <c r="BE190" i="30" s="1"/>
  <c r="BA116" i="30"/>
  <c r="BE116" i="30" s="1"/>
  <c r="A10" i="28"/>
  <c r="W18" i="18"/>
  <c r="AX190" i="30"/>
  <c r="BA338" i="30"/>
  <c r="BE338" i="30" s="1"/>
  <c r="A16" i="28"/>
  <c r="AX338" i="30"/>
  <c r="BA264" i="30"/>
  <c r="BE264" i="30" s="1"/>
  <c r="A13" i="28"/>
  <c r="AX264" i="30"/>
  <c r="R30" i="18"/>
  <c r="U30" i="18" s="1"/>
  <c r="J28" i="6" s="1"/>
  <c r="A8" i="28"/>
  <c r="A6" i="28"/>
  <c r="R273" i="9"/>
  <c r="H70" i="7" s="1"/>
  <c r="H59" i="7"/>
  <c r="H15" i="5" l="1"/>
  <c r="I9" i="5" s="1"/>
  <c r="BA340" i="30"/>
  <c r="BE340" i="30" s="1"/>
  <c r="R278" i="9"/>
  <c r="H75" i="7" s="1"/>
  <c r="H64" i="7"/>
  <c r="BA114" i="30"/>
  <c r="BE114" i="30" s="1"/>
  <c r="BA262" i="30"/>
  <c r="BE262" i="30" s="1"/>
  <c r="R276" i="9"/>
  <c r="H73" i="7" s="1"/>
  <c r="H62" i="7"/>
  <c r="I13" i="5"/>
  <c r="M23" i="5" s="1"/>
  <c r="BA118" i="30"/>
  <c r="BE118" i="30" s="1"/>
  <c r="BA266" i="30"/>
  <c r="BE266" i="30" s="1"/>
  <c r="BA336" i="30"/>
  <c r="BE336" i="30" s="1"/>
  <c r="BA192" i="30"/>
  <c r="BE192" i="30" s="1"/>
  <c r="R274" i="9"/>
  <c r="H71" i="7" s="1"/>
  <c r="H60" i="7"/>
  <c r="G15" i="5"/>
  <c r="I12" i="5"/>
  <c r="M22" i="5" s="1"/>
  <c r="BA188" i="30"/>
  <c r="BE188" i="30" s="1"/>
  <c r="R277" i="9"/>
  <c r="H74" i="7" s="1"/>
  <c r="H63" i="7"/>
  <c r="W724" i="27"/>
  <c r="W725" i="27"/>
  <c r="AH725" i="27" s="1"/>
  <c r="W282" i="27"/>
  <c r="X5" i="9"/>
  <c r="B209" i="9" s="1"/>
  <c r="D209" i="9" s="1"/>
  <c r="W874" i="27"/>
  <c r="W577" i="27"/>
  <c r="AH577" i="27" s="1"/>
  <c r="W134" i="27"/>
  <c r="W579" i="27"/>
  <c r="W726" i="27"/>
  <c r="W431" i="27"/>
  <c r="W872" i="27"/>
  <c r="W135" i="27"/>
  <c r="W727" i="27"/>
  <c r="W430" i="27"/>
  <c r="W281" i="27"/>
  <c r="X281" i="27" s="1"/>
  <c r="W873" i="27"/>
  <c r="AH873" i="27" s="1"/>
  <c r="W428" i="27"/>
  <c r="AH428" i="27" s="1"/>
  <c r="W280" i="27"/>
  <c r="AH280" i="27" s="1"/>
  <c r="W283" i="27"/>
  <c r="W875" i="27"/>
  <c r="W578" i="27"/>
  <c r="W429" i="27"/>
  <c r="AH429" i="27" s="1"/>
  <c r="W133" i="27"/>
  <c r="AH133" i="27" s="1"/>
  <c r="W576" i="27"/>
  <c r="W132" i="27"/>
  <c r="Y132" i="27" s="1"/>
  <c r="Y428" i="27"/>
  <c r="X428" i="27"/>
  <c r="X133" i="27"/>
  <c r="Y577" i="27"/>
  <c r="Y724" i="27"/>
  <c r="X724" i="27"/>
  <c r="B207" i="9"/>
  <c r="D207" i="9" s="1"/>
  <c r="P22" i="5" l="1"/>
  <c r="R22" i="5" s="1"/>
  <c r="O22" i="5"/>
  <c r="O23" i="5"/>
  <c r="P23" i="5"/>
  <c r="R23" i="5" s="1"/>
  <c r="J9" i="5"/>
  <c r="C273" i="9" s="1"/>
  <c r="M19" i="5"/>
  <c r="B276" i="9"/>
  <c r="M276" i="9" s="1"/>
  <c r="C73" i="7" s="1"/>
  <c r="X280" i="27"/>
  <c r="I11" i="5"/>
  <c r="Y429" i="27"/>
  <c r="Y280" i="27"/>
  <c r="AR363" i="30"/>
  <c r="X429" i="27"/>
  <c r="I10" i="5"/>
  <c r="I14" i="5"/>
  <c r="M24" i="5" s="1"/>
  <c r="X725" i="27"/>
  <c r="Y725" i="27"/>
  <c r="X577" i="27"/>
  <c r="B123" i="9"/>
  <c r="D123" i="9" s="1"/>
  <c r="Y133" i="27"/>
  <c r="B37" i="9"/>
  <c r="D37" i="9" s="1"/>
  <c r="B80" i="9"/>
  <c r="D80" i="9" s="1"/>
  <c r="F80" i="9" s="1"/>
  <c r="G80" i="9" s="1"/>
  <c r="B121" i="9"/>
  <c r="D121" i="9" s="1"/>
  <c r="X873" i="27"/>
  <c r="B166" i="9"/>
  <c r="D166" i="9" s="1"/>
  <c r="Y873" i="27"/>
  <c r="X132" i="27"/>
  <c r="AH132" i="27"/>
  <c r="Y281" i="27"/>
  <c r="AH281" i="27"/>
  <c r="Y872" i="27"/>
  <c r="AH872" i="27"/>
  <c r="Y576" i="27"/>
  <c r="AH576" i="27"/>
  <c r="BD362" i="30"/>
  <c r="AH724" i="27"/>
  <c r="X872" i="27"/>
  <c r="AR289" i="30"/>
  <c r="AI289" i="30"/>
  <c r="AJ289" i="30" s="1"/>
  <c r="AK289" i="30" s="1"/>
  <c r="AR362" i="30"/>
  <c r="AQ289" i="30"/>
  <c r="B78" i="9"/>
  <c r="D78" i="9" s="1"/>
  <c r="F78" i="9" s="1"/>
  <c r="G78" i="9" s="1"/>
  <c r="B164" i="9"/>
  <c r="D164" i="9" s="1"/>
  <c r="B35" i="9"/>
  <c r="D35" i="9" s="1"/>
  <c r="J35" i="9" s="1"/>
  <c r="K35" i="9" s="1"/>
  <c r="B249" i="9"/>
  <c r="D249" i="9" s="1"/>
  <c r="J249" i="9" s="1"/>
  <c r="K249" i="9" s="1"/>
  <c r="X576" i="27"/>
  <c r="BD140" i="30"/>
  <c r="BD436" i="30"/>
  <c r="BD288" i="30"/>
  <c r="BD66" i="30"/>
  <c r="BD214" i="30"/>
  <c r="Z872" i="27"/>
  <c r="Z725" i="27"/>
  <c r="Z576" i="27"/>
  <c r="Z429" i="27"/>
  <c r="Z873" i="27"/>
  <c r="Z280" i="27"/>
  <c r="Z724" i="27"/>
  <c r="Z577" i="27"/>
  <c r="Z428" i="27"/>
  <c r="Z281" i="27"/>
  <c r="Z132" i="27"/>
  <c r="F249" i="9"/>
  <c r="G249" i="9" s="1"/>
  <c r="F209" i="9"/>
  <c r="G209" i="9" s="1"/>
  <c r="J209" i="9"/>
  <c r="K209" i="9" s="1"/>
  <c r="J37" i="9"/>
  <c r="K37" i="9" s="1"/>
  <c r="F37" i="9"/>
  <c r="G37" i="9" s="1"/>
  <c r="F166" i="9"/>
  <c r="G166" i="9" s="1"/>
  <c r="J166" i="9"/>
  <c r="K166" i="9" s="1"/>
  <c r="F123" i="9"/>
  <c r="G123" i="9" s="1"/>
  <c r="J123" i="9"/>
  <c r="K123" i="9" s="1"/>
  <c r="F207" i="9"/>
  <c r="G207" i="9" s="1"/>
  <c r="H206" i="9" s="1"/>
  <c r="N178" i="9" s="1"/>
  <c r="B267" i="9" s="1"/>
  <c r="J207" i="9"/>
  <c r="K207" i="9" s="1"/>
  <c r="F121" i="9"/>
  <c r="G121" i="9" s="1"/>
  <c r="H120" i="9" s="1"/>
  <c r="N92" i="9" s="1"/>
  <c r="B265" i="9" s="1"/>
  <c r="J121" i="9"/>
  <c r="K121" i="9" s="1"/>
  <c r="L120" i="9" s="1"/>
  <c r="F164" i="9"/>
  <c r="G164" i="9" s="1"/>
  <c r="J164" i="9"/>
  <c r="K164" i="9" s="1"/>
  <c r="B277" i="9"/>
  <c r="M277" i="9" s="1"/>
  <c r="C74" i="7" s="1"/>
  <c r="B273" i="9"/>
  <c r="M273" i="9" s="1"/>
  <c r="P24" i="5" l="1"/>
  <c r="R24" i="5" s="1"/>
  <c r="O24" i="5"/>
  <c r="J10" i="5"/>
  <c r="C29" i="5" s="1"/>
  <c r="M20" i="5"/>
  <c r="O19" i="5"/>
  <c r="P19" i="5"/>
  <c r="R19" i="5" s="1"/>
  <c r="B275" i="9"/>
  <c r="C61" i="7" s="1"/>
  <c r="M21" i="5"/>
  <c r="B274" i="9"/>
  <c r="C60" i="7" s="1"/>
  <c r="B278" i="9"/>
  <c r="M278" i="9" s="1"/>
  <c r="C75" i="7" s="1"/>
  <c r="M275" i="9"/>
  <c r="C72" i="7" s="1"/>
  <c r="C62" i="7"/>
  <c r="AI363" i="30"/>
  <c r="AJ363" i="30" s="1"/>
  <c r="AK363" i="30" s="1"/>
  <c r="AQ363" i="30" s="1"/>
  <c r="Z133" i="27"/>
  <c r="J80" i="9"/>
  <c r="K80" i="9" s="1"/>
  <c r="F35" i="9"/>
  <c r="G35" i="9" s="1"/>
  <c r="H34" i="9" s="1"/>
  <c r="N6" i="9" s="1"/>
  <c r="B263" i="9" s="1"/>
  <c r="J78" i="9"/>
  <c r="K78" i="9" s="1"/>
  <c r="AI362" i="30"/>
  <c r="AJ362" i="30" s="1"/>
  <c r="AK362" i="30" s="1"/>
  <c r="AQ362" i="30" s="1"/>
  <c r="AS362" i="30" s="1"/>
  <c r="AT362" i="30" s="1"/>
  <c r="AL289" i="30"/>
  <c r="AI66" i="30"/>
  <c r="AJ66" i="30" s="1"/>
  <c r="AK66" i="30" s="1"/>
  <c r="AQ66" i="30" s="1"/>
  <c r="AR66" i="30"/>
  <c r="AI67" i="30"/>
  <c r="AJ67" i="30" s="1"/>
  <c r="AK67" i="30" s="1"/>
  <c r="AQ67" i="30" s="1"/>
  <c r="AR67" i="30"/>
  <c r="AI288" i="30"/>
  <c r="AJ288" i="30" s="1"/>
  <c r="AK288" i="30" s="1"/>
  <c r="AQ288" i="30" s="1"/>
  <c r="AR288" i="30"/>
  <c r="AI141" i="30"/>
  <c r="AJ141" i="30" s="1"/>
  <c r="AK141" i="30" s="1"/>
  <c r="AQ141" i="30" s="1"/>
  <c r="AR141" i="30"/>
  <c r="AI140" i="30"/>
  <c r="AJ140" i="30" s="1"/>
  <c r="AK140" i="30" s="1"/>
  <c r="AQ140" i="30" s="1"/>
  <c r="AR140" i="30"/>
  <c r="AS289" i="30"/>
  <c r="AR214" i="30"/>
  <c r="AI214" i="30"/>
  <c r="AJ214" i="30" s="1"/>
  <c r="AR436" i="30"/>
  <c r="AI436" i="30"/>
  <c r="AJ436" i="30" s="1"/>
  <c r="AK436" i="30" s="1"/>
  <c r="AQ436" i="30" s="1"/>
  <c r="AR437" i="30"/>
  <c r="AI437" i="30"/>
  <c r="AJ437" i="30" s="1"/>
  <c r="AI215" i="30"/>
  <c r="AJ215" i="30" s="1"/>
  <c r="AK215" i="30" s="1"/>
  <c r="AQ215" i="30" s="1"/>
  <c r="AR215" i="30"/>
  <c r="AS363" i="30"/>
  <c r="L34" i="9"/>
  <c r="AC113" i="11" s="1"/>
  <c r="AC121" i="11" s="1"/>
  <c r="W30" i="24" s="1"/>
  <c r="H77" i="9"/>
  <c r="N49" i="9" s="1"/>
  <c r="B264" i="9" s="1"/>
  <c r="L206" i="9"/>
  <c r="N179" i="9"/>
  <c r="H163" i="9"/>
  <c r="N135" i="9" s="1"/>
  <c r="B266" i="9" s="1"/>
  <c r="L163" i="9"/>
  <c r="AC71" i="11"/>
  <c r="AC79" i="11" s="1"/>
  <c r="W32" i="24" s="1"/>
  <c r="L121" i="9"/>
  <c r="P92" i="9"/>
  <c r="N93" i="9"/>
  <c r="C63" i="7"/>
  <c r="C5" i="6"/>
  <c r="D5" i="6" s="1"/>
  <c r="E5" i="6" s="1"/>
  <c r="C59" i="7"/>
  <c r="N273" i="9"/>
  <c r="D59" i="7"/>
  <c r="F59" i="7" s="1"/>
  <c r="C70" i="7"/>
  <c r="AL363" i="30" l="1"/>
  <c r="M274" i="9"/>
  <c r="C71" i="7" s="1"/>
  <c r="J11" i="5"/>
  <c r="J12" i="5" s="1"/>
  <c r="C64" i="7"/>
  <c r="C32" i="5"/>
  <c r="C31" i="5"/>
  <c r="C28" i="5"/>
  <c r="C30" i="5"/>
  <c r="C27" i="5"/>
  <c r="O21" i="5"/>
  <c r="P21" i="5"/>
  <c r="R21" i="5" s="1"/>
  <c r="P20" i="5"/>
  <c r="R20" i="5" s="1"/>
  <c r="O20" i="5"/>
  <c r="L77" i="9"/>
  <c r="E17" i="6"/>
  <c r="F5" i="6"/>
  <c r="N29" i="20"/>
  <c r="H35" i="9"/>
  <c r="B286" i="9" s="1"/>
  <c r="C17" i="6"/>
  <c r="I17" i="6" s="1"/>
  <c r="AL362" i="30"/>
  <c r="P6" i="9"/>
  <c r="L35" i="9"/>
  <c r="AU362" i="30"/>
  <c r="AL141" i="30"/>
  <c r="AL67" i="30"/>
  <c r="AK214" i="30"/>
  <c r="AQ214" i="30" s="1"/>
  <c r="AS214" i="30" s="1"/>
  <c r="AS140" i="30"/>
  <c r="AS288" i="30"/>
  <c r="AS66" i="30"/>
  <c r="AL436" i="30"/>
  <c r="AL140" i="30"/>
  <c r="AL288" i="30"/>
  <c r="AL66" i="30"/>
  <c r="AS215" i="30"/>
  <c r="AK437" i="30"/>
  <c r="AQ437" i="30" s="1"/>
  <c r="AS437" i="30" s="1"/>
  <c r="AL215" i="30"/>
  <c r="AS436" i="30"/>
  <c r="AS141" i="30"/>
  <c r="AS67" i="30"/>
  <c r="AT363" i="30"/>
  <c r="AU363" i="30" s="1"/>
  <c r="AT289" i="30"/>
  <c r="AU289" i="30" s="1"/>
  <c r="N50" i="9"/>
  <c r="C263" i="9"/>
  <c r="P7" i="9"/>
  <c r="N136" i="9"/>
  <c r="N6" i="24"/>
  <c r="AL5" i="11"/>
  <c r="B287" i="9"/>
  <c r="D274" i="9"/>
  <c r="N9" i="24"/>
  <c r="B290" i="9"/>
  <c r="AL8" i="11"/>
  <c r="D277" i="9"/>
  <c r="P93" i="9"/>
  <c r="C265" i="9"/>
  <c r="N7" i="24"/>
  <c r="D275" i="9"/>
  <c r="B288" i="9"/>
  <c r="AL6" i="11"/>
  <c r="AG79" i="11"/>
  <c r="AC81" i="11"/>
  <c r="AC123" i="11"/>
  <c r="AG121" i="11"/>
  <c r="N7" i="9"/>
  <c r="AC92" i="11"/>
  <c r="AC100" i="11" s="1"/>
  <c r="W31" i="24" s="1"/>
  <c r="L78" i="9"/>
  <c r="P49" i="9"/>
  <c r="AC50" i="11"/>
  <c r="AC58" i="11" s="1"/>
  <c r="W33" i="24" s="1"/>
  <c r="L164" i="9"/>
  <c r="P135" i="9"/>
  <c r="AC29" i="11"/>
  <c r="AC37" i="11" s="1"/>
  <c r="W34" i="24" s="1"/>
  <c r="L207" i="9"/>
  <c r="P178" i="9"/>
  <c r="D17" i="6"/>
  <c r="J17" i="6" s="1"/>
  <c r="C7" i="6"/>
  <c r="C6" i="6"/>
  <c r="D6" i="6" s="1"/>
  <c r="E6" i="6" s="1"/>
  <c r="C274" i="9"/>
  <c r="C275" i="9"/>
  <c r="D61" i="7" s="1"/>
  <c r="F61" i="7" s="1"/>
  <c r="D70" i="7"/>
  <c r="F70" i="7" s="1"/>
  <c r="C33" i="5" l="1"/>
  <c r="C8" i="6"/>
  <c r="D8" i="6" s="1"/>
  <c r="E8" i="6" s="1"/>
  <c r="J13" i="5"/>
  <c r="C35" i="5" s="1"/>
  <c r="C34" i="5"/>
  <c r="N30" i="20"/>
  <c r="E18" i="6"/>
  <c r="F6" i="6"/>
  <c r="D7" i="6"/>
  <c r="E7" i="6" s="1"/>
  <c r="M195" i="20" s="1"/>
  <c r="E20" i="6"/>
  <c r="N32" i="20"/>
  <c r="AZ362" i="30"/>
  <c r="AT140" i="30"/>
  <c r="AU140" i="30" s="1"/>
  <c r="AT141" i="30"/>
  <c r="AU141" i="30" s="1"/>
  <c r="AT67" i="30"/>
  <c r="AU67" i="30" s="1"/>
  <c r="AL437" i="30"/>
  <c r="AL214" i="30"/>
  <c r="AT215" i="30"/>
  <c r="AU215" i="30" s="1"/>
  <c r="AT288" i="30"/>
  <c r="AU288" i="30" s="1"/>
  <c r="AT437" i="30"/>
  <c r="AU437" i="30" s="1"/>
  <c r="AT214" i="30"/>
  <c r="AU214" i="30" s="1"/>
  <c r="AT436" i="30"/>
  <c r="AU436" i="30" s="1"/>
  <c r="AT66" i="30"/>
  <c r="AU66" i="30" s="1"/>
  <c r="M3" i="20"/>
  <c r="C277" i="9"/>
  <c r="E277" i="9" s="1"/>
  <c r="AC83" i="11"/>
  <c r="AG83" i="11" s="1"/>
  <c r="AG81" i="11"/>
  <c r="AH75" i="11" s="1"/>
  <c r="AG37" i="11"/>
  <c r="AC39" i="11"/>
  <c r="P50" i="9"/>
  <c r="C264" i="9"/>
  <c r="N5" i="24"/>
  <c r="D273" i="9"/>
  <c r="E273" i="9" s="1"/>
  <c r="AL4" i="11"/>
  <c r="N8" i="24"/>
  <c r="B289" i="9"/>
  <c r="AL7" i="11"/>
  <c r="D276" i="9"/>
  <c r="P136" i="9"/>
  <c r="C266" i="9"/>
  <c r="C288" i="9"/>
  <c r="F288" i="9" s="1"/>
  <c r="AM6" i="11"/>
  <c r="O7" i="24"/>
  <c r="O275" i="9"/>
  <c r="AG58" i="11"/>
  <c r="AC60" i="11"/>
  <c r="P179" i="9"/>
  <c r="C267" i="9"/>
  <c r="AC102" i="11"/>
  <c r="AG100" i="11"/>
  <c r="AC125" i="11"/>
  <c r="AG125" i="11" s="1"/>
  <c r="AG123" i="11"/>
  <c r="AH117" i="11" s="1"/>
  <c r="O5" i="24"/>
  <c r="C286" i="9"/>
  <c r="O273" i="9"/>
  <c r="P273" i="9" s="1"/>
  <c r="AM4" i="11"/>
  <c r="N275" i="9"/>
  <c r="D72" i="7" s="1"/>
  <c r="F72" i="7" s="1"/>
  <c r="C276" i="9"/>
  <c r="D62" i="7" s="1"/>
  <c r="F62" i="7" s="1"/>
  <c r="C20" i="6"/>
  <c r="I20" i="6" s="1"/>
  <c r="E288" i="9"/>
  <c r="G288" i="9" s="1"/>
  <c r="C19" i="6"/>
  <c r="I19" i="6" s="1"/>
  <c r="E275" i="9"/>
  <c r="N274" i="9"/>
  <c r="E274" i="9"/>
  <c r="D60" i="7"/>
  <c r="F60" i="7" s="1"/>
  <c r="E287" i="9"/>
  <c r="G287" i="9" s="1"/>
  <c r="C18" i="6"/>
  <c r="I18" i="6" s="1"/>
  <c r="C9" i="6"/>
  <c r="D9" i="6" s="1"/>
  <c r="E9" i="6" s="1"/>
  <c r="M291" i="20"/>
  <c r="D20" i="6"/>
  <c r="J20" i="6" s="1"/>
  <c r="J14" i="5" l="1"/>
  <c r="C37" i="5" s="1"/>
  <c r="C36" i="5"/>
  <c r="E290" i="9"/>
  <c r="G290" i="9" s="1"/>
  <c r="D19" i="6"/>
  <c r="J19" i="6" s="1"/>
  <c r="D63" i="7"/>
  <c r="F63" i="7" s="1"/>
  <c r="N277" i="9"/>
  <c r="D74" i="7" s="1"/>
  <c r="F74" i="7" s="1"/>
  <c r="F8" i="6"/>
  <c r="E21" i="6"/>
  <c r="F9" i="6"/>
  <c r="N33" i="20"/>
  <c r="F7" i="6"/>
  <c r="E19" i="6"/>
  <c r="K19" i="6" s="1"/>
  <c r="C40" i="6" s="1"/>
  <c r="N31" i="20"/>
  <c r="BA362" i="30"/>
  <c r="BE362" i="30" s="1"/>
  <c r="K17" i="6"/>
  <c r="C38" i="6" s="1"/>
  <c r="AZ66" i="30"/>
  <c r="AZ288" i="30"/>
  <c r="AZ214" i="30"/>
  <c r="AZ140" i="30"/>
  <c r="AZ436" i="30"/>
  <c r="E276" i="9"/>
  <c r="AN4" i="11"/>
  <c r="AR4" i="11" s="1"/>
  <c r="AH119" i="11"/>
  <c r="AC41" i="11"/>
  <c r="AG41" i="11" s="1"/>
  <c r="AG39" i="11"/>
  <c r="AH33" i="11" s="1"/>
  <c r="AC62" i="11"/>
  <c r="AG62" i="11" s="1"/>
  <c r="AG60" i="11"/>
  <c r="AH54" i="11" s="1"/>
  <c r="B292" i="9"/>
  <c r="E286" i="9"/>
  <c r="O6" i="24"/>
  <c r="O274" i="9"/>
  <c r="P274" i="9" s="1"/>
  <c r="C287" i="9"/>
  <c r="F287" i="9" s="1"/>
  <c r="H287" i="9" s="1"/>
  <c r="AM5" i="11"/>
  <c r="AH77" i="11"/>
  <c r="AN6" i="11"/>
  <c r="AR6" i="11" s="1"/>
  <c r="O9" i="24"/>
  <c r="O277" i="9"/>
  <c r="AM8" i="11"/>
  <c r="C290" i="9"/>
  <c r="F290" i="9" s="1"/>
  <c r="AN9" i="20" s="1"/>
  <c r="AM7" i="11"/>
  <c r="O276" i="9"/>
  <c r="C289" i="9"/>
  <c r="O8" i="24"/>
  <c r="F286" i="9"/>
  <c r="H286" i="9" s="1"/>
  <c r="AC104" i="11"/>
  <c r="AG104" i="11" s="1"/>
  <c r="AG102" i="11"/>
  <c r="AH96" i="11" s="1"/>
  <c r="N276" i="9"/>
  <c r="D73" i="7" s="1"/>
  <c r="F73" i="7" s="1"/>
  <c r="E289" i="9"/>
  <c r="G289" i="9" s="1"/>
  <c r="I290" i="9" s="1"/>
  <c r="P275" i="9"/>
  <c r="H288" i="9"/>
  <c r="AN7" i="20"/>
  <c r="I288" i="9"/>
  <c r="D18" i="6"/>
  <c r="J18" i="6" s="1"/>
  <c r="D71" i="7"/>
  <c r="F71" i="7" s="1"/>
  <c r="C21" i="6"/>
  <c r="I21" i="6" s="1"/>
  <c r="C278" i="9"/>
  <c r="K20" i="6"/>
  <c r="C41" i="6" s="1"/>
  <c r="M387" i="20"/>
  <c r="D21" i="6"/>
  <c r="J21" i="6" s="1"/>
  <c r="J15" i="5" l="1"/>
  <c r="C38" i="5"/>
  <c r="C10" i="6"/>
  <c r="P277" i="9"/>
  <c r="G286" i="9"/>
  <c r="I287" i="9" s="1"/>
  <c r="M29" i="6"/>
  <c r="P29" i="6" s="1"/>
  <c r="Q29" i="6" s="1"/>
  <c r="P29" i="20"/>
  <c r="M32" i="6"/>
  <c r="P32" i="6" s="1"/>
  <c r="Q32" i="6" s="1"/>
  <c r="P32" i="20"/>
  <c r="F17" i="6"/>
  <c r="L17" i="6" s="1"/>
  <c r="C28" i="6" s="1"/>
  <c r="F28" i="6" s="1"/>
  <c r="G28" i="6" s="1"/>
  <c r="G5" i="6"/>
  <c r="D38" i="6" s="1"/>
  <c r="F291" i="9"/>
  <c r="AN10" i="20" s="1"/>
  <c r="C279" i="9"/>
  <c r="BA140" i="30"/>
  <c r="BE140" i="30" s="1"/>
  <c r="BA214" i="30"/>
  <c r="BE214" i="30" s="1"/>
  <c r="BA288" i="30"/>
  <c r="BE288" i="30" s="1"/>
  <c r="BA436" i="30"/>
  <c r="BE436" i="30" s="1"/>
  <c r="BA66" i="30"/>
  <c r="BE66" i="30" s="1"/>
  <c r="P276" i="9"/>
  <c r="AN6" i="20"/>
  <c r="C292" i="9"/>
  <c r="H290" i="9"/>
  <c r="J287" i="9"/>
  <c r="AN5" i="20"/>
  <c r="AN8" i="11"/>
  <c r="AR8" i="11" s="1"/>
  <c r="AH35" i="11"/>
  <c r="F289" i="9"/>
  <c r="H289" i="9" s="1"/>
  <c r="AH98" i="11"/>
  <c r="AN5" i="11"/>
  <c r="AR5" i="11" s="1"/>
  <c r="AH56" i="11"/>
  <c r="AN7" i="11"/>
  <c r="AR7" i="11" s="1"/>
  <c r="I289" i="9"/>
  <c r="D64" i="7"/>
  <c r="F64" i="7" s="1"/>
  <c r="G64" i="7" s="1"/>
  <c r="G63" i="7" s="1"/>
  <c r="G62" i="7" s="1"/>
  <c r="J288" i="9"/>
  <c r="E291" i="9"/>
  <c r="G291" i="9" s="1"/>
  <c r="M99" i="20"/>
  <c r="K18" i="6"/>
  <c r="C39" i="6" s="1"/>
  <c r="P30" i="20"/>
  <c r="E278" i="9"/>
  <c r="F278" i="9" s="1"/>
  <c r="G58" i="17" s="1"/>
  <c r="N278" i="9"/>
  <c r="P278" i="9" s="1"/>
  <c r="Q278" i="9" s="1"/>
  <c r="H58" i="17" s="1"/>
  <c r="F20" i="6"/>
  <c r="L20" i="6" s="1"/>
  <c r="C31" i="6" s="1"/>
  <c r="F31" i="6" s="1"/>
  <c r="G31" i="6" s="1"/>
  <c r="K21" i="6"/>
  <c r="C42" i="6" s="1"/>
  <c r="D10" i="6" l="1"/>
  <c r="C22" i="6"/>
  <c r="I22" i="6" s="1"/>
  <c r="I286" i="9"/>
  <c r="M31" i="6"/>
  <c r="P31" i="6" s="1"/>
  <c r="Q31" i="6" s="1"/>
  <c r="P31" i="20"/>
  <c r="M33" i="6"/>
  <c r="P33" i="6" s="1"/>
  <c r="Q33" i="6" s="1"/>
  <c r="P33" i="20"/>
  <c r="J289" i="9"/>
  <c r="H291" i="9"/>
  <c r="H292" i="9"/>
  <c r="AN8" i="20"/>
  <c r="J290" i="9"/>
  <c r="J286" i="9"/>
  <c r="D75" i="7"/>
  <c r="F75" i="7" s="1"/>
  <c r="G75" i="7" s="1"/>
  <c r="G74" i="7" s="1"/>
  <c r="J63" i="7"/>
  <c r="G292" i="9"/>
  <c r="I278" i="9"/>
  <c r="J64" i="7"/>
  <c r="I291" i="9"/>
  <c r="I63" i="7"/>
  <c r="G6" i="6"/>
  <c r="D39" i="6" s="1"/>
  <c r="M30" i="6"/>
  <c r="P30" i="6" s="1"/>
  <c r="Q30" i="6" s="1"/>
  <c r="I64" i="7"/>
  <c r="J291" i="9"/>
  <c r="F19" i="6"/>
  <c r="L19" i="6" s="1"/>
  <c r="C30" i="6" s="1"/>
  <c r="F30" i="6" s="1"/>
  <c r="G30" i="6" s="1"/>
  <c r="F18" i="6"/>
  <c r="L18" i="6" s="1"/>
  <c r="C29" i="6" s="1"/>
  <c r="F29" i="6" s="1"/>
  <c r="G29" i="6" s="1"/>
  <c r="F277" i="9"/>
  <c r="G47" i="17" s="1"/>
  <c r="H278" i="9"/>
  <c r="F21" i="6"/>
  <c r="L21" i="6" s="1"/>
  <c r="C32" i="6" s="1"/>
  <c r="F32" i="6" s="1"/>
  <c r="G32" i="6" s="1"/>
  <c r="J62" i="7"/>
  <c r="I62" i="7"/>
  <c r="G61" i="7"/>
  <c r="T278" i="9"/>
  <c r="S278" i="9"/>
  <c r="Q277" i="9"/>
  <c r="H47" i="17" s="1"/>
  <c r="E10" i="6" l="1"/>
  <c r="E11" i="6"/>
  <c r="D22" i="6"/>
  <c r="J22" i="6" s="1"/>
  <c r="I75" i="7"/>
  <c r="J75" i="7"/>
  <c r="I277" i="9"/>
  <c r="G7" i="6"/>
  <c r="G8" i="6" s="1"/>
  <c r="F276" i="9"/>
  <c r="G36" i="17" s="1"/>
  <c r="H277" i="9"/>
  <c r="J74" i="7"/>
  <c r="I74" i="7"/>
  <c r="G73" i="7"/>
  <c r="G60" i="7"/>
  <c r="J61" i="7"/>
  <c r="I61" i="7"/>
  <c r="T277" i="9"/>
  <c r="S277" i="9"/>
  <c r="Q276" i="9"/>
  <c r="H36" i="17" s="1"/>
  <c r="N35" i="20" l="1"/>
  <c r="M483" i="20"/>
  <c r="E23" i="6"/>
  <c r="K23" i="6" s="1"/>
  <c r="C44" i="6" s="1"/>
  <c r="C49" i="6" s="1"/>
  <c r="M531" i="20"/>
  <c r="F10" i="6"/>
  <c r="N34" i="20"/>
  <c r="E22" i="6"/>
  <c r="K22" i="6" s="1"/>
  <c r="C43" i="6" s="1"/>
  <c r="C47" i="6" s="1"/>
  <c r="D40" i="6"/>
  <c r="F275" i="9"/>
  <c r="G25" i="17" s="1"/>
  <c r="H276" i="9"/>
  <c r="I276" i="9"/>
  <c r="Q275" i="9"/>
  <c r="H25" i="17" s="1"/>
  <c r="T276" i="9"/>
  <c r="S276" i="9"/>
  <c r="D41" i="6"/>
  <c r="G9" i="6"/>
  <c r="G59" i="7"/>
  <c r="J60" i="7"/>
  <c r="I60" i="7"/>
  <c r="J73" i="7"/>
  <c r="I73" i="7"/>
  <c r="G72" i="7"/>
  <c r="F22" i="6" l="1"/>
  <c r="L22" i="6" s="1"/>
  <c r="C33" i="6" s="1"/>
  <c r="F33" i="6" s="1"/>
  <c r="G33" i="6" s="1"/>
  <c r="M34" i="6"/>
  <c r="P34" i="6" s="1"/>
  <c r="Q34" i="6" s="1"/>
  <c r="P34" i="20"/>
  <c r="H275" i="9"/>
  <c r="I275" i="9"/>
  <c r="F274" i="9"/>
  <c r="J72" i="7"/>
  <c r="I72" i="7"/>
  <c r="G71" i="7"/>
  <c r="J59" i="7"/>
  <c r="J65" i="7" s="1"/>
  <c r="I59" i="7"/>
  <c r="I65" i="7" s="1"/>
  <c r="G10" i="6"/>
  <c r="D43" i="6" s="1"/>
  <c r="C48" i="6" s="1"/>
  <c r="D42" i="6"/>
  <c r="C50" i="6" s="1"/>
  <c r="T275" i="9"/>
  <c r="S275" i="9"/>
  <c r="Q274" i="9"/>
  <c r="H14" i="17" s="1"/>
  <c r="G14" i="17" l="1"/>
  <c r="F273" i="9"/>
  <c r="G3" i="17" s="1"/>
  <c r="I274" i="9"/>
  <c r="H274" i="9"/>
  <c r="S274" i="9"/>
  <c r="T274" i="9"/>
  <c r="Q273" i="9"/>
  <c r="H3" i="17" s="1"/>
  <c r="K59" i="7"/>
  <c r="J71" i="7"/>
  <c r="I71" i="7"/>
  <c r="G70" i="7"/>
  <c r="I273" i="9" l="1"/>
  <c r="I279" i="9" s="1"/>
  <c r="H273" i="9"/>
  <c r="H279" i="9" s="1"/>
  <c r="J70" i="7"/>
  <c r="J76" i="7" s="1"/>
  <c r="I70" i="7"/>
  <c r="I76" i="7" s="1"/>
  <c r="T273" i="9"/>
  <c r="T279" i="9" s="1"/>
  <c r="S273" i="9"/>
  <c r="S279" i="9" s="1"/>
  <c r="J273" i="9" l="1"/>
  <c r="K70" i="7"/>
  <c r="U273" i="9"/>
  <c r="Y44" i="18"/>
  <c r="Y46" i="18" s="1"/>
  <c r="O4" i="18" s="1"/>
  <c r="AX2" i="30" s="1"/>
  <c r="AX4" i="30" s="1"/>
  <c r="Z44" i="18"/>
  <c r="Z46" i="18" s="1"/>
  <c r="P4" i="18" s="1"/>
  <c r="AY2" i="30" s="1"/>
  <c r="AY4" i="30" l="1"/>
  <c r="AZ4" i="30" s="1"/>
  <c r="AZ2" i="30"/>
  <c r="BA2" i="30" s="1"/>
  <c r="BE2" i="30" l="1"/>
  <c r="BA4" i="30"/>
  <c r="BE4" i="30" s="1"/>
</calcChain>
</file>

<file path=xl/comments1.xml><?xml version="1.0" encoding="utf-8"?>
<comments xmlns="http://schemas.openxmlformats.org/spreadsheetml/2006/main">
  <authors>
    <author>Graziella</author>
  </authors>
  <commentList>
    <comment ref="H51" authorId="0" shapeId="0">
      <text>
        <r>
          <rPr>
            <sz val="9"/>
            <color indexed="81"/>
            <rFont val="Tahoma"/>
            <family val="2"/>
          </rPr>
          <t xml:space="preserve">la normativa essendo compreso tra 2 e 3 prende 1,2 per l' incidenza tramezzi
</t>
        </r>
      </text>
    </comment>
  </commentList>
</comments>
</file>

<file path=xl/comments2.xml><?xml version="1.0" encoding="utf-8"?>
<comments xmlns="http://schemas.openxmlformats.org/spreadsheetml/2006/main">
  <authors>
    <author>Graziella</author>
  </authors>
  <commentList>
    <comment ref="C2" authorId="0" shapeId="0">
      <text>
        <r>
          <rPr>
            <sz val="9"/>
            <color indexed="81"/>
            <rFont val="Tahoma"/>
            <family val="2"/>
          </rPr>
          <t xml:space="preserve">Tab.6.2.1
</t>
        </r>
      </text>
    </comment>
    <comment ref="G3" authorId="0" shapeId="0">
      <text>
        <r>
          <rPr>
            <sz val="9"/>
            <color indexed="81"/>
            <rFont val="Tahoma"/>
            <family val="2"/>
          </rPr>
          <t xml:space="preserve">3.1.II
</t>
        </r>
      </text>
    </comment>
    <comment ref="G4" authorId="0" shapeId="0">
      <text>
        <r>
          <rPr>
            <sz val="9"/>
            <color indexed="81"/>
            <rFont val="Tahoma"/>
            <family val="2"/>
          </rPr>
          <t xml:space="preserve">Tab.2.5.I
</t>
        </r>
      </text>
    </comment>
  </commentList>
</comments>
</file>

<file path=xl/comments3.xml><?xml version="1.0" encoding="utf-8"?>
<comments xmlns="http://schemas.openxmlformats.org/spreadsheetml/2006/main">
  <authors>
    <author>Graziella</author>
  </authors>
  <commentList>
    <comment ref="C35" authorId="0" shapeId="0">
      <text>
        <r>
          <rPr>
            <sz val="9"/>
            <color indexed="81"/>
            <rFont val="Tahoma"/>
            <family val="2"/>
          </rPr>
          <t xml:space="preserve">Tab.6.2.1
</t>
        </r>
      </text>
    </comment>
    <comment ref="E35" authorId="0" shapeId="0">
      <text>
        <r>
          <rPr>
            <sz val="9"/>
            <color indexed="81"/>
            <rFont val="Tahoma"/>
            <family val="2"/>
          </rPr>
          <t xml:space="preserve">3.1.II
</t>
        </r>
      </text>
    </comment>
    <comment ref="E36" authorId="0" shapeId="0">
      <text>
        <r>
          <rPr>
            <sz val="9"/>
            <color indexed="81"/>
            <rFont val="Tahoma"/>
            <family val="2"/>
          </rPr>
          <t xml:space="preserve">Tab.2.5.I
</t>
        </r>
      </text>
    </comment>
    <comment ref="C180" authorId="0" shapeId="0">
      <text>
        <r>
          <rPr>
            <b/>
            <sz val="9"/>
            <color indexed="81"/>
            <rFont val="Tahoma"/>
            <family val="2"/>
          </rPr>
          <t xml:space="preserve">per tener conto delle aperture e dello spess delle travi emergenti
</t>
        </r>
      </text>
    </comment>
    <comment ref="I180" authorId="0" shapeId="0">
      <text>
        <r>
          <rPr>
            <b/>
            <sz val="9"/>
            <color indexed="81"/>
            <rFont val="Tahoma"/>
            <family val="2"/>
          </rPr>
          <t xml:space="preserve">per tener conto delle aperture e dello spess delle travi emergenti
</t>
        </r>
      </text>
    </comment>
    <comment ref="O180" authorId="0" shapeId="0">
      <text>
        <r>
          <rPr>
            <b/>
            <sz val="9"/>
            <color indexed="81"/>
            <rFont val="Tahoma"/>
            <family val="2"/>
          </rPr>
          <t xml:space="preserve">per tener conto delle aperture e dello spess delle travi emergenti
</t>
        </r>
      </text>
    </comment>
  </commentList>
</comments>
</file>

<file path=xl/comments4.xml><?xml version="1.0" encoding="utf-8"?>
<comments xmlns="http://schemas.openxmlformats.org/spreadsheetml/2006/main">
  <authors>
    <author>Graziella</author>
  </authors>
  <commentList>
    <comment ref="E23" authorId="0" shapeId="0">
      <text>
        <r>
          <rPr>
            <sz val="9"/>
            <color indexed="81"/>
            <rFont val="Tahoma"/>
            <family val="2"/>
          </rPr>
          <t xml:space="preserve">Tab.6.2.1
</t>
        </r>
      </text>
    </comment>
    <comment ref="G23" authorId="0" shapeId="0">
      <text>
        <r>
          <rPr>
            <sz val="9"/>
            <color indexed="81"/>
            <rFont val="Tahoma"/>
            <family val="2"/>
          </rPr>
          <t xml:space="preserve">3.1.II
</t>
        </r>
      </text>
    </comment>
    <comment ref="G24" authorId="0" shapeId="0">
      <text>
        <r>
          <rPr>
            <sz val="9"/>
            <color indexed="81"/>
            <rFont val="Tahoma"/>
            <family val="2"/>
          </rPr>
          <t xml:space="preserve">Tab.2.5.I
</t>
        </r>
      </text>
    </comment>
  </commentList>
</comments>
</file>

<file path=xl/comments5.xml><?xml version="1.0" encoding="utf-8"?>
<comments xmlns="http://schemas.openxmlformats.org/spreadsheetml/2006/main">
  <authors>
    <author>Graziella</author>
  </authors>
  <commentList>
    <comment ref="O2" authorId="0" shapeId="0">
      <text>
        <r>
          <rPr>
            <b/>
            <sz val="9"/>
            <color indexed="81"/>
            <rFont val="Tahoma"/>
            <family val="2"/>
          </rPr>
          <t>per il torrino ho considerato tamponature  e pilastri</t>
        </r>
      </text>
    </comment>
  </commentList>
</comments>
</file>

<file path=xl/comments6.xml><?xml version="1.0" encoding="utf-8"?>
<comments xmlns="http://schemas.openxmlformats.org/spreadsheetml/2006/main">
  <authors>
    <author>Graziella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con cornicione da 40cm
</t>
        </r>
      </text>
    </comment>
    <comment ref="H4" authorId="0" shapeId="0">
      <text>
        <r>
          <rPr>
            <b/>
            <sz val="9"/>
            <color indexed="81"/>
            <rFont val="Tahoma"/>
            <family val="2"/>
          </rPr>
          <t xml:space="preserve">Dalla fondazione senza torrino
</t>
        </r>
      </text>
    </comment>
    <comment ref="G7" authorId="0" shapeId="0">
      <text>
        <r>
          <rPr>
            <sz val="9"/>
            <color indexed="81"/>
            <rFont val="Tahoma"/>
            <family val="2"/>
          </rPr>
          <t xml:space="preserve">Massa impalcato
</t>
        </r>
      </text>
    </comment>
    <comment ref="I7" authorId="0" shapeId="0">
      <text>
        <r>
          <rPr>
            <sz val="9"/>
            <color indexed="81"/>
            <rFont val="Tahoma"/>
            <family val="2"/>
          </rPr>
          <t xml:space="preserve">forze al piano
</t>
        </r>
      </text>
    </comment>
  </commentList>
</comments>
</file>

<file path=xl/comments7.xml><?xml version="1.0" encoding="utf-8"?>
<comments xmlns="http://schemas.openxmlformats.org/spreadsheetml/2006/main">
  <authors>
    <author>Graziella</author>
  </authors>
  <commentList>
    <comment ref="L6" authorId="0" shapeId="0">
      <text>
        <r>
          <rPr>
            <b/>
            <sz val="9"/>
            <color indexed="81"/>
            <rFont val="Tahoma"/>
            <family val="2"/>
          </rPr>
          <t>Corto con balcone</t>
        </r>
      </text>
    </comment>
    <comment ref="D26" authorId="0" shapeId="0">
      <text>
        <r>
          <rPr>
            <b/>
            <sz val="9"/>
            <color indexed="81"/>
            <rFont val="Tahoma"/>
            <family val="2"/>
          </rPr>
          <t>Prendo quella di bordo perché eccentrica</t>
        </r>
      </text>
    </comment>
    <comment ref="M26" authorId="0" shapeId="0">
      <text>
        <r>
          <rPr>
            <b/>
            <sz val="9"/>
            <color indexed="81"/>
            <rFont val="Tahoma"/>
            <family val="2"/>
          </rPr>
          <t xml:space="preserve">considero una trave di spina molto caricata ma non considero l' eccentricità. Si può notare che il dimensionamento non cambia
</t>
        </r>
      </text>
    </comment>
    <comment ref="E36" authorId="0" shapeId="0">
      <text>
        <r>
          <rPr>
            <b/>
            <sz val="9"/>
            <color indexed="81"/>
            <rFont val="Tahoma"/>
            <family val="2"/>
          </rPr>
          <t>pilastro 9</t>
        </r>
      </text>
    </comment>
    <comment ref="F36" authorId="0" shapeId="0">
      <text>
        <r>
          <rPr>
            <b/>
            <sz val="9"/>
            <color indexed="81"/>
            <rFont val="Tahoma"/>
            <family val="2"/>
          </rPr>
          <t xml:space="preserve">pilastro 13
</t>
        </r>
      </text>
    </comment>
  </commentList>
</comments>
</file>

<file path=xl/comments8.xml><?xml version="1.0" encoding="utf-8"?>
<comments xmlns="http://schemas.openxmlformats.org/spreadsheetml/2006/main">
  <authors>
    <author>Graziella</author>
  </authors>
  <commentList>
    <comment ref="A6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9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3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6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0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3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7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30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34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39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49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52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56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59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63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66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70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73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77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82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92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95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99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02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06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09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13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16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20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25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35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38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42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45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49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52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56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59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63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68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78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81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85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88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92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195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199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02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06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11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H218" authorId="0" shapeId="0">
      <text>
        <r>
          <rPr>
            <sz val="9"/>
            <color indexed="81"/>
            <rFont val="Tahoma"/>
            <family val="2"/>
          </rPr>
          <t xml:space="preserve">Calcolate con il foglio del proff la formula mi dava altri valori
</t>
        </r>
      </text>
    </comment>
    <comment ref="A220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23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27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30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34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37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41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44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A248" authorId="0" shapeId="0">
      <text>
        <r>
          <rPr>
            <b/>
            <sz val="9"/>
            <color indexed="81"/>
            <rFont val="Tahoma"/>
            <family val="2"/>
          </rPr>
          <t xml:space="preserve">Pilastro di piatto
</t>
        </r>
      </text>
    </comment>
    <comment ref="A253" authorId="0" shapeId="0">
      <text>
        <r>
          <rPr>
            <b/>
            <sz val="9"/>
            <color indexed="81"/>
            <rFont val="Tahoma"/>
            <family val="2"/>
          </rPr>
          <t>Pilastro di coltello</t>
        </r>
      </text>
    </comment>
    <comment ref="E271" authorId="0" shapeId="0">
      <text>
        <r>
          <rPr>
            <b/>
            <sz val="9"/>
            <color indexed="81"/>
            <rFont val="Tahoma"/>
            <family val="2"/>
          </rPr>
          <t>sp relativo</t>
        </r>
      </text>
    </comment>
  </commentList>
</comments>
</file>

<file path=xl/comments9.xml><?xml version="1.0" encoding="utf-8"?>
<comments xmlns="http://schemas.openxmlformats.org/spreadsheetml/2006/main">
  <authors>
    <author>Graziella</author>
  </authors>
  <commentList>
    <comment ref="C18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18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18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18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29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29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  <comment ref="C40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40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40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40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  <comment ref="C51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51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51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51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51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51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  <comment ref="C62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62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62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62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  <comment ref="C73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D73" authorId="0" shapeId="0">
      <text>
        <r>
          <rPr>
            <sz val="9"/>
            <color indexed="81"/>
            <rFont val="Tahoma"/>
            <family val="2"/>
          </rPr>
          <t xml:space="preserve">Momento sollecitante a filo
</t>
        </r>
      </text>
    </comment>
    <comment ref="E73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F73" authorId="0" shapeId="0">
      <text>
        <r>
          <rPr>
            <sz val="9"/>
            <color indexed="81"/>
            <rFont val="Tahoma"/>
            <family val="2"/>
          </rPr>
          <t xml:space="preserve">Area a filo
</t>
        </r>
      </text>
    </comment>
    <comment ref="AD73" authorId="0" shapeId="0">
      <text>
        <r>
          <rPr>
            <b/>
            <sz val="9"/>
            <color indexed="81"/>
            <rFont val="Tahoma"/>
            <family val="2"/>
          </rPr>
          <t>b*h*1,4/450&lt;As'&lt;
(As+1,4)*b*h</t>
        </r>
      </text>
    </comment>
    <comment ref="AE73" authorId="0" shapeId="0">
      <text>
        <r>
          <rPr>
            <sz val="9"/>
            <color indexed="81"/>
            <rFont val="Tahoma"/>
            <family val="2"/>
          </rPr>
          <t>Armatura filante sup deve essere&gt;ouguale al 25%di quella inf
e l' armatura sup nelle zone critiche deve essere &gt;o uguale al 50% di quella inf</t>
        </r>
      </text>
    </comment>
  </commentList>
</comments>
</file>

<file path=xl/sharedStrings.xml><?xml version="1.0" encoding="utf-8"?>
<sst xmlns="http://schemas.openxmlformats.org/spreadsheetml/2006/main" count="5803" uniqueCount="634">
  <si>
    <t>Coeff.parz</t>
  </si>
  <si>
    <r>
      <t>γ</t>
    </r>
    <r>
      <rPr>
        <b/>
        <vertAlign val="subscript"/>
        <sz val="12"/>
        <color theme="1"/>
        <rFont val="Arial"/>
        <family val="2"/>
      </rPr>
      <t>G1</t>
    </r>
  </si>
  <si>
    <r>
      <t>γ</t>
    </r>
    <r>
      <rPr>
        <b/>
        <vertAlign val="subscript"/>
        <sz val="12"/>
        <color theme="1"/>
        <rFont val="Arial"/>
        <family val="2"/>
      </rPr>
      <t>G2,</t>
    </r>
    <r>
      <rPr>
        <b/>
        <sz val="12"/>
        <color theme="1"/>
        <rFont val="Arial"/>
        <family val="2"/>
      </rPr>
      <t>γ</t>
    </r>
    <r>
      <rPr>
        <b/>
        <vertAlign val="subscript"/>
        <sz val="12"/>
        <color theme="1"/>
        <rFont val="Arial"/>
        <family val="2"/>
      </rPr>
      <t>Q2</t>
    </r>
  </si>
  <si>
    <t>Solaio</t>
  </si>
  <si>
    <t>Tramezzi</t>
  </si>
  <si>
    <t>Sbalzi</t>
  </si>
  <si>
    <t xml:space="preserve">Tamponature </t>
  </si>
  <si>
    <t>Scala</t>
  </si>
  <si>
    <r>
      <t>g</t>
    </r>
    <r>
      <rPr>
        <b/>
        <vertAlign val="subscript"/>
        <sz val="12"/>
        <color theme="1"/>
        <rFont val="Arial"/>
        <family val="2"/>
      </rPr>
      <t>k</t>
    </r>
  </si>
  <si>
    <r>
      <t>q</t>
    </r>
    <r>
      <rPr>
        <b/>
        <vertAlign val="subscript"/>
        <sz val="12"/>
        <color theme="1"/>
        <rFont val="Arial"/>
        <family val="2"/>
      </rPr>
      <t>k</t>
    </r>
  </si>
  <si>
    <r>
      <t>g</t>
    </r>
    <r>
      <rPr>
        <b/>
        <vertAlign val="subscript"/>
        <sz val="12"/>
        <color theme="1"/>
        <rFont val="Arial"/>
        <family val="2"/>
      </rPr>
      <t>d</t>
    </r>
  </si>
  <si>
    <r>
      <t>q</t>
    </r>
    <r>
      <rPr>
        <b/>
        <vertAlign val="subscript"/>
        <sz val="12"/>
        <color theme="1"/>
        <rFont val="Arial"/>
        <family val="2"/>
      </rPr>
      <t>d</t>
    </r>
  </si>
  <si>
    <t>KN/m</t>
  </si>
  <si>
    <r>
      <t>KN/m</t>
    </r>
    <r>
      <rPr>
        <vertAlign val="superscript"/>
        <sz val="12"/>
        <color theme="1"/>
        <rFont val="Calibri"/>
        <family val="2"/>
        <scheme val="minor"/>
      </rPr>
      <t>2</t>
    </r>
  </si>
  <si>
    <r>
      <t>y</t>
    </r>
    <r>
      <rPr>
        <b/>
        <vertAlign val="subscript"/>
        <sz val="12"/>
        <color theme="1"/>
        <rFont val="Symbol"/>
        <family val="1"/>
        <charset val="2"/>
      </rPr>
      <t>2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</si>
  <si>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sz val="11"/>
        <color theme="1"/>
        <rFont val="Arial"/>
        <family val="2"/>
      </rPr>
      <t>(ass.sisma)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</si>
  <si>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sz val="11"/>
        <color theme="1"/>
        <rFont val="Arial"/>
        <family val="2"/>
      </rPr>
      <t>(pres.sisma)</t>
    </r>
  </si>
  <si>
    <t>Carico</t>
  </si>
  <si>
    <t>Categ.</t>
  </si>
  <si>
    <t>A</t>
  </si>
  <si>
    <t>C2</t>
  </si>
  <si>
    <t>r'</t>
  </si>
  <si>
    <t>d</t>
  </si>
  <si>
    <t>Spes.solaio</t>
  </si>
  <si>
    <t>m</t>
  </si>
  <si>
    <t>Trave a spes. 100x24</t>
  </si>
  <si>
    <t>piani</t>
  </si>
  <si>
    <t>Copri ferro</t>
  </si>
  <si>
    <t>solaio</t>
  </si>
  <si>
    <t>scala</t>
  </si>
  <si>
    <t>tamponatura</t>
  </si>
  <si>
    <t>sbalzo</t>
  </si>
  <si>
    <r>
      <t>f</t>
    </r>
    <r>
      <rPr>
        <vertAlign val="subscript"/>
        <sz val="11"/>
        <color theme="1"/>
        <rFont val="Calibri"/>
        <family val="2"/>
        <scheme val="minor"/>
      </rPr>
      <t>ck</t>
    </r>
  </si>
  <si>
    <r>
      <t>f</t>
    </r>
    <r>
      <rPr>
        <vertAlign val="subscript"/>
        <sz val="11"/>
        <color theme="1"/>
        <rFont val="Calibri"/>
        <family val="2"/>
        <scheme val="minor"/>
      </rPr>
      <t>cd</t>
    </r>
  </si>
  <si>
    <t>Trave a spes. 60x24</t>
  </si>
  <si>
    <t>Area piano interrato</t>
  </si>
  <si>
    <t xml:space="preserve">Area piano tipo </t>
  </si>
  <si>
    <t>Area terrazza</t>
  </si>
  <si>
    <t>Area torrino</t>
  </si>
  <si>
    <t>6+torrino</t>
  </si>
  <si>
    <t>somma</t>
  </si>
  <si>
    <r>
      <t>Superficie [m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</si>
  <si>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t>Peso imp. [KN]</t>
  </si>
  <si>
    <t>Massa [KNm]</t>
  </si>
  <si>
    <t>Area II impal.</t>
  </si>
  <si>
    <t>Quota z [m]</t>
  </si>
  <si>
    <r>
      <t>T</t>
    </r>
    <r>
      <rPr>
        <vertAlign val="subscript"/>
        <sz val="11"/>
        <color theme="1"/>
        <rFont val="Calibri"/>
        <family val="2"/>
        <scheme val="minor"/>
      </rPr>
      <t>1</t>
    </r>
  </si>
  <si>
    <t>Alt.edific</t>
  </si>
  <si>
    <t>Parametri dinamici</t>
  </si>
  <si>
    <r>
      <t>V</t>
    </r>
    <r>
      <rPr>
        <vertAlign val="subscript"/>
        <sz val="11"/>
        <color theme="1"/>
        <rFont val="Calibri"/>
        <family val="2"/>
        <scheme val="minor"/>
      </rPr>
      <t>b</t>
    </r>
  </si>
  <si>
    <r>
      <t>S</t>
    </r>
    <r>
      <rPr>
        <vertAlign val="subscript"/>
        <sz val="11"/>
        <color theme="1"/>
        <rFont val="Calibri"/>
        <family val="2"/>
        <scheme val="minor"/>
      </rPr>
      <t>d</t>
    </r>
    <r>
      <rPr>
        <sz val="11"/>
        <color theme="1"/>
        <rFont val="Calibri"/>
        <family val="2"/>
        <scheme val="minor"/>
      </rPr>
      <t>(T1)</t>
    </r>
  </si>
  <si>
    <t>Wz [KNm]</t>
  </si>
  <si>
    <t xml:space="preserve"> Forza F          [KN]</t>
  </si>
  <si>
    <t>Taglio V [KN]</t>
  </si>
  <si>
    <t>Pilastri nella direxione x</t>
  </si>
  <si>
    <t>Pilastri nella direxione y</t>
  </si>
  <si>
    <t>Impalcato</t>
  </si>
  <si>
    <t>1 testa</t>
  </si>
  <si>
    <t>1 piede</t>
  </si>
  <si>
    <t>Luce trave</t>
  </si>
  <si>
    <t>Classe di duttilità</t>
  </si>
  <si>
    <t>Incremento per gerarchia delle resistenze (1,5 per classe di duttilità A, 1,3 per classe di duttilità B)</t>
  </si>
  <si>
    <t>Dimensionamento travi emergenti</t>
  </si>
  <si>
    <r>
      <t>V</t>
    </r>
    <r>
      <rPr>
        <b/>
        <vertAlign val="subscript"/>
        <sz val="12"/>
        <color theme="1"/>
        <rFont val="Calibri"/>
        <family val="2"/>
        <scheme val="minor"/>
      </rPr>
      <t xml:space="preserve">globale </t>
    </r>
    <r>
      <rPr>
        <b/>
        <sz val="12"/>
        <color theme="1"/>
        <rFont val="Calibri"/>
        <family val="2"/>
        <scheme val="minor"/>
      </rPr>
      <t>[KN]</t>
    </r>
  </si>
  <si>
    <r>
      <t>V</t>
    </r>
    <r>
      <rPr>
        <b/>
        <vertAlign val="subscript"/>
        <sz val="12"/>
        <color theme="1"/>
        <rFont val="Calibri"/>
        <family val="2"/>
        <scheme val="minor"/>
      </rPr>
      <t xml:space="preserve">pilastro </t>
    </r>
    <r>
      <rPr>
        <b/>
        <sz val="12"/>
        <color theme="1"/>
        <rFont val="Calibri"/>
        <family val="2"/>
        <scheme val="minor"/>
      </rPr>
      <t>[KN]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</si>
  <si>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 xml:space="preserve">pilastro </t>
    </r>
    <r>
      <rPr>
        <b/>
        <sz val="12"/>
        <color theme="1"/>
        <rFont val="Calibri"/>
        <family val="2"/>
        <scheme val="minor"/>
      </rPr>
      <t>[KNm]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</si>
  <si>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 xml:space="preserve">trave </t>
    </r>
    <r>
      <rPr>
        <b/>
        <sz val="12"/>
        <color theme="1"/>
        <rFont val="Calibri"/>
        <family val="2"/>
        <scheme val="minor"/>
      </rPr>
      <t>[KNm]</t>
    </r>
  </si>
  <si>
    <r>
      <t>∆N</t>
    </r>
    <r>
      <rPr>
        <b/>
        <vertAlign val="subscript"/>
        <sz val="12"/>
        <color theme="1"/>
        <rFont val="Calibri"/>
        <family val="2"/>
        <scheme val="minor"/>
      </rPr>
      <t xml:space="preserve">pilastri </t>
    </r>
    <r>
      <rPr>
        <b/>
        <sz val="12"/>
        <color theme="1"/>
        <rFont val="Calibri"/>
        <family val="2"/>
        <scheme val="minor"/>
      </rPr>
      <t>[KN]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</si>
  <si>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 xml:space="preserve">max      </t>
    </r>
    <r>
      <rPr>
        <b/>
        <sz val="12"/>
        <color theme="1"/>
        <rFont val="Calibri"/>
        <family val="2"/>
        <scheme val="minor"/>
      </rPr>
      <t>[KN]</t>
    </r>
  </si>
  <si>
    <t>Altez. utile [m]</t>
  </si>
  <si>
    <r>
      <t>M</t>
    </r>
    <r>
      <rPr>
        <b/>
        <vertAlign val="subscript"/>
        <sz val="14"/>
        <color theme="1"/>
        <rFont val="Calibri"/>
        <family val="2"/>
        <scheme val="minor"/>
      </rPr>
      <t>az. sismica</t>
    </r>
  </si>
  <si>
    <r>
      <t xml:space="preserve">M </t>
    </r>
    <r>
      <rPr>
        <b/>
        <vertAlign val="subscript"/>
        <sz val="14"/>
        <color theme="1"/>
        <rFont val="Calibri"/>
        <family val="2"/>
        <scheme val="minor"/>
      </rPr>
      <t>carichi vert</t>
    </r>
  </si>
  <si>
    <t>Incremento per eccentricità +20% (per travi perimetrali)</t>
  </si>
  <si>
    <r>
      <t>M</t>
    </r>
    <r>
      <rPr>
        <b/>
        <vertAlign val="subscript"/>
        <sz val="14"/>
        <color theme="1"/>
        <rFont val="Calibri"/>
        <family val="2"/>
        <scheme val="minor"/>
      </rPr>
      <t>pilastro</t>
    </r>
  </si>
  <si>
    <t>Dimensionamento pilastri</t>
  </si>
  <si>
    <r>
      <t>N</t>
    </r>
    <r>
      <rPr>
        <vertAlign val="subscript"/>
        <sz val="14"/>
        <color theme="1"/>
        <rFont val="Calibri"/>
        <family val="2"/>
        <scheme val="minor"/>
      </rPr>
      <t>maggiore</t>
    </r>
  </si>
  <si>
    <t>M</t>
  </si>
  <si>
    <r>
      <t>N</t>
    </r>
    <r>
      <rPr>
        <vertAlign val="subscript"/>
        <sz val="14"/>
        <color theme="1"/>
        <rFont val="Calibri"/>
        <family val="2"/>
        <scheme val="minor"/>
      </rPr>
      <t>minore</t>
    </r>
  </si>
  <si>
    <t>Approccio globale semplificato</t>
  </si>
  <si>
    <t>Piano 6</t>
  </si>
  <si>
    <t>pilastro</t>
  </si>
  <si>
    <t>trave sup</t>
  </si>
  <si>
    <t>trave inf</t>
  </si>
  <si>
    <t>b [cm]</t>
  </si>
  <si>
    <t>h [cm]</t>
  </si>
  <si>
    <t>n</t>
  </si>
  <si>
    <t>Direzione x</t>
  </si>
  <si>
    <t>luce [m]</t>
  </si>
  <si>
    <t>Travi emergenti 30x70</t>
  </si>
  <si>
    <t>H</t>
  </si>
  <si>
    <t>L</t>
  </si>
  <si>
    <t>peso trave</t>
  </si>
  <si>
    <t>peso sol da detrarre</t>
  </si>
  <si>
    <t>Elementi strutturali</t>
  </si>
  <si>
    <t xml:space="preserve">soletta </t>
  </si>
  <si>
    <t>travetti</t>
  </si>
  <si>
    <t>pignatte</t>
  </si>
  <si>
    <t>Altezza  [m]</t>
  </si>
  <si>
    <t xml:space="preserve"> Larghezza [m]</t>
  </si>
  <si>
    <t>Spessore [m]</t>
  </si>
  <si>
    <t>s</t>
  </si>
  <si>
    <t>S [m]</t>
  </si>
  <si>
    <r>
      <t>L</t>
    </r>
    <r>
      <rPr>
        <b/>
        <vertAlign val="subscript"/>
        <sz val="12"/>
        <color theme="1"/>
        <rFont val="Calibri"/>
        <family val="2"/>
        <scheme val="minor"/>
      </rPr>
      <t>max</t>
    </r>
  </si>
  <si>
    <r>
      <t>L</t>
    </r>
    <r>
      <rPr>
        <b/>
        <vertAlign val="subscript"/>
        <sz val="12"/>
        <color theme="1"/>
        <rFont val="Calibri"/>
        <family val="2"/>
        <scheme val="minor"/>
      </rPr>
      <t>max (trav a spess.)</t>
    </r>
  </si>
  <si>
    <r>
      <t>P. specif. [KN/m</t>
    </r>
    <r>
      <rPr>
        <b/>
        <vertAlign val="superscript"/>
        <sz val="12"/>
        <color theme="1"/>
        <rFont val="Calibri"/>
        <family val="2"/>
        <scheme val="minor"/>
      </rPr>
      <t>3</t>
    </r>
    <r>
      <rPr>
        <b/>
        <sz val="12"/>
        <color theme="1"/>
        <rFont val="Calibri"/>
        <family val="2"/>
        <scheme val="minor"/>
      </rPr>
      <t>]</t>
    </r>
  </si>
  <si>
    <r>
      <t>P. proprio [KN/m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</si>
  <si>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t>n             (per metro)</t>
  </si>
  <si>
    <t>Elementi non strutturali</t>
  </si>
  <si>
    <t>pavimento</t>
  </si>
  <si>
    <t xml:space="preserve">massetto  </t>
  </si>
  <si>
    <t>intonaco</t>
  </si>
  <si>
    <t>Trave emerg. 30x70</t>
  </si>
  <si>
    <t>Travi spessore 100x24</t>
  </si>
  <si>
    <t>Travi spessore 60x24</t>
  </si>
  <si>
    <t>Pilastri 30x80</t>
  </si>
  <si>
    <t>Coppie M-N più gravose</t>
  </si>
  <si>
    <r>
      <t>N</t>
    </r>
    <r>
      <rPr>
        <vertAlign val="subscript"/>
        <sz val="12"/>
        <color theme="1"/>
        <rFont val="Calibri"/>
        <family val="2"/>
        <scheme val="minor"/>
      </rPr>
      <t>max</t>
    </r>
  </si>
  <si>
    <r>
      <t>N</t>
    </r>
    <r>
      <rPr>
        <vertAlign val="subscript"/>
        <sz val="12"/>
        <color theme="1"/>
        <rFont val="Calibri"/>
        <family val="2"/>
        <scheme val="minor"/>
      </rPr>
      <t>min</t>
    </r>
  </si>
  <si>
    <t>Sezione pilastri</t>
  </si>
  <si>
    <t>Armatura pilastri</t>
  </si>
  <si>
    <t>E [MPa]</t>
  </si>
  <si>
    <t>Sezione travi</t>
  </si>
  <si>
    <t>Alt. Pilastri</t>
  </si>
  <si>
    <t>SΙ</t>
  </si>
  <si>
    <t>6fi20</t>
  </si>
  <si>
    <r>
      <t>K [KN/mm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</si>
  <si>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r>
      <rPr>
        <b/>
        <sz val="12"/>
        <color theme="1"/>
        <rFont val="GreekC"/>
      </rPr>
      <t>Ι</t>
    </r>
    <r>
      <rPr>
        <b/>
        <sz val="12"/>
        <color theme="1"/>
        <rFont val="Calibri"/>
        <family val="2"/>
        <scheme val="minor"/>
      </rPr>
      <t xml:space="preserve"> [cm</t>
    </r>
    <r>
      <rPr>
        <b/>
        <vertAlign val="superscript"/>
        <sz val="12"/>
        <color theme="1"/>
        <rFont val="Calibri"/>
        <family val="2"/>
        <scheme val="minor"/>
      </rPr>
      <t>4</t>
    </r>
    <r>
      <rPr>
        <b/>
        <sz val="12"/>
        <color theme="1"/>
        <rFont val="Calibri"/>
        <family val="2"/>
        <scheme val="minor"/>
      </rPr>
      <t>]</t>
    </r>
  </si>
  <si>
    <t>Dati</t>
  </si>
  <si>
    <t>Piano 5</t>
  </si>
  <si>
    <t>Piani</t>
  </si>
  <si>
    <t>Piano 4</t>
  </si>
  <si>
    <t>Piano 3</t>
  </si>
  <si>
    <t>Piano 2</t>
  </si>
  <si>
    <t>Piano 1 - interrato</t>
  </si>
  <si>
    <t>Direzione y</t>
  </si>
  <si>
    <t>pilastro con due travi emergenti</t>
  </si>
  <si>
    <r>
      <rPr>
        <b/>
        <sz val="12"/>
        <color theme="1"/>
        <rFont val="GreekC"/>
      </rPr>
      <t>Ι</t>
    </r>
    <r>
      <rPr>
        <b/>
        <sz val="12"/>
        <color theme="1"/>
        <rFont val="Calibri"/>
        <family val="2"/>
        <scheme val="minor"/>
      </rPr>
      <t xml:space="preserve"> /l</t>
    </r>
  </si>
  <si>
    <t>B</t>
  </si>
  <si>
    <t>30x80</t>
  </si>
  <si>
    <t>Alt. Pilastri piano int</t>
  </si>
  <si>
    <t>pilastro con due travi a spessore</t>
  </si>
  <si>
    <t>Trave a spessore</t>
  </si>
  <si>
    <r>
      <t>K</t>
    </r>
    <r>
      <rPr>
        <b/>
        <vertAlign val="subscript"/>
        <sz val="12"/>
        <color theme="1"/>
        <rFont val="Calibri"/>
        <family val="2"/>
        <scheme val="minor"/>
      </rPr>
      <t>tot</t>
    </r>
  </si>
  <si>
    <t>pilastro con una trave emergente</t>
  </si>
  <si>
    <t>pilastro con una trave a spessore</t>
  </si>
  <si>
    <t>pilastro con una trave emergente e una a spessore</t>
  </si>
  <si>
    <t>Piano 1 interrato</t>
  </si>
  <si>
    <t>u        [mm]</t>
  </si>
  <si>
    <t>Fu          [KN mm]</t>
  </si>
  <si>
    <r>
      <t>K</t>
    </r>
    <r>
      <rPr>
        <vertAlign val="subscript"/>
        <sz val="12"/>
        <color theme="1"/>
        <rFont val="Calibri"/>
        <family val="2"/>
        <scheme val="minor"/>
      </rPr>
      <t xml:space="preserve">x  </t>
    </r>
    <r>
      <rPr>
        <sz val="12"/>
        <color theme="1"/>
        <rFont val="Calibri"/>
        <family val="2"/>
        <scheme val="minor"/>
      </rPr>
      <t>[KN/mm]</t>
    </r>
  </si>
  <si>
    <r>
      <t>K</t>
    </r>
    <r>
      <rPr>
        <vertAlign val="subscript"/>
        <sz val="12"/>
        <color theme="1"/>
        <rFont val="Calibri"/>
        <family val="2"/>
        <scheme val="minor"/>
      </rPr>
      <t xml:space="preserve">y  </t>
    </r>
    <r>
      <rPr>
        <sz val="12"/>
        <color theme="1"/>
        <rFont val="Calibri"/>
        <family val="2"/>
        <scheme val="minor"/>
      </rPr>
      <t>[KN/mm]</t>
    </r>
  </si>
  <si>
    <r>
      <t>d</t>
    </r>
    <r>
      <rPr>
        <vertAlign val="subscript"/>
        <sz val="12"/>
        <color theme="1"/>
        <rFont val="Calibri"/>
        <family val="2"/>
        <scheme val="minor"/>
      </rPr>
      <t xml:space="preserve">r       </t>
    </r>
    <r>
      <rPr>
        <sz val="12"/>
        <color theme="1"/>
        <rFont val="Calibri"/>
        <family val="2"/>
        <scheme val="minor"/>
      </rPr>
      <t>[mm]</t>
    </r>
  </si>
  <si>
    <r>
      <t>mu</t>
    </r>
    <r>
      <rPr>
        <vertAlign val="superscript"/>
        <sz val="12"/>
        <color theme="1"/>
        <rFont val="Calibri"/>
        <family val="2"/>
        <scheme val="minor"/>
      </rPr>
      <t xml:space="preserve">2                  </t>
    </r>
    <r>
      <rPr>
        <sz val="12"/>
        <color theme="1"/>
        <rFont val="Calibri"/>
        <family val="2"/>
        <scheme val="minor"/>
      </rPr>
      <t>[KN mm s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>]</t>
    </r>
  </si>
  <si>
    <t>Somma</t>
  </si>
  <si>
    <t>T</t>
  </si>
  <si>
    <t>Fu             [KN mm]</t>
  </si>
  <si>
    <t xml:space="preserve">   Controllo del periodo</t>
  </si>
  <si>
    <t>Ripartizione del taglio tra i pilastri e previsione del momento flettente</t>
  </si>
  <si>
    <t>Ordine</t>
  </si>
  <si>
    <t>x-pilastri equivalenti</t>
  </si>
  <si>
    <t>y-pilastri equivalenti</t>
  </si>
  <si>
    <r>
      <t>V</t>
    </r>
    <r>
      <rPr>
        <b/>
        <vertAlign val="subscript"/>
        <sz val="12"/>
        <color theme="1"/>
        <rFont val="Calibri"/>
        <family val="2"/>
        <scheme val="minor"/>
      </rPr>
      <t>pilastro-y</t>
    </r>
  </si>
  <si>
    <r>
      <t>V</t>
    </r>
    <r>
      <rPr>
        <b/>
        <vertAlign val="subscript"/>
        <sz val="12"/>
        <color theme="1"/>
        <rFont val="Calibri"/>
        <family val="2"/>
        <scheme val="minor"/>
      </rPr>
      <t>pilastro-x</t>
    </r>
  </si>
  <si>
    <t>sy</t>
  </si>
  <si>
    <r>
      <t>sy</t>
    </r>
    <r>
      <rPr>
        <vertAlign val="superscript"/>
        <sz val="11"/>
        <color theme="1"/>
        <rFont val="Calibri"/>
        <family val="2"/>
        <scheme val="minor"/>
      </rPr>
      <t>2</t>
    </r>
  </si>
  <si>
    <r>
      <t>y</t>
    </r>
    <r>
      <rPr>
        <vertAlign val="subscript"/>
        <sz val="11"/>
        <color theme="1"/>
        <rFont val="Calibri"/>
        <family val="2"/>
        <scheme val="minor"/>
      </rPr>
      <t>r</t>
    </r>
  </si>
  <si>
    <t>Rigidezze per forze x - Piano interrato</t>
  </si>
  <si>
    <t>Rigidezze per forze y - Piano interrato</t>
  </si>
  <si>
    <t>sx</t>
  </si>
  <si>
    <r>
      <t>sx</t>
    </r>
    <r>
      <rPr>
        <vertAlign val="superscript"/>
        <sz val="11"/>
        <color theme="1"/>
        <rFont val="Calibri"/>
        <family val="2"/>
        <scheme val="minor"/>
      </rPr>
      <t>2</t>
    </r>
  </si>
  <si>
    <r>
      <t>x</t>
    </r>
    <r>
      <rPr>
        <vertAlign val="subscript"/>
        <sz val="11"/>
        <color theme="1"/>
        <rFont val="Calibri"/>
        <family val="2"/>
        <scheme val="minor"/>
      </rPr>
      <t>r</t>
    </r>
  </si>
  <si>
    <t>y</t>
  </si>
  <si>
    <t>x</t>
  </si>
  <si>
    <t>Rigidezze per forze x - Piano 2</t>
  </si>
  <si>
    <t>Rigidezze per forze y - 2</t>
  </si>
  <si>
    <r>
      <t>y</t>
    </r>
    <r>
      <rPr>
        <vertAlign val="subscript"/>
        <sz val="12"/>
        <color theme="1"/>
        <rFont val="Calibri"/>
        <family val="2"/>
        <scheme val="minor"/>
      </rPr>
      <t>r</t>
    </r>
  </si>
  <si>
    <r>
      <t>y</t>
    </r>
    <r>
      <rPr>
        <vertAlign val="subscript"/>
        <sz val="12"/>
        <color theme="1"/>
        <rFont val="Calibri"/>
        <family val="2"/>
        <scheme val="minor"/>
      </rPr>
      <t>m</t>
    </r>
  </si>
  <si>
    <t>Dis. cr-cm</t>
  </si>
  <si>
    <r>
      <t>x</t>
    </r>
    <r>
      <rPr>
        <vertAlign val="subscript"/>
        <sz val="12"/>
        <color theme="1"/>
        <rFont val="Calibri"/>
        <family val="2"/>
        <scheme val="minor"/>
      </rPr>
      <t>m</t>
    </r>
  </si>
  <si>
    <t>Rigidezze per forze x - Piano 3</t>
  </si>
  <si>
    <t>Rigidezze per forze y - 3</t>
  </si>
  <si>
    <t>Rigidezze per forze x - Piano 4</t>
  </si>
  <si>
    <t>Rigidezze per forze y - 4</t>
  </si>
  <si>
    <t>Rigidezze per forze x - Piano 5</t>
  </si>
  <si>
    <t>Rigidezze per forze y - 6</t>
  </si>
  <si>
    <t>Rigidezze per forze y - 5</t>
  </si>
  <si>
    <t>Rigidezze per forze x - Piano 6</t>
  </si>
  <si>
    <r>
      <t>K</t>
    </r>
    <r>
      <rPr>
        <vertAlign val="subscript"/>
        <sz val="12"/>
        <color theme="1"/>
        <rFont val="Calibri"/>
        <family val="2"/>
        <scheme val="minor"/>
      </rPr>
      <t xml:space="preserve">x </t>
    </r>
    <r>
      <rPr>
        <sz val="12"/>
        <color theme="1"/>
        <rFont val="Calibri"/>
        <family val="2"/>
        <scheme val="minor"/>
      </rPr>
      <t>[KN/mm]</t>
    </r>
  </si>
  <si>
    <t>Media</t>
  </si>
  <si>
    <t>i pilastri più rigidi portano un taglio leggermente minore da quello previsto</t>
  </si>
  <si>
    <r>
      <t>Peso unit. [KN/m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</si>
  <si>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x</t>
    </r>
    <r>
      <rPr>
        <vertAlign val="subscript"/>
        <sz val="12"/>
        <color theme="1"/>
        <rFont val="Calibri"/>
        <family val="2"/>
        <scheme val="minor"/>
      </rPr>
      <t xml:space="preserve">k                 </t>
    </r>
    <r>
      <rPr>
        <sz val="12"/>
        <color theme="1"/>
        <rFont val="Calibri"/>
        <family val="2"/>
        <scheme val="minor"/>
      </rPr>
      <t>[m]</t>
    </r>
  </si>
  <si>
    <r>
      <t>y</t>
    </r>
    <r>
      <rPr>
        <vertAlign val="subscript"/>
        <sz val="12"/>
        <color theme="1"/>
        <rFont val="Calibri"/>
        <family val="2"/>
        <scheme val="minor"/>
      </rPr>
      <t xml:space="preserve">k                 </t>
    </r>
    <r>
      <rPr>
        <sz val="12"/>
        <color theme="1"/>
        <rFont val="Calibri"/>
        <family val="2"/>
        <scheme val="minor"/>
      </rPr>
      <t>[m]</t>
    </r>
  </si>
  <si>
    <r>
      <t>x</t>
    </r>
    <r>
      <rPr>
        <vertAlign val="subscript"/>
        <sz val="12"/>
        <color theme="1"/>
        <rFont val="Calibri"/>
        <family val="2"/>
        <scheme val="minor"/>
      </rPr>
      <t xml:space="preserve">m                 </t>
    </r>
    <r>
      <rPr>
        <sz val="12"/>
        <color theme="1"/>
        <rFont val="Calibri"/>
        <family val="2"/>
        <scheme val="minor"/>
      </rPr>
      <t>[m]</t>
    </r>
  </si>
  <si>
    <r>
      <t>y</t>
    </r>
    <r>
      <rPr>
        <vertAlign val="subscript"/>
        <sz val="12"/>
        <color theme="1"/>
        <rFont val="Calibri"/>
        <family val="2"/>
        <scheme val="minor"/>
      </rPr>
      <t xml:space="preserve">m                 </t>
    </r>
    <r>
      <rPr>
        <sz val="12"/>
        <color theme="1"/>
        <rFont val="Calibri"/>
        <family val="2"/>
        <scheme val="minor"/>
      </rPr>
      <t>[m]</t>
    </r>
  </si>
  <si>
    <r>
      <rPr>
        <sz val="12"/>
        <color theme="1"/>
        <rFont val="GreekC"/>
      </rPr>
      <t>∆</t>
    </r>
    <r>
      <rPr>
        <sz val="12"/>
        <color theme="1"/>
        <rFont val="Calibri"/>
        <family val="2"/>
      </rPr>
      <t>x      [m]</t>
    </r>
  </si>
  <si>
    <r>
      <rPr>
        <sz val="12"/>
        <color theme="1"/>
        <rFont val="GreekC"/>
      </rPr>
      <t>∆</t>
    </r>
    <r>
      <rPr>
        <sz val="12"/>
        <color theme="1"/>
        <rFont val="Calibri"/>
        <family val="2"/>
      </rPr>
      <t>y               [m]</t>
    </r>
  </si>
  <si>
    <t>Telaio</t>
  </si>
  <si>
    <t>Traverso</t>
  </si>
  <si>
    <t>CondCar  1</t>
  </si>
  <si>
    <t>CondCar  2</t>
  </si>
  <si>
    <t>sp.appr.x</t>
  </si>
  <si>
    <t>sp.appr.y</t>
  </si>
  <si>
    <t>CondCar  3</t>
  </si>
  <si>
    <t>CondCar  4</t>
  </si>
  <si>
    <t>Sbalzo</t>
  </si>
  <si>
    <t>Tramezzo</t>
  </si>
  <si>
    <t>laterizi</t>
  </si>
  <si>
    <t>Tamponature</t>
  </si>
  <si>
    <t>Travi emergenti 30x60</t>
  </si>
  <si>
    <t>Travi emergenti 30x50</t>
  </si>
  <si>
    <t>Pilastro</t>
  </si>
  <si>
    <t>Piano</t>
  </si>
  <si>
    <t>Msup</t>
  </si>
  <si>
    <t>Minf</t>
  </si>
  <si>
    <t>Val Appr</t>
  </si>
  <si>
    <t>V</t>
  </si>
  <si>
    <t>Momento pilastri</t>
  </si>
  <si>
    <t>Taglio pilastri</t>
  </si>
  <si>
    <t>Estr.1</t>
  </si>
  <si>
    <t>Estr.2</t>
  </si>
  <si>
    <t>Msin</t>
  </si>
  <si>
    <t>Mdes</t>
  </si>
  <si>
    <t>Momento Travi</t>
  </si>
  <si>
    <t>L[m]</t>
  </si>
  <si>
    <t>a</t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</si>
  <si>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(ass.sisma)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</si>
  <si>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(pres.sisma)</t>
    </r>
  </si>
  <si>
    <t>Trave emerg. 30x60</t>
  </si>
  <si>
    <t>Trave emerg. 30x50</t>
  </si>
  <si>
    <t>p. proprio</t>
  </si>
  <si>
    <t>Telaio 1  I IMPALCATO</t>
  </si>
  <si>
    <t>Telaio 1  II,III IMPALCATO</t>
  </si>
  <si>
    <t>Telaio 1  IV, V IMPALCATO</t>
  </si>
  <si>
    <t>Cornicione</t>
  </si>
  <si>
    <t>Telaio 1 VI IMPALCATO</t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</si>
  <si>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ass.sisma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</si>
  <si>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pres.sisma</t>
    </r>
  </si>
  <si>
    <t>Telaio 2  I IMPALCATO</t>
  </si>
  <si>
    <t>Telaio 2  II,III IMPALCATO</t>
  </si>
  <si>
    <t>Telaio 2  IV, V IMPALCATO</t>
  </si>
  <si>
    <t>Telaio 2 VI IMPALCATO</t>
  </si>
  <si>
    <t>tramezzi</t>
  </si>
  <si>
    <t>Sol copertura</t>
  </si>
  <si>
    <t>TOT</t>
  </si>
  <si>
    <t>Telaio 3  I IMPALCATO</t>
  </si>
  <si>
    <t>Telaio 3  II,III IMPALCATO</t>
  </si>
  <si>
    <t>Telaio 3  IV, V IMPALCATO</t>
  </si>
  <si>
    <t>Telaio 3 VI IMPALCATO</t>
  </si>
  <si>
    <t>Campata              10-11, 11-12</t>
  </si>
  <si>
    <t>Campata      12-13</t>
  </si>
  <si>
    <t>Campata      1-2, 2-3</t>
  </si>
  <si>
    <t>Campata      6-7, 7-8</t>
  </si>
  <si>
    <t>Telaio 4  I IMPALCATO</t>
  </si>
  <si>
    <t>Telaio 4  II,III IMPALCATO</t>
  </si>
  <si>
    <t>Telaio 4  IV, V IMPALCATO</t>
  </si>
  <si>
    <t>Telaio 4 VI IMPALCATO</t>
  </si>
  <si>
    <t>Campata      18-19</t>
  </si>
  <si>
    <t>Campata              19-20</t>
  </si>
  <si>
    <t>Campata    20-21</t>
  </si>
  <si>
    <t>Telaio 5  I IMPALCATO</t>
  </si>
  <si>
    <t>Telaio 5  II,III IMPALCATO</t>
  </si>
  <si>
    <t>Telaio 5  IV, V IMPALCATO</t>
  </si>
  <si>
    <t>Telaio 5 VI IMPALCATO</t>
  </si>
  <si>
    <t>Telaio 6  I IMPALCATO</t>
  </si>
  <si>
    <t>Telaio 6  II,III IMPALCATO</t>
  </si>
  <si>
    <t>Telaio 6  IV, V IMPALCATO</t>
  </si>
  <si>
    <t>Telaio 6 VI IMPALCATO</t>
  </si>
  <si>
    <t>Campata       1-4, 10-16</t>
  </si>
  <si>
    <t>Campata      4-10</t>
  </si>
  <si>
    <t>Telaio 7  I IMPALCATO</t>
  </si>
  <si>
    <t>Telaio 7  II,III IMPALCATO</t>
  </si>
  <si>
    <t>Telaio 7  IV, V IMPALCATO</t>
  </si>
  <si>
    <t>Telaio 7 VI IMPALCATO</t>
  </si>
  <si>
    <t>Campata      22-23,           23-24</t>
  </si>
  <si>
    <t>solaio dx</t>
  </si>
  <si>
    <t>solaio sx</t>
  </si>
  <si>
    <t>Telaio 8  I IMPALCATO</t>
  </si>
  <si>
    <t>Telaio 8  II,III IMPALCATO</t>
  </si>
  <si>
    <t>Telaio 8  IV, V IMPALCATO</t>
  </si>
  <si>
    <t>Telaio 8 VI IMPALCATO</t>
  </si>
  <si>
    <t>Campata       3-6</t>
  </si>
  <si>
    <t>Campata       6-12</t>
  </si>
  <si>
    <t>Campata        12-18</t>
  </si>
  <si>
    <t xml:space="preserve">Campata        5-11   </t>
  </si>
  <si>
    <t>Telaio 9  I IMPALCATO</t>
  </si>
  <si>
    <t>Telaio 9  II,III IMPALCATO</t>
  </si>
  <si>
    <t>Telaio 9  IV, V IMPALCATO</t>
  </si>
  <si>
    <t>Telaio 9 VI IMPALCATO</t>
  </si>
  <si>
    <t>Campata       7-13</t>
  </si>
  <si>
    <t>Campata        13-19</t>
  </si>
  <si>
    <t>Campata       19-22</t>
  </si>
  <si>
    <t>Telaio 10  I IMPALCATO</t>
  </si>
  <si>
    <t>Telaio 10  II,III IMPALCATO</t>
  </si>
  <si>
    <t>Telaio 10  IV, V IMPALCATO</t>
  </si>
  <si>
    <t>Telaio 10 VI IMPALCATO</t>
  </si>
  <si>
    <t>Campata        14-20</t>
  </si>
  <si>
    <t>Telaio 11  I IMPALCATO</t>
  </si>
  <si>
    <t>Telaio 11  II,III IMPALCATO</t>
  </si>
  <si>
    <t>Telaio 11  IV, V IMPALCATO</t>
  </si>
  <si>
    <t>Telaio 11 VI IMPALCATO</t>
  </si>
  <si>
    <t>pav. gres</t>
  </si>
  <si>
    <r>
      <t>P. proprio [KN/m</t>
    </r>
    <r>
      <rPr>
        <b/>
        <sz val="12"/>
        <color theme="1"/>
        <rFont val="Calibri"/>
        <family val="2"/>
        <scheme val="minor"/>
      </rPr>
      <t>]</t>
    </r>
  </si>
  <si>
    <t>pav. Granito</t>
  </si>
  <si>
    <t>Campata    4-5, 5-6</t>
  </si>
  <si>
    <t>TOT [kN/m]</t>
  </si>
  <si>
    <t>Campata   8-9</t>
  </si>
  <si>
    <t>Campata    13-14,       14-15</t>
  </si>
  <si>
    <t>Sb. Cornic.</t>
  </si>
  <si>
    <t>Campata      16-17,      17-18</t>
  </si>
  <si>
    <t xml:space="preserve">sb. corni. </t>
  </si>
  <si>
    <t>Campata       9-15, 21-24</t>
  </si>
  <si>
    <t>Campata      15-21</t>
  </si>
  <si>
    <t xml:space="preserve">Solaio del piano tipo </t>
  </si>
  <si>
    <t xml:space="preserve">Solaio di copertura </t>
  </si>
  <si>
    <t xml:space="preserve">Sbalzo </t>
  </si>
  <si>
    <t>Trave emergente 30x60</t>
  </si>
  <si>
    <t>Trave emergente 30x70</t>
  </si>
  <si>
    <t>Trave emergente 30x50</t>
  </si>
  <si>
    <t>Trave a spessore 100x24</t>
  </si>
  <si>
    <t>Trave a spessore 60x24</t>
  </si>
  <si>
    <t>KN</t>
  </si>
  <si>
    <t>Pilastri 30x70</t>
  </si>
  <si>
    <t>Pilastri 30x60</t>
  </si>
  <si>
    <t>Pilastri 30x80 p.i.</t>
  </si>
  <si>
    <t>peso [kN]</t>
  </si>
  <si>
    <t>Impalcato I</t>
  </si>
  <si>
    <r>
      <t>q.ta  [m</t>
    </r>
    <r>
      <rPr>
        <vertAlign val="super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>]</t>
    </r>
  </si>
  <si>
    <t>Campata       2-5</t>
  </si>
  <si>
    <t>Campata        11-17</t>
  </si>
  <si>
    <t>Campata       8-14</t>
  </si>
  <si>
    <t>Campata        20-23</t>
  </si>
  <si>
    <t>Impalcato II</t>
  </si>
  <si>
    <t>Impalcato III</t>
  </si>
  <si>
    <t>Impalcato IV</t>
  </si>
  <si>
    <t>Impalcato V</t>
  </si>
  <si>
    <t>Gradino area</t>
  </si>
  <si>
    <t>Solaio di copertura</t>
  </si>
  <si>
    <t>imperm.</t>
  </si>
  <si>
    <t>inc. tramezzi</t>
  </si>
  <si>
    <t>tamponature</t>
  </si>
  <si>
    <t>trave emer.</t>
  </si>
  <si>
    <t>trave spes.</t>
  </si>
  <si>
    <t>Peso tot. Impalcato</t>
  </si>
  <si>
    <t>Massa</t>
  </si>
  <si>
    <t xml:space="preserve">Area impalcato </t>
  </si>
  <si>
    <t>Peso medio</t>
  </si>
  <si>
    <t>Impalcato VI+ Torrinino</t>
  </si>
  <si>
    <t>massetto</t>
  </si>
  <si>
    <t>Carico sulla trave 4-10</t>
  </si>
  <si>
    <t>Carico sulla trave 2-5</t>
  </si>
  <si>
    <r>
      <t>L</t>
    </r>
    <r>
      <rPr>
        <sz val="8"/>
        <color theme="1"/>
        <rFont val="Calibri"/>
        <family val="2"/>
        <scheme val="minor"/>
      </rPr>
      <t xml:space="preserve"> Trave</t>
    </r>
  </si>
  <si>
    <t>Pilastro 6</t>
  </si>
  <si>
    <t>Pilastro 7</t>
  </si>
  <si>
    <t>Pilastro 8</t>
  </si>
  <si>
    <t>Pilastro 9</t>
  </si>
  <si>
    <t>Pilastro           1, 3, 16, 22, 24</t>
  </si>
  <si>
    <t>Pilastro            2, 17, 23</t>
  </si>
  <si>
    <t>Pilastro 5, 11</t>
  </si>
  <si>
    <t>Pilastro 12</t>
  </si>
  <si>
    <t>Pilastro 13</t>
  </si>
  <si>
    <t>Momento</t>
  </si>
  <si>
    <t>Larg nec</t>
  </si>
  <si>
    <t>TOT [kN]</t>
  </si>
  <si>
    <t xml:space="preserve">  I ORDINE</t>
  </si>
  <si>
    <t xml:space="preserve">  II ORDINE</t>
  </si>
  <si>
    <t xml:space="preserve">  III ORDINE</t>
  </si>
  <si>
    <t xml:space="preserve">  IV ORDINE</t>
  </si>
  <si>
    <t xml:space="preserve">  V ORDINE</t>
  </si>
  <si>
    <t xml:space="preserve">  VI ORDINE</t>
  </si>
  <si>
    <t>Pilastro 14</t>
  </si>
  <si>
    <t>Pilastro 4, 10</t>
  </si>
  <si>
    <t>Pilastro 15, 21</t>
  </si>
  <si>
    <t>Pilastro 19</t>
  </si>
  <si>
    <t>Pilastro 18</t>
  </si>
  <si>
    <t>Pilastro 20</t>
  </si>
  <si>
    <t>Pilastro 1, 3, 16, 22, 24</t>
  </si>
  <si>
    <t>Pilastro 2, 17, 23</t>
  </si>
  <si>
    <t>I ORDINE</t>
  </si>
  <si>
    <t>II ORDINE</t>
  </si>
  <si>
    <t>III ORDINE</t>
  </si>
  <si>
    <t>IV ORDINE</t>
  </si>
  <si>
    <t>V ORDINE</t>
  </si>
  <si>
    <t>VI ORDINE</t>
  </si>
  <si>
    <t>Valore massimo</t>
  </si>
  <si>
    <t>Valore minimo</t>
  </si>
  <si>
    <t>Rigid</t>
  </si>
  <si>
    <t>Kx[KN/mm] val appr</t>
  </si>
  <si>
    <t>Ky  [KN/mm] val. appr.</t>
  </si>
  <si>
    <t>Kx[KN/mm] val tel</t>
  </si>
  <si>
    <t>Ky  [KN/mm] val. tel</t>
  </si>
  <si>
    <t>raggio di inerzia</t>
  </si>
  <si>
    <t>F            (KN)</t>
  </si>
  <si>
    <t>M            (KNm)</t>
  </si>
  <si>
    <r>
      <rPr>
        <b/>
        <sz val="16"/>
        <color theme="1"/>
        <rFont val="Calibri"/>
        <family val="2"/>
        <scheme val="minor"/>
      </rPr>
      <t>e</t>
    </r>
    <r>
      <rPr>
        <b/>
        <sz val="10"/>
        <color theme="1"/>
        <rFont val="Calibri"/>
        <family val="2"/>
        <scheme val="minor"/>
      </rPr>
      <t xml:space="preserve">a </t>
    </r>
    <r>
      <rPr>
        <b/>
        <sz val="12"/>
        <color theme="1"/>
        <rFont val="Calibri"/>
        <family val="2"/>
        <scheme val="minor"/>
      </rPr>
      <t xml:space="preserve">           (m)</t>
    </r>
  </si>
  <si>
    <t>Forze in direzione x</t>
  </si>
  <si>
    <t>Eccentricità accidentale</t>
  </si>
  <si>
    <r>
      <rPr>
        <sz val="14"/>
        <color theme="1"/>
        <rFont val="Calibri"/>
        <family val="2"/>
        <scheme val="minor"/>
      </rPr>
      <t>L</t>
    </r>
    <r>
      <rPr>
        <sz val="8"/>
        <color theme="1"/>
        <rFont val="Calibri"/>
        <family val="2"/>
        <scheme val="minor"/>
      </rPr>
      <t xml:space="preserve">1  </t>
    </r>
    <r>
      <rPr>
        <sz val="10"/>
        <color theme="1"/>
        <rFont val="Calibri"/>
        <family val="2"/>
        <scheme val="minor"/>
      </rPr>
      <t>(m)</t>
    </r>
  </si>
  <si>
    <r>
      <rPr>
        <sz val="16"/>
        <color theme="1"/>
        <rFont val="Calibri"/>
        <family val="2"/>
        <scheme val="minor"/>
      </rPr>
      <t>L</t>
    </r>
    <r>
      <rPr>
        <sz val="8"/>
        <color theme="1"/>
        <rFont val="Calibri"/>
        <family val="2"/>
        <scheme val="minor"/>
      </rPr>
      <t xml:space="preserve">2   </t>
    </r>
    <r>
      <rPr>
        <sz val="10"/>
        <color theme="1"/>
        <rFont val="Calibri"/>
        <family val="2"/>
        <scheme val="minor"/>
      </rPr>
      <t>(m)</t>
    </r>
  </si>
  <si>
    <r>
      <rPr>
        <sz val="14"/>
        <color theme="1"/>
        <rFont val="Calibri"/>
        <family val="2"/>
        <scheme val="minor"/>
      </rPr>
      <t>I</t>
    </r>
    <r>
      <rPr>
        <sz val="8"/>
        <color theme="1"/>
        <rFont val="Calibri"/>
        <family val="2"/>
        <scheme val="minor"/>
      </rPr>
      <t>x</t>
    </r>
  </si>
  <si>
    <r>
      <rPr>
        <sz val="14"/>
        <color theme="1"/>
        <rFont val="Calibri"/>
        <family val="2"/>
        <scheme val="minor"/>
      </rPr>
      <t>I</t>
    </r>
    <r>
      <rPr>
        <sz val="8"/>
        <color theme="1"/>
        <rFont val="Calibri"/>
        <family val="2"/>
        <scheme val="minor"/>
      </rPr>
      <t>y</t>
    </r>
  </si>
  <si>
    <t>DIREZIONE X</t>
  </si>
  <si>
    <t>Valori    TEL</t>
  </si>
  <si>
    <t>Valori appros</t>
  </si>
  <si>
    <r>
      <t>k</t>
    </r>
    <r>
      <rPr>
        <sz val="8"/>
        <color theme="1"/>
        <rFont val="Calibri"/>
        <family val="2"/>
        <scheme val="minor"/>
      </rPr>
      <t xml:space="preserve">x  </t>
    </r>
    <r>
      <rPr>
        <sz val="11"/>
        <color theme="1"/>
        <rFont val="Calibri"/>
        <family val="2"/>
        <scheme val="minor"/>
      </rPr>
      <t xml:space="preserve">      </t>
    </r>
    <r>
      <rPr>
        <b/>
        <sz val="11"/>
        <color theme="1"/>
        <rFont val="Calibri"/>
        <family val="2"/>
        <scheme val="minor"/>
      </rPr>
      <t>(telaio 5)</t>
    </r>
  </si>
  <si>
    <r>
      <t>k</t>
    </r>
    <r>
      <rPr>
        <sz val="8"/>
        <color theme="1"/>
        <rFont val="Calibri"/>
        <family val="2"/>
        <scheme val="minor"/>
      </rPr>
      <t xml:space="preserve">x  </t>
    </r>
    <r>
      <rPr>
        <sz val="11"/>
        <color theme="1"/>
        <rFont val="Calibri"/>
        <family val="2"/>
        <scheme val="minor"/>
      </rPr>
      <t xml:space="preserve">       </t>
    </r>
    <r>
      <rPr>
        <b/>
        <sz val="11"/>
        <color theme="1"/>
        <rFont val="Calibri"/>
        <family val="2"/>
        <scheme val="minor"/>
      </rPr>
      <t xml:space="preserve"> (telaio 1)</t>
    </r>
  </si>
  <si>
    <r>
      <t>k</t>
    </r>
    <r>
      <rPr>
        <sz val="8"/>
        <color theme="1"/>
        <rFont val="Calibri"/>
        <family val="2"/>
        <scheme val="minor"/>
      </rPr>
      <t xml:space="preserve">x  </t>
    </r>
    <r>
      <rPr>
        <sz val="11"/>
        <color theme="1"/>
        <rFont val="Calibri"/>
        <family val="2"/>
        <scheme val="minor"/>
      </rPr>
      <t xml:space="preserve">       </t>
    </r>
    <r>
      <rPr>
        <b/>
        <sz val="11"/>
        <color theme="1"/>
        <rFont val="Calibri"/>
        <family val="2"/>
        <scheme val="minor"/>
      </rPr>
      <t xml:space="preserve"> (telaio 2)</t>
    </r>
  </si>
  <si>
    <t>Valori     appros</t>
  </si>
  <si>
    <t>DIREZIONE y</t>
  </si>
  <si>
    <t>Campata 1-2, 2-3</t>
  </si>
  <si>
    <t>Campata 6-7, 7-8</t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</si>
  <si>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ass.sis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</si>
  <si>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pres.sis</t>
    </r>
  </si>
  <si>
    <t>Campata   12-13</t>
  </si>
  <si>
    <t>Camp  13-14, 14-15</t>
  </si>
  <si>
    <t>Camp 10-11, 11-12</t>
  </si>
  <si>
    <t>Campata 4-5, 5-6</t>
  </si>
  <si>
    <t>Camp 16-17, 17-18</t>
  </si>
  <si>
    <t>Campata  18-19</t>
  </si>
  <si>
    <t>Campata 19-20</t>
  </si>
  <si>
    <t>Campata 20-21</t>
  </si>
  <si>
    <t>Camp 22-23, 23-24</t>
  </si>
  <si>
    <t>Campata 1-4, 10-16</t>
  </si>
  <si>
    <t>Campata  4-10</t>
  </si>
  <si>
    <t>Campata 2-5</t>
  </si>
  <si>
    <t>Campata 11-17</t>
  </si>
  <si>
    <t xml:space="preserve">Campata  5-11   </t>
  </si>
  <si>
    <t>Campata   3-6</t>
  </si>
  <si>
    <t>Campata  6-12</t>
  </si>
  <si>
    <t>Campata  12-18</t>
  </si>
  <si>
    <t>Campata  7-13</t>
  </si>
  <si>
    <t>Campata 13-19</t>
  </si>
  <si>
    <t>Campata 19-22</t>
  </si>
  <si>
    <t>Campata  8-14</t>
  </si>
  <si>
    <t>Campata   20-23</t>
  </si>
  <si>
    <t>Campata 14-20</t>
  </si>
  <si>
    <t>Camp 9-15, 21-24</t>
  </si>
  <si>
    <t>Campata  15-21</t>
  </si>
  <si>
    <t>Telaio 1</t>
  </si>
  <si>
    <t>Telaio 2</t>
  </si>
  <si>
    <t>Telaio 3</t>
  </si>
  <si>
    <t>Telaio 4</t>
  </si>
  <si>
    <t>Telaio 5</t>
  </si>
  <si>
    <t>Telaio 6</t>
  </si>
  <si>
    <t>Telaio 7</t>
  </si>
  <si>
    <t>Telaio 8</t>
  </si>
  <si>
    <t>Telaio 9</t>
  </si>
  <si>
    <t>Telaio 10</t>
  </si>
  <si>
    <t>Telaio 11</t>
  </si>
  <si>
    <t>I IMPALCATO</t>
  </si>
  <si>
    <t>II IMPALCATO</t>
  </si>
  <si>
    <t>III IMPALCATO</t>
  </si>
  <si>
    <t>IV IMPALCATO</t>
  </si>
  <si>
    <t>V IMPALCATO</t>
  </si>
  <si>
    <t>Forze in direzione y</t>
  </si>
  <si>
    <r>
      <t>M</t>
    </r>
    <r>
      <rPr>
        <b/>
        <vertAlign val="subscript"/>
        <sz val="12"/>
        <color theme="1"/>
        <rFont val="Calibri"/>
        <family val="2"/>
        <scheme val="minor"/>
      </rPr>
      <t>pilastro-x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</si>
  <si>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>pilastro-y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</si>
  <si>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>trave-x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</si>
  <si>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>trave-y</t>
    </r>
  </si>
  <si>
    <t>Val Appr y</t>
  </si>
  <si>
    <t>qmax</t>
  </si>
  <si>
    <t>qmin</t>
  </si>
  <si>
    <t>Fx</t>
  </si>
  <si>
    <t>Fy</t>
  </si>
  <si>
    <t>M(Fx)</t>
  </si>
  <si>
    <t>M(Fy)</t>
  </si>
  <si>
    <t>sisma x</t>
  </si>
  <si>
    <t>sisma y</t>
  </si>
  <si>
    <t>x+0,3y</t>
  </si>
  <si>
    <t>y+0,3x</t>
  </si>
  <si>
    <t>Estr,1</t>
  </si>
  <si>
    <t>Estr,2</t>
  </si>
  <si>
    <r>
      <t>P. specif. [KN/m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</si>
  <si>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t>Sollecitaz</t>
  </si>
  <si>
    <t>Vsin</t>
  </si>
  <si>
    <t>Vdes</t>
  </si>
  <si>
    <t>q+F      (in ass)</t>
  </si>
  <si>
    <t>M (trave sisma)</t>
  </si>
  <si>
    <t>q-F      (in ass)</t>
  </si>
  <si>
    <t>h pilastro</t>
  </si>
  <si>
    <t>h trave</t>
  </si>
  <si>
    <t>Mom ass di sisma</t>
  </si>
  <si>
    <t>b (larg)</t>
  </si>
  <si>
    <t>Travi a spessore</t>
  </si>
  <si>
    <r>
      <t>f</t>
    </r>
    <r>
      <rPr>
        <vertAlign val="subscript"/>
        <sz val="11"/>
        <color theme="1"/>
        <rFont val="Calibri"/>
        <family val="2"/>
        <scheme val="minor"/>
      </rPr>
      <t>yd</t>
    </r>
  </si>
  <si>
    <t>Telai in direzione x</t>
  </si>
  <si>
    <t>Telai in direzione y</t>
  </si>
  <si>
    <t>b trave</t>
  </si>
  <si>
    <t>r</t>
  </si>
  <si>
    <r>
      <t>M</t>
    </r>
    <r>
      <rPr>
        <b/>
        <vertAlign val="subscript"/>
        <sz val="12"/>
        <color theme="1"/>
        <rFont val="Calibri"/>
        <family val="2"/>
        <scheme val="minor"/>
      </rPr>
      <t xml:space="preserve">RD         </t>
    </r>
    <r>
      <rPr>
        <b/>
        <sz val="11"/>
        <color theme="1"/>
        <rFont val="Calibri"/>
        <family val="2"/>
        <scheme val="minor"/>
      </rPr>
      <t>(semp arm)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</si>
  <si>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 xml:space="preserve">RD         </t>
    </r>
    <r>
      <rPr>
        <b/>
        <sz val="11"/>
        <color theme="1"/>
        <rFont val="Calibri"/>
        <family val="2"/>
        <scheme val="minor"/>
      </rPr>
      <t>(dop arm)</t>
    </r>
  </si>
  <si>
    <r>
      <t>A</t>
    </r>
    <r>
      <rPr>
        <b/>
        <vertAlign val="subscript"/>
        <sz val="12"/>
        <color theme="1"/>
        <rFont val="Calibri"/>
        <family val="2"/>
        <scheme val="minor"/>
      </rPr>
      <t xml:space="preserve">s  </t>
    </r>
    <r>
      <rPr>
        <b/>
        <sz val="12"/>
        <color theme="1"/>
        <rFont val="Calibri"/>
        <family val="2"/>
        <scheme val="minor"/>
      </rPr>
      <t>nec</t>
    </r>
    <r>
      <rPr>
        <b/>
        <vertAlign val="subscript"/>
        <sz val="12"/>
        <color theme="1"/>
        <rFont val="Calibri"/>
        <family val="2"/>
        <scheme val="minor"/>
      </rPr>
      <t xml:space="preserve">        </t>
    </r>
    <r>
      <rPr>
        <b/>
        <sz val="12"/>
        <color theme="1"/>
        <rFont val="Calibri"/>
        <family val="2"/>
        <scheme val="minor"/>
      </rPr>
      <t>[cm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</si>
  <si>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r>
      <t>A</t>
    </r>
    <r>
      <rPr>
        <b/>
        <vertAlign val="subscript"/>
        <sz val="12"/>
        <color theme="1"/>
        <rFont val="Calibri"/>
        <family val="2"/>
        <scheme val="minor"/>
      </rPr>
      <t xml:space="preserve">s' </t>
    </r>
    <r>
      <rPr>
        <b/>
        <sz val="12"/>
        <color theme="1"/>
        <rFont val="Calibri"/>
        <family val="2"/>
        <scheme val="minor"/>
      </rPr>
      <t>nec</t>
    </r>
    <r>
      <rPr>
        <b/>
        <vertAlign val="subscript"/>
        <sz val="12"/>
        <color theme="1"/>
        <rFont val="Calibri"/>
        <family val="2"/>
        <scheme val="minor"/>
      </rPr>
      <t xml:space="preserve">        </t>
    </r>
    <r>
      <rPr>
        <b/>
        <sz val="12"/>
        <color theme="1"/>
        <rFont val="Calibri"/>
        <family val="2"/>
        <scheme val="minor"/>
      </rPr>
      <t>[cm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</si>
  <si>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r>
      <t>Area arm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</t>
    </r>
  </si>
  <si>
    <r>
      <t xml:space="preserve">F </t>
    </r>
    <r>
      <rPr>
        <sz val="11"/>
        <color theme="1"/>
        <rFont val="Calibri"/>
        <family val="2"/>
        <scheme val="minor"/>
      </rPr>
      <t>[mm]</t>
    </r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</si>
  <si>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</si>
  <si>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</si>
  <si>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</si>
  <si>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</si>
  <si>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</si>
  <si>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</si>
  <si>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5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</si>
  <si>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t>n barre inf</t>
  </si>
  <si>
    <t>n barre sup</t>
  </si>
  <si>
    <r>
      <t>A</t>
    </r>
    <r>
      <rPr>
        <b/>
        <vertAlign val="subscript"/>
        <sz val="12"/>
        <color theme="1"/>
        <rFont val="Calibri"/>
        <family val="2"/>
        <scheme val="minor"/>
      </rPr>
      <t xml:space="preserve">s  </t>
    </r>
    <r>
      <rPr>
        <b/>
        <vertAlign val="subscript"/>
        <sz val="12"/>
        <color theme="1"/>
        <rFont val="Calibri"/>
        <family val="2"/>
        <scheme val="minor"/>
      </rPr>
      <t xml:space="preserve">        </t>
    </r>
    <r>
      <rPr>
        <b/>
        <sz val="12"/>
        <color theme="1"/>
        <rFont val="Calibri"/>
        <family val="2"/>
        <scheme val="minor"/>
      </rPr>
      <t>[cm</t>
    </r>
    <r>
      <rPr>
        <b/>
        <vertAlign val="superscript"/>
        <sz val="12"/>
        <color theme="1"/>
        <rFont val="Calibri"/>
        <family val="2"/>
        <scheme val="minor"/>
      </rPr>
      <t>2</t>
    </r>
    <r>
      <rPr>
        <b/>
        <sz val="12"/>
        <color theme="1"/>
        <rFont val="Calibri"/>
        <family val="2"/>
        <scheme val="minor"/>
      </rPr>
      <t>]</t>
    </r>
  </si>
  <si>
    <t>q+F            (a filo)</t>
  </si>
  <si>
    <t>q-F           (a filo)</t>
  </si>
  <si>
    <r>
      <t>k</t>
    </r>
    <r>
      <rPr>
        <sz val="8"/>
        <color theme="1"/>
        <rFont val="Calibri"/>
        <family val="2"/>
        <scheme val="minor"/>
      </rPr>
      <t xml:space="preserve">x     </t>
    </r>
    <r>
      <rPr>
        <sz val="11"/>
        <color theme="1"/>
        <rFont val="Calibri"/>
        <family val="2"/>
        <scheme val="minor"/>
      </rPr>
      <t xml:space="preserve">  </t>
    </r>
    <r>
      <rPr>
        <b/>
        <sz val="11"/>
        <color theme="1"/>
        <rFont val="Calibri"/>
        <family val="2"/>
        <scheme val="minor"/>
      </rPr>
      <t xml:space="preserve"> (telaio 3)</t>
    </r>
  </si>
  <si>
    <r>
      <t>k</t>
    </r>
    <r>
      <rPr>
        <sz val="8"/>
        <color theme="1"/>
        <rFont val="Calibri"/>
        <family val="2"/>
        <scheme val="minor"/>
      </rPr>
      <t xml:space="preserve">x     </t>
    </r>
    <r>
      <rPr>
        <sz val="11"/>
        <color theme="1"/>
        <rFont val="Calibri"/>
        <family val="2"/>
        <scheme val="minor"/>
      </rPr>
      <t xml:space="preserve">   </t>
    </r>
    <r>
      <rPr>
        <b/>
        <sz val="11"/>
        <color theme="1"/>
        <rFont val="Calibri"/>
        <family val="2"/>
        <scheme val="minor"/>
      </rPr>
      <t>(telaio 4)</t>
    </r>
  </si>
  <si>
    <r>
      <t>k</t>
    </r>
    <r>
      <rPr>
        <sz val="8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 xml:space="preserve">               </t>
    </r>
    <r>
      <rPr>
        <b/>
        <sz val="11"/>
        <color theme="1"/>
        <rFont val="Calibri"/>
        <family val="2"/>
        <scheme val="minor"/>
      </rPr>
      <t xml:space="preserve"> (telaio 6)</t>
    </r>
  </si>
  <si>
    <r>
      <t>k</t>
    </r>
    <r>
      <rPr>
        <sz val="8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 xml:space="preserve">      </t>
    </r>
    <r>
      <rPr>
        <b/>
        <sz val="11"/>
        <color theme="1"/>
        <rFont val="Calibri"/>
        <family val="2"/>
        <scheme val="minor"/>
      </rPr>
      <t>(telaio 10)</t>
    </r>
  </si>
  <si>
    <r>
      <t>k</t>
    </r>
    <r>
      <rPr>
        <sz val="8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 xml:space="preserve">      </t>
    </r>
    <r>
      <rPr>
        <b/>
        <sz val="11"/>
        <color theme="1"/>
        <rFont val="Calibri"/>
        <family val="2"/>
        <scheme val="minor"/>
      </rPr>
      <t>(telaio 11)</t>
    </r>
  </si>
  <si>
    <r>
      <t>k</t>
    </r>
    <r>
      <rPr>
        <sz val="8"/>
        <color theme="1"/>
        <rFont val="Calibri"/>
        <family val="2"/>
        <scheme val="minor"/>
      </rPr>
      <t xml:space="preserve">x  </t>
    </r>
    <r>
      <rPr>
        <sz val="11"/>
        <color theme="1"/>
        <rFont val="Calibri"/>
        <family val="2"/>
        <scheme val="minor"/>
      </rPr>
      <t xml:space="preserve">              </t>
    </r>
    <r>
      <rPr>
        <b/>
        <sz val="11"/>
        <color theme="1"/>
        <rFont val="Calibri"/>
        <family val="2"/>
        <scheme val="minor"/>
      </rPr>
      <t xml:space="preserve"> (telaio 1)</t>
    </r>
  </si>
  <si>
    <r>
      <t>k</t>
    </r>
    <r>
      <rPr>
        <sz val="8"/>
        <color theme="1"/>
        <rFont val="Calibri"/>
        <family val="2"/>
        <scheme val="minor"/>
      </rPr>
      <t xml:space="preserve">x  </t>
    </r>
    <r>
      <rPr>
        <sz val="11"/>
        <color theme="1"/>
        <rFont val="Calibri"/>
        <family val="2"/>
        <scheme val="minor"/>
      </rPr>
      <t xml:space="preserve">              </t>
    </r>
    <r>
      <rPr>
        <b/>
        <sz val="11"/>
        <color theme="1"/>
        <rFont val="Calibri"/>
        <family val="2"/>
        <scheme val="minor"/>
      </rPr>
      <t xml:space="preserve"> (telaio 2)</t>
    </r>
  </si>
  <si>
    <r>
      <t>k</t>
    </r>
    <r>
      <rPr>
        <sz val="8"/>
        <color theme="1"/>
        <rFont val="Calibri"/>
        <family val="2"/>
        <scheme val="minor"/>
      </rPr>
      <t>y</t>
    </r>
    <r>
      <rPr>
        <sz val="11"/>
        <color theme="1"/>
        <rFont val="Calibri"/>
        <family val="2"/>
        <scheme val="minor"/>
      </rPr>
      <t xml:space="preserve">               </t>
    </r>
    <r>
      <rPr>
        <b/>
        <sz val="11"/>
        <color theme="1"/>
        <rFont val="Calibri"/>
        <family val="2"/>
        <scheme val="minor"/>
      </rPr>
      <t xml:space="preserve"> (telaio 7)</t>
    </r>
  </si>
  <si>
    <r>
      <t>k</t>
    </r>
    <r>
      <rPr>
        <sz val="8"/>
        <color theme="1"/>
        <rFont val="Calibri"/>
        <family val="2"/>
        <scheme val="minor"/>
      </rPr>
      <t xml:space="preserve">y  </t>
    </r>
    <r>
      <rPr>
        <sz val="11"/>
        <color theme="1"/>
        <rFont val="Calibri"/>
        <family val="2"/>
        <scheme val="minor"/>
      </rPr>
      <t xml:space="preserve">     </t>
    </r>
    <r>
      <rPr>
        <b/>
        <sz val="11"/>
        <color theme="1"/>
        <rFont val="Calibri"/>
        <family val="2"/>
        <scheme val="minor"/>
      </rPr>
      <t xml:space="preserve"> (telaio 8)</t>
    </r>
  </si>
  <si>
    <r>
      <t>k</t>
    </r>
    <r>
      <rPr>
        <sz val="8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 xml:space="preserve">      </t>
    </r>
    <r>
      <rPr>
        <b/>
        <sz val="11"/>
        <color theme="1"/>
        <rFont val="Calibri"/>
        <family val="2"/>
        <scheme val="minor"/>
      </rPr>
      <t>(telaio 9)</t>
    </r>
  </si>
  <si>
    <r>
      <t>M</t>
    </r>
    <r>
      <rPr>
        <b/>
        <vertAlign val="subscript"/>
        <sz val="12"/>
        <color theme="1"/>
        <rFont val="Calibri"/>
        <family val="2"/>
        <scheme val="minor"/>
      </rPr>
      <t>ED</t>
    </r>
    <r>
      <rPr>
        <b/>
        <sz val="12"/>
        <color theme="1"/>
        <rFont val="Calibri"/>
        <family val="2"/>
        <scheme val="minor"/>
      </rPr>
      <t>&lt;M</t>
    </r>
    <r>
      <rPr>
        <b/>
        <vertAlign val="subscript"/>
        <sz val="12"/>
        <color theme="1"/>
        <rFont val="Calibri"/>
        <family val="2"/>
        <scheme val="minor"/>
      </rPr>
      <t>RD</t>
    </r>
  </si>
  <si>
    <t>Limite di normativa</t>
  </si>
  <si>
    <r>
      <t>q</t>
    </r>
    <r>
      <rPr>
        <vertAlign val="subscript"/>
        <sz val="11"/>
        <color theme="1"/>
        <rFont val="Calibri"/>
        <family val="2"/>
        <scheme val="minor"/>
      </rPr>
      <t>max</t>
    </r>
  </si>
  <si>
    <t>sin</t>
  </si>
  <si>
    <t>des</t>
  </si>
  <si>
    <t>q-F</t>
  </si>
  <si>
    <t>q+F</t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</si>
  <si>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</si>
  <si>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</si>
  <si>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20+1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</si>
  <si>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20+1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</si>
  <si>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</si>
  <si>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</si>
  <si>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t>Altezza trave</t>
  </si>
  <si>
    <t>Copriferro   [cm]</t>
  </si>
  <si>
    <r>
      <t>f</t>
    </r>
    <r>
      <rPr>
        <b/>
        <vertAlign val="subscript"/>
        <sz val="11"/>
        <color theme="1"/>
        <rFont val="Calibri"/>
        <family val="2"/>
        <scheme val="minor"/>
      </rPr>
      <t xml:space="preserve">yd    </t>
    </r>
    <r>
      <rPr>
        <b/>
        <sz val="11"/>
        <color theme="1"/>
        <rFont val="Calibri"/>
        <family val="2"/>
        <scheme val="minor"/>
      </rPr>
      <t xml:space="preserve"> [N/mm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</si>
  <si>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 xml:space="preserve">F   </t>
    </r>
    <r>
      <rPr>
        <b/>
        <sz val="11"/>
        <color theme="1"/>
        <rFont val="Calibri"/>
        <family val="2"/>
        <scheme val="minor"/>
      </rPr>
      <t>[mm]</t>
    </r>
  </si>
  <si>
    <r>
      <t>M</t>
    </r>
    <r>
      <rPr>
        <vertAlign val="subscript"/>
        <sz val="11"/>
        <color theme="1"/>
        <rFont val="Calibri"/>
        <family val="2"/>
        <scheme val="minor"/>
      </rPr>
      <t>sin</t>
    </r>
  </si>
  <si>
    <r>
      <t>M</t>
    </r>
    <r>
      <rPr>
        <vertAlign val="subscript"/>
        <sz val="11"/>
        <color theme="1"/>
        <rFont val="Calibri"/>
        <family val="2"/>
        <scheme val="minor"/>
      </rPr>
      <t>des</t>
    </r>
  </si>
  <si>
    <r>
      <t>A</t>
    </r>
    <r>
      <rPr>
        <vertAlign val="subscript"/>
        <sz val="11"/>
        <color theme="1"/>
        <rFont val="Calibri"/>
        <family val="2"/>
        <scheme val="minor"/>
      </rPr>
      <t>sin</t>
    </r>
  </si>
  <si>
    <r>
      <t>A</t>
    </r>
    <r>
      <rPr>
        <vertAlign val="subscript"/>
        <sz val="11"/>
        <color theme="1"/>
        <rFont val="Calibri"/>
        <family val="2"/>
        <scheme val="minor"/>
      </rPr>
      <t>des</t>
    </r>
  </si>
  <si>
    <t>Armatura filante</t>
  </si>
  <si>
    <t xml:space="preserve">Moncone 1 </t>
  </si>
  <si>
    <t>Moncone 2</t>
  </si>
  <si>
    <t>Inf</t>
  </si>
  <si>
    <t>Sup</t>
  </si>
  <si>
    <r>
      <rPr>
        <sz val="11"/>
        <color theme="1"/>
        <rFont val="Calibri Light"/>
        <family val="2"/>
        <scheme val="major"/>
      </rPr>
      <t>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</si>
  <si>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t>M</t>
    </r>
    <r>
      <rPr>
        <vertAlign val="subscript"/>
        <sz val="11"/>
        <color theme="1"/>
        <rFont val="Calibri"/>
        <family val="2"/>
        <scheme val="minor"/>
      </rPr>
      <t>1</t>
    </r>
  </si>
  <si>
    <r>
      <t>M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+M</t>
    </r>
    <r>
      <rPr>
        <vertAlign val="subscript"/>
        <sz val="11"/>
        <color theme="1"/>
        <rFont val="Calibri"/>
        <family val="2"/>
        <scheme val="minor"/>
      </rPr>
      <t>2</t>
    </r>
  </si>
  <si>
    <r>
      <t>M</t>
    </r>
    <r>
      <rPr>
        <vertAlign val="sub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+M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+M</t>
    </r>
    <r>
      <rPr>
        <vertAlign val="subscript"/>
        <sz val="11"/>
        <color theme="1"/>
        <rFont val="Calibri"/>
        <family val="2"/>
        <scheme val="minor"/>
      </rPr>
      <t>3</t>
    </r>
  </si>
  <si>
    <t>Inters M</t>
  </si>
  <si>
    <t>40 diam  [cm]</t>
  </si>
  <si>
    <t>sinistra</t>
  </si>
  <si>
    <t>destra</t>
  </si>
  <si>
    <t>Lungh Mres</t>
  </si>
  <si>
    <t>Lung moncone</t>
  </si>
  <si>
    <t>Lung monc</t>
  </si>
  <si>
    <t>Base     trave</t>
  </si>
  <si>
    <t>β</t>
  </si>
  <si>
    <t>u</t>
  </si>
  <si>
    <t>w</t>
  </si>
  <si>
    <r>
      <rPr>
        <sz val="14"/>
        <color theme="1"/>
        <rFont val="Calibri"/>
        <family val="2"/>
      </rPr>
      <t>ε</t>
    </r>
    <r>
      <rPr>
        <sz val="11"/>
        <color theme="1"/>
        <rFont val="Calibri"/>
        <family val="2"/>
      </rPr>
      <t>cu</t>
    </r>
  </si>
  <si>
    <r>
      <t>f</t>
    </r>
    <r>
      <rPr>
        <vertAlign val="subscript"/>
        <sz val="11"/>
        <color theme="1"/>
        <rFont val="Calibri"/>
        <family val="2"/>
        <scheme val="minor"/>
      </rPr>
      <t>yk</t>
    </r>
  </si>
  <si>
    <t>Cls</t>
  </si>
  <si>
    <t>Acciaio</t>
  </si>
  <si>
    <t>s'</t>
  </si>
  <si>
    <t>k</t>
  </si>
  <si>
    <t>x [cm]</t>
  </si>
  <si>
    <t>A inf</t>
  </si>
  <si>
    <t>Asup</t>
  </si>
  <si>
    <r>
      <t>M</t>
    </r>
    <r>
      <rPr>
        <b/>
        <vertAlign val="superscript"/>
        <sz val="12"/>
        <color theme="1"/>
        <rFont val="Calibri"/>
        <family val="2"/>
        <scheme val="minor"/>
      </rPr>
      <t>+</t>
    </r>
    <r>
      <rPr>
        <b/>
        <vertAlign val="subscript"/>
        <sz val="12"/>
        <color theme="1"/>
        <rFont val="Calibri"/>
        <family val="2"/>
        <scheme val="minor"/>
      </rPr>
      <t xml:space="preserve">Rd             </t>
    </r>
    <r>
      <rPr>
        <b/>
        <sz val="12"/>
        <color theme="1"/>
        <rFont val="Calibri"/>
        <family val="2"/>
        <scheme val="minor"/>
      </rPr>
      <t>sempl</t>
    </r>
  </si>
  <si>
    <r>
      <t>M</t>
    </r>
    <r>
      <rPr>
        <b/>
        <vertAlign val="superscript"/>
        <sz val="12"/>
        <color theme="1"/>
        <rFont val="Calibri"/>
        <family val="2"/>
        <scheme val="minor"/>
      </rPr>
      <t>-</t>
    </r>
    <r>
      <rPr>
        <b/>
        <vertAlign val="subscript"/>
        <sz val="12"/>
        <color theme="1"/>
        <rFont val="Calibri"/>
        <family val="2"/>
        <scheme val="minor"/>
      </rPr>
      <t xml:space="preserve">Rd             </t>
    </r>
    <r>
      <rPr>
        <b/>
        <sz val="12"/>
        <color theme="1"/>
        <rFont val="Calibri"/>
        <family val="2"/>
        <scheme val="minor"/>
      </rPr>
      <t>sempl</t>
    </r>
  </si>
  <si>
    <r>
      <t>M</t>
    </r>
    <r>
      <rPr>
        <b/>
        <vertAlign val="superscript"/>
        <sz val="12"/>
        <rFont val="Calibri"/>
        <family val="2"/>
        <scheme val="minor"/>
      </rPr>
      <t>-</t>
    </r>
    <r>
      <rPr>
        <b/>
        <vertAlign val="subscript"/>
        <sz val="12"/>
        <rFont val="Calibri"/>
        <family val="2"/>
        <scheme val="minor"/>
      </rPr>
      <t xml:space="preserve">Rd              </t>
    </r>
    <r>
      <rPr>
        <b/>
        <sz val="12"/>
        <rFont val="Calibri"/>
        <family val="2"/>
        <scheme val="minor"/>
      </rPr>
      <t>[KNm]</t>
    </r>
  </si>
  <si>
    <r>
      <t>M</t>
    </r>
    <r>
      <rPr>
        <b/>
        <vertAlign val="superscript"/>
        <sz val="12"/>
        <rFont val="Calibri"/>
        <family val="2"/>
        <scheme val="minor"/>
      </rPr>
      <t>+</t>
    </r>
    <r>
      <rPr>
        <b/>
        <vertAlign val="subscript"/>
        <sz val="12"/>
        <rFont val="Calibri"/>
        <family val="2"/>
        <scheme val="minor"/>
      </rPr>
      <t xml:space="preserve">Rd              </t>
    </r>
    <r>
      <rPr>
        <b/>
        <sz val="12"/>
        <rFont val="Calibri"/>
        <family val="2"/>
        <scheme val="minor"/>
      </rPr>
      <t>[KNm]</t>
    </r>
  </si>
  <si>
    <t>Luce campata [cm]</t>
  </si>
  <si>
    <r>
      <t>A</t>
    </r>
    <r>
      <rPr>
        <b/>
        <vertAlign val="subscript"/>
        <sz val="12"/>
        <color theme="1"/>
        <rFont val="Arial"/>
        <family val="2"/>
      </rPr>
      <t>sw</t>
    </r>
    <r>
      <rPr>
        <b/>
        <sz val="12"/>
        <color theme="1"/>
        <rFont val="Arial"/>
        <family val="2"/>
      </rPr>
      <t>/s</t>
    </r>
  </si>
  <si>
    <r>
      <t>u</t>
    </r>
    <r>
      <rPr>
        <b/>
        <vertAlign val="subscript"/>
        <sz val="11"/>
        <color theme="1"/>
        <rFont val="Calibri"/>
        <family val="2"/>
        <scheme val="minor"/>
      </rPr>
      <t>1</t>
    </r>
  </si>
  <si>
    <r>
      <t>u</t>
    </r>
    <r>
      <rPr>
        <b/>
        <vertAlign val="subscript"/>
        <sz val="12"/>
        <color theme="1"/>
        <rFont val="Calibri"/>
        <family val="2"/>
        <scheme val="minor"/>
      </rPr>
      <t>1</t>
    </r>
  </si>
  <si>
    <r>
      <t>M</t>
    </r>
    <r>
      <rPr>
        <b/>
        <vertAlign val="subscript"/>
        <sz val="11"/>
        <rFont val="Calibri"/>
        <family val="2"/>
        <scheme val="minor"/>
      </rPr>
      <t xml:space="preserve">Rd              </t>
    </r>
    <r>
      <rPr>
        <b/>
        <sz val="11"/>
        <rFont val="Calibri"/>
        <family val="2"/>
        <scheme val="minor"/>
      </rPr>
      <t>[KNm]</t>
    </r>
  </si>
  <si>
    <r>
      <t>M</t>
    </r>
    <r>
      <rPr>
        <b/>
        <vertAlign val="subscript"/>
        <sz val="11"/>
        <color theme="1"/>
        <rFont val="Calibri"/>
        <family val="2"/>
        <scheme val="minor"/>
      </rPr>
      <t xml:space="preserve">Rd             </t>
    </r>
    <r>
      <rPr>
        <b/>
        <sz val="11"/>
        <color theme="1"/>
        <rFont val="Calibri"/>
        <family val="2"/>
        <scheme val="minor"/>
      </rPr>
      <t>sempl</t>
    </r>
  </si>
  <si>
    <r>
      <t>A</t>
    </r>
    <r>
      <rPr>
        <b/>
        <vertAlign val="subscript"/>
        <sz val="11"/>
        <color theme="1"/>
        <rFont val="Calibri"/>
        <family val="2"/>
        <scheme val="minor"/>
      </rPr>
      <t>sw</t>
    </r>
    <r>
      <rPr>
        <b/>
        <sz val="11"/>
        <color theme="1"/>
        <rFont val="Calibri"/>
        <family val="2"/>
        <scheme val="minor"/>
      </rPr>
      <t>/s</t>
    </r>
  </si>
  <si>
    <t>Limiti passo</t>
  </si>
  <si>
    <t>piano</t>
  </si>
  <si>
    <t>n bracci</t>
  </si>
  <si>
    <r>
      <t>g</t>
    </r>
    <r>
      <rPr>
        <b/>
        <vertAlign val="subscript"/>
        <sz val="11"/>
        <color theme="1"/>
        <rFont val="Arial"/>
        <family val="2"/>
      </rPr>
      <t>d</t>
    </r>
    <r>
      <rPr>
        <b/>
        <sz val="11"/>
        <color theme="1"/>
        <rFont val="Arial"/>
        <family val="2"/>
      </rPr>
      <t>+q</t>
    </r>
    <r>
      <rPr>
        <b/>
        <vertAlign val="subscript"/>
        <sz val="11"/>
        <color theme="1"/>
        <rFont val="Arial"/>
        <family val="2"/>
      </rPr>
      <t xml:space="preserve">d </t>
    </r>
    <r>
      <rPr>
        <b/>
        <sz val="11"/>
        <color theme="1"/>
        <rFont val="Arial"/>
        <family val="2"/>
      </rPr>
      <t>pres.sis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</si>
  <si>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2"/>
        <color theme="1"/>
        <rFont val="Arial"/>
        <family val="2"/>
      </rPr>
      <t>ass.sis</t>
    </r>
  </si>
  <si>
    <r>
      <t>g</t>
    </r>
    <r>
      <rPr>
        <b/>
        <vertAlign val="subscript"/>
        <sz val="12"/>
        <color theme="1"/>
        <rFont val="Arial"/>
        <family val="2"/>
      </rPr>
      <t>d</t>
    </r>
    <r>
      <rPr>
        <b/>
        <sz val="12"/>
        <color theme="1"/>
        <rFont val="Arial"/>
        <family val="2"/>
      </rPr>
      <t>+q</t>
    </r>
    <r>
      <rPr>
        <b/>
        <vertAlign val="subscript"/>
        <sz val="12"/>
        <color theme="1"/>
        <rFont val="Arial"/>
        <family val="2"/>
      </rPr>
      <t xml:space="preserve">d </t>
    </r>
    <r>
      <rPr>
        <b/>
        <sz val="12"/>
        <color theme="1"/>
        <rFont val="Arial"/>
        <family val="2"/>
      </rPr>
      <t>pres.sis</t>
    </r>
  </si>
  <si>
    <r>
      <t xml:space="preserve">Staffe </t>
    </r>
    <r>
      <rPr>
        <b/>
        <sz val="12"/>
        <color theme="1"/>
        <rFont val="GreekC"/>
      </rPr>
      <t>F</t>
    </r>
    <r>
      <rPr>
        <b/>
        <sz val="9.6"/>
        <color theme="1"/>
        <rFont val="Arial"/>
        <family val="2"/>
      </rPr>
      <t>8</t>
    </r>
  </si>
  <si>
    <r>
      <t xml:space="preserve">Staffe </t>
    </r>
    <r>
      <rPr>
        <b/>
        <sz val="11"/>
        <color theme="1"/>
        <rFont val="GreekC"/>
      </rPr>
      <t>F</t>
    </r>
    <r>
      <rPr>
        <b/>
        <sz val="11"/>
        <color theme="1"/>
        <rFont val="Arial"/>
        <family val="2"/>
      </rPr>
      <t>8</t>
    </r>
  </si>
  <si>
    <r>
      <t>A arm [cm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</si>
  <si>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t>Amatura Longitudinale</t>
  </si>
  <si>
    <t>Amatura Trasversale</t>
  </si>
  <si>
    <t>VI impalcato</t>
  </si>
  <si>
    <t>sup</t>
  </si>
  <si>
    <t>inf</t>
  </si>
  <si>
    <t xml:space="preserve">sup </t>
  </si>
  <si>
    <t>Peso W            [kN]</t>
  </si>
  <si>
    <t>Massa       [kN/m]</t>
  </si>
  <si>
    <r>
      <t>Area [m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</si>
  <si>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y</t>
    </r>
    <r>
      <rPr>
        <b/>
        <vertAlign val="subscript"/>
        <sz val="12"/>
        <color theme="1"/>
        <rFont val="Calibri"/>
        <family val="2"/>
        <scheme val="minor"/>
      </rPr>
      <t xml:space="preserve">m                    </t>
    </r>
    <r>
      <rPr>
        <b/>
        <sz val="12"/>
        <color theme="1"/>
        <rFont val="Calibri"/>
        <family val="2"/>
        <scheme val="minor"/>
      </rPr>
      <t>[m]</t>
    </r>
  </si>
  <si>
    <r>
      <t>r</t>
    </r>
    <r>
      <rPr>
        <b/>
        <vertAlign val="subscript"/>
        <sz val="12"/>
        <color theme="1"/>
        <rFont val="Calibri"/>
        <family val="2"/>
        <scheme val="minor"/>
      </rPr>
      <t xml:space="preserve">m             </t>
    </r>
    <r>
      <rPr>
        <b/>
        <sz val="12"/>
        <color theme="1"/>
        <rFont val="Calibri"/>
        <family val="2"/>
        <scheme val="minor"/>
      </rPr>
      <t>[m]</t>
    </r>
  </si>
  <si>
    <t>Analisi statica</t>
  </si>
  <si>
    <t>Analisi modale</t>
  </si>
  <si>
    <r>
      <t>A</t>
    </r>
    <r>
      <rPr>
        <vertAlign val="subscript"/>
        <sz val="11"/>
        <color theme="1"/>
        <rFont val="Calibri"/>
        <family val="2"/>
        <scheme val="minor"/>
      </rPr>
      <t xml:space="preserve">s,sup       </t>
    </r>
    <r>
      <rPr>
        <sz val="11"/>
        <color theme="1"/>
        <rFont val="Calibri"/>
        <family val="2"/>
        <scheme val="minor"/>
      </rPr>
      <t>(cm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</si>
  <si>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r>
      <t>A</t>
    </r>
    <r>
      <rPr>
        <vertAlign val="subscript"/>
        <sz val="11"/>
        <color theme="1"/>
        <rFont val="Calibri"/>
        <family val="2"/>
        <scheme val="minor"/>
      </rPr>
      <t xml:space="preserve">s,inf         </t>
    </r>
    <r>
      <rPr>
        <sz val="11"/>
        <color theme="1"/>
        <rFont val="Calibri"/>
        <family val="2"/>
        <scheme val="minor"/>
      </rPr>
      <t>(cm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</si>
  <si>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r>
      <t>M</t>
    </r>
    <r>
      <rPr>
        <vertAlign val="superscript"/>
        <sz val="11"/>
        <color theme="1"/>
        <rFont val="Calibri"/>
        <family val="2"/>
        <scheme val="minor"/>
      </rPr>
      <t>-</t>
    </r>
    <r>
      <rPr>
        <vertAlign val="subscript"/>
        <sz val="11"/>
        <color theme="1"/>
        <rFont val="Calibri"/>
        <family val="2"/>
        <scheme val="minor"/>
      </rPr>
      <t xml:space="preserve">max    </t>
    </r>
    <r>
      <rPr>
        <sz val="11"/>
        <color theme="1"/>
        <rFont val="Calibri"/>
        <family val="2"/>
        <scheme val="minor"/>
      </rPr>
      <t>(kNm)</t>
    </r>
  </si>
  <si>
    <r>
      <t>M</t>
    </r>
    <r>
      <rPr>
        <vertAlign val="superscript"/>
        <sz val="11"/>
        <color theme="1"/>
        <rFont val="Calibri"/>
        <family val="2"/>
        <scheme val="minor"/>
      </rPr>
      <t>+</t>
    </r>
    <r>
      <rPr>
        <vertAlign val="subscript"/>
        <sz val="11"/>
        <color theme="1"/>
        <rFont val="Calibri"/>
        <family val="2"/>
        <scheme val="minor"/>
      </rPr>
      <t xml:space="preserve">max    </t>
    </r>
    <r>
      <rPr>
        <sz val="11"/>
        <color theme="1"/>
        <rFont val="Calibri"/>
        <family val="2"/>
        <scheme val="minor"/>
      </rPr>
      <t>(kNm)</t>
    </r>
  </si>
  <si>
    <t>barre sup</t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</si>
  <si>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20      1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</si>
  <si>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t>barre sinf</t>
  </si>
  <si>
    <r>
      <rPr>
        <sz val="11"/>
        <color theme="1"/>
        <rFont val="Calibri Light"/>
        <family val="2"/>
        <scheme val="major"/>
      </rPr>
      <t>5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 xml:space="preserve">20      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</si>
  <si>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20      1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</si>
  <si>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20      2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</si>
  <si>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20      3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</si>
  <si>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t>M</t>
    </r>
    <r>
      <rPr>
        <vertAlign val="superscript"/>
        <sz val="11"/>
        <color theme="1"/>
        <rFont val="Calibri"/>
        <family val="2"/>
        <scheme val="minor"/>
      </rPr>
      <t>-</t>
    </r>
    <r>
      <rPr>
        <vertAlign val="subscript"/>
        <sz val="11"/>
        <color theme="1"/>
        <rFont val="Calibri"/>
        <family val="2"/>
        <scheme val="minor"/>
      </rPr>
      <t xml:space="preserve">Rd    </t>
    </r>
    <r>
      <rPr>
        <sz val="11"/>
        <color theme="1"/>
        <rFont val="Calibri"/>
        <family val="2"/>
        <scheme val="minor"/>
      </rPr>
      <t>(kNm)</t>
    </r>
  </si>
  <si>
    <r>
      <t>M</t>
    </r>
    <r>
      <rPr>
        <vertAlign val="superscript"/>
        <sz val="11"/>
        <color theme="1"/>
        <rFont val="Calibri"/>
        <family val="2"/>
        <scheme val="minor"/>
      </rPr>
      <t>+</t>
    </r>
    <r>
      <rPr>
        <vertAlign val="subscript"/>
        <sz val="11"/>
        <color theme="1"/>
        <rFont val="Calibri"/>
        <family val="2"/>
        <scheme val="minor"/>
      </rPr>
      <t xml:space="preserve">Rd   </t>
    </r>
    <r>
      <rPr>
        <sz val="11"/>
        <color theme="1"/>
        <rFont val="Calibri"/>
        <family val="2"/>
        <scheme val="minor"/>
      </rPr>
      <t>(kNm)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</si>
  <si>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 xml:space="preserve">20      </t>
    </r>
  </si>
  <si>
    <t>previsto</t>
  </si>
  <si>
    <t>pilastri</t>
  </si>
  <si>
    <t>travi</t>
  </si>
  <si>
    <t>telaio 6y</t>
  </si>
  <si>
    <r>
      <rPr>
        <sz val="14"/>
        <color theme="1"/>
        <rFont val="Calibri"/>
        <family val="2"/>
      </rPr>
      <t>ε</t>
    </r>
    <r>
      <rPr>
        <vertAlign val="subscript"/>
        <sz val="11"/>
        <color theme="1"/>
        <rFont val="Calibri"/>
        <family val="2"/>
      </rPr>
      <t>yd</t>
    </r>
  </si>
  <si>
    <t>Dati struttura</t>
  </si>
  <si>
    <t>Dati materiali</t>
  </si>
  <si>
    <r>
      <t>x</t>
    </r>
    <r>
      <rPr>
        <b/>
        <vertAlign val="subscript"/>
        <sz val="12"/>
        <color theme="1"/>
        <rFont val="Calibri"/>
        <family val="2"/>
        <scheme val="minor"/>
      </rPr>
      <t xml:space="preserve">m             </t>
    </r>
    <r>
      <rPr>
        <b/>
        <sz val="12"/>
        <color theme="1"/>
        <rFont val="Calibri"/>
        <family val="2"/>
        <scheme val="minor"/>
      </rPr>
      <t>[m]</t>
    </r>
  </si>
  <si>
    <t>Ripartizione</t>
  </si>
  <si>
    <t>An. Mod x</t>
  </si>
  <si>
    <t>An. Mod y</t>
  </si>
  <si>
    <t>An. statica x</t>
  </si>
  <si>
    <t>An. statica y</t>
  </si>
  <si>
    <r>
      <t>u</t>
    </r>
    <r>
      <rPr>
        <vertAlign val="subscript"/>
        <sz val="12"/>
        <color theme="1"/>
        <rFont val="Calibri"/>
        <family val="2"/>
        <scheme val="minor"/>
      </rPr>
      <t>1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</si>
  <si>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20      1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</si>
  <si>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 Light"/>
        <family val="2"/>
        <scheme val="maj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 xml:space="preserve">20      </t>
    </r>
  </si>
  <si>
    <r>
      <rPr>
        <sz val="11"/>
        <color theme="1"/>
        <rFont val="Calibri"/>
        <family val="2"/>
        <scheme val="minor"/>
      </rPr>
      <t xml:space="preserve">      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</si>
  <si>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"/>
        <family val="2"/>
        <scheme val="minor"/>
      </rPr>
      <t>5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</si>
  <si>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"/>
        <family val="2"/>
        <scheme val="min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</si>
  <si>
    <r>
      <rPr>
        <sz val="11"/>
        <color theme="1"/>
        <rFont val="Calibri"/>
        <family val="2"/>
        <scheme val="min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</si>
</sst>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0.000"/>
    <numFmt numFmtId="166" formatCode="#,##0.000"/>
    <numFmt numFmtId="167" formatCode="0.00000"/>
  </numFmts>
  <fonts count="6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indexed="81"/>
      <name val="Tahoma"/>
      <family val="2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vertAlign val="subscript"/>
      <sz val="12"/>
      <color theme="1"/>
      <name val="Arial"/>
      <family val="2"/>
    </font>
    <font>
      <vertAlign val="superscript"/>
      <sz val="12"/>
      <color theme="1"/>
      <name val="Calibri"/>
      <family val="2"/>
      <scheme val="minor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GreekC"/>
    </font>
    <font>
      <sz val="11"/>
      <color rgb="FF002060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sz val="12"/>
      <color theme="1"/>
      <name val="GreekC"/>
    </font>
    <font>
      <sz val="14"/>
      <color theme="1"/>
      <name val="Calibri"/>
      <family val="2"/>
      <scheme val="minor"/>
    </font>
    <font>
      <sz val="12"/>
      <color theme="2" tint="-0.249977111117893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b/>
      <vertAlign val="subscript"/>
      <sz val="14"/>
      <color theme="1"/>
      <name val="Calibri"/>
      <family val="2"/>
      <scheme val="minor"/>
    </font>
    <font>
      <vertAlign val="subscript"/>
      <sz val="14"/>
      <color theme="1"/>
      <name val="Calibri"/>
      <family val="2"/>
      <scheme val="minor"/>
    </font>
    <font>
      <vertAlign val="subscript"/>
      <sz val="12"/>
      <color theme="1"/>
      <name val="Calibri"/>
      <family val="2"/>
      <scheme val="minor"/>
    </font>
    <font>
      <b/>
      <vertAlign val="superscript"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theme="1"/>
      <name val="Calibri"/>
      <family val="2"/>
    </font>
    <font>
      <sz val="12"/>
      <color theme="1"/>
      <name val="GreekC"/>
    </font>
    <font>
      <sz val="8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theme="1"/>
      <name val="Calibri Light"/>
      <family val="2"/>
      <scheme val="major"/>
    </font>
    <font>
      <sz val="11"/>
      <color theme="1"/>
      <name val="GreekC"/>
      <family val="2"/>
    </font>
    <font>
      <b/>
      <sz val="11"/>
      <color theme="1"/>
      <name val="GreekC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4"/>
      <color theme="1"/>
      <name val="Calibri"/>
      <family val="2"/>
    </font>
    <font>
      <sz val="11"/>
      <color theme="4"/>
      <name val="Calibri"/>
      <family val="2"/>
      <scheme val="minor"/>
    </font>
    <font>
      <b/>
      <sz val="12"/>
      <name val="Calibri"/>
      <family val="2"/>
      <scheme val="minor"/>
    </font>
    <font>
      <b/>
      <vertAlign val="superscript"/>
      <sz val="12"/>
      <name val="Calibri"/>
      <family val="2"/>
      <scheme val="minor"/>
    </font>
    <font>
      <b/>
      <vertAlign val="subscript"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b/>
      <vertAlign val="subscript"/>
      <sz val="11"/>
      <color theme="1"/>
      <name val="Arial"/>
      <family val="2"/>
    </font>
    <font>
      <b/>
      <sz val="9.6"/>
      <color theme="1"/>
      <name val="Arial"/>
      <family val="2"/>
    </font>
    <font>
      <vertAlign val="subscript"/>
      <sz val="11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9966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0066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121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right" vertical="top"/>
    </xf>
    <xf numFmtId="164" fontId="0" fillId="0" borderId="1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4" fillId="0" borderId="7" xfId="0" applyFont="1" applyBorder="1" applyAlignment="1"/>
    <xf numFmtId="0" fontId="4" fillId="0" borderId="7" xfId="0" applyFont="1" applyBorder="1" applyAlignment="1">
      <alignment horizontal="left" vertical="top" wrapText="1"/>
    </xf>
    <xf numFmtId="164" fontId="0" fillId="0" borderId="10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0" xfId="0" applyAlignment="1">
      <alignment vertical="center"/>
    </xf>
    <xf numFmtId="2" fontId="0" fillId="0" borderId="0" xfId="0" applyNumberFormat="1"/>
    <xf numFmtId="0" fontId="0" fillId="0" borderId="14" xfId="0" applyBorder="1"/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" xfId="0" applyBorder="1"/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4" borderId="28" xfId="0" applyFill="1" applyBorder="1" applyAlignment="1">
      <alignment horizontal="center" vertical="center" wrapText="1"/>
    </xf>
    <xf numFmtId="0" fontId="0" fillId="0" borderId="0" xfId="0" applyFill="1"/>
    <xf numFmtId="0" fontId="0" fillId="4" borderId="36" xfId="0" applyFill="1" applyBorder="1" applyAlignment="1">
      <alignment horizontal="center" vertical="center"/>
    </xf>
    <xf numFmtId="0" fontId="0" fillId="0" borderId="32" xfId="0" applyBorder="1" applyAlignment="1">
      <alignment horizontal="center"/>
    </xf>
    <xf numFmtId="0" fontId="0" fillId="0" borderId="4" xfId="0" applyBorder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4" borderId="34" xfId="0" applyFill="1" applyBorder="1" applyAlignment="1">
      <alignment horizontal="center" vertical="center" wrapText="1"/>
    </xf>
    <xf numFmtId="0" fontId="0" fillId="4" borderId="41" xfId="0" applyFill="1" applyBorder="1" applyAlignment="1">
      <alignment horizontal="center" vertical="center"/>
    </xf>
    <xf numFmtId="165" fontId="0" fillId="0" borderId="35" xfId="0" applyNumberFormat="1" applyBorder="1" applyAlignment="1">
      <alignment horizontal="center" vertical="center"/>
    </xf>
    <xf numFmtId="0" fontId="20" fillId="0" borderId="4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164" fontId="4" fillId="0" borderId="10" xfId="0" applyNumberFormat="1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2" fontId="24" fillId="0" borderId="0" xfId="0" applyNumberFormat="1" applyFont="1" applyAlignment="1"/>
    <xf numFmtId="0" fontId="25" fillId="0" borderId="0" xfId="0" applyFont="1"/>
    <xf numFmtId="2" fontId="24" fillId="0" borderId="0" xfId="0" applyNumberFormat="1" applyFont="1" applyAlignment="1">
      <alignment horizontal="right" vertical="center"/>
    </xf>
    <xf numFmtId="1" fontId="4" fillId="0" borderId="0" xfId="0" applyNumberFormat="1" applyFont="1"/>
    <xf numFmtId="0" fontId="4" fillId="0" borderId="0" xfId="0" applyFont="1" applyAlignment="1">
      <alignment horizontal="center"/>
    </xf>
    <xf numFmtId="1" fontId="4" fillId="0" borderId="1" xfId="0" applyNumberFormat="1" applyFont="1" applyBorder="1" applyAlignment="1">
      <alignment horizontal="center" vertical="center"/>
    </xf>
    <xf numFmtId="0" fontId="6" fillId="0" borderId="0" xfId="0" applyFont="1"/>
    <xf numFmtId="0" fontId="4" fillId="0" borderId="1" xfId="0" applyFont="1" applyBorder="1"/>
    <xf numFmtId="0" fontId="14" fillId="0" borderId="1" xfId="0" applyFont="1" applyBorder="1"/>
    <xf numFmtId="0" fontId="6" fillId="0" borderId="1" xfId="0" applyFont="1" applyBorder="1"/>
    <xf numFmtId="2" fontId="4" fillId="0" borderId="1" xfId="0" applyNumberFormat="1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2" fontId="4" fillId="0" borderId="0" xfId="0" applyNumberFormat="1" applyFont="1" applyBorder="1" applyAlignment="1">
      <alignment horizontal="center" vertical="center"/>
    </xf>
    <xf numFmtId="0" fontId="6" fillId="0" borderId="6" xfId="0" applyFont="1" applyBorder="1"/>
    <xf numFmtId="0" fontId="30" fillId="0" borderId="0" xfId="0" applyFont="1" applyBorder="1" applyAlignment="1">
      <alignment horizontal="center"/>
    </xf>
    <xf numFmtId="0" fontId="6" fillId="0" borderId="0" xfId="0" applyFont="1" applyBorder="1"/>
    <xf numFmtId="0" fontId="6" fillId="0" borderId="0" xfId="0" applyFont="1" applyBorder="1" applyAlignment="1">
      <alignment horizontal="center" wrapText="1"/>
    </xf>
    <xf numFmtId="2" fontId="6" fillId="0" borderId="1" xfId="0" applyNumberFormat="1" applyFont="1" applyBorder="1" applyAlignment="1">
      <alignment horizontal="center" vertical="center"/>
    </xf>
    <xf numFmtId="164" fontId="0" fillId="0" borderId="9" xfId="0" applyNumberFormat="1" applyFont="1" applyBorder="1" applyAlignment="1">
      <alignment horizontal="center" vertical="center"/>
    </xf>
    <xf numFmtId="164" fontId="0" fillId="0" borderId="6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wrapText="1"/>
    </xf>
    <xf numFmtId="0" fontId="7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0" fontId="10" fillId="3" borderId="1" xfId="0" applyFont="1" applyFill="1" applyBorder="1"/>
    <xf numFmtId="0" fontId="16" fillId="0" borderId="1" xfId="0" applyFont="1" applyBorder="1" applyAlignment="1">
      <alignment horizontal="center" vertical="center"/>
    </xf>
    <xf numFmtId="0" fontId="0" fillId="0" borderId="1" xfId="0" applyFill="1" applyBorder="1" applyAlignment="1">
      <alignment horizontal="left"/>
    </xf>
    <xf numFmtId="0" fontId="7" fillId="5" borderId="11" xfId="0" applyFont="1" applyFill="1" applyBorder="1" applyAlignment="1">
      <alignment horizontal="center" vertical="center"/>
    </xf>
    <xf numFmtId="0" fontId="7" fillId="5" borderId="12" xfId="0" applyFont="1" applyFill="1" applyBorder="1" applyAlignment="1">
      <alignment horizontal="center" vertical="center"/>
    </xf>
    <xf numFmtId="0" fontId="7" fillId="5" borderId="12" xfId="0" applyFont="1" applyFill="1" applyBorder="1" applyAlignment="1">
      <alignment horizontal="center" vertical="top" wrapText="1"/>
    </xf>
    <xf numFmtId="0" fontId="0" fillId="5" borderId="13" xfId="0" applyFill="1" applyBorder="1"/>
    <xf numFmtId="0" fontId="14" fillId="0" borderId="6" xfId="0" applyFont="1" applyBorder="1" applyAlignment="1">
      <alignment horizontal="center" vertical="center"/>
    </xf>
    <xf numFmtId="0" fontId="4" fillId="0" borderId="36" xfId="0" applyFont="1" applyBorder="1" applyAlignment="1"/>
    <xf numFmtId="0" fontId="0" fillId="0" borderId="3" xfId="0" applyBorder="1"/>
    <xf numFmtId="0" fontId="4" fillId="0" borderId="31" xfId="0" applyFont="1" applyBorder="1" applyAlignment="1">
      <alignment horizontal="center" vertical="center"/>
    </xf>
    <xf numFmtId="0" fontId="0" fillId="0" borderId="0" xfId="0" applyBorder="1"/>
    <xf numFmtId="164" fontId="4" fillId="0" borderId="4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164" fontId="4" fillId="0" borderId="5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1" fontId="6" fillId="0" borderId="0" xfId="0" applyNumberFormat="1" applyFont="1" applyBorder="1" applyAlignment="1">
      <alignment horizontal="center" vertical="center"/>
    </xf>
    <xf numFmtId="1" fontId="12" fillId="0" borderId="0" xfId="0" applyNumberFormat="1" applyFont="1" applyAlignment="1">
      <alignment horizontal="center" vertical="center"/>
    </xf>
    <xf numFmtId="164" fontId="15" fillId="0" borderId="1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164" fontId="16" fillId="0" borderId="1" xfId="0" applyNumberFormat="1" applyFont="1" applyBorder="1" applyAlignment="1">
      <alignment horizontal="center" vertical="center"/>
    </xf>
    <xf numFmtId="0" fontId="16" fillId="0" borderId="4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2" fillId="0" borderId="0" xfId="0" applyFont="1" applyBorder="1" applyAlignment="1"/>
    <xf numFmtId="1" fontId="4" fillId="0" borderId="0" xfId="0" applyNumberFormat="1" applyFont="1" applyBorder="1" applyAlignment="1">
      <alignment horizontal="center" vertical="center"/>
    </xf>
    <xf numFmtId="0" fontId="6" fillId="0" borderId="0" xfId="0" applyFont="1" applyBorder="1" applyAlignment="1"/>
    <xf numFmtId="0" fontId="16" fillId="0" borderId="3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6" fillId="0" borderId="50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/>
    <xf numFmtId="0" fontId="6" fillId="0" borderId="13" xfId="0" applyFont="1" applyBorder="1" applyAlignment="1">
      <alignment horizontal="center" vertical="center"/>
    </xf>
    <xf numFmtId="0" fontId="6" fillId="0" borderId="36" xfId="0" applyFont="1" applyBorder="1"/>
    <xf numFmtId="0" fontId="6" fillId="0" borderId="7" xfId="0" applyFont="1" applyBorder="1"/>
    <xf numFmtId="0" fontId="6" fillId="0" borderId="8" xfId="0" applyFont="1" applyBorder="1"/>
    <xf numFmtId="0" fontId="6" fillId="0" borderId="51" xfId="0" applyFont="1" applyBorder="1"/>
    <xf numFmtId="0" fontId="16" fillId="0" borderId="39" xfId="0" applyFont="1" applyBorder="1" applyAlignment="1">
      <alignment horizontal="center" vertical="center"/>
    </xf>
    <xf numFmtId="0" fontId="0" fillId="0" borderId="28" xfId="0" applyFont="1" applyBorder="1" applyAlignment="1">
      <alignment horizontal="center" vertical="center"/>
    </xf>
    <xf numFmtId="0" fontId="0" fillId="0" borderId="29" xfId="0" applyFont="1" applyBorder="1" applyAlignment="1">
      <alignment horizontal="center" vertical="center"/>
    </xf>
    <xf numFmtId="164" fontId="0" fillId="0" borderId="29" xfId="0" applyNumberFormat="1" applyFont="1" applyBorder="1" applyAlignment="1">
      <alignment horizontal="center" vertical="center"/>
    </xf>
    <xf numFmtId="164" fontId="0" fillId="0" borderId="30" xfId="0" applyNumberFormat="1" applyFont="1" applyBorder="1" applyAlignment="1">
      <alignment horizontal="center" vertical="center"/>
    </xf>
    <xf numFmtId="0" fontId="0" fillId="0" borderId="30" xfId="0" applyFont="1" applyBorder="1" applyAlignment="1">
      <alignment horizontal="center" vertical="center"/>
    </xf>
    <xf numFmtId="1" fontId="0" fillId="0" borderId="28" xfId="0" applyNumberFormat="1" applyFont="1" applyBorder="1" applyAlignment="1">
      <alignment horizontal="center" vertical="center"/>
    </xf>
    <xf numFmtId="0" fontId="0" fillId="0" borderId="31" xfId="0" applyFont="1" applyBorder="1" applyAlignment="1">
      <alignment horizontal="center" vertical="center"/>
    </xf>
    <xf numFmtId="164" fontId="0" fillId="0" borderId="1" xfId="0" applyNumberFormat="1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1" fontId="0" fillId="0" borderId="31" xfId="0" applyNumberFormat="1" applyFont="1" applyBorder="1" applyAlignment="1">
      <alignment horizontal="center" vertical="center"/>
    </xf>
    <xf numFmtId="0" fontId="0" fillId="0" borderId="37" xfId="0" applyFont="1" applyBorder="1" applyAlignment="1">
      <alignment horizontal="center" vertical="center"/>
    </xf>
    <xf numFmtId="0" fontId="0" fillId="0" borderId="40" xfId="0" applyFont="1" applyBorder="1" applyAlignment="1">
      <alignment horizontal="center" vertical="center"/>
    </xf>
    <xf numFmtId="164" fontId="0" fillId="0" borderId="40" xfId="0" applyNumberFormat="1" applyFont="1" applyBorder="1" applyAlignment="1">
      <alignment horizontal="center" vertical="center"/>
    </xf>
    <xf numFmtId="0" fontId="0" fillId="0" borderId="39" xfId="0" applyFont="1" applyBorder="1" applyAlignment="1">
      <alignment horizontal="center" vertical="center"/>
    </xf>
    <xf numFmtId="1" fontId="0" fillId="0" borderId="37" xfId="0" applyNumberFormat="1" applyFont="1" applyBorder="1" applyAlignment="1">
      <alignment horizontal="center" vertical="center"/>
    </xf>
    <xf numFmtId="0" fontId="0" fillId="0" borderId="3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164" fontId="0" fillId="0" borderId="4" xfId="0" applyNumberFormat="1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16" fillId="0" borderId="31" xfId="0" applyFont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1" fontId="0" fillId="0" borderId="32" xfId="0" applyNumberFormat="1" applyFont="1" applyBorder="1" applyAlignment="1">
      <alignment horizontal="center" vertical="center"/>
    </xf>
    <xf numFmtId="0" fontId="6" fillId="0" borderId="52" xfId="0" applyFont="1" applyBorder="1"/>
    <xf numFmtId="0" fontId="6" fillId="0" borderId="53" xfId="0" applyFont="1" applyBorder="1"/>
    <xf numFmtId="0" fontId="6" fillId="0" borderId="54" xfId="0" applyFont="1" applyBorder="1"/>
    <xf numFmtId="0" fontId="6" fillId="0" borderId="14" xfId="0" applyFont="1" applyBorder="1"/>
    <xf numFmtId="0" fontId="6" fillId="0" borderId="55" xfId="0" applyFont="1" applyBorder="1"/>
    <xf numFmtId="0" fontId="0" fillId="0" borderId="5" xfId="0" applyBorder="1"/>
    <xf numFmtId="0" fontId="0" fillId="0" borderId="31" xfId="0" applyBorder="1"/>
    <xf numFmtId="0" fontId="0" fillId="0" borderId="32" xfId="0" applyBorder="1"/>
    <xf numFmtId="0" fontId="0" fillId="0" borderId="57" xfId="0" applyFont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  <xf numFmtId="0" fontId="0" fillId="0" borderId="5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164" fontId="0" fillId="0" borderId="10" xfId="0" applyNumberFormat="1" applyFont="1" applyBorder="1" applyAlignment="1">
      <alignment horizontal="center" vertical="center"/>
    </xf>
    <xf numFmtId="164" fontId="0" fillId="0" borderId="60" xfId="0" applyNumberFormat="1" applyFont="1" applyBorder="1" applyAlignment="1">
      <alignment horizontal="center" vertical="center"/>
    </xf>
    <xf numFmtId="0" fontId="0" fillId="0" borderId="61" xfId="0" applyFont="1" applyBorder="1" applyAlignment="1">
      <alignment horizontal="center" vertical="center"/>
    </xf>
    <xf numFmtId="0" fontId="0" fillId="0" borderId="6" xfId="0" applyBorder="1"/>
    <xf numFmtId="0" fontId="0" fillId="0" borderId="61" xfId="0" applyBorder="1"/>
    <xf numFmtId="164" fontId="0" fillId="0" borderId="0" xfId="0" applyNumberFormat="1" applyFont="1" applyBorder="1" applyAlignment="1">
      <alignment horizontal="center" vertical="center"/>
    </xf>
    <xf numFmtId="1" fontId="0" fillId="0" borderId="0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34" xfId="0" applyFont="1" applyBorder="1" applyAlignment="1">
      <alignment horizontal="center" vertical="center"/>
    </xf>
    <xf numFmtId="0" fontId="0" fillId="0" borderId="47" xfId="0" applyFont="1" applyBorder="1" applyAlignment="1">
      <alignment horizontal="center" vertical="center"/>
    </xf>
    <xf numFmtId="0" fontId="0" fillId="0" borderId="35" xfId="0" applyFont="1" applyBorder="1" applyAlignment="1">
      <alignment horizontal="center" vertical="center"/>
    </xf>
    <xf numFmtId="0" fontId="6" fillId="9" borderId="20" xfId="0" applyFont="1" applyFill="1" applyBorder="1" applyAlignment="1">
      <alignment horizontal="center"/>
    </xf>
    <xf numFmtId="11" fontId="0" fillId="0" borderId="4" xfId="0" applyNumberFormat="1" applyFont="1" applyBorder="1" applyAlignment="1">
      <alignment horizontal="center" vertical="center"/>
    </xf>
    <xf numFmtId="11" fontId="0" fillId="0" borderId="40" xfId="0" applyNumberFormat="1" applyFont="1" applyBorder="1" applyAlignment="1">
      <alignment horizontal="center" vertical="center"/>
    </xf>
    <xf numFmtId="11" fontId="0" fillId="0" borderId="1" xfId="0" applyNumberFormat="1" applyFont="1" applyBorder="1" applyAlignment="1">
      <alignment horizontal="center" vertical="center"/>
    </xf>
    <xf numFmtId="11" fontId="0" fillId="0" borderId="4" xfId="0" applyNumberFormat="1" applyBorder="1"/>
    <xf numFmtId="0" fontId="4" fillId="0" borderId="0" xfId="0" applyFont="1" applyBorder="1"/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164" fontId="4" fillId="0" borderId="47" xfId="0" applyNumberFormat="1" applyFont="1" applyBorder="1" applyAlignment="1">
      <alignment horizontal="center" vertical="center"/>
    </xf>
    <xf numFmtId="165" fontId="6" fillId="0" borderId="2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64" fontId="0" fillId="0" borderId="1" xfId="0" applyNumberFormat="1" applyBorder="1"/>
    <xf numFmtId="0" fontId="0" fillId="0" borderId="19" xfId="0" applyBorder="1"/>
    <xf numFmtId="2" fontId="12" fillId="0" borderId="21" xfId="0" applyNumberFormat="1" applyFont="1" applyBorder="1"/>
    <xf numFmtId="2" fontId="0" fillId="0" borderId="0" xfId="0" applyNumberFormat="1" applyBorder="1"/>
    <xf numFmtId="2" fontId="12" fillId="0" borderId="0" xfId="0" applyNumberFormat="1" applyFont="1" applyBorder="1"/>
    <xf numFmtId="0" fontId="12" fillId="0" borderId="0" xfId="0" applyFont="1"/>
    <xf numFmtId="0" fontId="12" fillId="0" borderId="0" xfId="0" applyFont="1" applyBorder="1"/>
    <xf numFmtId="0" fontId="0" fillId="0" borderId="0" xfId="0" applyAlignment="1">
      <alignment horizontal="center" vertical="center"/>
    </xf>
    <xf numFmtId="2" fontId="12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2" fontId="0" fillId="11" borderId="2" xfId="0" applyNumberFormat="1" applyFill="1" applyBorder="1" applyAlignment="1">
      <alignment horizontal="center" vertical="center"/>
    </xf>
    <xf numFmtId="0" fontId="4" fillId="0" borderId="19" xfId="0" applyFont="1" applyBorder="1"/>
    <xf numFmtId="2" fontId="6" fillId="0" borderId="21" xfId="0" applyNumberFormat="1" applyFont="1" applyBorder="1"/>
    <xf numFmtId="0" fontId="6" fillId="0" borderId="21" xfId="0" applyFont="1" applyBorder="1"/>
    <xf numFmtId="2" fontId="4" fillId="0" borderId="21" xfId="0" applyNumberFormat="1" applyFont="1" applyBorder="1"/>
    <xf numFmtId="164" fontId="0" fillId="0" borderId="34" xfId="0" applyNumberFormat="1" applyFont="1" applyBorder="1" applyAlignment="1">
      <alignment horizontal="center" vertical="center"/>
    </xf>
    <xf numFmtId="0" fontId="0" fillId="0" borderId="66" xfId="0" applyFont="1" applyBorder="1" applyAlignment="1">
      <alignment horizontal="center" vertical="center"/>
    </xf>
    <xf numFmtId="0" fontId="16" fillId="0" borderId="37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0" borderId="61" xfId="0" applyFont="1" applyBorder="1" applyAlignment="1">
      <alignment horizontal="center" vertical="center"/>
    </xf>
    <xf numFmtId="0" fontId="0" fillId="0" borderId="47" xfId="0" applyBorder="1"/>
    <xf numFmtId="0" fontId="0" fillId="0" borderId="35" xfId="0" applyBorder="1"/>
    <xf numFmtId="164" fontId="0" fillId="0" borderId="67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2" fontId="1" fillId="0" borderId="3" xfId="0" applyNumberFormat="1" applyFont="1" applyBorder="1" applyAlignment="1">
      <alignment horizontal="center" vertical="center"/>
    </xf>
    <xf numFmtId="0" fontId="1" fillId="0" borderId="47" xfId="0" applyFont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1" fillId="0" borderId="31" xfId="0" applyNumberFormat="1" applyFont="1" applyBorder="1" applyAlignment="1">
      <alignment horizontal="center" vertical="center"/>
    </xf>
    <xf numFmtId="2" fontId="0" fillId="0" borderId="0" xfId="0" applyNumberFormat="1" applyFon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1" xfId="0" applyNumberFormat="1" applyBorder="1"/>
    <xf numFmtId="164" fontId="4" fillId="0" borderId="0" xfId="0" applyNumberFormat="1" applyFont="1"/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40" xfId="0" applyNumberFormat="1" applyFont="1" applyBorder="1" applyAlignment="1">
      <alignment horizontal="center" vertical="center"/>
    </xf>
    <xf numFmtId="0" fontId="4" fillId="0" borderId="40" xfId="0" applyFont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2" fontId="0" fillId="0" borderId="3" xfId="0" applyNumberFormat="1" applyBorder="1" applyAlignment="1">
      <alignment horizontal="center" vertical="center"/>
    </xf>
    <xf numFmtId="2" fontId="0" fillId="0" borderId="47" xfId="0" applyNumberForma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3" fontId="0" fillId="0" borderId="0" xfId="0" applyNumberFormat="1" applyBorder="1" applyAlignment="1">
      <alignment horizontal="center" vertical="center"/>
    </xf>
    <xf numFmtId="0" fontId="4" fillId="0" borderId="0" xfId="0" applyFont="1" applyFill="1" applyBorder="1" applyAlignment="1">
      <alignment wrapText="1"/>
    </xf>
    <xf numFmtId="164" fontId="4" fillId="0" borderId="9" xfId="0" applyNumberFormat="1" applyFont="1" applyBorder="1" applyAlignment="1">
      <alignment horizontal="center" vertical="center"/>
    </xf>
    <xf numFmtId="0" fontId="0" fillId="0" borderId="19" xfId="0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 vertical="center" wrapText="1"/>
    </xf>
    <xf numFmtId="164" fontId="0" fillId="0" borderId="6" xfId="0" applyNumberFormat="1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2" fontId="1" fillId="0" borderId="0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2" fontId="0" fillId="0" borderId="6" xfId="0" applyNumberFormat="1" applyFont="1" applyFill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Fill="1" applyBorder="1" applyAlignment="1">
      <alignment horizontal="center" vertical="center"/>
    </xf>
    <xf numFmtId="0" fontId="12" fillId="13" borderId="28" xfId="0" applyFont="1" applyFill="1" applyBorder="1" applyAlignment="1">
      <alignment horizontal="center" vertical="center"/>
    </xf>
    <xf numFmtId="0" fontId="22" fillId="13" borderId="29" xfId="0" applyFont="1" applyFill="1" applyBorder="1" applyAlignment="1">
      <alignment horizontal="center" vertical="center"/>
    </xf>
    <xf numFmtId="0" fontId="7" fillId="13" borderId="29" xfId="0" applyFont="1" applyFill="1" applyBorder="1" applyAlignment="1">
      <alignment horizontal="center" vertical="center"/>
    </xf>
    <xf numFmtId="0" fontId="7" fillId="13" borderId="29" xfId="0" applyFont="1" applyFill="1" applyBorder="1" applyAlignment="1">
      <alignment horizontal="center" vertical="center" wrapText="1"/>
    </xf>
    <xf numFmtId="0" fontId="7" fillId="13" borderId="30" xfId="0" applyFont="1" applyFill="1" applyBorder="1" applyAlignment="1">
      <alignment horizontal="center" vertical="center" wrapText="1"/>
    </xf>
    <xf numFmtId="2" fontId="0" fillId="0" borderId="37" xfId="0" applyNumberFormat="1" applyBorder="1" applyAlignment="1">
      <alignment horizontal="center" vertical="center"/>
    </xf>
    <xf numFmtId="2" fontId="0" fillId="0" borderId="40" xfId="0" applyNumberFormat="1" applyBorder="1" applyAlignment="1">
      <alignment horizontal="center" vertical="center"/>
    </xf>
    <xf numFmtId="2" fontId="0" fillId="0" borderId="39" xfId="0" applyNumberFormat="1" applyBorder="1" applyAlignment="1">
      <alignment horizontal="center" vertical="center"/>
    </xf>
    <xf numFmtId="0" fontId="4" fillId="0" borderId="69" xfId="0" applyFont="1" applyBorder="1" applyAlignment="1"/>
    <xf numFmtId="0" fontId="12" fillId="13" borderId="56" xfId="0" applyFont="1" applyFill="1" applyBorder="1" applyAlignment="1">
      <alignment horizontal="center" vertical="center"/>
    </xf>
    <xf numFmtId="0" fontId="22" fillId="13" borderId="33" xfId="0" applyFont="1" applyFill="1" applyBorder="1" applyAlignment="1">
      <alignment horizontal="center" vertical="center"/>
    </xf>
    <xf numFmtId="0" fontId="7" fillId="13" borderId="33" xfId="0" applyFont="1" applyFill="1" applyBorder="1" applyAlignment="1">
      <alignment horizontal="center" vertical="center"/>
    </xf>
    <xf numFmtId="0" fontId="7" fillId="13" borderId="33" xfId="0" applyFont="1" applyFill="1" applyBorder="1" applyAlignment="1">
      <alignment horizontal="center" vertical="center" wrapText="1"/>
    </xf>
    <xf numFmtId="0" fontId="7" fillId="13" borderId="45" xfId="0" applyFont="1" applyFill="1" applyBorder="1" applyAlignment="1">
      <alignment horizontal="center" vertical="center" wrapText="1"/>
    </xf>
    <xf numFmtId="2" fontId="0" fillId="0" borderId="28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0" fontId="12" fillId="13" borderId="58" xfId="0" applyFont="1" applyFill="1" applyBorder="1" applyAlignment="1">
      <alignment horizontal="center" vertical="center"/>
    </xf>
    <xf numFmtId="0" fontId="22" fillId="13" borderId="40" xfId="0" applyFont="1" applyFill="1" applyBorder="1" applyAlignment="1">
      <alignment horizontal="center" vertical="center"/>
    </xf>
    <xf numFmtId="0" fontId="7" fillId="13" borderId="40" xfId="0" applyFont="1" applyFill="1" applyBorder="1" applyAlignment="1">
      <alignment horizontal="center" vertical="center"/>
    </xf>
    <xf numFmtId="0" fontId="7" fillId="13" borderId="40" xfId="0" applyFont="1" applyFill="1" applyBorder="1" applyAlignment="1">
      <alignment horizontal="center" vertical="center" wrapText="1"/>
    </xf>
    <xf numFmtId="0" fontId="7" fillId="13" borderId="39" xfId="0" applyFont="1" applyFill="1" applyBorder="1" applyAlignment="1">
      <alignment horizontal="center" vertical="center" wrapText="1"/>
    </xf>
    <xf numFmtId="0" fontId="12" fillId="13" borderId="37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wrapText="1"/>
    </xf>
    <xf numFmtId="2" fontId="0" fillId="0" borderId="1" xfId="0" applyNumberForma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2" fontId="0" fillId="0" borderId="6" xfId="0" applyNumberFormat="1" applyBorder="1" applyAlignment="1">
      <alignment horizontal="center" vertical="center"/>
    </xf>
    <xf numFmtId="2" fontId="0" fillId="0" borderId="31" xfId="0" applyNumberFormat="1" applyFill="1" applyBorder="1" applyAlignment="1">
      <alignment horizontal="center" vertical="center"/>
    </xf>
    <xf numFmtId="2" fontId="0" fillId="0" borderId="3" xfId="0" applyNumberFormat="1" applyFill="1" applyBorder="1" applyAlignment="1">
      <alignment horizontal="center" vertical="center"/>
    </xf>
    <xf numFmtId="0" fontId="6" fillId="0" borderId="0" xfId="0" applyFont="1" applyBorder="1" applyAlignment="1">
      <alignment vertical="center" wrapText="1"/>
    </xf>
    <xf numFmtId="2" fontId="0" fillId="0" borderId="61" xfId="0" applyNumberForma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/>
    </xf>
    <xf numFmtId="164" fontId="41" fillId="0" borderId="6" xfId="0" applyNumberFormat="1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0" fontId="4" fillId="0" borderId="7" xfId="0" applyFont="1" applyFill="1" applyBorder="1" applyAlignment="1"/>
    <xf numFmtId="164" fontId="0" fillId="0" borderId="1" xfId="0" applyNumberFormat="1" applyFill="1" applyBorder="1" applyAlignment="1">
      <alignment horizontal="center" vertical="center"/>
    </xf>
    <xf numFmtId="2" fontId="42" fillId="0" borderId="4" xfId="0" applyNumberFormat="1" applyFont="1" applyBorder="1" applyAlignment="1">
      <alignment horizontal="center" vertical="center"/>
    </xf>
    <xf numFmtId="2" fontId="42" fillId="0" borderId="35" xfId="0" applyNumberFormat="1" applyFont="1" applyBorder="1" applyAlignment="1">
      <alignment horizontal="center" vertical="center"/>
    </xf>
    <xf numFmtId="2" fontId="42" fillId="0" borderId="5" xfId="0" applyNumberFormat="1" applyFont="1" applyBorder="1" applyAlignment="1">
      <alignment horizontal="center" vertical="center"/>
    </xf>
    <xf numFmtId="2" fontId="42" fillId="0" borderId="40" xfId="0" applyNumberFormat="1" applyFont="1" applyBorder="1" applyAlignment="1">
      <alignment horizontal="center" vertical="center"/>
    </xf>
    <xf numFmtId="2" fontId="42" fillId="0" borderId="39" xfId="0" applyNumberFormat="1" applyFont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29" xfId="0" applyNumberFormat="1" applyFont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/>
    </xf>
    <xf numFmtId="165" fontId="15" fillId="0" borderId="0" xfId="0" applyNumberFormat="1" applyFont="1" applyBorder="1" applyAlignment="1">
      <alignment horizontal="center" vertical="center"/>
    </xf>
    <xf numFmtId="0" fontId="4" fillId="9" borderId="40" xfId="0" applyFont="1" applyFill="1" applyBorder="1" applyAlignment="1">
      <alignment horizontal="center" vertical="center"/>
    </xf>
    <xf numFmtId="164" fontId="0" fillId="0" borderId="28" xfId="0" applyNumberFormat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164" fontId="0" fillId="0" borderId="31" xfId="0" applyNumberFormat="1" applyBorder="1" applyAlignment="1">
      <alignment horizontal="center" vertical="center"/>
    </xf>
    <xf numFmtId="1" fontId="0" fillId="0" borderId="31" xfId="0" applyNumberFormat="1" applyBorder="1" applyAlignment="1">
      <alignment horizontal="center" vertical="center"/>
    </xf>
    <xf numFmtId="164" fontId="0" fillId="0" borderId="3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28" xfId="0" applyBorder="1"/>
    <xf numFmtId="0" fontId="0" fillId="0" borderId="30" xfId="0" applyBorder="1"/>
    <xf numFmtId="0" fontId="6" fillId="0" borderId="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6" fillId="0" borderId="1" xfId="0" applyFont="1" applyBorder="1" applyAlignment="1">
      <alignment horizontal="left" vertical="center" wrapText="1"/>
    </xf>
    <xf numFmtId="165" fontId="4" fillId="0" borderId="6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left" vertical="center" indent="2"/>
    </xf>
    <xf numFmtId="2" fontId="0" fillId="0" borderId="47" xfId="0" applyNumberForma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2" fontId="0" fillId="0" borderId="29" xfId="0" applyNumberForma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53" xfId="0" applyFill="1" applyBorder="1" applyAlignment="1">
      <alignment horizontal="center" vertical="center"/>
    </xf>
    <xf numFmtId="0" fontId="0" fillId="0" borderId="54" xfId="0" applyFill="1" applyBorder="1" applyAlignment="1">
      <alignment horizontal="center" vertical="center"/>
    </xf>
    <xf numFmtId="0" fontId="0" fillId="0" borderId="55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1" xfId="0" applyFill="1" applyBorder="1" applyAlignment="1">
      <alignment horizontal="center" vertical="center"/>
    </xf>
    <xf numFmtId="0" fontId="0" fillId="0" borderId="3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12" fillId="0" borderId="22" xfId="0" applyNumberFormat="1" applyFont="1" applyBorder="1"/>
    <xf numFmtId="164" fontId="0" fillId="0" borderId="39" xfId="0" applyNumberFormat="1" applyBorder="1" applyAlignment="1">
      <alignment horizontal="center" vertical="center"/>
    </xf>
    <xf numFmtId="164" fontId="12" fillId="0" borderId="0" xfId="0" applyNumberFormat="1" applyFont="1" applyBorder="1"/>
    <xf numFmtId="164" fontId="12" fillId="0" borderId="23" xfId="0" applyNumberFormat="1" applyFont="1" applyBorder="1"/>
    <xf numFmtId="2" fontId="12" fillId="0" borderId="24" xfId="0" applyNumberFormat="1" applyFont="1" applyBorder="1"/>
    <xf numFmtId="164" fontId="12" fillId="0" borderId="23" xfId="0" applyNumberFormat="1" applyFont="1" applyFill="1" applyBorder="1"/>
    <xf numFmtId="1" fontId="0" fillId="0" borderId="31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0" fontId="0" fillId="0" borderId="1" xfId="0" applyBorder="1" applyAlignment="1">
      <alignment horizontal="right"/>
    </xf>
    <xf numFmtId="0" fontId="14" fillId="0" borderId="1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61" xfId="0" applyFill="1" applyBorder="1" applyAlignment="1">
      <alignment horizontal="center" vertical="center"/>
    </xf>
    <xf numFmtId="2" fontId="0" fillId="0" borderId="29" xfId="0" applyNumberFormat="1" applyFon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/>
    </xf>
    <xf numFmtId="0" fontId="0" fillId="0" borderId="3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/>
    <xf numFmtId="2" fontId="0" fillId="0" borderId="10" xfId="0" applyNumberFormat="1" applyFont="1" applyBorder="1" applyAlignment="1">
      <alignment horizontal="center" vertical="center"/>
    </xf>
    <xf numFmtId="2" fontId="0" fillId="0" borderId="3" xfId="0" applyNumberFormat="1" applyFont="1" applyBorder="1" applyAlignment="1">
      <alignment horizontal="center" vertical="center"/>
    </xf>
    <xf numFmtId="2" fontId="0" fillId="0" borderId="60" xfId="0" applyNumberFormat="1" applyFont="1" applyBorder="1" applyAlignment="1">
      <alignment horizontal="center" vertical="center"/>
    </xf>
    <xf numFmtId="0" fontId="0" fillId="0" borderId="59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2" fontId="0" fillId="0" borderId="30" xfId="0" applyNumberFormat="1" applyFont="1" applyBorder="1" applyAlignment="1">
      <alignment horizontal="center" vertical="center"/>
    </xf>
    <xf numFmtId="0" fontId="0" fillId="0" borderId="34" xfId="0" applyFont="1" applyFill="1" applyBorder="1" applyAlignment="1">
      <alignment horizontal="center" vertical="center"/>
    </xf>
    <xf numFmtId="0" fontId="0" fillId="0" borderId="47" xfId="0" applyFont="1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164" fontId="0" fillId="0" borderId="31" xfId="0" applyNumberFormat="1" applyFont="1" applyBorder="1" applyAlignment="1">
      <alignment horizontal="center" vertical="center"/>
    </xf>
    <xf numFmtId="164" fontId="0" fillId="0" borderId="3" xfId="0" applyNumberFormat="1" applyFont="1" applyBorder="1" applyAlignment="1">
      <alignment horizontal="center" vertical="center"/>
    </xf>
    <xf numFmtId="2" fontId="0" fillId="0" borderId="31" xfId="0" applyNumberFormat="1" applyFont="1" applyBorder="1" applyAlignment="1">
      <alignment horizontal="center" vertical="center"/>
    </xf>
    <xf numFmtId="2" fontId="0" fillId="0" borderId="32" xfId="0" applyNumberFormat="1" applyFont="1" applyBorder="1" applyAlignment="1">
      <alignment horizontal="center" vertical="center"/>
    </xf>
    <xf numFmtId="2" fontId="0" fillId="0" borderId="5" xfId="0" applyNumberFormat="1" applyFont="1" applyBorder="1" applyAlignment="1">
      <alignment horizontal="center" vertical="center"/>
    </xf>
    <xf numFmtId="164" fontId="12" fillId="0" borderId="0" xfId="0" applyNumberFormat="1" applyFont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0" fontId="1" fillId="0" borderId="47" xfId="0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16" fillId="0" borderId="58" xfId="0" applyFont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66" fontId="0" fillId="0" borderId="26" xfId="0" applyNumberFormat="1" applyBorder="1" applyAlignment="1">
      <alignment horizontal="center" vertical="center"/>
    </xf>
    <xf numFmtId="166" fontId="0" fillId="0" borderId="27" xfId="0" applyNumberFormat="1" applyBorder="1" applyAlignment="1">
      <alignment horizontal="center" vertical="center"/>
    </xf>
    <xf numFmtId="166" fontId="0" fillId="0" borderId="0" xfId="0" applyNumberFormat="1" applyBorder="1" applyAlignment="1">
      <alignment horizontal="center" vertical="center"/>
    </xf>
    <xf numFmtId="166" fontId="0" fillId="0" borderId="15" xfId="0" applyNumberFormat="1" applyBorder="1" applyAlignment="1">
      <alignment horizontal="center" vertical="center"/>
    </xf>
    <xf numFmtId="166" fontId="0" fillId="0" borderId="17" xfId="0" applyNumberFormat="1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2" fontId="0" fillId="0" borderId="37" xfId="0" applyNumberFormat="1" applyFont="1" applyBorder="1" applyAlignment="1">
      <alignment horizontal="center" vertical="center"/>
    </xf>
    <xf numFmtId="2" fontId="0" fillId="0" borderId="28" xfId="0" applyNumberFormat="1" applyFont="1" applyBorder="1" applyAlignment="1">
      <alignment horizontal="center" vertical="center"/>
    </xf>
    <xf numFmtId="2" fontId="0" fillId="0" borderId="50" xfId="0" applyNumberFormat="1" applyFont="1" applyBorder="1" applyAlignment="1">
      <alignment horizontal="center" vertical="center"/>
    </xf>
    <xf numFmtId="0" fontId="6" fillId="0" borderId="68" xfId="0" applyFont="1" applyBorder="1" applyAlignment="1">
      <alignment vertical="center" wrapText="1"/>
    </xf>
    <xf numFmtId="2" fontId="0" fillId="0" borderId="39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vertical="center" wrapText="1"/>
    </xf>
    <xf numFmtId="0" fontId="12" fillId="0" borderId="0" xfId="0" applyFont="1" applyBorder="1" applyAlignment="1">
      <alignment wrapText="1"/>
    </xf>
    <xf numFmtId="0" fontId="7" fillId="13" borderId="56" xfId="0" applyFont="1" applyFill="1" applyBorder="1" applyAlignment="1">
      <alignment horizontal="center" vertical="center" wrapText="1"/>
    </xf>
    <xf numFmtId="2" fontId="0" fillId="0" borderId="5" xfId="0" applyNumberFormat="1" applyBorder="1" applyAlignment="1">
      <alignment horizontal="center" vertical="center"/>
    </xf>
    <xf numFmtId="164" fontId="0" fillId="0" borderId="56" xfId="0" applyNumberFormat="1" applyFont="1" applyBorder="1" applyAlignment="1">
      <alignment horizontal="center" vertical="center"/>
    </xf>
    <xf numFmtId="164" fontId="0" fillId="0" borderId="45" xfId="0" applyNumberFormat="1" applyFont="1" applyBorder="1" applyAlignment="1">
      <alignment horizontal="center" vertical="center"/>
    </xf>
    <xf numFmtId="2" fontId="0" fillId="0" borderId="62" xfId="0" applyNumberFormat="1" applyFont="1" applyBorder="1" applyAlignment="1">
      <alignment horizontal="center" vertical="center"/>
    </xf>
    <xf numFmtId="2" fontId="0" fillId="0" borderId="46" xfId="0" applyNumberFormat="1" applyFont="1" applyBorder="1" applyAlignment="1">
      <alignment horizontal="center" vertical="center"/>
    </xf>
    <xf numFmtId="2" fontId="0" fillId="0" borderId="13" xfId="0" applyNumberFormat="1" applyFont="1" applyBorder="1" applyAlignment="1">
      <alignment horizontal="center" vertical="center"/>
    </xf>
    <xf numFmtId="2" fontId="0" fillId="0" borderId="28" xfId="0" applyNumberFormat="1" applyFill="1" applyBorder="1" applyAlignment="1">
      <alignment horizontal="center" vertical="center"/>
    </xf>
    <xf numFmtId="2" fontId="0" fillId="0" borderId="30" xfId="0" applyNumberFormat="1" applyFill="1" applyBorder="1" applyAlignment="1">
      <alignment horizontal="center" vertical="center"/>
    </xf>
    <xf numFmtId="2" fontId="0" fillId="0" borderId="32" xfId="0" applyNumberFormat="1" applyFill="1" applyBorder="1" applyAlignment="1">
      <alignment horizontal="center" vertical="center"/>
    </xf>
    <xf numFmtId="2" fontId="0" fillId="0" borderId="5" xfId="0" applyNumberForma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166" fontId="0" fillId="4" borderId="26" xfId="0" applyNumberFormat="1" applyFill="1" applyBorder="1" applyAlignment="1">
      <alignment horizontal="center" vertical="center"/>
    </xf>
    <xf numFmtId="166" fontId="0" fillId="4" borderId="0" xfId="0" applyNumberFormat="1" applyFill="1" applyBorder="1" applyAlignment="1">
      <alignment horizontal="center" vertical="center"/>
    </xf>
    <xf numFmtId="166" fontId="0" fillId="4" borderId="17" xfId="0" applyNumberFormat="1" applyFill="1" applyBorder="1" applyAlignment="1">
      <alignment horizontal="center" vertical="center"/>
    </xf>
    <xf numFmtId="166" fontId="0" fillId="16" borderId="26" xfId="0" applyNumberFormat="1" applyFill="1" applyBorder="1" applyAlignment="1">
      <alignment horizontal="center" vertical="center"/>
    </xf>
    <xf numFmtId="166" fontId="0" fillId="16" borderId="0" xfId="0" applyNumberFormat="1" applyFill="1" applyBorder="1" applyAlignment="1">
      <alignment horizontal="center" vertical="center"/>
    </xf>
    <xf numFmtId="166" fontId="0" fillId="16" borderId="15" xfId="0" applyNumberFormat="1" applyFill="1" applyBorder="1" applyAlignment="1">
      <alignment horizontal="center" vertical="center"/>
    </xf>
    <xf numFmtId="166" fontId="0" fillId="16" borderId="18" xfId="0" applyNumberFormat="1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0" fillId="16" borderId="0" xfId="0" applyFill="1" applyBorder="1" applyAlignment="1">
      <alignment horizontal="center" vertical="center"/>
    </xf>
    <xf numFmtId="0" fontId="0" fillId="4" borderId="26" xfId="0" applyFill="1" applyBorder="1" applyAlignment="1">
      <alignment horizontal="center" vertical="center"/>
    </xf>
    <xf numFmtId="0" fontId="0" fillId="16" borderId="26" xfId="0" applyFill="1" applyBorder="1" applyAlignment="1">
      <alignment horizontal="center" vertical="center"/>
    </xf>
    <xf numFmtId="0" fontId="0" fillId="16" borderId="15" xfId="0" applyFill="1" applyBorder="1" applyAlignment="1">
      <alignment horizontal="center" vertical="center"/>
    </xf>
    <xf numFmtId="0" fontId="0" fillId="4" borderId="17" xfId="0" applyFill="1" applyBorder="1" applyAlignment="1">
      <alignment horizontal="center" vertical="center"/>
    </xf>
    <xf numFmtId="0" fontId="0" fillId="16" borderId="18" xfId="0" applyFill="1" applyBorder="1" applyAlignment="1">
      <alignment horizontal="center" vertical="center"/>
    </xf>
    <xf numFmtId="165" fontId="0" fillId="0" borderId="26" xfId="0" applyNumberFormat="1" applyBorder="1" applyAlignment="1">
      <alignment horizontal="center" vertical="center"/>
    </xf>
    <xf numFmtId="165" fontId="0" fillId="0" borderId="27" xfId="0" applyNumberFormat="1" applyBorder="1" applyAlignment="1">
      <alignment horizontal="center" vertical="center"/>
    </xf>
    <xf numFmtId="165" fontId="0" fillId="0" borderId="15" xfId="0" applyNumberFormat="1" applyBorder="1" applyAlignment="1">
      <alignment horizontal="center" vertical="center"/>
    </xf>
    <xf numFmtId="165" fontId="0" fillId="0" borderId="17" xfId="0" applyNumberFormat="1" applyBorder="1" applyAlignment="1">
      <alignment horizontal="center" vertical="center"/>
    </xf>
    <xf numFmtId="165" fontId="0" fillId="0" borderId="18" xfId="0" applyNumberForma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2" fontId="0" fillId="0" borderId="28" xfId="0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2" fontId="0" fillId="0" borderId="5" xfId="0" applyNumberFormat="1" applyFont="1" applyFill="1" applyBorder="1" applyAlignment="1">
      <alignment horizontal="center" vertical="center"/>
    </xf>
    <xf numFmtId="0" fontId="0" fillId="17" borderId="25" xfId="0" applyFill="1" applyBorder="1" applyAlignment="1">
      <alignment horizontal="center" vertical="center"/>
    </xf>
    <xf numFmtId="0" fontId="0" fillId="17" borderId="26" xfId="0" applyFill="1" applyBorder="1" applyAlignment="1">
      <alignment horizontal="center" vertical="center"/>
    </xf>
    <xf numFmtId="0" fontId="0" fillId="17" borderId="14" xfId="0" applyFill="1" applyBorder="1" applyAlignment="1">
      <alignment horizontal="center" vertical="center"/>
    </xf>
    <xf numFmtId="0" fontId="0" fillId="17" borderId="0" xfId="0" applyFill="1" applyBorder="1" applyAlignment="1">
      <alignment horizontal="center" vertical="center"/>
    </xf>
    <xf numFmtId="0" fontId="0" fillId="17" borderId="16" xfId="0" applyFill="1" applyBorder="1" applyAlignment="1">
      <alignment horizontal="center" vertical="center"/>
    </xf>
    <xf numFmtId="0" fontId="0" fillId="17" borderId="17" xfId="0" applyFill="1" applyBorder="1" applyAlignment="1">
      <alignment horizontal="center" vertical="center"/>
    </xf>
    <xf numFmtId="0" fontId="0" fillId="11" borderId="25" xfId="0" applyFont="1" applyFill="1" applyBorder="1" applyAlignment="1">
      <alignment horizontal="center" vertical="center"/>
    </xf>
    <xf numFmtId="0" fontId="0" fillId="11" borderId="26" xfId="0" applyFont="1" applyFill="1" applyBorder="1" applyAlignment="1">
      <alignment horizontal="center" vertical="center"/>
    </xf>
    <xf numFmtId="0" fontId="0" fillId="11" borderId="14" xfId="0" applyFont="1" applyFill="1" applyBorder="1" applyAlignment="1">
      <alignment horizontal="center" vertical="center"/>
    </xf>
    <xf numFmtId="0" fontId="0" fillId="11" borderId="0" xfId="0" applyFont="1" applyFill="1" applyBorder="1" applyAlignment="1">
      <alignment horizontal="center" vertical="center"/>
    </xf>
    <xf numFmtId="0" fontId="0" fillId="11" borderId="16" xfId="0" applyFont="1" applyFill="1" applyBorder="1" applyAlignment="1">
      <alignment horizontal="center" vertical="center"/>
    </xf>
    <xf numFmtId="0" fontId="0" fillId="11" borderId="17" xfId="0" applyFont="1" applyFill="1" applyBorder="1" applyAlignment="1">
      <alignment horizontal="center" vertical="center"/>
    </xf>
    <xf numFmtId="0" fontId="12" fillId="17" borderId="0" xfId="0" applyFont="1" applyFill="1" applyBorder="1" applyAlignment="1">
      <alignment horizontal="center" vertical="center"/>
    </xf>
    <xf numFmtId="0" fontId="12" fillId="17" borderId="17" xfId="0" applyFont="1" applyFill="1" applyBorder="1" applyAlignment="1">
      <alignment horizontal="center" vertical="center"/>
    </xf>
    <xf numFmtId="0" fontId="12" fillId="17" borderId="26" xfId="0" applyFont="1" applyFill="1" applyBorder="1" applyAlignment="1">
      <alignment horizontal="center" vertical="center"/>
    </xf>
    <xf numFmtId="0" fontId="12" fillId="11" borderId="26" xfId="0" applyFont="1" applyFill="1" applyBorder="1" applyAlignment="1">
      <alignment horizontal="center" vertical="center"/>
    </xf>
    <xf numFmtId="0" fontId="12" fillId="11" borderId="0" xfId="0" applyFont="1" applyFill="1" applyBorder="1" applyAlignment="1">
      <alignment horizontal="center" vertical="center"/>
    </xf>
    <xf numFmtId="0" fontId="12" fillId="11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 wrapText="1"/>
    </xf>
    <xf numFmtId="0" fontId="0" fillId="17" borderId="0" xfId="0" applyFont="1" applyFill="1" applyBorder="1" applyAlignment="1">
      <alignment horizontal="center" vertical="center"/>
    </xf>
    <xf numFmtId="0" fontId="0" fillId="17" borderId="17" xfId="0" applyFont="1" applyFill="1" applyBorder="1" applyAlignment="1">
      <alignment horizontal="center" vertical="center"/>
    </xf>
    <xf numFmtId="0" fontId="0" fillId="17" borderId="26" xfId="0" applyFont="1" applyFill="1" applyBorder="1" applyAlignment="1">
      <alignment horizontal="center" vertical="center"/>
    </xf>
    <xf numFmtId="165" fontId="0" fillId="17" borderId="0" xfId="0" applyNumberFormat="1" applyFill="1" applyBorder="1" applyAlignment="1">
      <alignment horizontal="center" vertical="center"/>
    </xf>
    <xf numFmtId="165" fontId="0" fillId="17" borderId="26" xfId="0" applyNumberFormat="1" applyFill="1" applyBorder="1" applyAlignment="1">
      <alignment horizontal="center" vertical="center"/>
    </xf>
    <xf numFmtId="165" fontId="0" fillId="17" borderId="17" xfId="0" applyNumberFormat="1" applyFill="1" applyBorder="1" applyAlignment="1">
      <alignment horizontal="center" vertical="center"/>
    </xf>
    <xf numFmtId="165" fontId="0" fillId="11" borderId="26" xfId="0" applyNumberFormat="1" applyFont="1" applyFill="1" applyBorder="1" applyAlignment="1">
      <alignment horizontal="center" vertical="center"/>
    </xf>
    <xf numFmtId="165" fontId="0" fillId="11" borderId="0" xfId="0" applyNumberFormat="1" applyFont="1" applyFill="1" applyBorder="1" applyAlignment="1">
      <alignment horizontal="center" vertical="center"/>
    </xf>
    <xf numFmtId="165" fontId="0" fillId="11" borderId="17" xfId="0" applyNumberFormat="1" applyFont="1" applyFill="1" applyBorder="1" applyAlignment="1">
      <alignment horizontal="center" vertical="center"/>
    </xf>
    <xf numFmtId="0" fontId="6" fillId="0" borderId="74" xfId="0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0" xfId="0" applyNumberFormat="1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" fontId="49" fillId="0" borderId="0" xfId="0" applyNumberFormat="1" applyFont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2" fontId="0" fillId="0" borderId="15" xfId="0" applyNumberFormat="1" applyBorder="1" applyAlignment="1">
      <alignment horizontal="center" vertical="center"/>
    </xf>
    <xf numFmtId="2" fontId="0" fillId="0" borderId="18" xfId="0" applyNumberFormat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 wrapText="1"/>
    </xf>
    <xf numFmtId="2" fontId="6" fillId="0" borderId="2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 wrapText="1"/>
    </xf>
    <xf numFmtId="2" fontId="0" fillId="0" borderId="35" xfId="0" applyNumberFormat="1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5" xfId="0" applyBorder="1" applyAlignment="1">
      <alignment horizontal="center"/>
    </xf>
    <xf numFmtId="165" fontId="0" fillId="0" borderId="14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16" xfId="0" applyNumberFormat="1" applyBorder="1" applyAlignment="1">
      <alignment horizontal="center"/>
    </xf>
    <xf numFmtId="165" fontId="0" fillId="0" borderId="17" xfId="0" applyNumberFormat="1" applyBorder="1" applyAlignment="1">
      <alignment horizontal="center"/>
    </xf>
    <xf numFmtId="165" fontId="0" fillId="0" borderId="18" xfId="0" applyNumberFormat="1" applyBorder="1" applyAlignment="1">
      <alignment horizontal="center"/>
    </xf>
    <xf numFmtId="165" fontId="0" fillId="0" borderId="25" xfId="0" applyNumberFormat="1" applyBorder="1" applyAlignment="1">
      <alignment horizontal="center"/>
    </xf>
    <xf numFmtId="165" fontId="0" fillId="0" borderId="26" xfId="0" applyNumberFormat="1" applyBorder="1" applyAlignment="1">
      <alignment horizontal="center"/>
    </xf>
    <xf numFmtId="165" fontId="0" fillId="0" borderId="27" xfId="0" applyNumberFormat="1" applyBorder="1" applyAlignment="1">
      <alignment horizont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0" fillId="0" borderId="16" xfId="0" applyBorder="1" applyAlignment="1">
      <alignment horizontal="center"/>
    </xf>
    <xf numFmtId="0" fontId="12" fillId="0" borderId="22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2" fontId="0" fillId="0" borderId="17" xfId="0" applyNumberFormat="1" applyBorder="1" applyAlignment="1">
      <alignment horizontal="center" vertical="center"/>
    </xf>
    <xf numFmtId="0" fontId="49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2" fontId="0" fillId="0" borderId="14" xfId="0" applyNumberFormat="1" applyBorder="1" applyAlignment="1">
      <alignment horizontal="center" vertical="center"/>
    </xf>
    <xf numFmtId="2" fontId="0" fillId="0" borderId="16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0" fillId="0" borderId="27" xfId="0" applyBorder="1"/>
    <xf numFmtId="0" fontId="0" fillId="0" borderId="29" xfId="0" applyBorder="1"/>
    <xf numFmtId="0" fontId="1" fillId="0" borderId="31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20" xfId="0" applyBorder="1"/>
    <xf numFmtId="0" fontId="0" fillId="0" borderId="21" xfId="0" applyBorder="1"/>
    <xf numFmtId="0" fontId="0" fillId="0" borderId="34" xfId="0" applyBorder="1"/>
    <xf numFmtId="0" fontId="0" fillId="0" borderId="13" xfId="0" applyBorder="1"/>
    <xf numFmtId="2" fontId="0" fillId="0" borderId="34" xfId="0" applyNumberFormat="1" applyFont="1" applyFill="1" applyBorder="1" applyAlignment="1">
      <alignment horizontal="center" vertical="center"/>
    </xf>
    <xf numFmtId="2" fontId="0" fillId="0" borderId="47" xfId="0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57" xfId="0" applyBorder="1"/>
    <xf numFmtId="0" fontId="0" fillId="0" borderId="10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44" xfId="0" applyBorder="1" applyAlignment="1">
      <alignment horizontal="center"/>
    </xf>
    <xf numFmtId="0" fontId="0" fillId="0" borderId="18" xfId="0" applyBorder="1"/>
    <xf numFmtId="0" fontId="0" fillId="0" borderId="50" xfId="0" applyBorder="1"/>
    <xf numFmtId="0" fontId="0" fillId="0" borderId="12" xfId="0" applyBorder="1"/>
    <xf numFmtId="2" fontId="0" fillId="0" borderId="63" xfId="0" applyNumberFormat="1" applyBorder="1" applyAlignment="1">
      <alignment horizontal="center" vertical="center"/>
    </xf>
    <xf numFmtId="0" fontId="1" fillId="0" borderId="28" xfId="0" applyFont="1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 wrapText="1"/>
    </xf>
    <xf numFmtId="2" fontId="0" fillId="0" borderId="14" xfId="0" applyNumberFormat="1" applyFill="1" applyBorder="1" applyAlignment="1">
      <alignment horizontal="center" vertical="center"/>
    </xf>
    <xf numFmtId="2" fontId="0" fillId="0" borderId="14" xfId="0" applyNumberForma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6" fillId="0" borderId="25" xfId="0" applyFont="1" applyFill="1" applyBorder="1" applyAlignment="1">
      <alignment horizontal="center" vertical="center" wrapText="1"/>
    </xf>
    <xf numFmtId="0" fontId="6" fillId="0" borderId="26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 wrapText="1"/>
    </xf>
    <xf numFmtId="0" fontId="6" fillId="0" borderId="56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 wrapText="1"/>
    </xf>
    <xf numFmtId="0" fontId="6" fillId="0" borderId="44" xfId="0" applyFont="1" applyFill="1" applyBorder="1" applyAlignment="1">
      <alignment horizontal="center" vertical="center" wrapText="1"/>
    </xf>
    <xf numFmtId="2" fontId="6" fillId="0" borderId="27" xfId="0" applyNumberFormat="1" applyFont="1" applyFill="1" applyBorder="1" applyAlignment="1">
      <alignment horizontal="center" vertical="center" wrapText="1"/>
    </xf>
    <xf numFmtId="2" fontId="0" fillId="0" borderId="0" xfId="0" applyNumberForma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65" fontId="0" fillId="0" borderId="0" xfId="0" applyNumberFormat="1" applyFill="1" applyBorder="1" applyAlignment="1">
      <alignment horizontal="center" vertical="center"/>
    </xf>
    <xf numFmtId="2" fontId="49" fillId="0" borderId="0" xfId="0" applyNumberFormat="1" applyFont="1" applyFill="1" applyBorder="1" applyAlignment="1">
      <alignment horizontal="center"/>
    </xf>
    <xf numFmtId="165" fontId="0" fillId="0" borderId="0" xfId="0" applyNumberFormat="1" applyFont="1" applyFill="1" applyBorder="1" applyAlignment="1">
      <alignment horizontal="center" vertical="center"/>
    </xf>
    <xf numFmtId="0" fontId="0" fillId="0" borderId="6" xfId="0" applyFill="1" applyBorder="1" applyAlignment="1">
      <alignment horizontal="left"/>
    </xf>
    <xf numFmtId="0" fontId="0" fillId="0" borderId="1" xfId="0" applyFill="1" applyBorder="1" applyAlignment="1">
      <alignment horizontal="left" vertical="center"/>
    </xf>
    <xf numFmtId="0" fontId="51" fillId="0" borderId="1" xfId="0" applyFont="1" applyBorder="1"/>
    <xf numFmtId="0" fontId="53" fillId="0" borderId="1" xfId="0" applyFont="1" applyBorder="1" applyAlignment="1">
      <alignment horizontal="center" vertical="center"/>
    </xf>
    <xf numFmtId="0" fontId="53" fillId="0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54" fillId="0" borderId="0" xfId="0" applyFont="1" applyFill="1" applyBorder="1" applyAlignment="1">
      <alignment horizontal="center" vertical="center" wrapText="1"/>
    </xf>
    <xf numFmtId="2" fontId="41" fillId="0" borderId="0" xfId="0" applyNumberFormat="1" applyFont="1" applyBorder="1" applyAlignment="1">
      <alignment horizontal="center"/>
    </xf>
    <xf numFmtId="0" fontId="41" fillId="0" borderId="0" xfId="0" applyFont="1"/>
    <xf numFmtId="2" fontId="0" fillId="17" borderId="0" xfId="0" applyNumberFormat="1" applyFill="1" applyBorder="1" applyAlignment="1">
      <alignment horizontal="center" vertical="center"/>
    </xf>
    <xf numFmtId="2" fontId="0" fillId="17" borderId="0" xfId="0" applyNumberFormat="1" applyFont="1" applyFill="1" applyBorder="1" applyAlignment="1">
      <alignment horizontal="center" vertical="center"/>
    </xf>
    <xf numFmtId="2" fontId="0" fillId="17" borderId="26" xfId="0" applyNumberFormat="1" applyFill="1" applyBorder="1" applyAlignment="1">
      <alignment horizontal="center" vertical="center"/>
    </xf>
    <xf numFmtId="2" fontId="0" fillId="17" borderId="26" xfId="0" applyNumberFormat="1" applyFont="1" applyFill="1" applyBorder="1" applyAlignment="1">
      <alignment horizontal="center" vertical="center"/>
    </xf>
    <xf numFmtId="2" fontId="0" fillId="11" borderId="26" xfId="0" applyNumberFormat="1" applyFont="1" applyFill="1" applyBorder="1" applyAlignment="1">
      <alignment horizontal="center" vertical="center"/>
    </xf>
    <xf numFmtId="2" fontId="0" fillId="11" borderId="0" xfId="0" applyNumberFormat="1" applyFont="1" applyFill="1" applyBorder="1" applyAlignment="1">
      <alignment horizontal="center" vertical="center"/>
    </xf>
    <xf numFmtId="2" fontId="0" fillId="11" borderId="25" xfId="0" applyNumberFormat="1" applyFont="1" applyFill="1" applyBorder="1" applyAlignment="1">
      <alignment horizontal="center" vertical="center"/>
    </xf>
    <xf numFmtId="2" fontId="0" fillId="11" borderId="14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7" fillId="0" borderId="56" xfId="0" applyFont="1" applyFill="1" applyBorder="1" applyAlignment="1">
      <alignment horizontal="center" vertical="center" wrapText="1"/>
    </xf>
    <xf numFmtId="0" fontId="7" fillId="0" borderId="45" xfId="0" applyFont="1" applyFill="1" applyBorder="1" applyAlignment="1">
      <alignment horizontal="center" vertical="center" wrapText="1"/>
    </xf>
    <xf numFmtId="2" fontId="41" fillId="17" borderId="0" xfId="0" applyNumberFormat="1" applyFont="1" applyFill="1" applyAlignment="1">
      <alignment horizontal="center" vertical="center"/>
    </xf>
    <xf numFmtId="0" fontId="41" fillId="17" borderId="0" xfId="0" applyFont="1" applyFill="1"/>
    <xf numFmtId="0" fontId="22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54" fillId="0" borderId="0" xfId="0" applyFont="1" applyFill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2" fontId="0" fillId="0" borderId="3" xfId="0" applyNumberFormat="1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/>
    <xf numFmtId="0" fontId="7" fillId="0" borderId="1" xfId="0" applyFont="1" applyFill="1" applyBorder="1" applyAlignment="1">
      <alignment horizontal="center" vertical="center" wrapText="1"/>
    </xf>
    <xf numFmtId="1" fontId="51" fillId="0" borderId="1" xfId="0" applyNumberFormat="1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5" xfId="0" applyBorder="1" applyAlignment="1">
      <alignment horizontal="center"/>
    </xf>
    <xf numFmtId="165" fontId="0" fillId="0" borderId="0" xfId="0" applyNumberFormat="1"/>
    <xf numFmtId="2" fontId="0" fillId="0" borderId="15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64" fontId="0" fillId="0" borderId="0" xfId="0" applyNumberFormat="1"/>
    <xf numFmtId="0" fontId="0" fillId="0" borderId="0" xfId="0" applyFill="1" applyBorder="1"/>
    <xf numFmtId="0" fontId="4" fillId="0" borderId="47" xfId="0" applyFont="1" applyFill="1" applyBorder="1" applyAlignment="1">
      <alignment horizontal="center" vertical="center"/>
    </xf>
    <xf numFmtId="0" fontId="48" fillId="0" borderId="0" xfId="0" applyFont="1" applyBorder="1" applyAlignment="1">
      <alignment vertical="center"/>
    </xf>
    <xf numFmtId="0" fontId="0" fillId="0" borderId="0" xfId="0" applyBorder="1" applyAlignment="1">
      <alignment horizontal="left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0" fillId="0" borderId="1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0" fillId="0" borderId="15" xfId="0" applyNumberFormat="1" applyBorder="1" applyAlignment="1">
      <alignment horizontal="center"/>
    </xf>
    <xf numFmtId="0" fontId="0" fillId="0" borderId="0" xfId="0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2" fontId="0" fillId="11" borderId="0" xfId="0" applyNumberFormat="1" applyFont="1" applyFill="1" applyBorder="1" applyAlignment="1">
      <alignment horizontal="center" vertical="center"/>
    </xf>
    <xf numFmtId="2" fontId="0" fillId="11" borderId="26" xfId="0" applyNumberFormat="1" applyFont="1" applyFill="1" applyBorder="1" applyAlignment="1">
      <alignment horizontal="center" vertical="center"/>
    </xf>
    <xf numFmtId="0" fontId="4" fillId="0" borderId="7" xfId="0" applyFont="1" applyBorder="1" applyAlignment="1">
      <alignment horizontal="left"/>
    </xf>
    <xf numFmtId="0" fontId="4" fillId="0" borderId="7" xfId="0" applyFont="1" applyBorder="1"/>
    <xf numFmtId="0" fontId="4" fillId="0" borderId="8" xfId="0" applyFont="1" applyBorder="1"/>
    <xf numFmtId="0" fontId="53" fillId="0" borderId="1" xfId="0" applyFont="1" applyBorder="1" applyAlignment="1">
      <alignment horizontal="center"/>
    </xf>
    <xf numFmtId="0" fontId="51" fillId="0" borderId="1" xfId="0" applyFont="1" applyBorder="1" applyAlignment="1">
      <alignment horizontal="left"/>
    </xf>
    <xf numFmtId="0" fontId="25" fillId="0" borderId="0" xfId="0" applyFont="1" applyBorder="1"/>
    <xf numFmtId="2" fontId="25" fillId="0" borderId="0" xfId="0" applyNumberFormat="1" applyFont="1" applyBorder="1" applyAlignment="1">
      <alignment horizontal="center" vertical="center"/>
    </xf>
    <xf numFmtId="2" fontId="25" fillId="0" borderId="0" xfId="0" applyNumberFormat="1" applyFont="1" applyFill="1" applyBorder="1" applyAlignment="1">
      <alignment horizontal="center" vertical="center"/>
    </xf>
    <xf numFmtId="2" fontId="25" fillId="0" borderId="0" xfId="0" applyNumberFormat="1" applyFont="1" applyBorder="1" applyAlignment="1">
      <alignment horizontal="center"/>
    </xf>
    <xf numFmtId="2" fontId="25" fillId="0" borderId="0" xfId="0" applyNumberFormat="1" applyFont="1" applyAlignment="1">
      <alignment horizontal="center"/>
    </xf>
    <xf numFmtId="0" fontId="6" fillId="0" borderId="13" xfId="0" applyFont="1" applyFill="1" applyBorder="1"/>
    <xf numFmtId="164" fontId="0" fillId="0" borderId="34" xfId="0" applyNumberFormat="1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165" fontId="6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vertical="center"/>
    </xf>
    <xf numFmtId="164" fontId="0" fillId="0" borderId="0" xfId="0" applyNumberFormat="1" applyFill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12" fillId="0" borderId="28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2" fontId="0" fillId="0" borderId="47" xfId="0" applyNumberFormat="1" applyFont="1" applyBorder="1" applyAlignment="1">
      <alignment horizontal="center" vertical="center"/>
    </xf>
    <xf numFmtId="0" fontId="0" fillId="0" borderId="0" xfId="0" applyBorder="1" applyAlignment="1"/>
    <xf numFmtId="0" fontId="4" fillId="0" borderId="0" xfId="0" applyFont="1" applyFill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2" fontId="0" fillId="0" borderId="0" xfId="0" applyNumberFormat="1" applyFont="1" applyFill="1" applyAlignment="1">
      <alignment horizontal="center" vertical="center"/>
    </xf>
    <xf numFmtId="2" fontId="0" fillId="17" borderId="14" xfId="0" applyNumberFormat="1" applyFont="1" applyFill="1" applyBorder="1" applyAlignment="1">
      <alignment horizontal="center" vertical="center"/>
    </xf>
    <xf numFmtId="2" fontId="0" fillId="17" borderId="25" xfId="0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ont="1"/>
    <xf numFmtId="2" fontId="0" fillId="0" borderId="0" xfId="0" applyNumberFormat="1" applyFont="1" applyFill="1"/>
    <xf numFmtId="0" fontId="0" fillId="0" borderId="17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2" fontId="0" fillId="0" borderId="39" xfId="0" applyNumberFormat="1" applyFont="1" applyFill="1" applyBorder="1" applyAlignment="1">
      <alignment horizontal="center" vertical="center"/>
    </xf>
    <xf numFmtId="2" fontId="0" fillId="0" borderId="4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1" fillId="0" borderId="61" xfId="0" applyFont="1" applyBorder="1" applyAlignment="1">
      <alignment horizontal="center" vertical="center"/>
    </xf>
    <xf numFmtId="0" fontId="0" fillId="0" borderId="75" xfId="0" applyBorder="1"/>
    <xf numFmtId="0" fontId="0" fillId="0" borderId="33" xfId="0" applyBorder="1"/>
    <xf numFmtId="0" fontId="0" fillId="0" borderId="44" xfId="0" applyBorder="1"/>
    <xf numFmtId="0" fontId="1" fillId="0" borderId="59" xfId="0" applyFont="1" applyBorder="1" applyAlignment="1">
      <alignment horizontal="center" vertical="center"/>
    </xf>
    <xf numFmtId="0" fontId="0" fillId="0" borderId="67" xfId="0" applyBorder="1" applyAlignment="1">
      <alignment horizontal="center" vertical="center"/>
    </xf>
    <xf numFmtId="0" fontId="48" fillId="0" borderId="31" xfId="0" applyFont="1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6" fillId="0" borderId="40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4" fillId="7" borderId="47" xfId="0" applyFont="1" applyFill="1" applyBorder="1" applyAlignment="1">
      <alignment horizontal="center"/>
    </xf>
    <xf numFmtId="0" fontId="4" fillId="7" borderId="48" xfId="0" applyFont="1" applyFill="1" applyBorder="1" applyAlignment="1">
      <alignment horizontal="center"/>
    </xf>
    <xf numFmtId="0" fontId="4" fillId="7" borderId="6" xfId="0" applyFont="1" applyFill="1" applyBorder="1" applyAlignment="1">
      <alignment horizontal="center"/>
    </xf>
    <xf numFmtId="0" fontId="6" fillId="0" borderId="40" xfId="0" applyFont="1" applyBorder="1" applyAlignment="1">
      <alignment horizontal="center" wrapText="1"/>
    </xf>
    <xf numFmtId="0" fontId="6" fillId="0" borderId="10" xfId="0" applyFont="1" applyBorder="1" applyAlignment="1">
      <alignment horizontal="center" wrapText="1"/>
    </xf>
    <xf numFmtId="0" fontId="6" fillId="4" borderId="67" xfId="0" applyFont="1" applyFill="1" applyBorder="1" applyAlignment="1">
      <alignment horizontal="center"/>
    </xf>
    <xf numFmtId="0" fontId="6" fillId="4" borderId="68" xfId="0" applyFont="1" applyFill="1" applyBorder="1" applyAlignment="1">
      <alignment horizontal="center"/>
    </xf>
    <xf numFmtId="0" fontId="6" fillId="4" borderId="9" xfId="0" applyFont="1" applyFill="1" applyBorder="1" applyAlignment="1">
      <alignment horizontal="center"/>
    </xf>
    <xf numFmtId="0" fontId="6" fillId="0" borderId="40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30" fillId="4" borderId="47" xfId="0" applyFont="1" applyFill="1" applyBorder="1" applyAlignment="1">
      <alignment horizontal="center"/>
    </xf>
    <xf numFmtId="0" fontId="30" fillId="4" borderId="48" xfId="0" applyFont="1" applyFill="1" applyBorder="1" applyAlignment="1">
      <alignment horizontal="center"/>
    </xf>
    <xf numFmtId="0" fontId="30" fillId="4" borderId="6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/>
    </xf>
    <xf numFmtId="0" fontId="4" fillId="7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6" fillId="4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6" fillId="4" borderId="10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2" fillId="4" borderId="1" xfId="0" applyFont="1" applyFill="1" applyBorder="1" applyAlignment="1">
      <alignment horizontal="center"/>
    </xf>
    <xf numFmtId="0" fontId="12" fillId="4" borderId="1" xfId="0" applyFont="1" applyFill="1" applyBorder="1" applyAlignment="1">
      <alignment horizontal="center" vertical="center"/>
    </xf>
    <xf numFmtId="0" fontId="25" fillId="0" borderId="0" xfId="0" applyFont="1" applyBorder="1" applyAlignment="1">
      <alignment horizontal="center" wrapText="1"/>
    </xf>
    <xf numFmtId="2" fontId="25" fillId="0" borderId="14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27" xfId="0" applyFont="1" applyBorder="1" applyAlignment="1">
      <alignment horizontal="center" vertical="center" wrapText="1"/>
    </xf>
    <xf numFmtId="0" fontId="6" fillId="0" borderId="16" xfId="0" applyFont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0" fontId="6" fillId="0" borderId="25" xfId="0" applyFont="1" applyFill="1" applyBorder="1" applyAlignment="1">
      <alignment horizontal="center" vertical="center" wrapText="1"/>
    </xf>
    <xf numFmtId="0" fontId="6" fillId="0" borderId="26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6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0" fontId="12" fillId="0" borderId="19" xfId="0" applyFont="1" applyBorder="1" applyAlignment="1">
      <alignment horizontal="center"/>
    </xf>
    <xf numFmtId="0" fontId="12" fillId="0" borderId="20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26" xfId="0" applyFont="1" applyBorder="1" applyAlignment="1">
      <alignment horizontal="center"/>
    </xf>
    <xf numFmtId="0" fontId="12" fillId="0" borderId="14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16" xfId="0" applyFont="1" applyBorder="1" applyAlignment="1">
      <alignment horizontal="left"/>
    </xf>
    <xf numFmtId="0" fontId="12" fillId="0" borderId="17" xfId="0" applyFont="1" applyBorder="1" applyAlignment="1">
      <alignment horizontal="left"/>
    </xf>
    <xf numFmtId="0" fontId="12" fillId="0" borderId="14" xfId="0" applyFont="1" applyBorder="1" applyAlignment="1">
      <alignment horizontal="center"/>
    </xf>
    <xf numFmtId="0" fontId="6" fillId="0" borderId="50" xfId="0" applyFont="1" applyBorder="1" applyAlignment="1">
      <alignment horizontal="left" wrapText="1"/>
    </xf>
    <xf numFmtId="0" fontId="6" fillId="0" borderId="74" xfId="0" applyFont="1" applyBorder="1" applyAlignment="1">
      <alignment horizontal="left" wrapText="1"/>
    </xf>
    <xf numFmtId="0" fontId="6" fillId="0" borderId="28" xfId="0" applyFont="1" applyBorder="1" applyAlignment="1">
      <alignment horizontal="left" wrapText="1"/>
    </xf>
    <xf numFmtId="0" fontId="6" fillId="0" borderId="34" xfId="0" applyFont="1" applyBorder="1" applyAlignment="1">
      <alignment horizontal="left" wrapText="1"/>
    </xf>
    <xf numFmtId="0" fontId="12" fillId="0" borderId="31" xfId="0" applyFont="1" applyBorder="1" applyAlignment="1">
      <alignment horizontal="left"/>
    </xf>
    <xf numFmtId="0" fontId="12" fillId="0" borderId="47" xfId="0" applyFont="1" applyBorder="1" applyAlignment="1">
      <alignment horizontal="left"/>
    </xf>
    <xf numFmtId="0" fontId="12" fillId="0" borderId="32" xfId="0" applyFont="1" applyBorder="1" applyAlignment="1">
      <alignment horizontal="left"/>
    </xf>
    <xf numFmtId="0" fontId="12" fillId="0" borderId="35" xfId="0" applyFont="1" applyBorder="1" applyAlignment="1">
      <alignment horizontal="left"/>
    </xf>
    <xf numFmtId="0" fontId="12" fillId="0" borderId="25" xfId="0" applyFont="1" applyBorder="1" applyAlignment="1">
      <alignment horizontal="left"/>
    </xf>
    <xf numFmtId="0" fontId="12" fillId="0" borderId="26" xfId="0" applyFont="1" applyBorder="1" applyAlignment="1">
      <alignment horizontal="left"/>
    </xf>
    <xf numFmtId="0" fontId="0" fillId="0" borderId="52" xfId="0" applyBorder="1" applyAlignment="1">
      <alignment horizontal="center"/>
    </xf>
    <xf numFmtId="0" fontId="0" fillId="0" borderId="73" xfId="0" applyBorder="1" applyAlignment="1">
      <alignment horizontal="center"/>
    </xf>
    <xf numFmtId="0" fontId="34" fillId="12" borderId="28" xfId="0" applyFont="1" applyFill="1" applyBorder="1" applyAlignment="1">
      <alignment horizontal="center" vertical="center"/>
    </xf>
    <xf numFmtId="0" fontId="34" fillId="12" borderId="29" xfId="0" applyFont="1" applyFill="1" applyBorder="1" applyAlignment="1">
      <alignment horizontal="center" vertical="center"/>
    </xf>
    <xf numFmtId="0" fontId="34" fillId="12" borderId="30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wrapText="1"/>
    </xf>
    <xf numFmtId="0" fontId="6" fillId="0" borderId="58" xfId="0" applyFont="1" applyBorder="1" applyAlignment="1">
      <alignment horizontal="center" vertical="center" wrapText="1"/>
    </xf>
    <xf numFmtId="0" fontId="6" fillId="0" borderId="49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4" fillId="12" borderId="56" xfId="0" applyFont="1" applyFill="1" applyBorder="1" applyAlignment="1">
      <alignment horizontal="center" vertical="center"/>
    </xf>
    <xf numFmtId="0" fontId="34" fillId="12" borderId="33" xfId="0" applyFont="1" applyFill="1" applyBorder="1" applyAlignment="1">
      <alignment horizontal="center" vertical="center"/>
    </xf>
    <xf numFmtId="0" fontId="34" fillId="12" borderId="45" xfId="0" applyFont="1" applyFill="1" applyBorder="1" applyAlignment="1">
      <alignment horizontal="center" vertical="center"/>
    </xf>
    <xf numFmtId="0" fontId="6" fillId="0" borderId="47" xfId="0" applyFont="1" applyBorder="1" applyAlignment="1">
      <alignment horizontal="center" vertical="center" wrapText="1"/>
    </xf>
    <xf numFmtId="0" fontId="34" fillId="12" borderId="59" xfId="0" applyFont="1" applyFill="1" applyBorder="1" applyAlignment="1">
      <alignment horizontal="center" vertical="center"/>
    </xf>
    <xf numFmtId="0" fontId="34" fillId="12" borderId="10" xfId="0" applyFont="1" applyFill="1" applyBorder="1" applyAlignment="1">
      <alignment horizontal="center" vertical="center"/>
    </xf>
    <xf numFmtId="0" fontId="34" fillId="12" borderId="60" xfId="0" applyFont="1" applyFill="1" applyBorder="1" applyAlignment="1">
      <alignment horizontal="center" vertical="center"/>
    </xf>
    <xf numFmtId="0" fontId="6" fillId="0" borderId="70" xfId="0" applyFont="1" applyBorder="1" applyAlignment="1">
      <alignment horizontal="center" vertical="center" wrapText="1"/>
    </xf>
    <xf numFmtId="0" fontId="6" fillId="0" borderId="68" xfId="0" applyFont="1" applyBorder="1" applyAlignment="1">
      <alignment horizontal="center" vertical="center" wrapText="1"/>
    </xf>
    <xf numFmtId="0" fontId="6" fillId="0" borderId="71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72" xfId="0" applyFont="1" applyBorder="1" applyAlignment="1">
      <alignment horizontal="center" vertical="center" wrapText="1"/>
    </xf>
    <xf numFmtId="0" fontId="34" fillId="12" borderId="62" xfId="0" applyFont="1" applyFill="1" applyBorder="1" applyAlignment="1">
      <alignment horizontal="center" vertical="center"/>
    </xf>
    <xf numFmtId="0" fontId="34" fillId="12" borderId="38" xfId="0" applyFont="1" applyFill="1" applyBorder="1" applyAlignment="1">
      <alignment horizontal="center" vertical="center"/>
    </xf>
    <xf numFmtId="0" fontId="34" fillId="12" borderId="46" xfId="0" applyFont="1" applyFill="1" applyBorder="1" applyAlignment="1">
      <alignment horizontal="center" vertical="center"/>
    </xf>
    <xf numFmtId="0" fontId="12" fillId="0" borderId="47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wrapText="1"/>
    </xf>
    <xf numFmtId="0" fontId="12" fillId="0" borderId="47" xfId="0" applyFont="1" applyBorder="1" applyAlignment="1">
      <alignment horizontal="center" wrapText="1"/>
    </xf>
    <xf numFmtId="0" fontId="0" fillId="0" borderId="70" xfId="0" applyBorder="1" applyAlignment="1">
      <alignment horizontal="center"/>
    </xf>
    <xf numFmtId="0" fontId="6" fillId="0" borderId="47" xfId="0" applyFont="1" applyBorder="1" applyAlignment="1">
      <alignment horizontal="center" vertical="center"/>
    </xf>
    <xf numFmtId="0" fontId="34" fillId="12" borderId="16" xfId="0" applyFont="1" applyFill="1" applyBorder="1" applyAlignment="1">
      <alignment horizontal="center" vertical="center"/>
    </xf>
    <xf numFmtId="0" fontId="34" fillId="12" borderId="17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0" fontId="12" fillId="0" borderId="47" xfId="0" applyFont="1" applyBorder="1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3" fillId="0" borderId="47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47" xfId="0" applyFont="1" applyBorder="1" applyAlignment="1">
      <alignment horizontal="center"/>
    </xf>
    <xf numFmtId="0" fontId="4" fillId="9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6" fillId="4" borderId="47" xfId="0" applyFont="1" applyFill="1" applyBorder="1" applyAlignment="1">
      <alignment horizontal="center" vertical="center"/>
    </xf>
    <xf numFmtId="0" fontId="6" fillId="4" borderId="28" xfId="0" applyFont="1" applyFill="1" applyBorder="1" applyAlignment="1">
      <alignment horizontal="center" vertical="center" wrapText="1"/>
    </xf>
    <xf numFmtId="0" fontId="6" fillId="4" borderId="31" xfId="0" applyFont="1" applyFill="1" applyBorder="1" applyAlignment="1">
      <alignment horizontal="center" vertical="center" wrapText="1"/>
    </xf>
    <xf numFmtId="0" fontId="6" fillId="4" borderId="29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30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4" borderId="19" xfId="0" applyFont="1" applyFill="1" applyBorder="1" applyAlignment="1">
      <alignment horizontal="center"/>
    </xf>
    <xf numFmtId="0" fontId="0" fillId="4" borderId="20" xfId="0" applyFont="1" applyFill="1" applyBorder="1" applyAlignment="1">
      <alignment horizontal="center"/>
    </xf>
    <xf numFmtId="0" fontId="0" fillId="4" borderId="21" xfId="0" applyFont="1" applyFill="1" applyBorder="1" applyAlignment="1">
      <alignment horizontal="center"/>
    </xf>
    <xf numFmtId="0" fontId="6" fillId="5" borderId="19" xfId="0" applyFont="1" applyFill="1" applyBorder="1" applyAlignment="1">
      <alignment horizontal="center"/>
    </xf>
    <xf numFmtId="0" fontId="30" fillId="5" borderId="20" xfId="0" applyFont="1" applyFill="1" applyBorder="1" applyAlignment="1">
      <alignment horizontal="center"/>
    </xf>
    <xf numFmtId="0" fontId="0" fillId="5" borderId="22" xfId="0" applyFill="1" applyBorder="1" applyAlignment="1">
      <alignment horizontal="center" wrapText="1"/>
    </xf>
    <xf numFmtId="0" fontId="0" fillId="5" borderId="24" xfId="0" applyFill="1" applyBorder="1" applyAlignment="1">
      <alignment horizontal="center" wrapText="1"/>
    </xf>
    <xf numFmtId="0" fontId="12" fillId="4" borderId="33" xfId="0" applyFont="1" applyFill="1" applyBorder="1" applyAlignment="1">
      <alignment horizontal="center" vertical="center" wrapText="1"/>
    </xf>
    <xf numFmtId="0" fontId="12" fillId="4" borderId="10" xfId="0" applyFont="1" applyFill="1" applyBorder="1" applyAlignment="1">
      <alignment horizontal="center" vertical="center" wrapText="1"/>
    </xf>
    <xf numFmtId="0" fontId="12" fillId="4" borderId="45" xfId="0" applyFont="1" applyFill="1" applyBorder="1" applyAlignment="1">
      <alignment horizontal="center" wrapText="1"/>
    </xf>
    <xf numFmtId="0" fontId="12" fillId="4" borderId="60" xfId="0" applyFont="1" applyFill="1" applyBorder="1" applyAlignment="1">
      <alignment horizontal="center" wrapText="1"/>
    </xf>
    <xf numFmtId="0" fontId="12" fillId="4" borderId="28" xfId="0" applyFont="1" applyFill="1" applyBorder="1" applyAlignment="1">
      <alignment horizontal="center" wrapText="1"/>
    </xf>
    <xf numFmtId="0" fontId="12" fillId="4" borderId="37" xfId="0" applyFont="1" applyFill="1" applyBorder="1" applyAlignment="1">
      <alignment horizontal="center" wrapText="1"/>
    </xf>
    <xf numFmtId="0" fontId="12" fillId="4" borderId="33" xfId="0" applyFont="1" applyFill="1" applyBorder="1" applyAlignment="1">
      <alignment horizontal="center" wrapText="1"/>
    </xf>
    <xf numFmtId="0" fontId="12" fillId="4" borderId="38" xfId="0" applyFont="1" applyFill="1" applyBorder="1" applyAlignment="1">
      <alignment horizontal="center" wrapText="1"/>
    </xf>
    <xf numFmtId="0" fontId="12" fillId="4" borderId="56" xfId="0" applyFont="1" applyFill="1" applyBorder="1" applyAlignment="1">
      <alignment horizontal="center" vertical="center"/>
    </xf>
    <xf numFmtId="0" fontId="12" fillId="4" borderId="59" xfId="0" applyFont="1" applyFill="1" applyBorder="1" applyAlignment="1">
      <alignment horizontal="center" vertical="center"/>
    </xf>
    <xf numFmtId="0" fontId="12" fillId="4" borderId="30" xfId="0" applyFont="1" applyFill="1" applyBorder="1" applyAlignment="1">
      <alignment horizontal="center" wrapText="1"/>
    </xf>
    <xf numFmtId="0" fontId="12" fillId="4" borderId="39" xfId="0" applyFont="1" applyFill="1" applyBorder="1" applyAlignment="1">
      <alignment horizontal="center" wrapText="1"/>
    </xf>
    <xf numFmtId="0" fontId="0" fillId="5" borderId="19" xfId="0" applyFill="1" applyBorder="1" applyAlignment="1">
      <alignment horizontal="center"/>
    </xf>
    <xf numFmtId="0" fontId="0" fillId="5" borderId="20" xfId="0" applyFill="1" applyBorder="1" applyAlignment="1">
      <alignment horizontal="center"/>
    </xf>
    <xf numFmtId="0" fontId="0" fillId="0" borderId="0" xfId="0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6" fillId="4" borderId="1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wrapText="1"/>
    </xf>
    <xf numFmtId="0" fontId="4" fillId="6" borderId="1" xfId="0" applyFont="1" applyFill="1" applyBorder="1" applyAlignment="1">
      <alignment horizontal="center" wrapText="1"/>
    </xf>
    <xf numFmtId="0" fontId="6" fillId="6" borderId="10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22" fillId="6" borderId="1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/>
    </xf>
    <xf numFmtId="0" fontId="6" fillId="6" borderId="10" xfId="0" applyFont="1" applyFill="1" applyBorder="1" applyAlignment="1">
      <alignment horizontal="center" vertical="center" wrapText="1"/>
    </xf>
    <xf numFmtId="0" fontId="6" fillId="0" borderId="19" xfId="0" applyFont="1" applyFill="1" applyBorder="1" applyAlignment="1">
      <alignment horizontal="center" vertical="center"/>
    </xf>
    <xf numFmtId="0" fontId="6" fillId="0" borderId="20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 wrapText="1"/>
    </xf>
    <xf numFmtId="0" fontId="12" fillId="6" borderId="33" xfId="0" applyFont="1" applyFill="1" applyBorder="1" applyAlignment="1">
      <alignment horizontal="center" wrapText="1"/>
    </xf>
    <xf numFmtId="0" fontId="12" fillId="6" borderId="38" xfId="0" applyFont="1" applyFill="1" applyBorder="1" applyAlignment="1">
      <alignment horizontal="center" wrapText="1"/>
    </xf>
    <xf numFmtId="0" fontId="6" fillId="0" borderId="2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6" fillId="6" borderId="31" xfId="0" applyFont="1" applyFill="1" applyBorder="1" applyAlignment="1">
      <alignment horizontal="center" vertical="center"/>
    </xf>
    <xf numFmtId="0" fontId="6" fillId="6" borderId="29" xfId="0" applyFont="1" applyFill="1" applyBorder="1" applyAlignment="1">
      <alignment horizontal="center" vertical="center" wrapText="1"/>
    </xf>
    <xf numFmtId="0" fontId="4" fillId="6" borderId="40" xfId="0" applyFont="1" applyFill="1" applyBorder="1" applyAlignment="1">
      <alignment horizontal="center" vertical="center" wrapText="1"/>
    </xf>
    <xf numFmtId="0" fontId="22" fillId="6" borderId="29" xfId="0" applyFont="1" applyFill="1" applyBorder="1" applyAlignment="1">
      <alignment horizontal="center" vertical="center" wrapText="1"/>
    </xf>
    <xf numFmtId="0" fontId="23" fillId="6" borderId="44" xfId="0" applyFont="1" applyFill="1" applyBorder="1" applyAlignment="1">
      <alignment horizontal="center" vertical="center" wrapText="1"/>
    </xf>
    <xf numFmtId="0" fontId="4" fillId="6" borderId="43" xfId="0" applyFont="1" applyFill="1" applyBorder="1" applyAlignment="1">
      <alignment horizontal="center" vertical="center" wrapText="1"/>
    </xf>
    <xf numFmtId="0" fontId="23" fillId="6" borderId="45" xfId="0" applyFont="1" applyFill="1" applyBorder="1" applyAlignment="1">
      <alignment horizontal="center" vertical="center" wrapText="1"/>
    </xf>
    <xf numFmtId="0" fontId="4" fillId="6" borderId="46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6" fillId="6" borderId="1" xfId="0" applyFont="1" applyFill="1" applyBorder="1" applyAlignment="1">
      <alignment horizontal="center" wrapText="1"/>
    </xf>
    <xf numFmtId="0" fontId="12" fillId="6" borderId="1" xfId="0" applyFont="1" applyFill="1" applyBorder="1" applyAlignment="1">
      <alignment horizontal="center" wrapText="1"/>
    </xf>
    <xf numFmtId="0" fontId="6" fillId="9" borderId="40" xfId="0" applyFont="1" applyFill="1" applyBorder="1" applyAlignment="1">
      <alignment horizontal="center" vertical="center" wrapText="1"/>
    </xf>
    <xf numFmtId="0" fontId="6" fillId="9" borderId="10" xfId="0" applyFont="1" applyFill="1" applyBorder="1" applyAlignment="1">
      <alignment horizontal="center" vertical="center" wrapText="1"/>
    </xf>
    <xf numFmtId="0" fontId="4" fillId="9" borderId="40" xfId="0" applyFont="1" applyFill="1" applyBorder="1" applyAlignment="1">
      <alignment horizontal="center" vertical="center" wrapText="1"/>
    </xf>
    <xf numFmtId="0" fontId="4" fillId="9" borderId="10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0" fontId="34" fillId="10" borderId="22" xfId="0" applyFont="1" applyFill="1" applyBorder="1" applyAlignment="1">
      <alignment horizontal="center" vertical="center"/>
    </xf>
    <xf numFmtId="0" fontId="34" fillId="10" borderId="24" xfId="0" applyFont="1" applyFill="1" applyBorder="1" applyAlignment="1">
      <alignment horizontal="center" vertical="center"/>
    </xf>
    <xf numFmtId="0" fontId="6" fillId="9" borderId="40" xfId="0" applyFont="1" applyFill="1" applyBorder="1" applyAlignment="1">
      <alignment horizontal="center" vertical="center"/>
    </xf>
    <xf numFmtId="0" fontId="6" fillId="9" borderId="10" xfId="0" applyFont="1" applyFill="1" applyBorder="1" applyAlignment="1">
      <alignment horizontal="center" vertical="center"/>
    </xf>
    <xf numFmtId="0" fontId="6" fillId="9" borderId="40" xfId="0" applyFont="1" applyFill="1" applyBorder="1" applyAlignment="1">
      <alignment horizontal="center" wrapText="1"/>
    </xf>
    <xf numFmtId="0" fontId="6" fillId="9" borderId="10" xfId="0" applyFont="1" applyFill="1" applyBorder="1" applyAlignment="1">
      <alignment horizontal="center" wrapText="1"/>
    </xf>
    <xf numFmtId="0" fontId="4" fillId="9" borderId="40" xfId="0" applyFont="1" applyFill="1" applyBorder="1" applyAlignment="1">
      <alignment horizontal="center" wrapText="1"/>
    </xf>
    <xf numFmtId="0" fontId="4" fillId="9" borderId="10" xfId="0" applyFont="1" applyFill="1" applyBorder="1" applyAlignment="1">
      <alignment horizontal="center" wrapText="1"/>
    </xf>
    <xf numFmtId="0" fontId="4" fillId="0" borderId="0" xfId="0" applyFont="1" applyAlignment="1">
      <alignment horizontal="left"/>
    </xf>
    <xf numFmtId="0" fontId="4" fillId="9" borderId="1" xfId="0" applyFont="1" applyFill="1" applyBorder="1" applyAlignment="1">
      <alignment horizontal="center" wrapText="1"/>
    </xf>
    <xf numFmtId="0" fontId="6" fillId="9" borderId="1" xfId="0" applyFont="1" applyFill="1" applyBorder="1" applyAlignment="1">
      <alignment horizontal="center" vertical="center"/>
    </xf>
    <xf numFmtId="0" fontId="4" fillId="9" borderId="47" xfId="0" applyFont="1" applyFill="1" applyBorder="1" applyAlignment="1">
      <alignment horizontal="center" vertical="center" wrapText="1"/>
    </xf>
    <xf numFmtId="0" fontId="33" fillId="8" borderId="1" xfId="0" applyFont="1" applyFill="1" applyBorder="1" applyAlignment="1">
      <alignment horizontal="center"/>
    </xf>
    <xf numFmtId="0" fontId="4" fillId="0" borderId="48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0" fontId="6" fillId="0" borderId="48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33" fillId="8" borderId="66" xfId="0" applyFont="1" applyFill="1" applyBorder="1" applyAlignment="1">
      <alignment horizontal="center" vertical="center"/>
    </xf>
    <xf numFmtId="0" fontId="33" fillId="8" borderId="58" xfId="0" applyFont="1" applyFill="1" applyBorder="1" applyAlignment="1">
      <alignment horizontal="center" vertical="center"/>
    </xf>
    <xf numFmtId="0" fontId="33" fillId="8" borderId="67" xfId="0" applyFont="1" applyFill="1" applyBorder="1" applyAlignment="1">
      <alignment horizontal="center" vertical="center"/>
    </xf>
    <xf numFmtId="0" fontId="33" fillId="8" borderId="9" xfId="0" applyFont="1" applyFill="1" applyBorder="1" applyAlignment="1">
      <alignment horizontal="center" vertical="center"/>
    </xf>
    <xf numFmtId="0" fontId="6" fillId="0" borderId="49" xfId="0" applyFont="1" applyBorder="1" applyAlignment="1">
      <alignment horizontal="center" vertical="center"/>
    </xf>
    <xf numFmtId="0" fontId="0" fillId="9" borderId="1" xfId="0" applyFont="1" applyFill="1" applyBorder="1" applyAlignment="1">
      <alignment horizontal="center" wrapText="1"/>
    </xf>
    <xf numFmtId="0" fontId="30" fillId="0" borderId="0" xfId="0" applyFont="1" applyAlignment="1">
      <alignment horizontal="left" vertical="center"/>
    </xf>
    <xf numFmtId="0" fontId="33" fillId="10" borderId="56" xfId="0" applyFont="1" applyFill="1" applyBorder="1" applyAlignment="1">
      <alignment horizontal="center" vertical="center"/>
    </xf>
    <xf numFmtId="0" fontId="32" fillId="10" borderId="33" xfId="0" applyFont="1" applyFill="1" applyBorder="1" applyAlignment="1">
      <alignment horizontal="center" vertical="center"/>
    </xf>
    <xf numFmtId="0" fontId="32" fillId="10" borderId="38" xfId="0" applyFont="1" applyFill="1" applyBorder="1" applyAlignment="1">
      <alignment horizontal="center" vertical="center"/>
    </xf>
    <xf numFmtId="0" fontId="32" fillId="10" borderId="45" xfId="0" applyFont="1" applyFill="1" applyBorder="1" applyAlignment="1">
      <alignment horizontal="center" vertical="center"/>
    </xf>
    <xf numFmtId="0" fontId="6" fillId="9" borderId="19" xfId="0" applyFont="1" applyFill="1" applyBorder="1" applyAlignment="1">
      <alignment horizontal="center"/>
    </xf>
    <xf numFmtId="0" fontId="6" fillId="9" borderId="20" xfId="0" applyFont="1" applyFill="1" applyBorder="1" applyAlignment="1">
      <alignment horizontal="center"/>
    </xf>
    <xf numFmtId="0" fontId="6" fillId="9" borderId="21" xfId="0" applyFont="1" applyFill="1" applyBorder="1" applyAlignment="1">
      <alignment horizontal="center"/>
    </xf>
    <xf numFmtId="0" fontId="12" fillId="9" borderId="50" xfId="0" applyFont="1" applyFill="1" applyBorder="1" applyAlignment="1">
      <alignment horizontal="center"/>
    </xf>
    <xf numFmtId="0" fontId="12" fillId="9" borderId="13" xfId="0" applyFont="1" applyFill="1" applyBorder="1" applyAlignment="1">
      <alignment horizontal="center"/>
    </xf>
    <xf numFmtId="0" fontId="32" fillId="10" borderId="12" xfId="0" applyFont="1" applyFill="1" applyBorder="1" applyAlignment="1">
      <alignment horizontal="center" vertical="center"/>
    </xf>
    <xf numFmtId="0" fontId="32" fillId="10" borderId="13" xfId="0" applyFont="1" applyFill="1" applyBorder="1" applyAlignment="1">
      <alignment horizontal="center" vertical="center"/>
    </xf>
    <xf numFmtId="0" fontId="33" fillId="8" borderId="14" xfId="0" applyFont="1" applyFill="1" applyBorder="1" applyAlignment="1">
      <alignment horizontal="center" vertical="center"/>
    </xf>
    <xf numFmtId="0" fontId="33" fillId="8" borderId="0" xfId="0" applyFont="1" applyFill="1" applyBorder="1" applyAlignment="1">
      <alignment horizontal="center" vertical="center"/>
    </xf>
    <xf numFmtId="0" fontId="33" fillId="8" borderId="26" xfId="0" applyFont="1" applyFill="1" applyBorder="1" applyAlignment="1">
      <alignment horizontal="center" vertical="center"/>
    </xf>
    <xf numFmtId="0" fontId="33" fillId="8" borderId="27" xfId="0" applyFont="1" applyFill="1" applyBorder="1" applyAlignment="1">
      <alignment horizontal="center" vertical="center"/>
    </xf>
    <xf numFmtId="0" fontId="33" fillId="10" borderId="62" xfId="0" applyFont="1" applyFill="1" applyBorder="1" applyAlignment="1">
      <alignment horizontal="center" vertical="center"/>
    </xf>
    <xf numFmtId="0" fontId="32" fillId="10" borderId="63" xfId="0" applyFont="1" applyFill="1" applyBorder="1" applyAlignment="1">
      <alignment horizontal="center" vertical="center"/>
    </xf>
    <xf numFmtId="0" fontId="32" fillId="10" borderId="64" xfId="0" applyFont="1" applyFill="1" applyBorder="1" applyAlignment="1">
      <alignment horizontal="center" vertical="center"/>
    </xf>
    <xf numFmtId="0" fontId="33" fillId="10" borderId="65" xfId="0" applyFont="1" applyFill="1" applyBorder="1" applyAlignment="1">
      <alignment horizontal="center" vertical="center"/>
    </xf>
    <xf numFmtId="0" fontId="33" fillId="10" borderId="50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wrapText="1"/>
    </xf>
    <xf numFmtId="0" fontId="33" fillId="8" borderId="25" xfId="0" applyFont="1" applyFill="1" applyBorder="1" applyAlignment="1">
      <alignment horizontal="center" vertical="center"/>
    </xf>
    <xf numFmtId="0" fontId="34" fillId="10" borderId="23" xfId="0" applyFont="1" applyFill="1" applyBorder="1" applyAlignment="1">
      <alignment horizontal="center" vertical="center"/>
    </xf>
    <xf numFmtId="0" fontId="4" fillId="9" borderId="38" xfId="0" applyFont="1" applyFill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/>
    </xf>
    <xf numFmtId="0" fontId="36" fillId="10" borderId="0" xfId="0" applyFont="1" applyFill="1" applyAlignment="1">
      <alignment horizontal="center"/>
    </xf>
    <xf numFmtId="0" fontId="37" fillId="9" borderId="1" xfId="0" applyFont="1" applyFill="1" applyBorder="1" applyAlignment="1">
      <alignment horizontal="center" vertical="center" wrapText="1"/>
    </xf>
    <xf numFmtId="0" fontId="0" fillId="18" borderId="28" xfId="0" applyFill="1" applyBorder="1" applyAlignment="1">
      <alignment horizontal="center" vertical="center"/>
    </xf>
    <xf numFmtId="0" fontId="0" fillId="18" borderId="32" xfId="0" applyFill="1" applyBorder="1" applyAlignment="1">
      <alignment horizontal="center" vertical="center"/>
    </xf>
    <xf numFmtId="0" fontId="0" fillId="18" borderId="29" xfId="0" applyFill="1" applyBorder="1" applyAlignment="1">
      <alignment horizontal="center" vertical="center" wrapText="1"/>
    </xf>
    <xf numFmtId="0" fontId="0" fillId="18" borderId="4" xfId="0" applyFill="1" applyBorder="1" applyAlignment="1">
      <alignment horizontal="center" vertical="center" wrapText="1"/>
    </xf>
    <xf numFmtId="0" fontId="0" fillId="18" borderId="30" xfId="0" applyFill="1" applyBorder="1" applyAlignment="1">
      <alignment horizontal="center" vertical="center" wrapText="1"/>
    </xf>
    <xf numFmtId="0" fontId="0" fillId="18" borderId="5" xfId="0" applyFill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0" fillId="15" borderId="28" xfId="0" applyFill="1" applyBorder="1" applyAlignment="1">
      <alignment horizontal="center" vertical="center" wrapText="1"/>
    </xf>
    <xf numFmtId="0" fontId="0" fillId="15" borderId="31" xfId="0" applyFill="1" applyBorder="1" applyAlignment="1">
      <alignment horizontal="center" vertical="center" wrapText="1"/>
    </xf>
    <xf numFmtId="0" fontId="0" fillId="15" borderId="34" xfId="0" applyFill="1" applyBorder="1" applyAlignment="1">
      <alignment horizontal="center" vertical="center" wrapText="1"/>
    </xf>
    <xf numFmtId="0" fontId="0" fillId="15" borderId="47" xfId="0" applyFill="1" applyBorder="1" applyAlignment="1">
      <alignment horizontal="center" vertical="center" wrapText="1"/>
    </xf>
    <xf numFmtId="0" fontId="0" fillId="15" borderId="30" xfId="0" applyFill="1" applyBorder="1" applyAlignment="1">
      <alignment horizontal="center" vertical="center" wrapText="1"/>
    </xf>
    <xf numFmtId="0" fontId="0" fillId="15" borderId="3" xfId="0" applyFill="1" applyBorder="1" applyAlignment="1">
      <alignment horizontal="center" vertical="center" wrapText="1"/>
    </xf>
    <xf numFmtId="0" fontId="33" fillId="14" borderId="10" xfId="0" applyFont="1" applyFill="1" applyBorder="1" applyAlignment="1">
      <alignment horizontal="center" vertical="center"/>
    </xf>
    <xf numFmtId="0" fontId="33" fillId="14" borderId="1" xfId="0" applyFont="1" applyFill="1" applyBorder="1" applyAlignment="1">
      <alignment horizontal="center" vertical="center"/>
    </xf>
    <xf numFmtId="0" fontId="0" fillId="15" borderId="37" xfId="0" applyFill="1" applyBorder="1" applyAlignment="1">
      <alignment horizontal="center" vertical="center" wrapText="1"/>
    </xf>
    <xf numFmtId="0" fontId="0" fillId="15" borderId="57" xfId="0" applyFill="1" applyBorder="1" applyAlignment="1">
      <alignment horizontal="center" vertical="center" wrapText="1"/>
    </xf>
    <xf numFmtId="0" fontId="0" fillId="15" borderId="6" xfId="0" applyFill="1" applyBorder="1" applyAlignment="1">
      <alignment horizontal="center" vertical="center" wrapText="1"/>
    </xf>
    <xf numFmtId="0" fontId="0" fillId="15" borderId="58" xfId="0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6" fillId="6" borderId="4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0" fillId="17" borderId="19" xfId="0" applyFill="1" applyBorder="1" applyAlignment="1">
      <alignment horizontal="center"/>
    </xf>
    <xf numFmtId="0" fontId="0" fillId="17" borderId="20" xfId="0" applyFill="1" applyBorder="1" applyAlignment="1">
      <alignment horizontal="center"/>
    </xf>
    <xf numFmtId="0" fontId="0" fillId="17" borderId="21" xfId="0" applyFill="1" applyBorder="1" applyAlignment="1">
      <alignment horizontal="center"/>
    </xf>
    <xf numFmtId="0" fontId="0" fillId="11" borderId="19" xfId="0" applyFill="1" applyBorder="1" applyAlignment="1">
      <alignment horizontal="center"/>
    </xf>
    <xf numFmtId="0" fontId="0" fillId="11" borderId="20" xfId="0" applyFill="1" applyBorder="1" applyAlignment="1">
      <alignment horizontal="center"/>
    </xf>
    <xf numFmtId="0" fontId="0" fillId="11" borderId="21" xfId="0" applyFill="1" applyBorder="1" applyAlignment="1">
      <alignment horizontal="center"/>
    </xf>
    <xf numFmtId="0" fontId="48" fillId="0" borderId="0" xfId="0" applyFont="1" applyBorder="1" applyAlignment="1">
      <alignment horizontal="center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47" xfId="0" applyFont="1" applyBorder="1" applyAlignment="1">
      <alignment horizontal="center" vertical="center"/>
    </xf>
    <xf numFmtId="0" fontId="12" fillId="0" borderId="48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1" fontId="51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1" xfId="0" applyBorder="1" applyAlignment="1">
      <alignment horizontal="center"/>
    </xf>
    <xf numFmtId="0" fontId="12" fillId="3" borderId="22" xfId="0" applyFont="1" applyFill="1" applyBorder="1" applyAlignment="1">
      <alignment horizontal="center" vertical="center" textRotation="255"/>
    </xf>
    <xf numFmtId="0" fontId="12" fillId="3" borderId="23" xfId="0" applyFont="1" applyFill="1" applyBorder="1" applyAlignment="1">
      <alignment horizontal="center" vertical="center" textRotation="255"/>
    </xf>
    <xf numFmtId="0" fontId="12" fillId="3" borderId="24" xfId="0" applyFont="1" applyFill="1" applyBorder="1" applyAlignment="1">
      <alignment horizontal="center" vertical="center" textRotation="255"/>
    </xf>
    <xf numFmtId="0" fontId="48" fillId="0" borderId="28" xfId="0" applyFont="1" applyBorder="1" applyAlignment="1">
      <alignment horizontal="center" vertical="center"/>
    </xf>
    <xf numFmtId="0" fontId="48" fillId="0" borderId="29" xfId="0" applyFont="1" applyBorder="1" applyAlignment="1">
      <alignment horizontal="center" vertical="center"/>
    </xf>
    <xf numFmtId="0" fontId="48" fillId="0" borderId="6" xfId="0" applyFont="1" applyBorder="1" applyAlignment="1">
      <alignment horizontal="center" vertical="center"/>
    </xf>
    <xf numFmtId="0" fontId="48" fillId="0" borderId="31" xfId="0" applyFont="1" applyBorder="1" applyAlignment="1">
      <alignment horizontal="center" vertical="center"/>
    </xf>
    <xf numFmtId="0" fontId="48" fillId="0" borderId="61" xfId="0" applyFont="1" applyBorder="1" applyAlignment="1">
      <alignment horizontal="center" vertical="center"/>
    </xf>
    <xf numFmtId="0" fontId="48" fillId="0" borderId="4" xfId="0" applyFont="1" applyBorder="1" applyAlignment="1">
      <alignment horizontal="center" vertical="center"/>
    </xf>
    <xf numFmtId="0" fontId="48" fillId="0" borderId="32" xfId="0" applyFont="1" applyBorder="1" applyAlignment="1">
      <alignment horizontal="center" vertical="center"/>
    </xf>
    <xf numFmtId="0" fontId="0" fillId="5" borderId="25" xfId="0" applyFill="1" applyBorder="1" applyAlignment="1">
      <alignment horizontal="center"/>
    </xf>
    <xf numFmtId="0" fontId="0" fillId="5" borderId="26" xfId="0" applyFill="1" applyBorder="1" applyAlignment="1">
      <alignment horizontal="center"/>
    </xf>
    <xf numFmtId="0" fontId="12" fillId="0" borderId="22" xfId="0" applyFont="1" applyBorder="1" applyAlignment="1">
      <alignment horizontal="center" vertical="center" textRotation="255"/>
    </xf>
    <xf numFmtId="0" fontId="12" fillId="0" borderId="23" xfId="0" applyFont="1" applyBorder="1" applyAlignment="1">
      <alignment horizontal="center" vertical="center" textRotation="255"/>
    </xf>
    <xf numFmtId="0" fontId="12" fillId="0" borderId="24" xfId="0" applyFont="1" applyBorder="1" applyAlignment="1">
      <alignment horizontal="center" vertical="center" textRotation="255"/>
    </xf>
    <xf numFmtId="0" fontId="48" fillId="0" borderId="57" xfId="0" applyFont="1" applyBorder="1" applyAlignment="1">
      <alignment horizontal="center" vertical="center"/>
    </xf>
    <xf numFmtId="0" fontId="30" fillId="4" borderId="25" xfId="0" applyFont="1" applyFill="1" applyBorder="1" applyAlignment="1">
      <alignment horizontal="center"/>
    </xf>
    <xf numFmtId="0" fontId="0" fillId="4" borderId="26" xfId="0" applyFill="1" applyBorder="1" applyAlignment="1">
      <alignment horizontal="center"/>
    </xf>
    <xf numFmtId="0" fontId="0" fillId="4" borderId="27" xfId="0" applyFill="1" applyBorder="1" applyAlignment="1">
      <alignment horizontal="center"/>
    </xf>
    <xf numFmtId="0" fontId="33" fillId="5" borderId="19" xfId="0" applyFont="1" applyFill="1" applyBorder="1" applyAlignment="1">
      <alignment horizontal="center" vertical="center"/>
    </xf>
    <xf numFmtId="0" fontId="33" fillId="5" borderId="20" xfId="0" applyFont="1" applyFill="1" applyBorder="1" applyAlignment="1">
      <alignment horizontal="center" vertical="center"/>
    </xf>
    <xf numFmtId="0" fontId="33" fillId="5" borderId="21" xfId="0" applyFont="1" applyFill="1" applyBorder="1" applyAlignment="1">
      <alignment horizontal="center" vertical="center"/>
    </xf>
    <xf numFmtId="0" fontId="0" fillId="7" borderId="19" xfId="0" applyFill="1" applyBorder="1" applyAlignment="1">
      <alignment horizontal="center"/>
    </xf>
    <xf numFmtId="0" fontId="0" fillId="7" borderId="20" xfId="0" applyFill="1" applyBorder="1" applyAlignment="1">
      <alignment horizontal="center"/>
    </xf>
    <xf numFmtId="0" fontId="0" fillId="7" borderId="21" xfId="0" applyFill="1" applyBorder="1" applyAlignment="1">
      <alignment horizontal="center"/>
    </xf>
    <xf numFmtId="0" fontId="4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7" fillId="0" borderId="1" xfId="0" applyFont="1" applyFill="1" applyBorder="1" applyAlignment="1">
      <alignment horizontal="center" vertical="center"/>
    </xf>
    <xf numFmtId="0" fontId="57" fillId="0" borderId="1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0" fontId="0" fillId="5" borderId="56" xfId="0" applyFill="1" applyBorder="1" applyAlignment="1">
      <alignment horizontal="center"/>
    </xf>
    <xf numFmtId="0" fontId="0" fillId="5" borderId="33" xfId="0" applyFill="1" applyBorder="1" applyAlignment="1">
      <alignment horizontal="center"/>
    </xf>
    <xf numFmtId="0" fontId="48" fillId="0" borderId="3" xfId="0" applyFont="1" applyBorder="1" applyAlignment="1">
      <alignment horizontal="center" vertical="center" wrapText="1"/>
    </xf>
    <xf numFmtId="0" fontId="48" fillId="0" borderId="31" xfId="0" applyFont="1" applyBorder="1" applyAlignment="1">
      <alignment horizontal="center" vertical="center" wrapText="1"/>
    </xf>
    <xf numFmtId="0" fontId="0" fillId="0" borderId="31" xfId="0" applyBorder="1" applyAlignment="1">
      <alignment horizontal="left" vertical="center"/>
    </xf>
    <xf numFmtId="0" fontId="0" fillId="0" borderId="47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5" borderId="27" xfId="0" applyFill="1" applyBorder="1" applyAlignment="1">
      <alignment horizontal="center"/>
    </xf>
    <xf numFmtId="0" fontId="0" fillId="0" borderId="28" xfId="0" applyBorder="1" applyAlignment="1">
      <alignment horizontal="left" vertical="center"/>
    </xf>
    <xf numFmtId="0" fontId="0" fillId="0" borderId="34" xfId="0" applyBorder="1" applyAlignment="1">
      <alignment horizontal="left" vertical="center"/>
    </xf>
    <xf numFmtId="0" fontId="48" fillId="0" borderId="58" xfId="0" applyFont="1" applyBorder="1" applyAlignment="1">
      <alignment horizontal="center" vertical="center"/>
    </xf>
    <xf numFmtId="0" fontId="48" fillId="0" borderId="40" xfId="0" applyFont="1" applyBorder="1" applyAlignment="1">
      <alignment horizontal="center" vertical="center"/>
    </xf>
    <xf numFmtId="0" fontId="48" fillId="0" borderId="37" xfId="0" applyFont="1" applyBorder="1" applyAlignment="1">
      <alignment horizontal="center" vertical="center"/>
    </xf>
    <xf numFmtId="164" fontId="0" fillId="0" borderId="0" xfId="0" applyNumberFormat="1" applyBorder="1"/>
    <xf numFmtId="0" fontId="48" fillId="0" borderId="47" xfId="0" applyFont="1" applyBorder="1" applyAlignment="1">
      <alignment horizontal="center" vertical="center"/>
    </xf>
    <xf numFmtId="0" fontId="48" fillId="0" borderId="48" xfId="0" applyFont="1" applyBorder="1" applyAlignment="1">
      <alignment horizontal="center" vertical="center"/>
    </xf>
    <xf numFmtId="0" fontId="0" fillId="0" borderId="54" xfId="0" applyBorder="1" applyAlignment="1">
      <alignment horizontal="left" vertical="center"/>
    </xf>
    <xf numFmtId="0" fontId="0" fillId="0" borderId="76" xfId="0" applyBorder="1" applyAlignment="1">
      <alignment horizontal="left" vertical="center"/>
    </xf>
    <xf numFmtId="0" fontId="0" fillId="0" borderId="53" xfId="0" applyBorder="1" applyAlignment="1">
      <alignment horizontal="left" vertical="center"/>
    </xf>
    <xf numFmtId="0" fontId="0" fillId="0" borderId="52" xfId="0" applyBorder="1" applyAlignment="1">
      <alignment horizontal="left" vertical="center"/>
    </xf>
    <xf numFmtId="0" fontId="0" fillId="0" borderId="55" xfId="0" applyBorder="1" applyAlignment="1">
      <alignment horizontal="left" vertical="center"/>
    </xf>
    <xf numFmtId="0" fontId="0" fillId="0" borderId="41" xfId="0" applyBorder="1" applyAlignment="1">
      <alignment horizontal="left" vertical="center"/>
    </xf>
    <xf numFmtId="0" fontId="0" fillId="0" borderId="48" xfId="0" applyBorder="1" applyAlignment="1">
      <alignment horizontal="left" vertical="center"/>
    </xf>
    <xf numFmtId="0" fontId="0" fillId="0" borderId="70" xfId="0" applyBorder="1" applyAlignment="1">
      <alignment horizontal="left" vertical="center"/>
    </xf>
    <xf numFmtId="0" fontId="0" fillId="0" borderId="68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56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12" fillId="0" borderId="18" xfId="0" applyFont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FFCC99"/>
      <color rgb="FFFF9966"/>
      <color rgb="FFFFFFCC"/>
      <color rgb="FFFFFF99"/>
      <color rgb="FFCCFF99"/>
      <color rgb="FF99CCFF"/>
      <color rgb="FF000066"/>
      <color rgb="FF000099"/>
      <color rgb="FF0000CC"/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76200</xdr:colOff>
      <xdr:row>35</xdr:row>
      <xdr:rowOff>16216</xdr:rowOff>
    </xdr:from>
    <xdr:to>
      <xdr:col>14</xdr:col>
      <xdr:colOff>364998</xdr:colOff>
      <xdr:row>52</xdr:row>
      <xdr:rowOff>104219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8D5DC32-CC22-4793-8E7A-1A5209567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57900" y="6942796"/>
          <a:ext cx="4830318" cy="3524623"/>
        </a:xfrm>
        <a:prstGeom prst="rect">
          <a:avLst/>
        </a:prstGeom>
      </xdr:spPr>
    </xdr:pic>
    <xdr:clientData/>
  </xdr:twoCellAnchor>
  <xdr:twoCellAnchor editAs="oneCell">
    <xdr:from>
      <xdr:col>14</xdr:col>
      <xdr:colOff>403861</xdr:colOff>
      <xdr:row>34</xdr:row>
      <xdr:rowOff>198120</xdr:rowOff>
    </xdr:from>
    <xdr:to>
      <xdr:col>20</xdr:col>
      <xdr:colOff>599669</xdr:colOff>
      <xdr:row>50</xdr:row>
      <xdr:rowOff>66119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08B28BE-AAFC-4B2B-9D6E-1E462A6F9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27081" y="6918960"/>
          <a:ext cx="4287748" cy="31141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586740</xdr:colOff>
      <xdr:row>15</xdr:row>
      <xdr:rowOff>60960</xdr:rowOff>
    </xdr:from>
    <xdr:ext cx="65" cy="172227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D3E8B216-5265-4A86-88C6-EC6C220C484F}"/>
            </a:ext>
          </a:extLst>
        </xdr:cNvPr>
        <xdr:cNvSpPr txBox="1"/>
      </xdr:nvSpPr>
      <xdr:spPr>
        <a:xfrm>
          <a:off x="6758940" y="21336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12</xdr:col>
      <xdr:colOff>586740</xdr:colOff>
      <xdr:row>26</xdr:row>
      <xdr:rowOff>60960</xdr:rowOff>
    </xdr:from>
    <xdr:ext cx="65" cy="172227"/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5AADF17F-B216-4BF6-840A-1FD7369F286F}"/>
            </a:ext>
          </a:extLst>
        </xdr:cNvPr>
        <xdr:cNvSpPr txBox="1"/>
      </xdr:nvSpPr>
      <xdr:spPr>
        <a:xfrm>
          <a:off x="7055273" y="217762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12</xdr:col>
      <xdr:colOff>586740</xdr:colOff>
      <xdr:row>37</xdr:row>
      <xdr:rowOff>60960</xdr:rowOff>
    </xdr:from>
    <xdr:ext cx="65" cy="172227"/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8ADCA578-8783-4B7D-9BF9-A4F273BFEE7D}"/>
            </a:ext>
          </a:extLst>
        </xdr:cNvPr>
        <xdr:cNvSpPr txBox="1"/>
      </xdr:nvSpPr>
      <xdr:spPr>
        <a:xfrm>
          <a:off x="7055273" y="567436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12</xdr:col>
      <xdr:colOff>586740</xdr:colOff>
      <xdr:row>70</xdr:row>
      <xdr:rowOff>60960</xdr:rowOff>
    </xdr:from>
    <xdr:ext cx="65" cy="172227"/>
    <xdr:sp macro="" textlink="">
      <xdr:nvSpPr>
        <xdr:cNvPr id="5" name="CasellaDiTesto 4">
          <a:extLst>
            <a:ext uri="{FF2B5EF4-FFF2-40B4-BE49-F238E27FC236}">
              <a16:creationId xmlns:a16="http://schemas.microsoft.com/office/drawing/2014/main" id="{24A89B7C-876D-4E61-A17D-0855C9E29D29}"/>
            </a:ext>
          </a:extLst>
        </xdr:cNvPr>
        <xdr:cNvSpPr txBox="1"/>
      </xdr:nvSpPr>
      <xdr:spPr>
        <a:xfrm>
          <a:off x="7072207" y="784182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12</xdr:col>
      <xdr:colOff>586740</xdr:colOff>
      <xdr:row>48</xdr:row>
      <xdr:rowOff>60960</xdr:rowOff>
    </xdr:from>
    <xdr:ext cx="65" cy="172227"/>
    <xdr:sp macro="" textlink="">
      <xdr:nvSpPr>
        <xdr:cNvPr id="7" name="CasellaDiTesto 6">
          <a:extLst>
            <a:ext uri="{FF2B5EF4-FFF2-40B4-BE49-F238E27FC236}">
              <a16:creationId xmlns:a16="http://schemas.microsoft.com/office/drawing/2014/main" id="{A1C1BB32-9616-4FD7-AA2B-7FC90A9F768A}"/>
            </a:ext>
          </a:extLst>
        </xdr:cNvPr>
        <xdr:cNvSpPr txBox="1"/>
      </xdr:nvSpPr>
      <xdr:spPr>
        <a:xfrm>
          <a:off x="7072207" y="784182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  <xdr:oneCellAnchor>
    <xdr:from>
      <xdr:col>12</xdr:col>
      <xdr:colOff>586740</xdr:colOff>
      <xdr:row>59</xdr:row>
      <xdr:rowOff>60960</xdr:rowOff>
    </xdr:from>
    <xdr:ext cx="65" cy="172227"/>
    <xdr:sp macro="" textlink="">
      <xdr:nvSpPr>
        <xdr:cNvPr id="8" name="CasellaDiTesto 7">
          <a:extLst>
            <a:ext uri="{FF2B5EF4-FFF2-40B4-BE49-F238E27FC236}">
              <a16:creationId xmlns:a16="http://schemas.microsoft.com/office/drawing/2014/main" id="{CE73FF1F-A355-49FF-908F-C6991E7DD9B5}"/>
            </a:ext>
          </a:extLst>
        </xdr:cNvPr>
        <xdr:cNvSpPr txBox="1"/>
      </xdr:nvSpPr>
      <xdr:spPr>
        <a:xfrm>
          <a:off x="7072207" y="1010242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175"/>
  <sheetViews>
    <sheetView topLeftCell="A33" zoomScale="90" zoomScaleNormal="90" workbookViewId="0">
      <selection activeCell="R21" sqref="R21"/>
    </sheetView>
  </sheetViews>
  <sheetFormatPr defaultRowHeight="14.4" x14ac:dyDescent="0.3"/>
  <cols>
    <col min="1" max="1" width="5.33203125" customWidth="1"/>
    <col min="2" max="4" width="10.77734375" customWidth="1"/>
    <col min="5" max="5" width="12" customWidth="1"/>
    <col min="6" max="6" width="11.88671875" customWidth="1"/>
    <col min="7" max="8" width="10.77734375" customWidth="1"/>
    <col min="9" max="9" width="6.21875" customWidth="1"/>
    <col min="10" max="10" width="11.77734375" customWidth="1"/>
    <col min="11" max="11" width="10.77734375" customWidth="1"/>
    <col min="12" max="12" width="14.21875" customWidth="1"/>
    <col min="13" max="13" width="10.77734375" customWidth="1"/>
    <col min="14" max="14" width="5.109375" customWidth="1"/>
    <col min="15" max="16" width="10.77734375" customWidth="1"/>
    <col min="17" max="17" width="12" customWidth="1"/>
    <col min="18" max="18" width="12.109375" customWidth="1"/>
    <col min="22" max="22" width="10.6640625" customWidth="1"/>
    <col min="23" max="23" width="12" customWidth="1"/>
    <col min="24" max="24" width="10" customWidth="1"/>
    <col min="27" max="27" width="9.6640625" customWidth="1"/>
    <col min="28" max="28" width="12" customWidth="1"/>
  </cols>
  <sheetData>
    <row r="1" spans="1:24" ht="16.05" customHeight="1" x14ac:dyDescent="0.3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24" ht="16.05" customHeight="1" x14ac:dyDescent="0.4">
      <c r="A2" s="1"/>
      <c r="C2" s="789" t="s">
        <v>3</v>
      </c>
      <c r="D2" s="789"/>
      <c r="E2" s="789"/>
      <c r="F2" s="789"/>
      <c r="G2" s="789"/>
      <c r="H2" s="789"/>
      <c r="I2" s="66"/>
      <c r="J2" s="60" t="s">
        <v>102</v>
      </c>
      <c r="K2" s="59">
        <f>5</f>
        <v>5</v>
      </c>
      <c r="L2" s="65" t="s">
        <v>103</v>
      </c>
      <c r="M2" s="59">
        <v>4.7</v>
      </c>
      <c r="N2" s="1"/>
      <c r="O2" s="780" t="s">
        <v>88</v>
      </c>
      <c r="P2" s="781"/>
      <c r="Q2" s="781"/>
      <c r="R2" s="781"/>
      <c r="S2" s="782"/>
      <c r="T2" s="797" t="s">
        <v>112</v>
      </c>
      <c r="U2" s="797"/>
      <c r="V2" s="797"/>
      <c r="W2" s="795"/>
      <c r="X2" s="795"/>
    </row>
    <row r="3" spans="1:24" ht="16.05" customHeight="1" x14ac:dyDescent="0.3">
      <c r="A3" s="1"/>
      <c r="C3" s="790" t="s">
        <v>93</v>
      </c>
      <c r="D3" s="790"/>
      <c r="E3" s="790"/>
      <c r="F3" s="790"/>
      <c r="G3" s="790"/>
      <c r="H3" s="790"/>
      <c r="I3" s="50"/>
      <c r="J3" s="60" t="s">
        <v>100</v>
      </c>
      <c r="K3" s="58">
        <f>K2/25</f>
        <v>0.2</v>
      </c>
      <c r="L3" s="65" t="s">
        <v>100</v>
      </c>
      <c r="M3" s="58">
        <f>M2/20</f>
        <v>0.23500000000000001</v>
      </c>
      <c r="N3" s="1"/>
      <c r="O3" s="783" t="s">
        <v>89</v>
      </c>
      <c r="P3" s="783" t="s">
        <v>90</v>
      </c>
      <c r="Q3" s="783" t="s">
        <v>91</v>
      </c>
      <c r="R3" s="773" t="s">
        <v>92</v>
      </c>
      <c r="S3" s="773" t="s">
        <v>105</v>
      </c>
      <c r="T3" s="784" t="s">
        <v>89</v>
      </c>
      <c r="U3" s="784" t="s">
        <v>90</v>
      </c>
      <c r="V3" s="784" t="s">
        <v>91</v>
      </c>
      <c r="W3" s="774" t="s">
        <v>92</v>
      </c>
      <c r="X3" s="774" t="s">
        <v>105</v>
      </c>
    </row>
    <row r="4" spans="1:24" ht="16.05" customHeight="1" x14ac:dyDescent="0.3">
      <c r="A4" s="1"/>
      <c r="B4" s="55"/>
      <c r="C4" s="791" t="s">
        <v>97</v>
      </c>
      <c r="D4" s="788" t="s">
        <v>98</v>
      </c>
      <c r="E4" s="788" t="s">
        <v>99</v>
      </c>
      <c r="F4" s="788" t="s">
        <v>106</v>
      </c>
      <c r="G4" s="788" t="s">
        <v>104</v>
      </c>
      <c r="H4" s="788" t="s">
        <v>105</v>
      </c>
      <c r="I4" s="63"/>
      <c r="J4" s="792" t="s">
        <v>101</v>
      </c>
      <c r="K4" s="792"/>
      <c r="L4" s="793">
        <v>0.24</v>
      </c>
      <c r="M4" s="794"/>
      <c r="N4" s="1"/>
      <c r="O4" s="784"/>
      <c r="P4" s="784"/>
      <c r="Q4" s="784"/>
      <c r="R4" s="774"/>
      <c r="S4" s="774"/>
      <c r="T4" s="796"/>
      <c r="U4" s="796"/>
      <c r="V4" s="796"/>
      <c r="W4" s="788"/>
      <c r="X4" s="788"/>
    </row>
    <row r="5" spans="1:24" ht="16.05" customHeight="1" x14ac:dyDescent="0.3">
      <c r="A5" s="1"/>
      <c r="C5" s="791"/>
      <c r="D5" s="788"/>
      <c r="E5" s="788"/>
      <c r="F5" s="788"/>
      <c r="G5" s="788"/>
      <c r="H5" s="788"/>
      <c r="I5" s="63"/>
      <c r="J5" s="1"/>
      <c r="K5" s="1"/>
      <c r="L5" s="1"/>
      <c r="M5" s="1"/>
      <c r="N5" s="1"/>
      <c r="O5" s="240">
        <v>0.3</v>
      </c>
      <c r="P5" s="240">
        <v>0.7</v>
      </c>
      <c r="Q5" s="351">
        <f>(0.2*$L$4+O5*P5)*'2.Riep. car. unit.'!$P$8</f>
        <v>6.45</v>
      </c>
      <c r="R5" s="61">
        <f>(O5+0.2)*$H$9</f>
        <v>1.460974025974026</v>
      </c>
      <c r="S5" s="69">
        <f>Q5-R5</f>
        <v>4.9890259740259744</v>
      </c>
      <c r="T5" s="42">
        <f>L4</f>
        <v>0.24</v>
      </c>
      <c r="U5" s="42">
        <v>1</v>
      </c>
      <c r="V5" s="42">
        <f>T5*U5*$G$7</f>
        <v>6</v>
      </c>
      <c r="W5" s="61">
        <f>U5*$H$9</f>
        <v>2.9219480519480521</v>
      </c>
      <c r="X5" s="69">
        <f>V5-W5</f>
        <v>3.0780519480519479</v>
      </c>
    </row>
    <row r="6" spans="1:24" ht="16.05" customHeight="1" x14ac:dyDescent="0.3">
      <c r="A6" s="1"/>
      <c r="B6" s="60" t="s">
        <v>94</v>
      </c>
      <c r="C6" s="62">
        <v>0.04</v>
      </c>
      <c r="D6" s="42">
        <v>1</v>
      </c>
      <c r="E6" s="42">
        <v>1</v>
      </c>
      <c r="F6" s="42"/>
      <c r="G6" s="42">
        <f>'2.Riep. car. unit.'!$P$8</f>
        <v>25</v>
      </c>
      <c r="H6" s="42">
        <f>C6*G6</f>
        <v>1</v>
      </c>
      <c r="I6" s="49"/>
      <c r="J6" s="1"/>
      <c r="K6" s="1"/>
      <c r="L6" s="1"/>
      <c r="M6" s="1"/>
      <c r="N6" s="1"/>
      <c r="O6" s="780" t="s">
        <v>209</v>
      </c>
      <c r="P6" s="781"/>
      <c r="Q6" s="781"/>
      <c r="R6" s="781"/>
      <c r="S6" s="782"/>
      <c r="T6" s="795" t="s">
        <v>113</v>
      </c>
      <c r="U6" s="795"/>
      <c r="V6" s="795"/>
      <c r="W6" s="795"/>
      <c r="X6" s="795"/>
    </row>
    <row r="7" spans="1:24" ht="16.05" customHeight="1" x14ac:dyDescent="0.3">
      <c r="A7" s="1"/>
      <c r="B7" s="60" t="s">
        <v>95</v>
      </c>
      <c r="C7" s="62">
        <f>$L$4-C6</f>
        <v>0.19999999999999998</v>
      </c>
      <c r="D7" s="42">
        <v>0.08</v>
      </c>
      <c r="E7" s="42">
        <v>1</v>
      </c>
      <c r="F7" s="42">
        <v>3</v>
      </c>
      <c r="G7" s="42">
        <f>$G$6</f>
        <v>25</v>
      </c>
      <c r="H7" s="42">
        <f>G7*C7*D7*F7</f>
        <v>1.2000000000000002</v>
      </c>
      <c r="I7" s="49"/>
      <c r="J7" s="1"/>
      <c r="K7" s="1"/>
      <c r="L7" s="1"/>
      <c r="M7" s="1"/>
      <c r="N7" s="1"/>
      <c r="O7" s="783" t="s">
        <v>89</v>
      </c>
      <c r="P7" s="783" t="s">
        <v>90</v>
      </c>
      <c r="Q7" s="783" t="s">
        <v>91</v>
      </c>
      <c r="R7" s="773" t="s">
        <v>92</v>
      </c>
      <c r="S7" s="773" t="s">
        <v>105</v>
      </c>
      <c r="T7" s="784" t="s">
        <v>89</v>
      </c>
      <c r="U7" s="784" t="s">
        <v>90</v>
      </c>
      <c r="V7" s="784" t="s">
        <v>91</v>
      </c>
      <c r="W7" s="774" t="s">
        <v>92</v>
      </c>
      <c r="X7" s="774" t="s">
        <v>105</v>
      </c>
    </row>
    <row r="8" spans="1:24" ht="16.05" customHeight="1" x14ac:dyDescent="0.3">
      <c r="A8" s="1"/>
      <c r="B8" s="60" t="s">
        <v>96</v>
      </c>
      <c r="C8" s="62">
        <v>0.2</v>
      </c>
      <c r="D8" s="42">
        <v>0.33</v>
      </c>
      <c r="E8" s="42">
        <v>0.35</v>
      </c>
      <c r="F8" s="56">
        <v>3</v>
      </c>
      <c r="G8" s="61"/>
      <c r="H8" s="61">
        <f>8.5*9.81/(D8*E8)/1000</f>
        <v>0.72194805194805201</v>
      </c>
      <c r="I8" s="64"/>
      <c r="J8" s="1"/>
      <c r="K8" s="1"/>
      <c r="L8" s="1"/>
      <c r="M8" s="1"/>
      <c r="N8" s="1"/>
      <c r="O8" s="784"/>
      <c r="P8" s="784"/>
      <c r="Q8" s="784"/>
      <c r="R8" s="774"/>
      <c r="S8" s="774"/>
      <c r="T8" s="796"/>
      <c r="U8" s="796"/>
      <c r="V8" s="796"/>
      <c r="W8" s="788"/>
      <c r="X8" s="788"/>
    </row>
    <row r="9" spans="1:24" ht="16.05" customHeight="1" x14ac:dyDescent="0.3">
      <c r="A9" s="1"/>
      <c r="B9" s="60" t="s">
        <v>40</v>
      </c>
      <c r="C9" s="46"/>
      <c r="D9" s="46"/>
      <c r="E9" s="46"/>
      <c r="F9" s="1"/>
      <c r="G9" s="1"/>
      <c r="H9" s="69">
        <f>H6+H7+H8</f>
        <v>2.9219480519480521</v>
      </c>
      <c r="I9" s="64"/>
      <c r="J9" s="1"/>
      <c r="K9" s="1"/>
      <c r="L9" s="1"/>
      <c r="M9" s="1"/>
      <c r="N9" s="1"/>
      <c r="O9" s="240">
        <v>0.3</v>
      </c>
      <c r="P9" s="240">
        <v>0.6</v>
      </c>
      <c r="Q9" s="351">
        <f>(0.2*$L$4+O9*P9)*'2.Riep. car. unit.'!$P$8</f>
        <v>5.6999999999999993</v>
      </c>
      <c r="R9" s="61">
        <f>(O9+0.2)*$H$9</f>
        <v>1.460974025974026</v>
      </c>
      <c r="S9" s="69">
        <f>Q9-R9</f>
        <v>4.2390259740259735</v>
      </c>
      <c r="T9" s="42">
        <f>T5</f>
        <v>0.24</v>
      </c>
      <c r="U9" s="42">
        <v>0.6</v>
      </c>
      <c r="V9" s="278">
        <f>T9*U9*$G$7</f>
        <v>3.5999999999999996</v>
      </c>
      <c r="W9" s="61">
        <f>U9*$H$9</f>
        <v>1.7531688311688312</v>
      </c>
      <c r="X9" s="69">
        <f>V9-W9</f>
        <v>1.8468311688311685</v>
      </c>
    </row>
    <row r="10" spans="1:24" ht="16.05" customHeight="1" x14ac:dyDescent="0.3">
      <c r="A10" s="1"/>
      <c r="B10" s="67"/>
      <c r="C10" s="790" t="s">
        <v>107</v>
      </c>
      <c r="D10" s="790"/>
      <c r="E10" s="790"/>
      <c r="F10" s="790"/>
      <c r="G10" s="790"/>
      <c r="H10" s="790"/>
      <c r="I10" s="64"/>
      <c r="J10" s="1"/>
      <c r="K10" s="1"/>
      <c r="L10" s="1"/>
      <c r="M10" s="1"/>
      <c r="N10" s="1"/>
      <c r="O10" s="780" t="s">
        <v>210</v>
      </c>
      <c r="P10" s="781"/>
      <c r="Q10" s="781"/>
      <c r="R10" s="781"/>
      <c r="S10" s="782"/>
    </row>
    <row r="11" spans="1:24" ht="16.05" customHeight="1" x14ac:dyDescent="0.3">
      <c r="A11" s="1"/>
      <c r="B11" s="67"/>
      <c r="C11" s="791" t="s">
        <v>97</v>
      </c>
      <c r="D11" s="788" t="s">
        <v>98</v>
      </c>
      <c r="E11" s="788" t="s">
        <v>99</v>
      </c>
      <c r="F11" s="788"/>
      <c r="G11" s="788" t="s">
        <v>104</v>
      </c>
      <c r="H11" s="788" t="s">
        <v>105</v>
      </c>
      <c r="I11" s="64"/>
      <c r="J11" s="1"/>
      <c r="K11" s="1"/>
      <c r="L11" s="1"/>
      <c r="M11" s="1"/>
      <c r="N11" s="1"/>
      <c r="O11" s="783" t="s">
        <v>89</v>
      </c>
      <c r="P11" s="783" t="s">
        <v>90</v>
      </c>
      <c r="Q11" s="783" t="s">
        <v>91</v>
      </c>
      <c r="R11" s="773" t="s">
        <v>92</v>
      </c>
      <c r="S11" s="773" t="s">
        <v>105</v>
      </c>
    </row>
    <row r="12" spans="1:24" ht="16.05" customHeight="1" x14ac:dyDescent="0.3">
      <c r="A12" s="1"/>
      <c r="B12" s="67"/>
      <c r="C12" s="778"/>
      <c r="D12" s="773"/>
      <c r="E12" s="773"/>
      <c r="F12" s="773"/>
      <c r="G12" s="773"/>
      <c r="H12" s="773"/>
      <c r="I12" s="64"/>
      <c r="J12" s="1"/>
      <c r="K12" s="1"/>
      <c r="L12" s="1"/>
      <c r="M12" s="1"/>
      <c r="N12" s="1"/>
      <c r="O12" s="784"/>
      <c r="P12" s="784"/>
      <c r="Q12" s="784"/>
      <c r="R12" s="774"/>
      <c r="S12" s="774"/>
    </row>
    <row r="13" spans="1:24" ht="16.05" customHeight="1" x14ac:dyDescent="0.3">
      <c r="A13" s="1"/>
      <c r="B13" s="60" t="s">
        <v>109</v>
      </c>
      <c r="C13" s="72">
        <v>0.03</v>
      </c>
      <c r="D13" s="73">
        <v>1</v>
      </c>
      <c r="E13" s="73">
        <v>1</v>
      </c>
      <c r="F13" s="73"/>
      <c r="G13" s="189">
        <f>18</f>
        <v>18</v>
      </c>
      <c r="H13" s="73">
        <f>C13*D13*E13*G13</f>
        <v>0.54</v>
      </c>
      <c r="I13" s="64"/>
      <c r="J13" s="1"/>
      <c r="K13" s="1"/>
      <c r="L13" s="1"/>
      <c r="M13" s="1"/>
      <c r="N13" s="1"/>
      <c r="O13" s="240">
        <v>0.3</v>
      </c>
      <c r="P13" s="240">
        <v>0.5</v>
      </c>
      <c r="Q13" s="351">
        <f>(0.2*$L$4+O13*P13)*'2.Riep. car. unit.'!$P$8</f>
        <v>4.95</v>
      </c>
      <c r="R13" s="61">
        <f>(O13+0.2)*$H$9</f>
        <v>1.460974025974026</v>
      </c>
      <c r="S13" s="69">
        <f>Q13-R13</f>
        <v>3.4890259740259744</v>
      </c>
    </row>
    <row r="14" spans="1:24" ht="16.05" customHeight="1" x14ac:dyDescent="0.3">
      <c r="A14" s="1"/>
      <c r="B14" s="60" t="s">
        <v>301</v>
      </c>
      <c r="C14" s="72">
        <v>0.02</v>
      </c>
      <c r="D14" s="73">
        <v>1</v>
      </c>
      <c r="E14" s="73">
        <v>1</v>
      </c>
      <c r="F14" s="73"/>
      <c r="G14" s="73">
        <f>22</f>
        <v>22</v>
      </c>
      <c r="H14" s="73">
        <f>C14*D14*E14*G14</f>
        <v>0.44</v>
      </c>
      <c r="I14" s="64"/>
      <c r="J14" s="1"/>
      <c r="K14" s="1"/>
      <c r="L14" s="1"/>
      <c r="M14" s="1"/>
      <c r="N14" s="1"/>
    </row>
    <row r="15" spans="1:24" ht="16.05" customHeight="1" x14ac:dyDescent="0.3">
      <c r="A15" s="1"/>
      <c r="B15" s="60" t="s">
        <v>110</v>
      </c>
      <c r="C15" s="74">
        <v>0.02</v>
      </c>
      <c r="D15" s="73">
        <v>1</v>
      </c>
      <c r="E15" s="73">
        <v>1</v>
      </c>
      <c r="F15" s="73"/>
      <c r="G15" s="73">
        <v>20</v>
      </c>
      <c r="H15" s="73">
        <f>C15*D15*E15*G15</f>
        <v>0.4</v>
      </c>
      <c r="I15" s="64"/>
      <c r="J15" s="1"/>
      <c r="K15" s="1"/>
      <c r="L15" s="1"/>
      <c r="M15" s="1"/>
      <c r="N15" s="1"/>
    </row>
    <row r="16" spans="1:24" ht="16.05" customHeight="1" x14ac:dyDescent="0.3">
      <c r="A16" s="1"/>
      <c r="B16" s="60" t="s">
        <v>40</v>
      </c>
      <c r="C16" s="68"/>
      <c r="D16" s="63"/>
      <c r="E16" s="63"/>
      <c r="F16" s="63"/>
      <c r="G16" s="63"/>
      <c r="H16" s="242">
        <f>H13+H14+H15</f>
        <v>1.38</v>
      </c>
      <c r="I16" s="64"/>
      <c r="J16" s="1"/>
      <c r="K16" s="1"/>
      <c r="L16" s="1"/>
      <c r="M16" s="1"/>
      <c r="N16" s="1"/>
    </row>
    <row r="17" spans="1:14" ht="16.05" customHeight="1" x14ac:dyDescent="0.3">
      <c r="A17" s="1"/>
      <c r="B17" s="67"/>
      <c r="C17" s="68"/>
      <c r="D17" s="63"/>
      <c r="E17" s="63"/>
      <c r="F17" s="63"/>
      <c r="G17" s="63"/>
      <c r="H17" s="63"/>
      <c r="I17" s="64"/>
      <c r="J17" s="1"/>
      <c r="K17" s="1"/>
      <c r="L17" s="1"/>
      <c r="M17" s="1"/>
      <c r="N17" s="1"/>
    </row>
    <row r="18" spans="1:14" ht="16.05" customHeight="1" x14ac:dyDescent="0.4">
      <c r="A18" s="1"/>
      <c r="C18" s="789" t="s">
        <v>205</v>
      </c>
      <c r="D18" s="789"/>
      <c r="E18" s="789"/>
      <c r="F18" s="789"/>
      <c r="G18" s="789"/>
      <c r="H18" s="789"/>
      <c r="I18" s="64"/>
      <c r="J18" s="60" t="s">
        <v>102</v>
      </c>
      <c r="K18" s="59">
        <f>1.5</f>
        <v>1.5</v>
      </c>
      <c r="L18" s="1"/>
      <c r="M18" s="1"/>
      <c r="N18" s="1"/>
    </row>
    <row r="19" spans="1:14" ht="16.05" customHeight="1" x14ac:dyDescent="0.3">
      <c r="A19" s="1"/>
      <c r="C19" s="790" t="s">
        <v>93</v>
      </c>
      <c r="D19" s="790"/>
      <c r="E19" s="790"/>
      <c r="F19" s="790"/>
      <c r="G19" s="790"/>
      <c r="H19" s="790"/>
      <c r="I19" s="64"/>
      <c r="J19" s="60" t="s">
        <v>101</v>
      </c>
      <c r="K19" s="59">
        <v>0.2</v>
      </c>
      <c r="L19" s="1"/>
      <c r="M19" s="1"/>
      <c r="N19" s="1"/>
    </row>
    <row r="20" spans="1:14" ht="16.05" customHeight="1" x14ac:dyDescent="0.3">
      <c r="A20" s="1"/>
      <c r="B20" s="238"/>
      <c r="C20" s="791" t="s">
        <v>97</v>
      </c>
      <c r="D20" s="788" t="s">
        <v>98</v>
      </c>
      <c r="E20" s="788" t="s">
        <v>99</v>
      </c>
      <c r="F20" s="788" t="s">
        <v>106</v>
      </c>
      <c r="G20" s="788" t="s">
        <v>104</v>
      </c>
      <c r="H20" s="788" t="s">
        <v>105</v>
      </c>
      <c r="I20" s="64"/>
      <c r="J20" s="1"/>
      <c r="K20" s="1"/>
      <c r="L20" s="1"/>
      <c r="M20" s="1"/>
      <c r="N20" s="1"/>
    </row>
    <row r="21" spans="1:14" ht="16.05" customHeight="1" x14ac:dyDescent="0.3">
      <c r="A21" s="1"/>
      <c r="C21" s="791"/>
      <c r="D21" s="788"/>
      <c r="E21" s="788"/>
      <c r="F21" s="788"/>
      <c r="G21" s="788"/>
      <c r="H21" s="788"/>
      <c r="I21" s="64"/>
      <c r="J21" s="1"/>
      <c r="K21" s="1"/>
      <c r="L21" s="1"/>
      <c r="M21" s="1"/>
      <c r="N21" s="1"/>
    </row>
    <row r="22" spans="1:14" ht="16.05" customHeight="1" x14ac:dyDescent="0.3">
      <c r="A22" s="1"/>
      <c r="B22" s="60" t="s">
        <v>94</v>
      </c>
      <c r="C22" s="62">
        <v>0.04</v>
      </c>
      <c r="D22" s="237">
        <v>1</v>
      </c>
      <c r="E22" s="237">
        <v>1</v>
      </c>
      <c r="F22" s="237"/>
      <c r="G22" s="237">
        <f>$G$6</f>
        <v>25</v>
      </c>
      <c r="H22" s="237">
        <f>C22*G22</f>
        <v>1</v>
      </c>
      <c r="I22" s="64"/>
      <c r="J22" s="1"/>
      <c r="K22" s="1"/>
      <c r="L22" s="1"/>
      <c r="M22" s="1"/>
      <c r="N22" s="1"/>
    </row>
    <row r="23" spans="1:14" ht="16.05" customHeight="1" x14ac:dyDescent="0.3">
      <c r="A23" s="1"/>
      <c r="B23" s="60" t="s">
        <v>95</v>
      </c>
      <c r="C23" s="62">
        <f>K19-C22</f>
        <v>0.16</v>
      </c>
      <c r="D23" s="237">
        <v>0.08</v>
      </c>
      <c r="E23" s="237">
        <v>1</v>
      </c>
      <c r="F23" s="237">
        <v>3</v>
      </c>
      <c r="G23" s="237">
        <f>$G$22</f>
        <v>25</v>
      </c>
      <c r="H23" s="237">
        <f>G23*C23*D23*F23</f>
        <v>0.96</v>
      </c>
      <c r="I23" s="64"/>
      <c r="J23" s="1"/>
      <c r="K23" s="1"/>
      <c r="L23" s="1"/>
      <c r="M23" s="1"/>
      <c r="N23" s="1"/>
    </row>
    <row r="24" spans="1:14" ht="16.05" customHeight="1" x14ac:dyDescent="0.3">
      <c r="A24" s="1"/>
      <c r="B24" s="60" t="s">
        <v>96</v>
      </c>
      <c r="C24" s="62">
        <v>0.16</v>
      </c>
      <c r="D24" s="237">
        <v>0.33</v>
      </c>
      <c r="E24" s="237">
        <v>0.33</v>
      </c>
      <c r="F24" s="56">
        <v>3</v>
      </c>
      <c r="G24" s="61"/>
      <c r="H24" s="61">
        <f>7*9.81/(D24*E24)/1000</f>
        <v>0.63057851239669416</v>
      </c>
      <c r="I24" s="64"/>
      <c r="J24" s="1"/>
      <c r="K24" s="1"/>
      <c r="L24" s="1"/>
      <c r="M24" s="1"/>
      <c r="N24" s="1"/>
    </row>
    <row r="25" spans="1:14" ht="16.05" customHeight="1" x14ac:dyDescent="0.3">
      <c r="A25" s="1"/>
      <c r="B25" s="60" t="s">
        <v>40</v>
      </c>
      <c r="C25" s="46"/>
      <c r="D25" s="46"/>
      <c r="E25" s="46"/>
      <c r="F25" s="1"/>
      <c r="G25" s="1"/>
      <c r="H25" s="69">
        <f>H22+H23+H24</f>
        <v>2.5905785123966942</v>
      </c>
      <c r="I25" s="64"/>
      <c r="J25" s="1"/>
      <c r="K25" s="1"/>
      <c r="L25" s="1"/>
      <c r="M25" s="1"/>
      <c r="N25" s="1"/>
    </row>
    <row r="26" spans="1:14" ht="16.05" customHeight="1" x14ac:dyDescent="0.3">
      <c r="A26" s="1"/>
      <c r="B26" s="67"/>
      <c r="C26" s="790" t="s">
        <v>107</v>
      </c>
      <c r="D26" s="790"/>
      <c r="E26" s="790"/>
      <c r="F26" s="790"/>
      <c r="G26" s="790"/>
      <c r="H26" s="790"/>
      <c r="I26" s="64"/>
      <c r="J26" s="1"/>
      <c r="K26" s="1"/>
      <c r="L26" s="1"/>
      <c r="M26" s="1"/>
      <c r="N26" s="1"/>
    </row>
    <row r="27" spans="1:14" ht="16.05" customHeight="1" x14ac:dyDescent="0.3">
      <c r="A27" s="1"/>
      <c r="B27" s="67"/>
      <c r="C27" s="791" t="s">
        <v>97</v>
      </c>
      <c r="D27" s="788" t="s">
        <v>98</v>
      </c>
      <c r="E27" s="788" t="s">
        <v>99</v>
      </c>
      <c r="F27" s="788"/>
      <c r="G27" s="788" t="s">
        <v>104</v>
      </c>
      <c r="H27" s="788" t="s">
        <v>105</v>
      </c>
      <c r="I27" s="64"/>
      <c r="J27" s="1"/>
      <c r="K27" s="1"/>
      <c r="L27" s="1"/>
      <c r="M27" s="1"/>
      <c r="N27" s="1"/>
    </row>
    <row r="28" spans="1:14" ht="16.05" customHeight="1" x14ac:dyDescent="0.3">
      <c r="A28" s="1"/>
      <c r="B28" s="67"/>
      <c r="C28" s="778"/>
      <c r="D28" s="773"/>
      <c r="E28" s="773"/>
      <c r="F28" s="773"/>
      <c r="G28" s="773"/>
      <c r="H28" s="773"/>
      <c r="I28" s="64"/>
      <c r="J28" s="1"/>
      <c r="K28" s="1"/>
      <c r="L28" s="1"/>
      <c r="M28" s="1"/>
      <c r="N28" s="1"/>
    </row>
    <row r="29" spans="1:14" ht="16.05" customHeight="1" x14ac:dyDescent="0.3">
      <c r="A29" s="1"/>
      <c r="B29" s="60" t="s">
        <v>109</v>
      </c>
      <c r="C29" s="72">
        <v>0.03</v>
      </c>
      <c r="D29" s="73">
        <v>1</v>
      </c>
      <c r="E29" s="73">
        <v>1</v>
      </c>
      <c r="F29" s="73"/>
      <c r="G29" s="189">
        <f>18</f>
        <v>18</v>
      </c>
      <c r="H29" s="73">
        <f>C29*D29*E29*G29</f>
        <v>0.54</v>
      </c>
      <c r="I29" s="64"/>
      <c r="J29" s="1"/>
      <c r="K29" s="1"/>
      <c r="L29" s="1"/>
      <c r="M29" s="1"/>
      <c r="N29" s="1"/>
    </row>
    <row r="30" spans="1:14" ht="16.05" customHeight="1" x14ac:dyDescent="0.3">
      <c r="A30" s="1"/>
      <c r="B30" s="60" t="s">
        <v>108</v>
      </c>
      <c r="C30" s="72">
        <v>0.02</v>
      </c>
      <c r="D30" s="73">
        <v>1</v>
      </c>
      <c r="E30" s="73">
        <v>1</v>
      </c>
      <c r="F30" s="73"/>
      <c r="G30" s="73">
        <v>20</v>
      </c>
      <c r="H30" s="73">
        <f>C30*D30*E30*G30</f>
        <v>0.4</v>
      </c>
      <c r="I30" s="64"/>
      <c r="J30" s="1"/>
      <c r="K30" s="1"/>
      <c r="L30" s="1"/>
      <c r="M30" s="1"/>
      <c r="N30" s="1"/>
    </row>
    <row r="31" spans="1:14" ht="16.05" customHeight="1" x14ac:dyDescent="0.3">
      <c r="A31" s="1"/>
      <c r="B31" s="60" t="s">
        <v>110</v>
      </c>
      <c r="C31" s="74">
        <v>0.02</v>
      </c>
      <c r="D31" s="73">
        <v>1</v>
      </c>
      <c r="E31" s="73">
        <v>1</v>
      </c>
      <c r="F31" s="73"/>
      <c r="G31" s="73">
        <v>20</v>
      </c>
      <c r="H31" s="73">
        <f>C31*D31*E31*G31</f>
        <v>0.4</v>
      </c>
      <c r="I31" s="64"/>
      <c r="J31" s="1"/>
      <c r="K31" s="1"/>
      <c r="L31" s="1"/>
      <c r="M31" s="1"/>
      <c r="N31" s="1"/>
    </row>
    <row r="32" spans="1:14" ht="16.05" customHeight="1" x14ac:dyDescent="0.3">
      <c r="A32" s="1"/>
      <c r="B32" s="60" t="s">
        <v>40</v>
      </c>
      <c r="C32" s="68"/>
      <c r="D32" s="63"/>
      <c r="E32" s="63"/>
      <c r="F32" s="63"/>
      <c r="G32" s="63"/>
      <c r="H32" s="236">
        <f>H29+H30+H31</f>
        <v>1.34</v>
      </c>
      <c r="I32" s="1"/>
      <c r="J32" s="1"/>
      <c r="K32" s="1"/>
      <c r="L32" s="1"/>
      <c r="M32" s="1"/>
      <c r="N32" s="1"/>
    </row>
    <row r="33" spans="1:14" ht="16.05" customHeight="1" x14ac:dyDescent="0.3">
      <c r="A33" s="1"/>
      <c r="B33" s="67"/>
      <c r="C33" s="68"/>
      <c r="D33" s="63"/>
      <c r="E33" s="63"/>
      <c r="F33" s="63"/>
      <c r="G33" s="63"/>
      <c r="H33" s="63"/>
      <c r="I33" s="1"/>
      <c r="J33" s="1"/>
      <c r="K33" s="1"/>
      <c r="L33" s="1"/>
      <c r="M33" s="1"/>
      <c r="N33" s="1"/>
    </row>
    <row r="34" spans="1:14" ht="16.05" customHeight="1" x14ac:dyDescent="0.35">
      <c r="A34" s="1"/>
      <c r="C34" s="789" t="s">
        <v>7</v>
      </c>
      <c r="D34" s="789"/>
      <c r="E34" s="789"/>
      <c r="F34" s="789"/>
      <c r="G34" s="789"/>
      <c r="H34" s="789"/>
      <c r="I34" s="1"/>
      <c r="J34" s="1"/>
      <c r="K34" s="1"/>
      <c r="L34" s="1"/>
      <c r="M34" s="1"/>
      <c r="N34" s="1"/>
    </row>
    <row r="35" spans="1:14" ht="16.05" customHeight="1" x14ac:dyDescent="0.3">
      <c r="A35" s="1"/>
      <c r="C35" s="790" t="s">
        <v>93</v>
      </c>
      <c r="D35" s="790"/>
      <c r="E35" s="790"/>
      <c r="F35" s="790"/>
      <c r="G35" s="790"/>
      <c r="H35" s="790"/>
    </row>
    <row r="36" spans="1:14" ht="16.05" customHeight="1" x14ac:dyDescent="0.3">
      <c r="A36" s="1"/>
      <c r="B36" s="239"/>
      <c r="C36" s="791" t="s">
        <v>97</v>
      </c>
      <c r="D36" s="788" t="s">
        <v>98</v>
      </c>
      <c r="E36" s="788" t="s">
        <v>99</v>
      </c>
      <c r="F36" s="788" t="s">
        <v>106</v>
      </c>
      <c r="G36" s="788" t="s">
        <v>104</v>
      </c>
      <c r="H36" s="788" t="s">
        <v>105</v>
      </c>
    </row>
    <row r="37" spans="1:14" ht="16.05" customHeight="1" x14ac:dyDescent="0.3">
      <c r="A37" s="1"/>
      <c r="C37" s="791"/>
      <c r="D37" s="788"/>
      <c r="E37" s="788"/>
      <c r="F37" s="788"/>
      <c r="G37" s="788"/>
      <c r="H37" s="788"/>
    </row>
    <row r="38" spans="1:14" ht="16.05" customHeight="1" x14ac:dyDescent="0.3">
      <c r="A38" s="1"/>
      <c r="B38" s="60" t="s">
        <v>94</v>
      </c>
      <c r="C38" s="62">
        <v>0.14000000000000001</v>
      </c>
      <c r="D38" s="240">
        <v>1</v>
      </c>
      <c r="E38" s="240"/>
      <c r="F38" s="240"/>
      <c r="G38" s="240">
        <f>$G$22</f>
        <v>25</v>
      </c>
      <c r="H38" s="240">
        <f>C38*G38*D38</f>
        <v>3.5000000000000004</v>
      </c>
    </row>
    <row r="39" spans="1:14" ht="26.4" customHeight="1" x14ac:dyDescent="0.3">
      <c r="A39" s="1"/>
      <c r="B39" s="354" t="s">
        <v>336</v>
      </c>
      <c r="C39" s="241">
        <f>0.3*0.16/2</f>
        <v>2.4E-2</v>
      </c>
      <c r="D39" s="240">
        <v>1</v>
      </c>
      <c r="E39" s="240"/>
      <c r="F39" s="240">
        <v>3</v>
      </c>
      <c r="G39" s="351">
        <f>$G$22</f>
        <v>25</v>
      </c>
      <c r="H39" s="61">
        <f>G39*C39*D39*F39</f>
        <v>1.7999999999999998</v>
      </c>
      <c r="I39" s="1"/>
      <c r="J39" s="1"/>
      <c r="K39" s="1"/>
      <c r="L39" s="1"/>
      <c r="M39" s="1"/>
      <c r="N39" s="1"/>
    </row>
    <row r="40" spans="1:14" ht="16.8" customHeight="1" x14ac:dyDescent="0.3">
      <c r="A40" s="1"/>
      <c r="B40" s="354" t="s">
        <v>348</v>
      </c>
      <c r="C40" s="241">
        <v>0.02</v>
      </c>
      <c r="D40" s="372">
        <v>1</v>
      </c>
      <c r="E40" s="372"/>
      <c r="F40" s="372"/>
      <c r="G40" s="248">
        <f>18</f>
        <v>18</v>
      </c>
      <c r="H40" s="61">
        <f>C40*D40*G40</f>
        <v>0.36</v>
      </c>
      <c r="I40" s="1"/>
      <c r="J40" s="1"/>
      <c r="K40" s="1"/>
      <c r="L40" s="1"/>
      <c r="M40" s="1"/>
      <c r="N40" s="1"/>
    </row>
    <row r="41" spans="1:14" ht="16.05" customHeight="1" x14ac:dyDescent="0.3">
      <c r="A41" s="1"/>
      <c r="B41" s="60" t="s">
        <v>303</v>
      </c>
      <c r="C41" s="355">
        <f>0.02*0.16</f>
        <v>3.2000000000000002E-3</v>
      </c>
      <c r="D41" s="383">
        <f>0.03*0.3</f>
        <v>8.9999999999999993E-3</v>
      </c>
      <c r="E41" s="240">
        <v>1</v>
      </c>
      <c r="F41" s="56">
        <v>3</v>
      </c>
      <c r="G41" s="240">
        <f>27</f>
        <v>27</v>
      </c>
      <c r="H41" s="61">
        <f>(C41*E41+D41*E41)*F41*G41</f>
        <v>0.98819999999999986</v>
      </c>
      <c r="I41" s="1"/>
      <c r="J41" s="1"/>
      <c r="K41" s="1"/>
      <c r="L41" s="1"/>
      <c r="M41" s="1"/>
      <c r="N41" s="1"/>
    </row>
    <row r="42" spans="1:14" ht="16.05" customHeight="1" x14ac:dyDescent="0.3">
      <c r="A42" s="1"/>
      <c r="B42" s="60" t="s">
        <v>110</v>
      </c>
      <c r="C42" s="74">
        <v>0.02</v>
      </c>
      <c r="D42" s="73">
        <v>1</v>
      </c>
      <c r="E42" s="73">
        <v>1</v>
      </c>
      <c r="F42" s="73"/>
      <c r="G42" s="73">
        <v>20</v>
      </c>
      <c r="H42" s="73">
        <f>C42*D42*E42*G42</f>
        <v>0.4</v>
      </c>
      <c r="I42" s="1"/>
      <c r="J42" s="1"/>
      <c r="K42" s="1"/>
      <c r="L42" s="1"/>
      <c r="M42" s="1"/>
      <c r="N42" s="1"/>
    </row>
    <row r="43" spans="1:14" ht="16.05" customHeight="1" x14ac:dyDescent="0.3">
      <c r="A43" s="1"/>
      <c r="B43" s="60" t="s">
        <v>40</v>
      </c>
      <c r="C43" s="46"/>
      <c r="D43" s="46"/>
      <c r="E43" s="46"/>
      <c r="F43" s="1"/>
      <c r="G43" s="1"/>
      <c r="H43" s="69">
        <f>H38+H39+H41+H40+H42</f>
        <v>7.0482000000000014</v>
      </c>
      <c r="I43" s="1"/>
      <c r="J43" s="1"/>
      <c r="K43" s="1"/>
      <c r="L43" s="1"/>
      <c r="M43" s="1"/>
      <c r="N43" s="1"/>
    </row>
    <row r="44" spans="1:14" ht="16.05" customHeight="1" x14ac:dyDescent="0.3">
      <c r="A44" s="1"/>
      <c r="B44" s="1"/>
      <c r="C44" s="1"/>
      <c r="G44" s="1"/>
      <c r="H44" s="1"/>
      <c r="I44" s="1"/>
      <c r="J44" s="1"/>
      <c r="K44" s="1"/>
      <c r="L44" s="1"/>
      <c r="M44" s="1"/>
      <c r="N44" s="1"/>
    </row>
    <row r="45" spans="1:14" ht="16.05" customHeight="1" x14ac:dyDescent="0.35">
      <c r="A45" s="1"/>
      <c r="C45" s="785" t="s">
        <v>206</v>
      </c>
      <c r="D45" s="786"/>
      <c r="E45" s="786"/>
      <c r="F45" s="786"/>
      <c r="G45" s="786"/>
      <c r="H45" s="787"/>
      <c r="I45" s="1"/>
      <c r="J45" s="1"/>
      <c r="K45" s="1"/>
      <c r="L45" s="1"/>
      <c r="M45" s="1"/>
      <c r="N45" s="1"/>
    </row>
    <row r="46" spans="1:14" ht="16.05" customHeight="1" x14ac:dyDescent="0.3">
      <c r="A46" s="1"/>
      <c r="C46" s="775" t="s">
        <v>107</v>
      </c>
      <c r="D46" s="776"/>
      <c r="E46" s="776"/>
      <c r="F46" s="776"/>
      <c r="G46" s="776"/>
      <c r="H46" s="777"/>
      <c r="J46" s="1"/>
      <c r="K46" s="1"/>
      <c r="L46" s="1"/>
      <c r="M46" s="1"/>
      <c r="N46" s="1"/>
    </row>
    <row r="47" spans="1:14" ht="16.05" customHeight="1" x14ac:dyDescent="0.3">
      <c r="A47" s="1"/>
      <c r="B47" s="239"/>
      <c r="C47" s="778" t="s">
        <v>97</v>
      </c>
      <c r="D47" s="773" t="s">
        <v>98</v>
      </c>
      <c r="E47" s="773" t="s">
        <v>99</v>
      </c>
      <c r="F47" s="773" t="s">
        <v>106</v>
      </c>
      <c r="G47" s="773" t="s">
        <v>472</v>
      </c>
      <c r="H47" s="773" t="s">
        <v>302</v>
      </c>
      <c r="J47" s="1"/>
      <c r="K47" s="1"/>
      <c r="L47" s="1"/>
      <c r="M47" s="1"/>
      <c r="N47" s="1"/>
    </row>
    <row r="48" spans="1:14" ht="16.05" customHeight="1" x14ac:dyDescent="0.3">
      <c r="A48" s="1"/>
      <c r="C48" s="779"/>
      <c r="D48" s="774"/>
      <c r="E48" s="774"/>
      <c r="F48" s="774"/>
      <c r="G48" s="774"/>
      <c r="H48" s="774"/>
      <c r="J48" s="1"/>
      <c r="K48" s="1"/>
      <c r="L48" s="1"/>
      <c r="M48" s="1"/>
      <c r="N48" s="1"/>
    </row>
    <row r="49" spans="1:14" ht="16.05" customHeight="1" x14ac:dyDescent="0.3">
      <c r="A49" s="1"/>
      <c r="B49" s="60" t="s">
        <v>207</v>
      </c>
      <c r="C49" s="62">
        <f>'2.Riep. car. unit.'!$M$9-$L$4-$C$13-$C$14-$C$15</f>
        <v>2.89</v>
      </c>
      <c r="D49" s="248">
        <v>1</v>
      </c>
      <c r="E49" s="240">
        <v>0.08</v>
      </c>
      <c r="F49" s="240"/>
      <c r="G49" s="61">
        <f>5.6*9.81/1000/(0.35*0.24)</f>
        <v>0.65400000000000003</v>
      </c>
      <c r="H49" s="356">
        <f>C49*G49</f>
        <v>1.8900600000000001</v>
      </c>
      <c r="J49" s="1"/>
      <c r="K49" s="1"/>
      <c r="L49" s="1"/>
      <c r="M49" s="1"/>
      <c r="N49" s="1"/>
    </row>
    <row r="50" spans="1:14" ht="16.05" customHeight="1" x14ac:dyDescent="0.3">
      <c r="A50" s="1"/>
      <c r="B50" s="60" t="s">
        <v>110</v>
      </c>
      <c r="C50" s="62">
        <f>C49</f>
        <v>2.89</v>
      </c>
      <c r="D50" s="240">
        <v>0.02</v>
      </c>
      <c r="E50" s="240">
        <v>1</v>
      </c>
      <c r="F50" s="240"/>
      <c r="G50" s="240">
        <v>20</v>
      </c>
      <c r="H50" s="240">
        <f>G50*C50*D50</f>
        <v>1.1560000000000001</v>
      </c>
      <c r="J50" s="1"/>
      <c r="K50" s="1"/>
      <c r="L50" s="1"/>
      <c r="M50" s="1"/>
      <c r="N50" s="1"/>
    </row>
    <row r="51" spans="1:14" ht="16.05" customHeight="1" x14ac:dyDescent="0.3">
      <c r="A51" s="1"/>
      <c r="B51" s="60" t="s">
        <v>40</v>
      </c>
      <c r="C51" s="46"/>
      <c r="D51" s="46"/>
      <c r="E51" s="46"/>
      <c r="F51" s="1"/>
      <c r="G51" s="1"/>
      <c r="H51" s="69">
        <f>H49+H50</f>
        <v>3.0460600000000002</v>
      </c>
      <c r="J51" s="1"/>
      <c r="K51" s="1"/>
      <c r="L51" s="1"/>
      <c r="M51" s="1"/>
      <c r="N51" s="1"/>
    </row>
    <row r="52" spans="1:14" ht="16.05" customHeight="1" x14ac:dyDescent="0.3">
      <c r="A52" s="1"/>
      <c r="B52" s="1"/>
      <c r="J52" s="1"/>
      <c r="K52" s="1"/>
      <c r="L52" s="1"/>
      <c r="M52" s="1"/>
      <c r="N52" s="1"/>
    </row>
    <row r="53" spans="1:14" ht="16.05" customHeight="1" x14ac:dyDescent="0.3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ht="16.05" customHeight="1" x14ac:dyDescent="0.35">
      <c r="A54" s="1"/>
      <c r="C54" s="785" t="s">
        <v>208</v>
      </c>
      <c r="D54" s="786"/>
      <c r="E54" s="786"/>
      <c r="F54" s="786"/>
      <c r="G54" s="786"/>
      <c r="H54" s="787"/>
      <c r="I54" s="1"/>
      <c r="J54" s="1"/>
      <c r="K54" s="1"/>
      <c r="L54" s="1"/>
      <c r="M54" s="1"/>
      <c r="N54" s="1"/>
    </row>
    <row r="55" spans="1:14" ht="16.05" customHeight="1" x14ac:dyDescent="0.3">
      <c r="A55" s="1"/>
      <c r="C55" s="775" t="s">
        <v>107</v>
      </c>
      <c r="D55" s="776"/>
      <c r="E55" s="776"/>
      <c r="F55" s="776"/>
      <c r="G55" s="776"/>
      <c r="H55" s="777"/>
      <c r="I55" s="1"/>
      <c r="J55" s="1"/>
      <c r="K55" s="1"/>
      <c r="L55" s="1"/>
      <c r="M55" s="1"/>
      <c r="N55" s="1"/>
    </row>
    <row r="56" spans="1:14" ht="16.05" customHeight="1" x14ac:dyDescent="0.3">
      <c r="A56" s="1"/>
      <c r="B56" s="239"/>
      <c r="C56" s="778" t="s">
        <v>97</v>
      </c>
      <c r="D56" s="773" t="s">
        <v>98</v>
      </c>
      <c r="E56" s="773" t="s">
        <v>99</v>
      </c>
      <c r="F56" s="773" t="s">
        <v>106</v>
      </c>
      <c r="G56" s="773" t="s">
        <v>104</v>
      </c>
      <c r="H56" s="773" t="s">
        <v>302</v>
      </c>
      <c r="I56" s="1"/>
      <c r="J56" s="1"/>
      <c r="K56" s="1"/>
      <c r="L56" s="1"/>
      <c r="M56" s="1"/>
      <c r="N56" s="1"/>
    </row>
    <row r="57" spans="1:14" ht="16.05" customHeight="1" x14ac:dyDescent="0.3">
      <c r="A57" s="1"/>
      <c r="C57" s="779"/>
      <c r="D57" s="774"/>
      <c r="E57" s="774"/>
      <c r="F57" s="774"/>
      <c r="G57" s="774"/>
      <c r="H57" s="774"/>
      <c r="I57" s="1"/>
      <c r="J57" s="1"/>
      <c r="K57" s="1"/>
      <c r="L57" s="1"/>
      <c r="M57" s="1"/>
      <c r="N57" s="1"/>
    </row>
    <row r="58" spans="1:14" ht="16.05" customHeight="1" x14ac:dyDescent="0.3">
      <c r="A58" s="1"/>
      <c r="B58" s="60" t="s">
        <v>207</v>
      </c>
      <c r="C58" s="62">
        <f>(C49)</f>
        <v>2.89</v>
      </c>
      <c r="D58" s="352">
        <v>1</v>
      </c>
      <c r="E58" s="240">
        <f>0.12</f>
        <v>0.12</v>
      </c>
      <c r="F58" s="240"/>
      <c r="G58" s="61">
        <f>9.81*8.5/(0.4*0.12*0.24)/1000</f>
        <v>7.2382812500000009</v>
      </c>
      <c r="H58" s="356">
        <f>C58*G58*E58</f>
        <v>2.5102359375000005</v>
      </c>
      <c r="I58" s="1"/>
      <c r="J58" s="1"/>
      <c r="K58" s="1"/>
      <c r="L58" s="1"/>
      <c r="M58" s="1"/>
      <c r="N58" s="1"/>
    </row>
    <row r="59" spans="1:14" ht="16.05" customHeight="1" x14ac:dyDescent="0.3">
      <c r="A59" s="1"/>
      <c r="B59" s="60" t="s">
        <v>207</v>
      </c>
      <c r="C59" s="62">
        <f>'2.Riep. car. unit.'!$M$9-$L$4-$C$13-$C$14-$C$15</f>
        <v>2.89</v>
      </c>
      <c r="D59" s="352">
        <v>1</v>
      </c>
      <c r="E59" s="351">
        <v>0.08</v>
      </c>
      <c r="F59" s="351"/>
      <c r="G59" s="61">
        <f>5.6*9.81/1000/(0.35*0.08*0.24)</f>
        <v>8.1750000000000007</v>
      </c>
      <c r="H59" s="356">
        <f>C59*G59*E59</f>
        <v>1.8900600000000003</v>
      </c>
      <c r="I59" s="1"/>
      <c r="J59" s="1"/>
      <c r="K59" s="1"/>
      <c r="L59" s="1"/>
      <c r="M59" s="1"/>
      <c r="N59" s="1"/>
    </row>
    <row r="60" spans="1:14" ht="16.05" customHeight="1" x14ac:dyDescent="0.3">
      <c r="A60" s="1"/>
      <c r="B60" s="60" t="s">
        <v>110</v>
      </c>
      <c r="C60" s="62">
        <f>C58</f>
        <v>2.89</v>
      </c>
      <c r="D60" s="240">
        <v>0.06</v>
      </c>
      <c r="E60" s="240">
        <v>1</v>
      </c>
      <c r="F60" s="240"/>
      <c r="G60" s="240">
        <v>20</v>
      </c>
      <c r="H60" s="61">
        <f>G60*C60*D60</f>
        <v>3.468</v>
      </c>
      <c r="J60" s="1"/>
      <c r="K60" s="1"/>
      <c r="L60" s="1"/>
      <c r="M60" s="1"/>
      <c r="N60" s="1"/>
    </row>
    <row r="61" spans="1:14" ht="16.05" customHeight="1" x14ac:dyDescent="0.3">
      <c r="A61" s="1"/>
      <c r="B61" s="60" t="s">
        <v>40</v>
      </c>
      <c r="C61" s="46"/>
      <c r="D61" s="46"/>
      <c r="E61" s="46"/>
      <c r="F61" s="1"/>
      <c r="G61" s="1"/>
      <c r="H61" s="69">
        <f>H58+H60</f>
        <v>5.9782359375000009</v>
      </c>
      <c r="J61" s="1"/>
      <c r="K61" s="1"/>
      <c r="L61" s="1"/>
      <c r="M61" s="1"/>
      <c r="N61" s="1"/>
    </row>
    <row r="62" spans="1:14" ht="16.05" customHeight="1" x14ac:dyDescent="0.3">
      <c r="A62" s="1"/>
      <c r="B62" s="1"/>
      <c r="J62" s="1"/>
      <c r="K62" s="1"/>
      <c r="L62" s="1"/>
      <c r="M62" s="1"/>
      <c r="N62" s="1"/>
    </row>
    <row r="63" spans="1:14" ht="16.05" customHeight="1" x14ac:dyDescent="0.3">
      <c r="A63" s="1"/>
      <c r="B63" s="1"/>
      <c r="J63" s="1"/>
      <c r="K63" s="1"/>
      <c r="L63" s="1"/>
      <c r="M63" s="1"/>
      <c r="N63" s="1"/>
    </row>
    <row r="64" spans="1:14" ht="16.05" customHeight="1" x14ac:dyDescent="0.35">
      <c r="A64" s="1"/>
      <c r="C64" s="789" t="s">
        <v>337</v>
      </c>
      <c r="D64" s="789"/>
      <c r="E64" s="789"/>
      <c r="F64" s="789"/>
      <c r="G64" s="789"/>
      <c r="H64" s="789"/>
      <c r="J64" s="1"/>
      <c r="K64" s="1"/>
      <c r="L64" s="1"/>
      <c r="M64" s="1"/>
      <c r="N64" s="1"/>
    </row>
    <row r="65" spans="1:14" ht="16.05" customHeight="1" x14ac:dyDescent="0.3">
      <c r="A65" s="1"/>
      <c r="C65" s="790" t="s">
        <v>93</v>
      </c>
      <c r="D65" s="790"/>
      <c r="E65" s="790"/>
      <c r="F65" s="790"/>
      <c r="G65" s="790"/>
      <c r="H65" s="790"/>
      <c r="J65" s="1"/>
      <c r="K65" s="1"/>
      <c r="L65" s="1"/>
      <c r="M65" s="1"/>
      <c r="N65" s="1"/>
    </row>
    <row r="66" spans="1:14" ht="16.05" customHeight="1" x14ac:dyDescent="0.3">
      <c r="A66" s="1"/>
      <c r="B66" s="353"/>
      <c r="C66" s="791" t="s">
        <v>97</v>
      </c>
      <c r="D66" s="788" t="s">
        <v>98</v>
      </c>
      <c r="E66" s="788" t="s">
        <v>99</v>
      </c>
      <c r="F66" s="788" t="s">
        <v>106</v>
      </c>
      <c r="G66" s="788" t="s">
        <v>104</v>
      </c>
      <c r="H66" s="788" t="s">
        <v>105</v>
      </c>
      <c r="J66" s="1"/>
      <c r="K66" s="1"/>
      <c r="L66" s="1"/>
      <c r="M66" s="1"/>
      <c r="N66" s="1"/>
    </row>
    <row r="67" spans="1:14" ht="16.05" customHeight="1" x14ac:dyDescent="0.3">
      <c r="C67" s="791"/>
      <c r="D67" s="788"/>
      <c r="E67" s="788"/>
      <c r="F67" s="788"/>
      <c r="G67" s="788"/>
      <c r="H67" s="788"/>
    </row>
    <row r="68" spans="1:14" ht="16.05" customHeight="1" x14ac:dyDescent="0.3">
      <c r="B68" s="60" t="s">
        <v>94</v>
      </c>
      <c r="C68" s="62">
        <v>0.04</v>
      </c>
      <c r="D68" s="351">
        <v>1</v>
      </c>
      <c r="E68" s="351">
        <v>1</v>
      </c>
      <c r="F68" s="351"/>
      <c r="G68" s="351">
        <f>'2.Riep. car. unit.'!$P$8</f>
        <v>25</v>
      </c>
      <c r="H68" s="351">
        <f>C68*G68</f>
        <v>1</v>
      </c>
    </row>
    <row r="69" spans="1:14" ht="16.05" customHeight="1" x14ac:dyDescent="0.3">
      <c r="B69" s="60" t="s">
        <v>95</v>
      </c>
      <c r="C69" s="62">
        <f>$L$4-C68</f>
        <v>0.19999999999999998</v>
      </c>
      <c r="D69" s="351">
        <v>0.08</v>
      </c>
      <c r="E69" s="351">
        <v>1</v>
      </c>
      <c r="F69" s="351">
        <v>3</v>
      </c>
      <c r="G69" s="351">
        <f>$G$6</f>
        <v>25</v>
      </c>
      <c r="H69" s="351">
        <f>G69*C69*D69*F69</f>
        <v>1.2000000000000002</v>
      </c>
    </row>
    <row r="70" spans="1:14" ht="16.05" customHeight="1" x14ac:dyDescent="0.3">
      <c r="B70" s="60" t="s">
        <v>96</v>
      </c>
      <c r="C70" s="62">
        <v>0.2</v>
      </c>
      <c r="D70" s="351">
        <v>0.33</v>
      </c>
      <c r="E70" s="351">
        <v>0.35</v>
      </c>
      <c r="F70" s="56">
        <v>3</v>
      </c>
      <c r="G70" s="61"/>
      <c r="H70" s="61">
        <f>8.5*9.81/(D70*E70)/1000</f>
        <v>0.72194805194805201</v>
      </c>
    </row>
    <row r="71" spans="1:14" ht="16.05" customHeight="1" x14ac:dyDescent="0.3">
      <c r="B71" s="60" t="s">
        <v>40</v>
      </c>
      <c r="C71" s="46"/>
      <c r="D71" s="46"/>
      <c r="E71" s="46"/>
      <c r="F71" s="1"/>
      <c r="G71" s="1"/>
      <c r="H71" s="69">
        <f>H68+H69+H70</f>
        <v>2.9219480519480521</v>
      </c>
    </row>
    <row r="72" spans="1:14" ht="16.05" customHeight="1" x14ac:dyDescent="0.3">
      <c r="B72" s="67"/>
      <c r="C72" s="790" t="s">
        <v>107</v>
      </c>
      <c r="D72" s="790"/>
      <c r="E72" s="790"/>
      <c r="F72" s="790"/>
      <c r="G72" s="790"/>
      <c r="H72" s="790"/>
    </row>
    <row r="73" spans="1:14" ht="16.05" customHeight="1" x14ac:dyDescent="0.3">
      <c r="B73" s="67"/>
      <c r="C73" s="791" t="s">
        <v>97</v>
      </c>
      <c r="D73" s="788" t="s">
        <v>98</v>
      </c>
      <c r="E73" s="788" t="s">
        <v>99</v>
      </c>
      <c r="F73" s="788"/>
      <c r="G73" s="788" t="s">
        <v>104</v>
      </c>
      <c r="H73" s="788" t="s">
        <v>105</v>
      </c>
    </row>
    <row r="74" spans="1:14" ht="16.05" customHeight="1" x14ac:dyDescent="0.3">
      <c r="B74" s="67"/>
      <c r="C74" s="778"/>
      <c r="D74" s="773"/>
      <c r="E74" s="773"/>
      <c r="F74" s="773"/>
      <c r="G74" s="773"/>
      <c r="H74" s="773"/>
    </row>
    <row r="75" spans="1:14" ht="16.05" customHeight="1" x14ac:dyDescent="0.3">
      <c r="B75" s="60" t="s">
        <v>109</v>
      </c>
      <c r="C75" s="72">
        <v>0.05</v>
      </c>
      <c r="D75" s="73">
        <v>1</v>
      </c>
      <c r="E75" s="73">
        <v>1</v>
      </c>
      <c r="F75" s="73"/>
      <c r="G75" s="248">
        <v>20</v>
      </c>
      <c r="H75" s="73">
        <f>C75*D75*E75*G75</f>
        <v>1</v>
      </c>
    </row>
    <row r="76" spans="1:14" ht="16.05" customHeight="1" x14ac:dyDescent="0.3">
      <c r="B76" s="60" t="s">
        <v>301</v>
      </c>
      <c r="C76" s="72">
        <v>0.02</v>
      </c>
      <c r="D76" s="73">
        <v>1</v>
      </c>
      <c r="E76" s="73">
        <v>1</v>
      </c>
      <c r="F76" s="73"/>
      <c r="G76" s="73">
        <f>22</f>
        <v>22</v>
      </c>
      <c r="H76" s="73">
        <f>C76*D76*E76*G76</f>
        <v>0.44</v>
      </c>
    </row>
    <row r="77" spans="1:14" ht="16.05" customHeight="1" x14ac:dyDescent="0.3">
      <c r="B77" s="60" t="s">
        <v>110</v>
      </c>
      <c r="C77" s="74">
        <v>0.02</v>
      </c>
      <c r="D77" s="73">
        <v>1</v>
      </c>
      <c r="E77" s="73">
        <v>1</v>
      </c>
      <c r="F77" s="73"/>
      <c r="G77" s="73">
        <v>20</v>
      </c>
      <c r="H77" s="73">
        <f>C77*D77*E77*G77</f>
        <v>0.4</v>
      </c>
    </row>
    <row r="78" spans="1:14" ht="16.05" customHeight="1" x14ac:dyDescent="0.3">
      <c r="B78" s="60" t="s">
        <v>338</v>
      </c>
      <c r="C78" s="74">
        <v>0.02</v>
      </c>
      <c r="D78" s="73">
        <v>1</v>
      </c>
      <c r="E78" s="73">
        <v>1</v>
      </c>
      <c r="F78" s="73"/>
      <c r="G78" s="73">
        <v>10</v>
      </c>
      <c r="H78" s="73">
        <f>C78*D78*E78*G78</f>
        <v>0.2</v>
      </c>
    </row>
    <row r="79" spans="1:14" ht="16.05" customHeight="1" x14ac:dyDescent="0.3">
      <c r="B79" s="60" t="s">
        <v>40</v>
      </c>
      <c r="C79" s="68"/>
      <c r="D79" s="350"/>
      <c r="E79" s="350"/>
      <c r="F79" s="350"/>
      <c r="G79" s="350"/>
      <c r="H79" s="242">
        <f>H75+H76+H77+H78</f>
        <v>2.04</v>
      </c>
    </row>
    <row r="80" spans="1:14" ht="16.05" customHeight="1" x14ac:dyDescent="0.3"/>
    <row r="81" ht="16.05" customHeight="1" x14ac:dyDescent="0.3"/>
    <row r="82" ht="16.05" customHeight="1" x14ac:dyDescent="0.3"/>
    <row r="83" ht="16.05" customHeight="1" x14ac:dyDescent="0.3"/>
    <row r="84" ht="16.05" customHeight="1" x14ac:dyDescent="0.3"/>
    <row r="85" ht="16.05" customHeight="1" x14ac:dyDescent="0.3"/>
    <row r="86" ht="16.05" customHeight="1" x14ac:dyDescent="0.3"/>
    <row r="87" ht="16.05" customHeight="1" x14ac:dyDescent="0.3"/>
    <row r="88" ht="16.05" customHeight="1" x14ac:dyDescent="0.3"/>
    <row r="89" ht="16.05" customHeight="1" x14ac:dyDescent="0.3"/>
    <row r="90" ht="16.05" customHeight="1" x14ac:dyDescent="0.3"/>
    <row r="91" ht="16.05" customHeight="1" x14ac:dyDescent="0.3"/>
    <row r="92" ht="16.05" customHeight="1" x14ac:dyDescent="0.3"/>
    <row r="93" ht="16.05" customHeight="1" x14ac:dyDescent="0.3"/>
    <row r="94" ht="16.05" customHeight="1" x14ac:dyDescent="0.3"/>
    <row r="95" ht="16.05" customHeight="1" x14ac:dyDescent="0.3"/>
    <row r="96" ht="16.05" customHeight="1" x14ac:dyDescent="0.3"/>
    <row r="97" ht="16.05" customHeight="1" x14ac:dyDescent="0.3"/>
    <row r="98" ht="16.05" customHeight="1" x14ac:dyDescent="0.3"/>
    <row r="99" ht="16.05" customHeight="1" x14ac:dyDescent="0.3"/>
    <row r="100" ht="16.05" customHeight="1" x14ac:dyDescent="0.3"/>
    <row r="101" ht="16.05" customHeight="1" x14ac:dyDescent="0.3"/>
    <row r="102" ht="16.05" customHeight="1" x14ac:dyDescent="0.3"/>
    <row r="103" ht="16.05" customHeight="1" x14ac:dyDescent="0.3"/>
    <row r="104" ht="16.05" customHeight="1" x14ac:dyDescent="0.3"/>
    <row r="105" ht="16.05" customHeight="1" x14ac:dyDescent="0.3"/>
    <row r="106" ht="16.05" customHeight="1" x14ac:dyDescent="0.3"/>
    <row r="107" ht="16.05" customHeight="1" x14ac:dyDescent="0.3"/>
    <row r="108" ht="16.05" customHeight="1" x14ac:dyDescent="0.3"/>
    <row r="109" ht="16.05" customHeight="1" x14ac:dyDescent="0.3"/>
    <row r="110" ht="16.05" customHeight="1" x14ac:dyDescent="0.3"/>
    <row r="111" ht="16.05" customHeight="1" x14ac:dyDescent="0.3"/>
    <row r="112" ht="16.05" customHeight="1" x14ac:dyDescent="0.3"/>
    <row r="113" ht="16.05" customHeight="1" x14ac:dyDescent="0.3"/>
    <row r="114" ht="16.05" customHeight="1" x14ac:dyDescent="0.3"/>
    <row r="115" ht="16.05" customHeight="1" x14ac:dyDescent="0.3"/>
    <row r="116" ht="16.05" customHeight="1" x14ac:dyDescent="0.3"/>
    <row r="117" ht="16.05" customHeight="1" x14ac:dyDescent="0.3"/>
    <row r="118" ht="16.05" customHeight="1" x14ac:dyDescent="0.3"/>
    <row r="119" ht="16.05" customHeight="1" x14ac:dyDescent="0.3"/>
    <row r="120" ht="16.05" customHeight="1" x14ac:dyDescent="0.3"/>
    <row r="121" ht="16.05" customHeight="1" x14ac:dyDescent="0.3"/>
    <row r="122" ht="16.05" customHeight="1" x14ac:dyDescent="0.3"/>
    <row r="123" ht="16.05" customHeight="1" x14ac:dyDescent="0.3"/>
    <row r="124" ht="16.05" customHeight="1" x14ac:dyDescent="0.3"/>
    <row r="125" ht="16.05" customHeight="1" x14ac:dyDescent="0.3"/>
    <row r="126" ht="16.05" customHeight="1" x14ac:dyDescent="0.3"/>
    <row r="127" ht="16.05" customHeight="1" x14ac:dyDescent="0.3"/>
    <row r="128" ht="16.05" customHeight="1" x14ac:dyDescent="0.3"/>
    <row r="129" ht="16.05" customHeight="1" x14ac:dyDescent="0.3"/>
    <row r="130" ht="16.05" customHeight="1" x14ac:dyDescent="0.3"/>
    <row r="131" ht="16.05" customHeight="1" x14ac:dyDescent="0.3"/>
    <row r="132" ht="16.05" customHeight="1" x14ac:dyDescent="0.3"/>
    <row r="133" ht="16.05" customHeight="1" x14ac:dyDescent="0.3"/>
    <row r="134" ht="16.05" customHeight="1" x14ac:dyDescent="0.3"/>
    <row r="135" ht="16.05" customHeight="1" x14ac:dyDescent="0.3"/>
    <row r="136" ht="16.05" customHeight="1" x14ac:dyDescent="0.3"/>
    <row r="137" ht="16.05" customHeight="1" x14ac:dyDescent="0.3"/>
    <row r="138" ht="16.05" customHeight="1" x14ac:dyDescent="0.3"/>
    <row r="139" ht="16.05" customHeight="1" x14ac:dyDescent="0.3"/>
    <row r="140" ht="16.05" customHeight="1" x14ac:dyDescent="0.3"/>
    <row r="141" ht="16.05" customHeight="1" x14ac:dyDescent="0.3"/>
    <row r="142" ht="16.05" customHeight="1" x14ac:dyDescent="0.3"/>
    <row r="143" ht="16.05" customHeight="1" x14ac:dyDescent="0.3"/>
    <row r="144" ht="16.05" customHeight="1" x14ac:dyDescent="0.3"/>
    <row r="145" ht="16.05" customHeight="1" x14ac:dyDescent="0.3"/>
    <row r="146" ht="16.05" customHeight="1" x14ac:dyDescent="0.3"/>
    <row r="147" ht="16.05" customHeight="1" x14ac:dyDescent="0.3"/>
    <row r="148" ht="16.05" customHeight="1" x14ac:dyDescent="0.3"/>
    <row r="149" ht="16.05" customHeight="1" x14ac:dyDescent="0.3"/>
    <row r="150" ht="16.05" customHeight="1" x14ac:dyDescent="0.3"/>
    <row r="151" ht="16.05" customHeight="1" x14ac:dyDescent="0.3"/>
    <row r="152" ht="16.05" customHeight="1" x14ac:dyDescent="0.3"/>
    <row r="153" ht="16.05" customHeight="1" x14ac:dyDescent="0.3"/>
    <row r="154" ht="16.05" customHeight="1" x14ac:dyDescent="0.3"/>
    <row r="155" ht="16.05" customHeight="1" x14ac:dyDescent="0.3"/>
    <row r="156" ht="16.05" customHeight="1" x14ac:dyDescent="0.3"/>
    <row r="157" ht="16.05" customHeight="1" x14ac:dyDescent="0.3"/>
    <row r="158" ht="16.05" customHeight="1" x14ac:dyDescent="0.3"/>
    <row r="159" ht="16.05" customHeight="1" x14ac:dyDescent="0.3"/>
    <row r="160" ht="16.05" customHeight="1" x14ac:dyDescent="0.3"/>
    <row r="161" ht="16.05" customHeight="1" x14ac:dyDescent="0.3"/>
    <row r="162" ht="16.05" customHeight="1" x14ac:dyDescent="0.3"/>
    <row r="163" ht="16.05" customHeight="1" x14ac:dyDescent="0.3"/>
    <row r="164" ht="16.05" customHeight="1" x14ac:dyDescent="0.3"/>
    <row r="165" ht="16.05" customHeight="1" x14ac:dyDescent="0.3"/>
    <row r="166" ht="16.05" customHeight="1" x14ac:dyDescent="0.3"/>
    <row r="167" ht="16.05" customHeight="1" x14ac:dyDescent="0.3"/>
    <row r="168" ht="16.05" customHeight="1" x14ac:dyDescent="0.3"/>
    <row r="169" ht="16.05" customHeight="1" x14ac:dyDescent="0.3"/>
    <row r="170" ht="16.05" customHeight="1" x14ac:dyDescent="0.3"/>
    <row r="171" ht="16.05" customHeight="1" x14ac:dyDescent="0.3"/>
    <row r="172" ht="16.05" customHeight="1" x14ac:dyDescent="0.3"/>
    <row r="173" ht="16.05" customHeight="1" x14ac:dyDescent="0.3"/>
    <row r="174" ht="16.05" customHeight="1" x14ac:dyDescent="0.3"/>
    <row r="175" ht="16.05" customHeight="1" x14ac:dyDescent="0.3"/>
  </sheetData>
  <mergeCells count="101">
    <mergeCell ref="C72:H72"/>
    <mergeCell ref="C73:C74"/>
    <mergeCell ref="D73:D74"/>
    <mergeCell ref="E73:E74"/>
    <mergeCell ref="F73:F74"/>
    <mergeCell ref="G73:G74"/>
    <mergeCell ref="H73:H74"/>
    <mergeCell ref="C64:H64"/>
    <mergeCell ref="C65:H65"/>
    <mergeCell ref="C66:C67"/>
    <mergeCell ref="D66:D67"/>
    <mergeCell ref="E66:E67"/>
    <mergeCell ref="F66:F67"/>
    <mergeCell ref="G66:G67"/>
    <mergeCell ref="H66:H67"/>
    <mergeCell ref="C2:H2"/>
    <mergeCell ref="C3:H3"/>
    <mergeCell ref="C10:H10"/>
    <mergeCell ref="C4:C5"/>
    <mergeCell ref="D4:D5"/>
    <mergeCell ref="E4:E5"/>
    <mergeCell ref="T6:X6"/>
    <mergeCell ref="T7:T8"/>
    <mergeCell ref="U7:U8"/>
    <mergeCell ref="V7:V8"/>
    <mergeCell ref="W7:W8"/>
    <mergeCell ref="X7:X8"/>
    <mergeCell ref="T2:X2"/>
    <mergeCell ref="T3:T4"/>
    <mergeCell ref="U3:U4"/>
    <mergeCell ref="V3:V4"/>
    <mergeCell ref="W3:W4"/>
    <mergeCell ref="X3:X4"/>
    <mergeCell ref="C54:H54"/>
    <mergeCell ref="J4:K4"/>
    <mergeCell ref="L4:M4"/>
    <mergeCell ref="G4:G5"/>
    <mergeCell ref="H4:H5"/>
    <mergeCell ref="H11:H12"/>
    <mergeCell ref="C34:H34"/>
    <mergeCell ref="C35:H35"/>
    <mergeCell ref="C36:C37"/>
    <mergeCell ref="D36:D37"/>
    <mergeCell ref="E36:E37"/>
    <mergeCell ref="F36:F37"/>
    <mergeCell ref="G36:G37"/>
    <mergeCell ref="H36:H37"/>
    <mergeCell ref="C11:C12"/>
    <mergeCell ref="D11:D12"/>
    <mergeCell ref="E11:E12"/>
    <mergeCell ref="F11:F12"/>
    <mergeCell ref="G11:G12"/>
    <mergeCell ref="F4:F5"/>
    <mergeCell ref="C26:H26"/>
    <mergeCell ref="C27:C28"/>
    <mergeCell ref="D27:D28"/>
    <mergeCell ref="E27:E28"/>
    <mergeCell ref="R11:R12"/>
    <mergeCell ref="C45:H45"/>
    <mergeCell ref="C46:H46"/>
    <mergeCell ref="C47:C48"/>
    <mergeCell ref="D47:D48"/>
    <mergeCell ref="E47:E48"/>
    <mergeCell ref="F47:F48"/>
    <mergeCell ref="G47:G48"/>
    <mergeCell ref="H47:H48"/>
    <mergeCell ref="F27:F28"/>
    <mergeCell ref="G27:G28"/>
    <mergeCell ref="H27:H28"/>
    <mergeCell ref="C18:H18"/>
    <mergeCell ref="C19:H19"/>
    <mergeCell ref="C20:C21"/>
    <mergeCell ref="D20:D21"/>
    <mergeCell ref="E20:E21"/>
    <mergeCell ref="F20:F21"/>
    <mergeCell ref="G20:G21"/>
    <mergeCell ref="H20:H21"/>
    <mergeCell ref="S11:S12"/>
    <mergeCell ref="C55:H55"/>
    <mergeCell ref="C56:C57"/>
    <mergeCell ref="D56:D57"/>
    <mergeCell ref="E56:E57"/>
    <mergeCell ref="F56:F57"/>
    <mergeCell ref="G56:G57"/>
    <mergeCell ref="H56:H57"/>
    <mergeCell ref="O2:S2"/>
    <mergeCell ref="O3:O4"/>
    <mergeCell ref="P3:P4"/>
    <mergeCell ref="Q3:Q4"/>
    <mergeCell ref="R3:R4"/>
    <mergeCell ref="S3:S4"/>
    <mergeCell ref="O6:S6"/>
    <mergeCell ref="O7:O8"/>
    <mergeCell ref="P7:P8"/>
    <mergeCell ref="Q7:Q8"/>
    <mergeCell ref="R7:R8"/>
    <mergeCell ref="S7:S8"/>
    <mergeCell ref="O10:S10"/>
    <mergeCell ref="O11:O12"/>
    <mergeCell ref="P11:P12"/>
    <mergeCell ref="Q11:Q12"/>
  </mergeCells>
  <pageMargins left="0.7" right="0.7" top="0.75" bottom="0.75" header="0.3" footer="0.3"/>
  <pageSetup paperSize="9" orientation="portrait" horizontalDpi="360" verticalDpi="36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R25"/>
  <sheetViews>
    <sheetView tabSelected="1" zoomScaleNormal="100" workbookViewId="0">
      <selection activeCell="C13" sqref="C13"/>
    </sheetView>
  </sheetViews>
  <sheetFormatPr defaultRowHeight="14.4" x14ac:dyDescent="0.3"/>
  <cols>
    <col min="2" max="2" width="16.44140625" customWidth="1"/>
    <col min="7" max="7" width="10.88671875" customWidth="1"/>
    <col min="8" max="8" width="11.77734375" customWidth="1"/>
    <col min="12" max="12" width="17.77734375" customWidth="1"/>
  </cols>
  <sheetData>
    <row r="2" spans="2:18" ht="15.6" x14ac:dyDescent="0.3">
      <c r="C2" s="792" t="s">
        <v>0</v>
      </c>
      <c r="D2" s="792"/>
    </row>
    <row r="3" spans="2:18" ht="18" x14ac:dyDescent="0.4">
      <c r="C3" s="75" t="s">
        <v>1</v>
      </c>
      <c r="D3" s="75" t="s">
        <v>2</v>
      </c>
      <c r="E3" s="3"/>
      <c r="G3" s="77" t="s">
        <v>18</v>
      </c>
      <c r="H3" s="20" t="s">
        <v>19</v>
      </c>
      <c r="I3" s="20" t="s">
        <v>20</v>
      </c>
    </row>
    <row r="4" spans="2:18" ht="18.600000000000001" x14ac:dyDescent="0.4">
      <c r="B4" s="2"/>
      <c r="C4" s="45">
        <f>1.3</f>
        <v>1.3</v>
      </c>
      <c r="D4" s="76">
        <v>1.5</v>
      </c>
      <c r="E4" s="4"/>
      <c r="G4" s="78" t="s">
        <v>14</v>
      </c>
      <c r="H4" s="20">
        <f>0.3</f>
        <v>0.3</v>
      </c>
      <c r="I4" s="20">
        <v>0.6</v>
      </c>
    </row>
    <row r="5" spans="2:18" ht="15" thickBot="1" x14ac:dyDescent="0.35">
      <c r="B5" s="4"/>
      <c r="C5" s="4"/>
      <c r="D5" s="4"/>
      <c r="E5" s="4"/>
    </row>
    <row r="6" spans="2:18" ht="31.2" customHeight="1" thickBot="1" x14ac:dyDescent="0.35">
      <c r="B6" s="15"/>
      <c r="C6" s="81" t="s">
        <v>8</v>
      </c>
      <c r="D6" s="82" t="s">
        <v>9</v>
      </c>
      <c r="E6" s="82" t="s">
        <v>10</v>
      </c>
      <c r="F6" s="82" t="s">
        <v>11</v>
      </c>
      <c r="G6" s="83" t="s">
        <v>15</v>
      </c>
      <c r="H6" s="83" t="s">
        <v>16</v>
      </c>
      <c r="I6" s="84"/>
      <c r="O6" s="800" t="s">
        <v>620</v>
      </c>
      <c r="P6" s="800"/>
      <c r="Q6" s="800"/>
      <c r="R6" s="800"/>
    </row>
    <row r="7" spans="2:18" ht="17.399999999999999" x14ac:dyDescent="0.3">
      <c r="B7" s="86" t="s">
        <v>3</v>
      </c>
      <c r="C7" s="70">
        <f>'1.Carichi unit.'!H9+'1.Carichi unit.'!H16</f>
        <v>4.3019480519480524</v>
      </c>
      <c r="D7" s="13">
        <v>2</v>
      </c>
      <c r="E7" s="13">
        <f>C7*$C$4</f>
        <v>5.5925324675324681</v>
      </c>
      <c r="F7" s="13">
        <f>D7*$D$4</f>
        <v>3</v>
      </c>
      <c r="G7" s="14">
        <f>E7+F7</f>
        <v>8.5925324675324681</v>
      </c>
      <c r="H7" s="14">
        <f>C7+D7*H4</f>
        <v>4.9019480519480521</v>
      </c>
      <c r="I7" s="9" t="s">
        <v>13</v>
      </c>
      <c r="L7" s="799" t="s">
        <v>619</v>
      </c>
      <c r="M7" s="799"/>
      <c r="O7" s="798" t="s">
        <v>560</v>
      </c>
      <c r="P7" s="798"/>
      <c r="Q7" s="798" t="s">
        <v>561</v>
      </c>
      <c r="R7" s="798"/>
    </row>
    <row r="8" spans="2:18" ht="16.2" x14ac:dyDescent="0.35">
      <c r="B8" s="294" t="s">
        <v>339</v>
      </c>
      <c r="C8" s="70">
        <v>1.2</v>
      </c>
      <c r="D8" s="13"/>
      <c r="E8" s="13">
        <f>C8*D4</f>
        <v>1.7999999999999998</v>
      </c>
      <c r="F8" s="13"/>
      <c r="G8" s="14">
        <f>E8</f>
        <v>1.7999999999999998</v>
      </c>
      <c r="H8" s="14">
        <f>E8</f>
        <v>1.7999999999999998</v>
      </c>
      <c r="I8" s="9"/>
      <c r="L8" s="77" t="s">
        <v>23</v>
      </c>
      <c r="M8" s="20">
        <f>'1.Carichi unit.'!L4</f>
        <v>0.24</v>
      </c>
      <c r="O8" s="80" t="s">
        <v>32</v>
      </c>
      <c r="P8" s="622">
        <v>25</v>
      </c>
      <c r="Q8" s="619" t="s">
        <v>484</v>
      </c>
      <c r="R8" s="623">
        <v>391.3</v>
      </c>
    </row>
    <row r="9" spans="2:18" ht="17.399999999999999" x14ac:dyDescent="0.35">
      <c r="B9" s="294" t="s">
        <v>243</v>
      </c>
      <c r="C9" s="70">
        <f>'1.Carichi unit.'!H79+'1.Carichi unit.'!H71</f>
        <v>4.9619480519480526</v>
      </c>
      <c r="D9" s="13">
        <v>2</v>
      </c>
      <c r="E9" s="13">
        <f>C9*$C$4</f>
        <v>6.4505324675324687</v>
      </c>
      <c r="F9" s="13">
        <f>D9*$D$4</f>
        <v>3</v>
      </c>
      <c r="G9" s="14">
        <f>E9+F9</f>
        <v>9.4505324675324687</v>
      </c>
      <c r="H9" s="14">
        <f>C9+D9*H5</f>
        <v>4.9619480519480526</v>
      </c>
      <c r="I9" s="9" t="s">
        <v>13</v>
      </c>
      <c r="L9" s="77" t="s">
        <v>122</v>
      </c>
      <c r="M9" s="79">
        <v>3.2</v>
      </c>
      <c r="O9" s="620" t="s">
        <v>120</v>
      </c>
      <c r="P9" s="623">
        <v>31500</v>
      </c>
      <c r="Q9" s="619" t="s">
        <v>559</v>
      </c>
      <c r="R9" s="623">
        <v>450</v>
      </c>
    </row>
    <row r="10" spans="2:18" ht="18" x14ac:dyDescent="0.35">
      <c r="B10" s="11" t="s">
        <v>4</v>
      </c>
      <c r="C10" s="71">
        <f>'1.Carichi unit.'!H51</f>
        <v>3.0460600000000002</v>
      </c>
      <c r="D10" s="7"/>
      <c r="E10" s="7">
        <f>C10*C4</f>
        <v>3.9598780000000002</v>
      </c>
      <c r="F10" s="7"/>
      <c r="G10" s="8">
        <f t="shared" ref="G10:G20" si="0">E10+F10</f>
        <v>3.9598780000000002</v>
      </c>
      <c r="H10" s="8">
        <f>C10</f>
        <v>3.0460600000000002</v>
      </c>
      <c r="I10" s="42" t="s">
        <v>12</v>
      </c>
      <c r="L10" s="77" t="s">
        <v>139</v>
      </c>
      <c r="M10" s="106">
        <v>3</v>
      </c>
      <c r="O10" s="621" t="s">
        <v>558</v>
      </c>
      <c r="P10" s="711">
        <v>3.5000000000000001E-3</v>
      </c>
      <c r="Q10" s="712" t="s">
        <v>618</v>
      </c>
      <c r="R10" s="711">
        <v>1.9599999999999999E-3</v>
      </c>
    </row>
    <row r="11" spans="2:18" ht="17.399999999999999" x14ac:dyDescent="0.35">
      <c r="B11" s="11" t="s">
        <v>5</v>
      </c>
      <c r="C11" s="325">
        <f>'1.Carichi unit.'!H25+'1.Carichi unit.'!H32</f>
        <v>3.9305785123966945</v>
      </c>
      <c r="D11" s="7">
        <v>4</v>
      </c>
      <c r="E11" s="7">
        <f t="shared" ref="E11:E20" si="1">C11*$C$4</f>
        <v>5.1097520661157034</v>
      </c>
      <c r="F11" s="7">
        <f>D11*$D$4</f>
        <v>6</v>
      </c>
      <c r="G11" s="8">
        <f t="shared" si="0"/>
        <v>11.109752066115703</v>
      </c>
      <c r="H11" s="8">
        <f>C11+D11*I4</f>
        <v>6.3305785123966949</v>
      </c>
      <c r="I11" s="42" t="s">
        <v>13</v>
      </c>
      <c r="L11" s="77" t="s">
        <v>26</v>
      </c>
      <c r="M11" s="79">
        <v>6</v>
      </c>
      <c r="O11" s="80" t="s">
        <v>33</v>
      </c>
      <c r="P11" s="622">
        <v>14.7</v>
      </c>
    </row>
    <row r="12" spans="2:18" ht="17.399999999999999" x14ac:dyDescent="0.3">
      <c r="B12" s="329" t="s">
        <v>234</v>
      </c>
      <c r="C12" s="71">
        <v>3.5</v>
      </c>
      <c r="D12" s="330">
        <v>0.5</v>
      </c>
      <c r="E12" s="330">
        <f>C12*$C$4</f>
        <v>4.55</v>
      </c>
      <c r="F12" s="330">
        <f>D12*$D$4</f>
        <v>0.75</v>
      </c>
      <c r="G12" s="311">
        <f>E12+F12</f>
        <v>5.3</v>
      </c>
      <c r="H12" s="311">
        <f>C12+D12*$I$4</f>
        <v>3.8</v>
      </c>
      <c r="I12" s="272" t="s">
        <v>13</v>
      </c>
      <c r="L12" s="77" t="s">
        <v>27</v>
      </c>
      <c r="M12" s="79">
        <v>0.04</v>
      </c>
      <c r="O12" s="77" t="s">
        <v>488</v>
      </c>
      <c r="P12" s="623">
        <v>1.9699999999999999E-2</v>
      </c>
    </row>
    <row r="13" spans="2:18" ht="17.399999999999999" x14ac:dyDescent="0.3">
      <c r="B13" s="11" t="s">
        <v>7</v>
      </c>
      <c r="C13" s="71">
        <f>'1.Carichi unit.'!H43</f>
        <v>7.0482000000000014</v>
      </c>
      <c r="D13" s="7">
        <v>4</v>
      </c>
      <c r="E13" s="7">
        <f t="shared" si="1"/>
        <v>9.1626600000000025</v>
      </c>
      <c r="F13" s="7">
        <f>D13*$D$4</f>
        <v>6</v>
      </c>
      <c r="G13" s="8">
        <f>E13+F13</f>
        <v>15.162660000000002</v>
      </c>
      <c r="H13" s="8">
        <f>C13+D13*I4</f>
        <v>9.4482000000000017</v>
      </c>
      <c r="I13" s="372" t="s">
        <v>13</v>
      </c>
      <c r="O13" s="77" t="s">
        <v>21</v>
      </c>
      <c r="P13" s="623">
        <v>1.7100000000000001E-2</v>
      </c>
    </row>
    <row r="14" spans="2:18" ht="30.6" customHeight="1" x14ac:dyDescent="0.3">
      <c r="B14" s="12" t="s">
        <v>111</v>
      </c>
      <c r="C14" s="280">
        <f>'1.Carichi unit.'!$S$5</f>
        <v>4.9890259740259744</v>
      </c>
      <c r="D14" s="7"/>
      <c r="E14" s="7">
        <f t="shared" si="1"/>
        <v>6.4857337662337669</v>
      </c>
      <c r="F14" s="7"/>
      <c r="G14" s="8">
        <f>E14+F14</f>
        <v>6.4857337662337669</v>
      </c>
      <c r="H14" s="8">
        <f t="shared" ref="H14:H19" si="2">C14+D14</f>
        <v>4.9890259740259744</v>
      </c>
      <c r="I14" s="42" t="s">
        <v>12</v>
      </c>
    </row>
    <row r="15" spans="2:18" ht="30.6" customHeight="1" x14ac:dyDescent="0.3">
      <c r="B15" s="12" t="s">
        <v>228</v>
      </c>
      <c r="C15" s="280">
        <f>'1.Carichi unit.'!S9</f>
        <v>4.2390259740259735</v>
      </c>
      <c r="D15" s="7"/>
      <c r="E15" s="7">
        <f>C15*$C$4</f>
        <v>5.5107337662337654</v>
      </c>
      <c r="F15" s="7"/>
      <c r="G15" s="8">
        <f>E15+F15</f>
        <v>5.5107337662337654</v>
      </c>
      <c r="H15" s="8">
        <f t="shared" si="2"/>
        <v>4.2390259740259735</v>
      </c>
      <c r="I15" s="272" t="s">
        <v>12</v>
      </c>
    </row>
    <row r="16" spans="2:18" ht="30.6" customHeight="1" x14ac:dyDescent="0.3">
      <c r="B16" s="12" t="s">
        <v>229</v>
      </c>
      <c r="C16" s="280">
        <f>'1.Carichi unit.'!S13</f>
        <v>3.4890259740259744</v>
      </c>
      <c r="D16" s="7"/>
      <c r="E16" s="7">
        <f>C16*$C$4</f>
        <v>4.5357337662337667</v>
      </c>
      <c r="F16" s="7"/>
      <c r="G16" s="8">
        <f>E16+F16</f>
        <v>4.5357337662337667</v>
      </c>
      <c r="H16" s="8">
        <f t="shared" si="2"/>
        <v>3.4890259740259744</v>
      </c>
      <c r="I16" s="272" t="s">
        <v>12</v>
      </c>
    </row>
    <row r="17" spans="2:11" ht="34.200000000000003" customHeight="1" x14ac:dyDescent="0.3">
      <c r="B17" s="12" t="s">
        <v>25</v>
      </c>
      <c r="C17" s="280">
        <f>'1.Carichi unit.'!X5</f>
        <v>3.0780519480519479</v>
      </c>
      <c r="D17" s="7"/>
      <c r="E17" s="7">
        <f t="shared" si="1"/>
        <v>4.0014675324675322</v>
      </c>
      <c r="F17" s="7"/>
      <c r="G17" s="8">
        <f t="shared" si="0"/>
        <v>4.0014675324675322</v>
      </c>
      <c r="H17" s="8">
        <f t="shared" si="2"/>
        <v>3.0780519480519479</v>
      </c>
      <c r="I17" s="42" t="s">
        <v>12</v>
      </c>
      <c r="K17" s="6"/>
    </row>
    <row r="18" spans="2:11" ht="32.4" customHeight="1" x14ac:dyDescent="0.3">
      <c r="B18" s="12" t="s">
        <v>34</v>
      </c>
      <c r="C18" s="71">
        <f>'1.Carichi unit.'!X9</f>
        <v>1.8468311688311685</v>
      </c>
      <c r="D18" s="7"/>
      <c r="E18" s="7">
        <f>C18*$C$4</f>
        <v>2.4008805194805189</v>
      </c>
      <c r="F18" s="7"/>
      <c r="G18" s="8">
        <f>E18+F18</f>
        <v>2.4008805194805189</v>
      </c>
      <c r="H18" s="8">
        <f t="shared" si="2"/>
        <v>1.8468311688311685</v>
      </c>
      <c r="I18" s="278" t="s">
        <v>12</v>
      </c>
      <c r="K18" s="6"/>
    </row>
    <row r="19" spans="2:11" ht="15.6" x14ac:dyDescent="0.3">
      <c r="B19" s="708" t="s">
        <v>6</v>
      </c>
      <c r="C19" s="243">
        <f>'1.Carichi unit.'!H61</f>
        <v>5.9782359375000009</v>
      </c>
      <c r="D19" s="7"/>
      <c r="E19" s="7">
        <f t="shared" si="1"/>
        <v>7.7717067187500017</v>
      </c>
      <c r="F19" s="7"/>
      <c r="G19" s="7">
        <f t="shared" si="0"/>
        <v>7.7717067187500017</v>
      </c>
      <c r="H19" s="8">
        <f t="shared" si="2"/>
        <v>5.9782359375000009</v>
      </c>
      <c r="I19" s="42" t="s">
        <v>12</v>
      </c>
    </row>
    <row r="20" spans="2:11" ht="15.6" x14ac:dyDescent="0.3">
      <c r="B20" s="709" t="s">
        <v>324</v>
      </c>
      <c r="C20" s="227">
        <f>0.3*0.8*$P$8*(3.6-0.8)</f>
        <v>16.799999999999997</v>
      </c>
      <c r="D20" s="58"/>
      <c r="E20" s="312">
        <f t="shared" si="1"/>
        <v>21.839999999999996</v>
      </c>
      <c r="F20" s="312"/>
      <c r="G20" s="312">
        <f t="shared" si="0"/>
        <v>21.839999999999996</v>
      </c>
      <c r="H20" s="312">
        <f>C20</f>
        <v>16.799999999999997</v>
      </c>
      <c r="I20" s="42" t="s">
        <v>321</v>
      </c>
      <c r="K20" s="340"/>
    </row>
    <row r="21" spans="2:11" ht="15.6" x14ac:dyDescent="0.3">
      <c r="B21" s="709" t="s">
        <v>114</v>
      </c>
      <c r="C21" s="227">
        <f>0.3*0.8*$P$8*(3.2-0.8)</f>
        <v>14.400000000000002</v>
      </c>
      <c r="D21" s="58"/>
      <c r="E21" s="327">
        <f>C21*$C$4</f>
        <v>18.720000000000002</v>
      </c>
      <c r="F21" s="327"/>
      <c r="G21" s="327">
        <f>E21+F21</f>
        <v>18.720000000000002</v>
      </c>
      <c r="H21" s="327">
        <f>C21</f>
        <v>14.400000000000002</v>
      </c>
      <c r="I21" s="327" t="s">
        <v>321</v>
      </c>
    </row>
    <row r="22" spans="2:11" ht="15.6" x14ac:dyDescent="0.3">
      <c r="B22" s="709" t="s">
        <v>322</v>
      </c>
      <c r="C22" s="227">
        <f>0.3*0.7*$P$8*(3.2-0.7)</f>
        <v>13.125</v>
      </c>
      <c r="D22" s="58"/>
      <c r="E22" s="327">
        <f>C22*$C$4</f>
        <v>17.0625</v>
      </c>
      <c r="F22" s="327"/>
      <c r="G22" s="327">
        <f>E22+F22</f>
        <v>17.0625</v>
      </c>
      <c r="H22" s="327">
        <f>C22</f>
        <v>13.125</v>
      </c>
      <c r="I22" s="327" t="s">
        <v>321</v>
      </c>
    </row>
    <row r="23" spans="2:11" ht="16.2" thickBot="1" x14ac:dyDescent="0.35">
      <c r="B23" s="710" t="s">
        <v>323</v>
      </c>
      <c r="C23" s="227">
        <f>0.3*0.6*$P$8*(3.2-0.6)</f>
        <v>11.700000000000001</v>
      </c>
      <c r="D23" s="58"/>
      <c r="E23" s="327">
        <f>C23*$C$4</f>
        <v>15.210000000000003</v>
      </c>
      <c r="F23" s="327"/>
      <c r="G23" s="327">
        <f>E23+F23</f>
        <v>15.210000000000003</v>
      </c>
      <c r="H23" s="327">
        <f>C23</f>
        <v>11.700000000000001</v>
      </c>
      <c r="I23" s="327" t="s">
        <v>321</v>
      </c>
    </row>
    <row r="24" spans="2:11" ht="15.6" x14ac:dyDescent="0.3">
      <c r="B24" s="1"/>
    </row>
    <row r="25" spans="2:11" ht="15.6" x14ac:dyDescent="0.3">
      <c r="B25" s="1"/>
    </row>
  </sheetData>
  <mergeCells count="5">
    <mergeCell ref="C2:D2"/>
    <mergeCell ref="O7:P7"/>
    <mergeCell ref="Q7:R7"/>
    <mergeCell ref="L7:M7"/>
    <mergeCell ref="O6:R6"/>
  </mergeCells>
  <pageMargins left="0.7" right="0.7" top="0.75" bottom="0.75" header="0.3" footer="0.3"/>
  <pageSetup paperSize="9" orientation="portrait" horizontalDpi="360" verticalDpi="36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200"/>
  <sheetViews>
    <sheetView topLeftCell="A5" zoomScaleNormal="100" workbookViewId="0">
      <selection activeCell="R5" sqref="R5"/>
    </sheetView>
  </sheetViews>
  <sheetFormatPr defaultRowHeight="14.4" x14ac:dyDescent="0.3"/>
  <cols>
    <col min="1" max="1" width="11.33203125" customWidth="1"/>
    <col min="2" max="2" width="13" customWidth="1"/>
    <col min="7" max="7" width="11.109375" customWidth="1"/>
    <col min="8" max="8" width="11.6640625" customWidth="1"/>
    <col min="13" max="13" width="9.88671875" customWidth="1"/>
    <col min="14" max="14" width="11.88671875" customWidth="1"/>
    <col min="19" max="19" width="9.88671875" customWidth="1"/>
    <col min="20" max="20" width="11.88671875" customWidth="1"/>
    <col min="25" max="25" width="12.6640625" customWidth="1"/>
    <col min="26" max="26" width="14.21875" customWidth="1"/>
    <col min="33" max="33" width="12" bestFit="1" customWidth="1"/>
  </cols>
  <sheetData>
    <row r="1" spans="2:28" ht="15" thickBot="1" x14ac:dyDescent="0.35"/>
    <row r="2" spans="2:28" ht="15" thickBot="1" x14ac:dyDescent="0.35">
      <c r="E2" s="842" t="s">
        <v>449</v>
      </c>
      <c r="F2" s="843"/>
      <c r="G2" s="842" t="s">
        <v>450</v>
      </c>
      <c r="H2" s="843"/>
      <c r="I2" s="842" t="s">
        <v>451</v>
      </c>
      <c r="J2" s="843"/>
      <c r="K2" s="842" t="s">
        <v>452</v>
      </c>
      <c r="L2" s="843"/>
      <c r="M2" s="842" t="s">
        <v>453</v>
      </c>
      <c r="N2" s="843"/>
      <c r="O2" s="842" t="s">
        <v>589</v>
      </c>
      <c r="P2" s="843"/>
    </row>
    <row r="3" spans="2:28" ht="32.4" customHeight="1" thickBot="1" x14ac:dyDescent="0.35">
      <c r="E3" s="445" t="s">
        <v>411</v>
      </c>
      <c r="F3" s="299" t="s">
        <v>412</v>
      </c>
      <c r="G3" s="445" t="s">
        <v>411</v>
      </c>
      <c r="H3" s="299" t="s">
        <v>412</v>
      </c>
      <c r="I3" s="445" t="s">
        <v>411</v>
      </c>
      <c r="J3" s="299" t="s">
        <v>412</v>
      </c>
      <c r="K3" s="445" t="s">
        <v>411</v>
      </c>
      <c r="L3" s="299" t="s">
        <v>412</v>
      </c>
      <c r="M3" s="445" t="s">
        <v>411</v>
      </c>
      <c r="N3" s="299" t="s">
        <v>412</v>
      </c>
      <c r="O3" s="445" t="s">
        <v>411</v>
      </c>
      <c r="P3" s="299" t="s">
        <v>412</v>
      </c>
    </row>
    <row r="4" spans="2:28" ht="14.4" customHeight="1" thickBot="1" x14ac:dyDescent="0.35">
      <c r="B4" s="187" t="s">
        <v>438</v>
      </c>
      <c r="C4" s="832" t="s">
        <v>409</v>
      </c>
      <c r="D4" s="833"/>
      <c r="E4" s="447">
        <f>G46</f>
        <v>17.776536046875002</v>
      </c>
      <c r="F4" s="448">
        <f>H46</f>
        <v>12.82041234375</v>
      </c>
      <c r="G4" s="438">
        <f>M46</f>
        <v>49.365280959415585</v>
      </c>
      <c r="H4" s="442">
        <f>N46</f>
        <v>30.662523814935067</v>
      </c>
      <c r="I4" s="438">
        <f>M46</f>
        <v>49.365280959415585</v>
      </c>
      <c r="J4" s="442">
        <f>N46</f>
        <v>30.662523814935067</v>
      </c>
      <c r="K4" s="438">
        <f>S46</f>
        <v>48.390280959415584</v>
      </c>
      <c r="L4" s="442">
        <f>T46</f>
        <v>29.912523814935067</v>
      </c>
      <c r="M4" s="438">
        <f>S46</f>
        <v>48.390280959415584</v>
      </c>
      <c r="N4" s="442">
        <f>T46</f>
        <v>29.912523814935067</v>
      </c>
      <c r="O4" s="438">
        <f>Y46</f>
        <v>10.290733766233767</v>
      </c>
      <c r="P4" s="442">
        <f>Z46</f>
        <v>7.3390259740259749</v>
      </c>
    </row>
    <row r="5" spans="2:28" ht="14.4" customHeight="1" x14ac:dyDescent="0.3">
      <c r="B5" s="187" t="s">
        <v>439</v>
      </c>
      <c r="C5" s="834" t="s">
        <v>416</v>
      </c>
      <c r="D5" s="835"/>
      <c r="E5" s="439">
        <f>G52</f>
        <v>12.793412987012989</v>
      </c>
      <c r="F5" s="402">
        <f>H52</f>
        <v>7.9487792207792207</v>
      </c>
      <c r="G5" s="439">
        <f>M52</f>
        <v>12.793412987012989</v>
      </c>
      <c r="H5" s="402">
        <f>N52</f>
        <v>7.9487792207792207</v>
      </c>
      <c r="I5" s="439">
        <f>M52</f>
        <v>12.793412987012989</v>
      </c>
      <c r="J5" s="402">
        <f>N52</f>
        <v>7.9487792207792207</v>
      </c>
      <c r="K5" s="439">
        <f>S52</f>
        <v>12.793412987012989</v>
      </c>
      <c r="L5" s="402">
        <f>T52</f>
        <v>7.9487792207792207</v>
      </c>
      <c r="M5" s="439">
        <f>S52</f>
        <v>12.793412987012989</v>
      </c>
      <c r="N5" s="402">
        <f>T52</f>
        <v>7.9487792207792207</v>
      </c>
      <c r="O5" s="439">
        <f>Y52</f>
        <v>11.851412987012989</v>
      </c>
      <c r="P5" s="402">
        <f>Z52</f>
        <v>7.4087792207792207</v>
      </c>
      <c r="Q5" s="211"/>
      <c r="R5" s="1105">
        <f>MAX(E4:P32)</f>
        <v>60.985409090909094</v>
      </c>
      <c r="T5" s="51"/>
      <c r="U5" s="53"/>
    </row>
    <row r="6" spans="2:28" ht="14.4" customHeight="1" x14ac:dyDescent="0.3">
      <c r="B6" s="187"/>
      <c r="C6" s="836" t="s">
        <v>410</v>
      </c>
      <c r="D6" s="837"/>
      <c r="E6" s="409">
        <f>G57</f>
        <v>17.776536046875002</v>
      </c>
      <c r="F6" s="398">
        <f>H57</f>
        <v>12.82041234375</v>
      </c>
      <c r="G6" s="409">
        <f>M57</f>
        <v>49.365280959415585</v>
      </c>
      <c r="H6" s="398">
        <f>N57</f>
        <v>30.662523814935067</v>
      </c>
      <c r="I6" s="409">
        <f>M57</f>
        <v>49.365280959415585</v>
      </c>
      <c r="J6" s="398">
        <f>N57</f>
        <v>30.662523814935067</v>
      </c>
      <c r="K6" s="409">
        <f>S57</f>
        <v>48.390280959415584</v>
      </c>
      <c r="L6" s="398">
        <f>T57</f>
        <v>29.912523814935067</v>
      </c>
      <c r="M6" s="409">
        <f>S57</f>
        <v>48.390280959415584</v>
      </c>
      <c r="N6" s="398">
        <f>T57</f>
        <v>29.912523814935067</v>
      </c>
      <c r="O6" s="409">
        <f>Y57</f>
        <v>22.02573376623377</v>
      </c>
      <c r="P6" s="398">
        <f>Z57</f>
        <v>16.029025974025977</v>
      </c>
      <c r="Q6" s="89"/>
    </row>
    <row r="7" spans="2:28" ht="14.4" customHeight="1" thickBot="1" x14ac:dyDescent="0.35">
      <c r="B7" s="187"/>
      <c r="C7" s="838" t="s">
        <v>306</v>
      </c>
      <c r="D7" s="839"/>
      <c r="E7" s="410">
        <f>G62</f>
        <v>17.776536046875002</v>
      </c>
      <c r="F7" s="411">
        <f>H62</f>
        <v>12.82041234375</v>
      </c>
      <c r="G7" s="410">
        <f>M62</f>
        <v>17.776536046875002</v>
      </c>
      <c r="H7" s="411">
        <f>N62</f>
        <v>12.82041234375</v>
      </c>
      <c r="I7" s="410">
        <f>M62</f>
        <v>17.776536046875002</v>
      </c>
      <c r="J7" s="411">
        <f>N62</f>
        <v>12.82041234375</v>
      </c>
      <c r="K7" s="410">
        <f>S62</f>
        <v>16.801536046875</v>
      </c>
      <c r="L7" s="411">
        <f>T62</f>
        <v>12.07041234375</v>
      </c>
      <c r="M7" s="410">
        <f>S62</f>
        <v>16.801536046875</v>
      </c>
      <c r="N7" s="411">
        <f>T62</f>
        <v>12.07041234375</v>
      </c>
      <c r="O7" s="410">
        <f>Y62</f>
        <v>10.290733766233767</v>
      </c>
      <c r="P7" s="411">
        <f>Z62</f>
        <v>7.3390259740259749</v>
      </c>
      <c r="Q7" s="89"/>
    </row>
    <row r="8" spans="2:28" ht="14.4" customHeight="1" x14ac:dyDescent="0.3">
      <c r="B8" s="187" t="s">
        <v>440</v>
      </c>
      <c r="C8" s="840" t="s">
        <v>415</v>
      </c>
      <c r="D8" s="841"/>
      <c r="E8" s="439">
        <f>G68</f>
        <v>12.793412987012989</v>
      </c>
      <c r="F8" s="402">
        <f>H68</f>
        <v>7.9487792207792207</v>
      </c>
      <c r="G8" s="439">
        <f>M68</f>
        <v>12.793412987012989</v>
      </c>
      <c r="H8" s="402">
        <f>N68</f>
        <v>7.9487792207792207</v>
      </c>
      <c r="I8" s="439">
        <f>M68</f>
        <v>12.793412987012989</v>
      </c>
      <c r="J8" s="402">
        <f>N68</f>
        <v>7.9487792207792207</v>
      </c>
      <c r="K8" s="439">
        <f>S68</f>
        <v>12.793412987012989</v>
      </c>
      <c r="L8" s="402">
        <f>T68</f>
        <v>7.9487792207792207</v>
      </c>
      <c r="M8" s="439">
        <f>S68</f>
        <v>12.793412987012989</v>
      </c>
      <c r="N8" s="402">
        <f>T68</f>
        <v>7.9487792207792207</v>
      </c>
      <c r="O8" s="439">
        <f>Y68</f>
        <v>11.851412987012989</v>
      </c>
      <c r="P8" s="402">
        <f>Z68</f>
        <v>7.4087792207792207</v>
      </c>
      <c r="Q8" s="89"/>
    </row>
    <row r="9" spans="2:28" ht="14.4" customHeight="1" x14ac:dyDescent="0.3">
      <c r="B9" s="187"/>
      <c r="C9" s="827" t="s">
        <v>413</v>
      </c>
      <c r="D9" s="828"/>
      <c r="E9" s="409">
        <f>G73</f>
        <v>58.848306975</v>
      </c>
      <c r="F9" s="398">
        <f>H73</f>
        <v>38.299620750000003</v>
      </c>
      <c r="G9" s="409">
        <f>M73</f>
        <v>58.848306975</v>
      </c>
      <c r="H9" s="398">
        <f>N73</f>
        <v>38.299620750000003</v>
      </c>
      <c r="I9" s="409">
        <f>M73</f>
        <v>58.848306975</v>
      </c>
      <c r="J9" s="398">
        <f>N73</f>
        <v>38.299620750000003</v>
      </c>
      <c r="K9" s="409">
        <f>S73</f>
        <v>57.873306975000006</v>
      </c>
      <c r="L9" s="398">
        <f>T73</f>
        <v>37.549620750000003</v>
      </c>
      <c r="M9" s="409">
        <f>S73</f>
        <v>57.873306975000006</v>
      </c>
      <c r="N9" s="398">
        <f>T73</f>
        <v>37.549620750000003</v>
      </c>
      <c r="O9" s="409">
        <f>Y73</f>
        <v>30.185470800000004</v>
      </c>
      <c r="P9" s="398">
        <f>Z73</f>
        <v>19.308516000000001</v>
      </c>
      <c r="Q9" s="89"/>
    </row>
    <row r="10" spans="2:28" ht="14.4" customHeight="1" thickBot="1" x14ac:dyDescent="0.35">
      <c r="B10" s="187"/>
      <c r="C10" s="829" t="s">
        <v>414</v>
      </c>
      <c r="D10" s="830"/>
      <c r="E10" s="410">
        <f>G77</f>
        <v>22.849972952516239</v>
      </c>
      <c r="F10" s="411">
        <f>H77</f>
        <v>15.869209963474027</v>
      </c>
      <c r="G10" s="410">
        <f>M77</f>
        <v>22.849972952516239</v>
      </c>
      <c r="H10" s="411">
        <f>N77</f>
        <v>15.869209963474027</v>
      </c>
      <c r="I10" s="410">
        <f>M77</f>
        <v>22.849972952516239</v>
      </c>
      <c r="J10" s="411">
        <f>N77</f>
        <v>15.869209963474027</v>
      </c>
      <c r="K10" s="410">
        <f>S77</f>
        <v>21.874972952516238</v>
      </c>
      <c r="L10" s="411">
        <f>T77</f>
        <v>15.119209963474026</v>
      </c>
      <c r="M10" s="410">
        <f>S77</f>
        <v>21.874972952516238</v>
      </c>
      <c r="N10" s="411">
        <f>T77</f>
        <v>15.119209963474026</v>
      </c>
      <c r="O10" s="410">
        <f>Y77</f>
        <v>13.986266233766235</v>
      </c>
      <c r="P10" s="411">
        <f>Z77</f>
        <v>9.0509740259740266</v>
      </c>
      <c r="Q10" s="89"/>
    </row>
    <row r="11" spans="2:28" ht="14.4" customHeight="1" x14ac:dyDescent="0.3">
      <c r="B11" s="187" t="s">
        <v>441</v>
      </c>
      <c r="C11" s="825" t="s">
        <v>417</v>
      </c>
      <c r="D11" s="826"/>
      <c r="E11" s="439">
        <f>G84</f>
        <v>17.776536046875002</v>
      </c>
      <c r="F11" s="402">
        <f>H84</f>
        <v>12.82041234375</v>
      </c>
      <c r="G11" s="439">
        <f>M84</f>
        <v>49.365280959415585</v>
      </c>
      <c r="H11" s="402">
        <f>N84</f>
        <v>30.662523814935067</v>
      </c>
      <c r="I11" s="439">
        <f>M84</f>
        <v>49.365280959415585</v>
      </c>
      <c r="J11" s="402">
        <f>N84</f>
        <v>30.662523814935067</v>
      </c>
      <c r="K11" s="439">
        <f>S84</f>
        <v>48.390280959415584</v>
      </c>
      <c r="L11" s="402">
        <f>T84</f>
        <v>29.912523814935067</v>
      </c>
      <c r="M11" s="439">
        <f>S84</f>
        <v>48.390280959415584</v>
      </c>
      <c r="N11" s="402">
        <f>T84</f>
        <v>29.912523814935067</v>
      </c>
      <c r="O11" s="439">
        <f>Y84</f>
        <v>10.290733766233767</v>
      </c>
      <c r="P11" s="402">
        <f>Z84</f>
        <v>7.3390259740259749</v>
      </c>
      <c r="Q11" s="89"/>
    </row>
    <row r="12" spans="2:28" ht="14.4" customHeight="1" x14ac:dyDescent="0.3">
      <c r="B12" s="187"/>
      <c r="C12" s="831" t="s">
        <v>418</v>
      </c>
      <c r="D12" s="824"/>
      <c r="E12" s="409">
        <f>G88</f>
        <v>48.354387813108765</v>
      </c>
      <c r="F12" s="398">
        <f>H88</f>
        <v>32.100298317775973</v>
      </c>
      <c r="G12" s="409">
        <f>M88</f>
        <v>48.354387813108765</v>
      </c>
      <c r="H12" s="398">
        <f>N88</f>
        <v>32.100298317775973</v>
      </c>
      <c r="I12" s="409">
        <f>M88</f>
        <v>48.354387813108765</v>
      </c>
      <c r="J12" s="398">
        <f>N88</f>
        <v>32.100298317775973</v>
      </c>
      <c r="K12" s="409">
        <f>S88</f>
        <v>47.379387813108764</v>
      </c>
      <c r="L12" s="398">
        <f>T88</f>
        <v>31.350298317775973</v>
      </c>
      <c r="M12" s="409">
        <f>S88</f>
        <v>47.379387813108764</v>
      </c>
      <c r="N12" s="398">
        <f>T88</f>
        <v>31.350298317775973</v>
      </c>
      <c r="O12" s="409">
        <f>Y88</f>
        <v>25.225292766233768</v>
      </c>
      <c r="P12" s="398">
        <f>Z88</f>
        <v>16.279455974025975</v>
      </c>
      <c r="Q12" s="89"/>
    </row>
    <row r="13" spans="2:28" ht="14.4" customHeight="1" x14ac:dyDescent="0.3">
      <c r="B13" s="187"/>
      <c r="C13" s="831" t="s">
        <v>419</v>
      </c>
      <c r="D13" s="824"/>
      <c r="E13" s="409">
        <f>G92</f>
        <v>12.793412987012989</v>
      </c>
      <c r="F13" s="398">
        <f>H92</f>
        <v>7.9487792207792207</v>
      </c>
      <c r="G13" s="409">
        <f>M92</f>
        <v>12.793412987012989</v>
      </c>
      <c r="H13" s="398">
        <f>N92</f>
        <v>7.9487792207792207</v>
      </c>
      <c r="I13" s="409">
        <f>M92</f>
        <v>12.793412987012989</v>
      </c>
      <c r="J13" s="398">
        <f>N92</f>
        <v>7.9487792207792207</v>
      </c>
      <c r="K13" s="409">
        <f>S92</f>
        <v>12.793412987012989</v>
      </c>
      <c r="L13" s="398">
        <f>T92</f>
        <v>7.9487792207792207</v>
      </c>
      <c r="M13" s="409">
        <f>S92</f>
        <v>12.793412987012989</v>
      </c>
      <c r="N13" s="398">
        <f>T92</f>
        <v>7.9487792207792207</v>
      </c>
      <c r="O13" s="409">
        <f>Y92</f>
        <v>11.851412987012989</v>
      </c>
      <c r="P13" s="398">
        <f>Z92</f>
        <v>7.4087792207792207</v>
      </c>
      <c r="Q13" s="89"/>
    </row>
    <row r="14" spans="2:28" ht="14.4" customHeight="1" thickBot="1" x14ac:dyDescent="0.35">
      <c r="B14" s="187"/>
      <c r="C14" s="819" t="s">
        <v>420</v>
      </c>
      <c r="D14" s="820"/>
      <c r="E14" s="410">
        <f>G96</f>
        <v>16.878266233766237</v>
      </c>
      <c r="F14" s="411">
        <f>H96</f>
        <v>11.090974025974026</v>
      </c>
      <c r="G14" s="410">
        <f>M96</f>
        <v>16.878266233766237</v>
      </c>
      <c r="H14" s="411">
        <f>N96</f>
        <v>11.090974025974026</v>
      </c>
      <c r="I14" s="410">
        <f>M96</f>
        <v>16.878266233766237</v>
      </c>
      <c r="J14" s="411">
        <f>N96</f>
        <v>11.090974025974026</v>
      </c>
      <c r="K14" s="410">
        <f>S96</f>
        <v>15.903266233766235</v>
      </c>
      <c r="L14" s="411">
        <f>T96</f>
        <v>10.340974025974024</v>
      </c>
      <c r="M14" s="410">
        <f>S96</f>
        <v>15.903266233766235</v>
      </c>
      <c r="N14" s="411">
        <f>T96</f>
        <v>10.340974025974024</v>
      </c>
      <c r="O14" s="410">
        <f>Y96</f>
        <v>13.986266233766235</v>
      </c>
      <c r="P14" s="411">
        <f>Z96</f>
        <v>9.0509740259740266</v>
      </c>
      <c r="Q14" s="89"/>
    </row>
    <row r="15" spans="2:28" ht="14.4" customHeight="1" thickBot="1" x14ac:dyDescent="0.35">
      <c r="B15" s="187" t="s">
        <v>442</v>
      </c>
      <c r="C15" s="821" t="s">
        <v>421</v>
      </c>
      <c r="D15" s="822"/>
      <c r="E15" s="440">
        <f>G103</f>
        <v>17.776536046875002</v>
      </c>
      <c r="F15" s="451">
        <f>H103</f>
        <v>12.82041234375</v>
      </c>
      <c r="G15" s="440">
        <f>M103</f>
        <v>49.365280959415585</v>
      </c>
      <c r="H15" s="451">
        <f>N103</f>
        <v>30.662523814935067</v>
      </c>
      <c r="I15" s="440">
        <f>M103</f>
        <v>49.365280959415585</v>
      </c>
      <c r="J15" s="451">
        <f>N103</f>
        <v>30.662523814935067</v>
      </c>
      <c r="K15" s="440">
        <f>S103</f>
        <v>48.390280959415584</v>
      </c>
      <c r="L15" s="451">
        <f>T103</f>
        <v>29.912523814935067</v>
      </c>
      <c r="M15" s="440">
        <f>S103</f>
        <v>48.390280959415584</v>
      </c>
      <c r="N15" s="451">
        <f>T103</f>
        <v>29.912523814935067</v>
      </c>
      <c r="O15" s="440">
        <f>Y103</f>
        <v>10.290733766233767</v>
      </c>
      <c r="P15" s="451">
        <f>Z103</f>
        <v>7.3390259740259749</v>
      </c>
      <c r="Q15" s="89"/>
    </row>
    <row r="16" spans="2:28" ht="14.4" customHeight="1" thickBot="1" x14ac:dyDescent="0.35">
      <c r="B16" s="187"/>
      <c r="C16" s="823"/>
      <c r="D16" s="824"/>
      <c r="E16" s="449"/>
      <c r="F16" s="450"/>
      <c r="G16" s="449"/>
      <c r="H16" s="450"/>
      <c r="I16" s="449"/>
      <c r="J16" s="450"/>
      <c r="K16" s="449"/>
      <c r="L16" s="450"/>
      <c r="M16" s="449"/>
      <c r="N16" s="450"/>
      <c r="O16" s="449"/>
      <c r="P16" s="450"/>
      <c r="Q16" s="713">
        <v>5.2</v>
      </c>
      <c r="R16" s="52">
        <v>5.5</v>
      </c>
      <c r="S16" s="52"/>
      <c r="T16" s="52"/>
      <c r="U16" s="52"/>
      <c r="V16" s="52"/>
      <c r="W16" s="52"/>
      <c r="X16" s="52"/>
      <c r="Y16" s="52"/>
      <c r="Z16" s="52"/>
      <c r="AA16" s="52"/>
      <c r="AB16" s="52"/>
    </row>
    <row r="17" spans="2:28" ht="14.4" customHeight="1" x14ac:dyDescent="0.3">
      <c r="B17" s="187" t="s">
        <v>443</v>
      </c>
      <c r="C17" s="825" t="s">
        <v>422</v>
      </c>
      <c r="D17" s="826"/>
      <c r="E17" s="484">
        <f>G113</f>
        <v>34.961600981939938</v>
      </c>
      <c r="F17" s="485">
        <f>H113</f>
        <v>22.624308447646108</v>
      </c>
      <c r="G17" s="484">
        <f>M113</f>
        <v>34.961600981939938</v>
      </c>
      <c r="H17" s="485">
        <f>N113</f>
        <v>22.624308447646108</v>
      </c>
      <c r="I17" s="484">
        <f>M113</f>
        <v>34.961600981939938</v>
      </c>
      <c r="J17" s="485">
        <f>N113</f>
        <v>22.624308447646108</v>
      </c>
      <c r="K17" s="484">
        <f>S113</f>
        <v>33.986600981939937</v>
      </c>
      <c r="L17" s="485">
        <f>T113</f>
        <v>21.874308447646108</v>
      </c>
      <c r="M17" s="484">
        <f>S113</f>
        <v>33.986600981939937</v>
      </c>
      <c r="N17" s="485">
        <f>T113</f>
        <v>21.874308447646108</v>
      </c>
      <c r="O17" s="484">
        <f>Y113</f>
        <v>32.220881493506496</v>
      </c>
      <c r="P17" s="485">
        <f>Z113</f>
        <v>19.939139610389613</v>
      </c>
      <c r="Q17" s="715">
        <f>E17*$Q$16^2/10</f>
        <v>94.536169055165601</v>
      </c>
      <c r="R17" s="715">
        <f t="shared" ref="R17:AB17" si="0">F17*$Q$16^2/10</f>
        <v>61.176130042435076</v>
      </c>
      <c r="S17" s="715">
        <f t="shared" si="0"/>
        <v>94.536169055165601</v>
      </c>
      <c r="T17" s="715">
        <f t="shared" si="0"/>
        <v>61.176130042435076</v>
      </c>
      <c r="U17" s="715">
        <f t="shared" si="0"/>
        <v>94.536169055165601</v>
      </c>
      <c r="V17" s="715">
        <f t="shared" si="0"/>
        <v>61.176130042435076</v>
      </c>
      <c r="W17" s="715">
        <f t="shared" si="0"/>
        <v>91.899769055165592</v>
      </c>
      <c r="X17" s="715">
        <f t="shared" si="0"/>
        <v>59.148130042435085</v>
      </c>
      <c r="Y17" s="714">
        <f t="shared" si="0"/>
        <v>91.899769055165592</v>
      </c>
      <c r="Z17" s="715">
        <f t="shared" si="0"/>
        <v>59.148130042435085</v>
      </c>
      <c r="AA17" s="714">
        <f t="shared" si="0"/>
        <v>87.125263558441574</v>
      </c>
      <c r="AB17" s="714">
        <f t="shared" si="0"/>
        <v>53.915433506493528</v>
      </c>
    </row>
    <row r="18" spans="2:28" ht="14.4" customHeight="1" thickBot="1" x14ac:dyDescent="0.35">
      <c r="B18" s="187"/>
      <c r="C18" s="819" t="s">
        <v>423</v>
      </c>
      <c r="D18" s="820"/>
      <c r="E18" s="486">
        <f>G118</f>
        <v>37.109734098823061</v>
      </c>
      <c r="F18" s="487">
        <f>H118</f>
        <v>23.849795460633125</v>
      </c>
      <c r="G18" s="486">
        <f>M118</f>
        <v>56.330117145956322</v>
      </c>
      <c r="H18" s="487">
        <f>N118</f>
        <v>34.647013189197175</v>
      </c>
      <c r="I18" s="486">
        <f>M118</f>
        <v>56.330117145956322</v>
      </c>
      <c r="J18" s="487">
        <f>N118</f>
        <v>34.647013189197175</v>
      </c>
      <c r="K18" s="486">
        <f>S118</f>
        <v>55.355117145956328</v>
      </c>
      <c r="L18" s="487">
        <f>T118</f>
        <v>33.897013189197168</v>
      </c>
      <c r="M18" s="486">
        <f>S118</f>
        <v>55.355117145956328</v>
      </c>
      <c r="N18" s="487">
        <f>T118</f>
        <v>33.897013189197168</v>
      </c>
      <c r="O18" s="486">
        <f>Y118</f>
        <v>31.303948051948062</v>
      </c>
      <c r="P18" s="487">
        <f>Z118</f>
        <v>18.806883116883121</v>
      </c>
      <c r="Q18" s="714">
        <f>E18*$R$16^2/10</f>
        <v>112.25694564893976</v>
      </c>
      <c r="R18" s="714">
        <f t="shared" ref="R18:Z18" si="1">F18*$R$16^2/10</f>
        <v>72.145631268415201</v>
      </c>
      <c r="S18" s="714">
        <f t="shared" si="1"/>
        <v>170.39860436651787</v>
      </c>
      <c r="T18" s="714">
        <f t="shared" si="1"/>
        <v>104.80721489732146</v>
      </c>
      <c r="U18" s="714">
        <f t="shared" si="1"/>
        <v>170.39860436651787</v>
      </c>
      <c r="V18" s="714">
        <f t="shared" si="1"/>
        <v>104.80721489732146</v>
      </c>
      <c r="W18" s="714">
        <f t="shared" si="1"/>
        <v>167.4492293665179</v>
      </c>
      <c r="X18" s="714">
        <f t="shared" si="1"/>
        <v>102.53846489732143</v>
      </c>
      <c r="Y18" s="714">
        <f t="shared" si="1"/>
        <v>167.4492293665179</v>
      </c>
      <c r="Z18" s="714">
        <f t="shared" si="1"/>
        <v>102.53846489732143</v>
      </c>
      <c r="AA18" s="714">
        <f t="shared" ref="AA18:AB18" si="2">O18*$R$16^2/10</f>
        <v>94.694442857142889</v>
      </c>
      <c r="AB18" s="714">
        <f t="shared" si="2"/>
        <v>56.890821428571442</v>
      </c>
    </row>
    <row r="19" spans="2:28" ht="14.4" customHeight="1" x14ac:dyDescent="0.3">
      <c r="B19" s="187" t="s">
        <v>444</v>
      </c>
      <c r="C19" s="804" t="s">
        <v>424</v>
      </c>
      <c r="D19" s="805"/>
      <c r="E19" s="439">
        <f>G125</f>
        <v>60.985409090909094</v>
      </c>
      <c r="F19" s="402">
        <f>H125</f>
        <v>36.859545454545461</v>
      </c>
      <c r="G19" s="439">
        <f>M125</f>
        <v>60.985409090909094</v>
      </c>
      <c r="H19" s="402">
        <f>N125</f>
        <v>36.859545454545461</v>
      </c>
      <c r="I19" s="439">
        <f>M125</f>
        <v>60.985409090909094</v>
      </c>
      <c r="J19" s="402">
        <f>N125</f>
        <v>36.859545454545461</v>
      </c>
      <c r="K19" s="439">
        <f>S125</f>
        <v>60.010409090909093</v>
      </c>
      <c r="L19" s="402">
        <f>T125</f>
        <v>36.109545454545461</v>
      </c>
      <c r="M19" s="439">
        <f>S125</f>
        <v>60.010409090909093</v>
      </c>
      <c r="N19" s="402">
        <f>T125</f>
        <v>36.109545454545461</v>
      </c>
      <c r="O19" s="439">
        <f>Y125</f>
        <v>53.442239285714287</v>
      </c>
      <c r="P19" s="402">
        <f>Z125</f>
        <v>32.272107142857145</v>
      </c>
      <c r="Q19" s="713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</row>
    <row r="20" spans="2:28" ht="15.6" x14ac:dyDescent="0.3">
      <c r="B20" s="187"/>
      <c r="C20" s="806" t="s">
        <v>425</v>
      </c>
      <c r="D20" s="807"/>
      <c r="E20" s="409">
        <f>G130</f>
        <v>57.548396103896103</v>
      </c>
      <c r="F20" s="398">
        <f>H130</f>
        <v>34.898766233766239</v>
      </c>
      <c r="G20" s="409">
        <f>M130</f>
        <v>57.548396103896103</v>
      </c>
      <c r="H20" s="398">
        <f>N130</f>
        <v>34.898766233766239</v>
      </c>
      <c r="I20" s="409">
        <f>M130</f>
        <v>57.548396103896103</v>
      </c>
      <c r="J20" s="398">
        <f>N130</f>
        <v>34.898766233766239</v>
      </c>
      <c r="K20" s="409">
        <f>S130</f>
        <v>56.573396103896101</v>
      </c>
      <c r="L20" s="398">
        <f>T130</f>
        <v>34.148766233766239</v>
      </c>
      <c r="M20" s="409">
        <f>S130</f>
        <v>56.573396103896101</v>
      </c>
      <c r="N20" s="398">
        <f>T130</f>
        <v>34.148766233766239</v>
      </c>
      <c r="O20" s="409">
        <f>Y130</f>
        <v>50.607079545454553</v>
      </c>
      <c r="P20" s="398">
        <f>Z130</f>
        <v>30.603522727272729</v>
      </c>
      <c r="Q20" s="713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52"/>
    </row>
    <row r="21" spans="2:28" ht="16.2" thickBot="1" x14ac:dyDescent="0.35">
      <c r="B21" s="187"/>
      <c r="C21" s="817" t="s">
        <v>426</v>
      </c>
      <c r="D21" s="818"/>
      <c r="E21" s="410">
        <f>G135</f>
        <v>49.018769480519488</v>
      </c>
      <c r="F21" s="411">
        <f>H135</f>
        <v>29.253668831168834</v>
      </c>
      <c r="G21" s="410">
        <f>M135</f>
        <v>49.018769480519488</v>
      </c>
      <c r="H21" s="411">
        <f>N135</f>
        <v>29.253668831168834</v>
      </c>
      <c r="I21" s="410">
        <f>M135</f>
        <v>49.018769480519488</v>
      </c>
      <c r="J21" s="411">
        <f>N135</f>
        <v>29.253668831168834</v>
      </c>
      <c r="K21" s="410">
        <f>S135</f>
        <v>48.043769480519487</v>
      </c>
      <c r="L21" s="411">
        <f>T135</f>
        <v>28.503668831168834</v>
      </c>
      <c r="M21" s="410">
        <f>S135</f>
        <v>48.043769480519487</v>
      </c>
      <c r="N21" s="411">
        <f>T135</f>
        <v>28.503668831168834</v>
      </c>
      <c r="O21" s="410">
        <f>Y135</f>
        <v>53.442239285714287</v>
      </c>
      <c r="P21" s="411">
        <f>Z135</f>
        <v>32.272107142857145</v>
      </c>
      <c r="Q21" s="713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</row>
    <row r="22" spans="2:28" ht="15.6" x14ac:dyDescent="0.3">
      <c r="B22" s="187" t="s">
        <v>445</v>
      </c>
      <c r="C22" s="811" t="s">
        <v>427</v>
      </c>
      <c r="D22" s="812"/>
      <c r="E22" s="452">
        <f>G142</f>
        <v>31.442505420048704</v>
      </c>
      <c r="F22" s="453">
        <f>H142</f>
        <v>20.771158015422081</v>
      </c>
      <c r="G22" s="452">
        <f>M142</f>
        <v>31.442505420048704</v>
      </c>
      <c r="H22" s="453">
        <f>N142</f>
        <v>20.771158015422081</v>
      </c>
      <c r="I22" s="452">
        <f>M142</f>
        <v>31.442505420048704</v>
      </c>
      <c r="J22" s="453">
        <f>N142</f>
        <v>20.771158015422081</v>
      </c>
      <c r="K22" s="452">
        <f>S142</f>
        <v>30.467505420048703</v>
      </c>
      <c r="L22" s="453">
        <f>T142</f>
        <v>20.021158015422081</v>
      </c>
      <c r="M22" s="452">
        <f>S142</f>
        <v>30.467505420048703</v>
      </c>
      <c r="N22" s="453">
        <f>T142</f>
        <v>20.021158015422081</v>
      </c>
      <c r="O22" s="452">
        <f>Y142</f>
        <v>24.081851948051956</v>
      </c>
      <c r="P22" s="453">
        <f>Z142</f>
        <v>15.109116883116885</v>
      </c>
      <c r="Q22" s="713"/>
      <c r="R22" s="52"/>
      <c r="S22" s="52"/>
      <c r="T22" s="52"/>
      <c r="U22" s="52"/>
      <c r="V22" s="52"/>
      <c r="W22" s="52"/>
      <c r="X22" s="52"/>
      <c r="Y22" s="52"/>
      <c r="Z22" s="52"/>
      <c r="AA22" s="52"/>
      <c r="AB22" s="52"/>
    </row>
    <row r="23" spans="2:28" ht="15.6" x14ac:dyDescent="0.3">
      <c r="B23" s="187"/>
      <c r="C23" s="813" t="s">
        <v>428</v>
      </c>
      <c r="D23" s="814"/>
      <c r="E23" s="315">
        <f>G147</f>
        <v>52.923836588879873</v>
      </c>
      <c r="F23" s="316">
        <f>H147</f>
        <v>33.026028145292209</v>
      </c>
      <c r="G23" s="315">
        <f>M147</f>
        <v>52.923836588879873</v>
      </c>
      <c r="H23" s="316">
        <f>N147</f>
        <v>33.026028145292209</v>
      </c>
      <c r="I23" s="315">
        <f>M147</f>
        <v>52.923836588879873</v>
      </c>
      <c r="J23" s="316">
        <f>N147</f>
        <v>33.026028145292209</v>
      </c>
      <c r="K23" s="315">
        <f>S147</f>
        <v>51.948836588879871</v>
      </c>
      <c r="L23" s="316">
        <f>T147</f>
        <v>32.276028145292209</v>
      </c>
      <c r="M23" s="315">
        <f>S147</f>
        <v>51.948836588879871</v>
      </c>
      <c r="N23" s="316">
        <f>T147</f>
        <v>32.276028145292209</v>
      </c>
      <c r="O23" s="315">
        <f>Y147</f>
        <v>47.063129870129877</v>
      </c>
      <c r="P23" s="316">
        <f>Z147</f>
        <v>28.517792207792208</v>
      </c>
      <c r="Q23" s="713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</row>
    <row r="24" spans="2:28" ht="16.2" thickBot="1" x14ac:dyDescent="0.35">
      <c r="B24" s="187"/>
      <c r="C24" s="815" t="s">
        <v>429</v>
      </c>
      <c r="D24" s="816"/>
      <c r="E24" s="454">
        <f>G152</f>
        <v>23.284429141233772</v>
      </c>
      <c r="F24" s="455">
        <f>H152</f>
        <v>15.695714724025976</v>
      </c>
      <c r="G24" s="454">
        <f>M152</f>
        <v>39.77721714123377</v>
      </c>
      <c r="H24" s="455">
        <f>N152</f>
        <v>28.382474724025975</v>
      </c>
      <c r="I24" s="454">
        <f>M152</f>
        <v>39.77721714123377</v>
      </c>
      <c r="J24" s="455">
        <f>N152</f>
        <v>28.382474724025975</v>
      </c>
      <c r="K24" s="454">
        <f>S152</f>
        <v>38.802217141233768</v>
      </c>
      <c r="L24" s="455">
        <f>T152</f>
        <v>27.632474724025975</v>
      </c>
      <c r="M24" s="454">
        <f>S152</f>
        <v>38.802217141233768</v>
      </c>
      <c r="N24" s="455">
        <f>T152</f>
        <v>27.632474724025975</v>
      </c>
      <c r="O24" s="454">
        <f>Y152</f>
        <v>19.043764141233769</v>
      </c>
      <c r="P24" s="455">
        <f>Z152</f>
        <v>12.433664724025977</v>
      </c>
      <c r="Q24" s="713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</row>
    <row r="25" spans="2:28" ht="15.6" x14ac:dyDescent="0.3">
      <c r="B25" s="187" t="s">
        <v>446</v>
      </c>
      <c r="C25" s="804" t="s">
        <v>430</v>
      </c>
      <c r="D25" s="805"/>
      <c r="E25" s="300">
        <f>G159</f>
        <v>58.448396103896101</v>
      </c>
      <c r="F25" s="302">
        <f>H159</f>
        <v>35.498766233766233</v>
      </c>
      <c r="G25" s="300">
        <f>M159</f>
        <v>53.25212987012987</v>
      </c>
      <c r="H25" s="302">
        <f>N159</f>
        <v>32.447792207792212</v>
      </c>
      <c r="I25" s="300">
        <f>M159</f>
        <v>53.25212987012987</v>
      </c>
      <c r="J25" s="302">
        <f>N159</f>
        <v>32.447792207792212</v>
      </c>
      <c r="K25" s="300">
        <f>S159</f>
        <v>52.277129870129869</v>
      </c>
      <c r="L25" s="302">
        <f>T159</f>
        <v>31.697792207792208</v>
      </c>
      <c r="M25" s="300">
        <f>S159</f>
        <v>52.277129870129869</v>
      </c>
      <c r="N25" s="302">
        <f>T159</f>
        <v>31.697792207792208</v>
      </c>
      <c r="O25" s="300">
        <f>Y159</f>
        <v>47.063129870129877</v>
      </c>
      <c r="P25" s="302">
        <f>Z159</f>
        <v>28.517792207792208</v>
      </c>
      <c r="Q25" s="713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</row>
    <row r="26" spans="2:28" ht="15.6" x14ac:dyDescent="0.3">
      <c r="B26" s="187"/>
      <c r="C26" s="806" t="s">
        <v>431</v>
      </c>
      <c r="D26" s="807"/>
      <c r="E26" s="281">
        <f>G164</f>
        <v>44.765760310064934</v>
      </c>
      <c r="F26" s="224">
        <f>H164</f>
        <v>27.95058485389611</v>
      </c>
      <c r="G26" s="281">
        <f>M164</f>
        <v>56.962282076298706</v>
      </c>
      <c r="H26" s="224">
        <f>N164</f>
        <v>38.186370827922076</v>
      </c>
      <c r="I26" s="281">
        <f>M164</f>
        <v>56.962282076298706</v>
      </c>
      <c r="J26" s="224">
        <f>N164</f>
        <v>38.186370827922076</v>
      </c>
      <c r="K26" s="281">
        <f>S164</f>
        <v>55.987282076298705</v>
      </c>
      <c r="L26" s="224">
        <f>T164</f>
        <v>37.436370827922076</v>
      </c>
      <c r="M26" s="281">
        <f>S164</f>
        <v>55.987282076298705</v>
      </c>
      <c r="N26" s="224">
        <f>T164</f>
        <v>37.436370827922076</v>
      </c>
      <c r="O26" s="281">
        <f>Y164</f>
        <v>37.94482907629871</v>
      </c>
      <c r="P26" s="224">
        <f>Z164</f>
        <v>23.557560827922082</v>
      </c>
      <c r="Q26" s="713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52"/>
    </row>
    <row r="27" spans="2:28" ht="16.2" thickBot="1" x14ac:dyDescent="0.35">
      <c r="B27" s="187"/>
      <c r="C27" s="817" t="s">
        <v>432</v>
      </c>
      <c r="D27" s="818"/>
      <c r="E27" s="282">
        <f>G169</f>
        <v>35.738771653814936</v>
      </c>
      <c r="F27" s="446">
        <f>H169</f>
        <v>23.222132041396108</v>
      </c>
      <c r="G27" s="282">
        <f>M169</f>
        <v>35.738771653814936</v>
      </c>
      <c r="H27" s="446">
        <f>N169</f>
        <v>23.222132041396108</v>
      </c>
      <c r="I27" s="282">
        <f>M169</f>
        <v>35.738771653814936</v>
      </c>
      <c r="J27" s="446">
        <f>N169</f>
        <v>23.222132041396108</v>
      </c>
      <c r="K27" s="282">
        <f>S169</f>
        <v>34.763771653814935</v>
      </c>
      <c r="L27" s="446">
        <f>T169</f>
        <v>22.472132041396108</v>
      </c>
      <c r="M27" s="282">
        <f>S169</f>
        <v>34.763771653814935</v>
      </c>
      <c r="N27" s="446">
        <f>T169</f>
        <v>22.472132041396108</v>
      </c>
      <c r="O27" s="282">
        <f>Y169</f>
        <v>32.1071314935065</v>
      </c>
      <c r="P27" s="446">
        <f>Z169</f>
        <v>19.851639610389611</v>
      </c>
      <c r="Q27" s="713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</row>
    <row r="28" spans="2:28" ht="15.6" x14ac:dyDescent="0.3">
      <c r="B28" s="187" t="s">
        <v>447</v>
      </c>
      <c r="C28" s="804" t="s">
        <v>433</v>
      </c>
      <c r="D28" s="805"/>
      <c r="E28" s="300">
        <f>G176</f>
        <v>56.689142857142855</v>
      </c>
      <c r="F28" s="302">
        <f>H176</f>
        <v>34.408571428571435</v>
      </c>
      <c r="G28" s="300">
        <f>M176</f>
        <v>56.689142857142855</v>
      </c>
      <c r="H28" s="302">
        <f>N176</f>
        <v>34.408571428571435</v>
      </c>
      <c r="I28" s="300">
        <f>M176</f>
        <v>56.689142857142855</v>
      </c>
      <c r="J28" s="302">
        <f>N176</f>
        <v>34.408571428571435</v>
      </c>
      <c r="K28" s="300">
        <f>S176</f>
        <v>55.714142857142853</v>
      </c>
      <c r="L28" s="302">
        <f>T176</f>
        <v>33.658571428571435</v>
      </c>
      <c r="M28" s="300">
        <f>S176</f>
        <v>55.714142857142853</v>
      </c>
      <c r="N28" s="302">
        <f>T176</f>
        <v>33.658571428571435</v>
      </c>
      <c r="O28" s="300">
        <f>Y176</f>
        <v>49.898289610389618</v>
      </c>
      <c r="P28" s="302">
        <f>Z176</f>
        <v>30.186376623376628</v>
      </c>
      <c r="Q28" s="802" t="s">
        <v>59</v>
      </c>
      <c r="R28" s="801" t="s">
        <v>481</v>
      </c>
      <c r="S28" s="803" t="s">
        <v>21</v>
      </c>
      <c r="T28" s="803" t="s">
        <v>22</v>
      </c>
      <c r="U28" s="803" t="s">
        <v>482</v>
      </c>
      <c r="V28" s="52"/>
      <c r="W28" s="52"/>
      <c r="X28" s="52"/>
      <c r="Y28" s="52"/>
      <c r="Z28" s="52"/>
      <c r="AA28" s="52"/>
      <c r="AB28" s="52"/>
    </row>
    <row r="29" spans="2:28" ht="15.6" x14ac:dyDescent="0.3">
      <c r="B29" s="187"/>
      <c r="C29" s="806" t="s">
        <v>434</v>
      </c>
      <c r="D29" s="807"/>
      <c r="E29" s="281">
        <f>G181</f>
        <v>56.540681090909096</v>
      </c>
      <c r="F29" s="224">
        <f>H181</f>
        <v>33.896393454545461</v>
      </c>
      <c r="G29" s="281">
        <f>M181</f>
        <v>56.540681090909096</v>
      </c>
      <c r="H29" s="224">
        <f>N181</f>
        <v>33.896393454545461</v>
      </c>
      <c r="I29" s="281">
        <f>M181</f>
        <v>56.540681090909096</v>
      </c>
      <c r="J29" s="224">
        <f>N181</f>
        <v>33.896393454545461</v>
      </c>
      <c r="K29" s="281">
        <f>S181</f>
        <v>55.565681090909095</v>
      </c>
      <c r="L29" s="224">
        <f>T181</f>
        <v>33.146393454545461</v>
      </c>
      <c r="M29" s="281">
        <f>S181</f>
        <v>55.565681090909095</v>
      </c>
      <c r="N29" s="224">
        <f>T181</f>
        <v>33.146393454545461</v>
      </c>
      <c r="O29" s="281">
        <f>Y181</f>
        <v>53.442239285714287</v>
      </c>
      <c r="P29" s="224">
        <f>Z181</f>
        <v>32.272107142857145</v>
      </c>
      <c r="Q29" s="802"/>
      <c r="R29" s="801"/>
      <c r="S29" s="803"/>
      <c r="T29" s="803"/>
      <c r="U29" s="803"/>
      <c r="V29" s="52"/>
      <c r="W29" s="52"/>
      <c r="X29" s="52"/>
      <c r="Y29" s="52"/>
      <c r="Z29" s="52"/>
      <c r="AA29" s="52"/>
      <c r="AB29" s="52"/>
    </row>
    <row r="30" spans="2:28" ht="16.2" thickBot="1" x14ac:dyDescent="0.35">
      <c r="B30" s="187"/>
      <c r="C30" s="806" t="s">
        <v>435</v>
      </c>
      <c r="D30" s="807"/>
      <c r="E30" s="282">
        <f>G186</f>
        <v>44.38637012987013</v>
      </c>
      <c r="F30" s="446">
        <f>H186</f>
        <v>26.117207792207793</v>
      </c>
      <c r="G30" s="282">
        <f>M186</f>
        <v>44.38637012987013</v>
      </c>
      <c r="H30" s="446">
        <f>N186</f>
        <v>26.117207792207793</v>
      </c>
      <c r="I30" s="282">
        <f>M186</f>
        <v>44.38637012987013</v>
      </c>
      <c r="J30" s="446">
        <f>N186</f>
        <v>26.117207792207793</v>
      </c>
      <c r="K30" s="282">
        <f>S186</f>
        <v>44.38637012987013</v>
      </c>
      <c r="L30" s="446">
        <f>T186</f>
        <v>26.117207792207793</v>
      </c>
      <c r="M30" s="282">
        <f>S186</f>
        <v>44.38637012987013</v>
      </c>
      <c r="N30" s="446">
        <f>T186</f>
        <v>26.117207792207793</v>
      </c>
      <c r="O30" s="282">
        <f>Y186</f>
        <v>48.418970129870132</v>
      </c>
      <c r="P30" s="446">
        <f>Z186</f>
        <v>29.219207792207794</v>
      </c>
      <c r="Q30" s="714">
        <v>4.7</v>
      </c>
      <c r="R30" s="716">
        <f>O30*$Q$30^2/10</f>
        <v>106.95750501688315</v>
      </c>
      <c r="S30" s="717">
        <v>1.9E-2</v>
      </c>
      <c r="T30" s="717">
        <f>'2.Riep. car. unit.'!$M$8-0.04</f>
        <v>0.19999999999999998</v>
      </c>
      <c r="U30" s="717">
        <f>(S30^2*R30/(T30^2))*100</f>
        <v>96.52914827773705</v>
      </c>
      <c r="V30" s="52"/>
      <c r="W30" s="52"/>
      <c r="X30" s="52"/>
      <c r="Y30" s="52"/>
      <c r="Z30" s="52"/>
      <c r="AA30" s="52"/>
      <c r="AB30" s="52"/>
    </row>
    <row r="31" spans="2:28" ht="15.6" x14ac:dyDescent="0.3">
      <c r="B31" s="187" t="s">
        <v>448</v>
      </c>
      <c r="C31" s="804" t="s">
        <v>436</v>
      </c>
      <c r="D31" s="808"/>
      <c r="E31" s="300">
        <f>G193</f>
        <v>30.665334748173706</v>
      </c>
      <c r="F31" s="302">
        <f>H193</f>
        <v>20.173334421672081</v>
      </c>
      <c r="G31" s="300">
        <f>M193</f>
        <v>30.665334748173706</v>
      </c>
      <c r="H31" s="302">
        <f>N193</f>
        <v>20.173334421672081</v>
      </c>
      <c r="I31" s="300">
        <f>M193</f>
        <v>30.665334748173706</v>
      </c>
      <c r="J31" s="302">
        <f>N193</f>
        <v>20.173334421672081</v>
      </c>
      <c r="K31" s="300">
        <f>S193</f>
        <v>29.690334748173704</v>
      </c>
      <c r="L31" s="302">
        <f>T193</f>
        <v>19.423334421672081</v>
      </c>
      <c r="M31" s="300">
        <f>S193</f>
        <v>29.690334748173704</v>
      </c>
      <c r="N31" s="302">
        <f>T193</f>
        <v>19.423334421672081</v>
      </c>
      <c r="O31" s="300">
        <f>Y193</f>
        <v>27.334351948051957</v>
      </c>
      <c r="P31" s="302">
        <f>Z193</f>
        <v>17.034116883116884</v>
      </c>
      <c r="Q31" s="52"/>
      <c r="R31" s="52"/>
      <c r="S31" s="52"/>
      <c r="T31" s="52"/>
      <c r="U31" s="52"/>
      <c r="V31" s="52"/>
      <c r="W31" s="52"/>
      <c r="X31" s="52"/>
      <c r="Y31" s="52"/>
      <c r="Z31" s="714"/>
      <c r="AA31" s="713"/>
      <c r="AB31" s="52"/>
    </row>
    <row r="32" spans="2:28" ht="16.2" thickBot="1" x14ac:dyDescent="0.35">
      <c r="B32" s="187"/>
      <c r="C32" s="809" t="s">
        <v>437</v>
      </c>
      <c r="D32" s="810"/>
      <c r="E32" s="282">
        <f>G198</f>
        <v>32.383841241680202</v>
      </c>
      <c r="F32" s="446">
        <f>H198</f>
        <v>21.153724032061689</v>
      </c>
      <c r="G32" s="282">
        <f>M198</f>
        <v>51.604224288813469</v>
      </c>
      <c r="H32" s="446">
        <f>N198</f>
        <v>31.950941760625742</v>
      </c>
      <c r="I32" s="282">
        <f>M198</f>
        <v>51.604224288813469</v>
      </c>
      <c r="J32" s="446">
        <f>N198</f>
        <v>31.950941760625742</v>
      </c>
      <c r="K32" s="282">
        <f>S198</f>
        <v>50.629224288813461</v>
      </c>
      <c r="L32" s="446">
        <f>T198</f>
        <v>31.200941760625742</v>
      </c>
      <c r="M32" s="282">
        <f>S198</f>
        <v>50.629224288813461</v>
      </c>
      <c r="N32" s="446">
        <f>T198</f>
        <v>31.200941760625742</v>
      </c>
      <c r="O32" s="282">
        <f>Y198</f>
        <v>26.691805194805202</v>
      </c>
      <c r="P32" s="446">
        <f>Z198</f>
        <v>16.198311688311691</v>
      </c>
      <c r="Q32" s="89"/>
    </row>
    <row r="33" spans="1:26" x14ac:dyDescent="0.3">
      <c r="C33" s="444"/>
    </row>
    <row r="35" spans="1:26" ht="15.6" x14ac:dyDescent="0.3">
      <c r="C35" s="796" t="s">
        <v>0</v>
      </c>
      <c r="D35" s="796"/>
      <c r="E35" s="279" t="s">
        <v>18</v>
      </c>
      <c r="F35" s="271" t="s">
        <v>19</v>
      </c>
      <c r="G35" s="271" t="s">
        <v>20</v>
      </c>
    </row>
    <row r="36" spans="1:26" ht="18.600000000000001" x14ac:dyDescent="0.4">
      <c r="C36" s="75" t="s">
        <v>1</v>
      </c>
      <c r="D36" s="75" t="s">
        <v>2</v>
      </c>
      <c r="E36" s="78" t="s">
        <v>14</v>
      </c>
      <c r="F36" s="271">
        <f>'2.Riep. car. unit.'!$H$4</f>
        <v>0.3</v>
      </c>
      <c r="G36" s="271">
        <v>0.6</v>
      </c>
    </row>
    <row r="37" spans="1:26" x14ac:dyDescent="0.3">
      <c r="C37" s="271">
        <f>'2.Riep. car. unit.'!$C$4</f>
        <v>1.3</v>
      </c>
      <c r="D37" s="271">
        <f>'2.Riep. car. unit.'!$D$4</f>
        <v>1.5</v>
      </c>
    </row>
    <row r="38" spans="1:26" x14ac:dyDescent="0.3">
      <c r="C38" s="270"/>
      <c r="D38" s="270"/>
    </row>
    <row r="39" spans="1:26" ht="15" thickBot="1" x14ac:dyDescent="0.35">
      <c r="E39" s="820" t="s">
        <v>12</v>
      </c>
      <c r="F39" s="820"/>
    </row>
    <row r="40" spans="1:26" ht="16.2" thickBot="1" x14ac:dyDescent="0.35">
      <c r="C40" s="852" t="s">
        <v>231</v>
      </c>
      <c r="D40" s="853"/>
      <c r="E40" s="853"/>
      <c r="F40" s="853"/>
      <c r="G40" s="853"/>
      <c r="H40" s="854"/>
      <c r="I40" s="844" t="s">
        <v>232</v>
      </c>
      <c r="J40" s="845"/>
      <c r="K40" s="845"/>
      <c r="L40" s="845"/>
      <c r="M40" s="845"/>
      <c r="N40" s="846"/>
      <c r="O40" s="844" t="s">
        <v>233</v>
      </c>
      <c r="P40" s="845"/>
      <c r="Q40" s="845"/>
      <c r="R40" s="845"/>
      <c r="S40" s="845"/>
      <c r="T40" s="846"/>
      <c r="U40" s="844" t="s">
        <v>235</v>
      </c>
      <c r="V40" s="845"/>
      <c r="W40" s="845"/>
      <c r="X40" s="845"/>
      <c r="Y40" s="845"/>
      <c r="Z40" s="846"/>
    </row>
    <row r="41" spans="1:26" ht="29.4" customHeight="1" thickBot="1" x14ac:dyDescent="0.35">
      <c r="B41" s="108"/>
      <c r="C41" s="295" t="s">
        <v>224</v>
      </c>
      <c r="D41" s="296" t="s">
        <v>225</v>
      </c>
      <c r="E41" s="297" t="s">
        <v>8</v>
      </c>
      <c r="F41" s="297" t="s">
        <v>9</v>
      </c>
      <c r="G41" s="298" t="s">
        <v>236</v>
      </c>
      <c r="H41" s="299" t="s">
        <v>237</v>
      </c>
      <c r="I41" s="304" t="s">
        <v>224</v>
      </c>
      <c r="J41" s="305" t="s">
        <v>225</v>
      </c>
      <c r="K41" s="306" t="s">
        <v>8</v>
      </c>
      <c r="L41" s="306" t="s">
        <v>9</v>
      </c>
      <c r="M41" s="307" t="s">
        <v>236</v>
      </c>
      <c r="N41" s="308" t="s">
        <v>237</v>
      </c>
      <c r="O41" s="309" t="s">
        <v>224</v>
      </c>
      <c r="P41" s="305" t="s">
        <v>225</v>
      </c>
      <c r="Q41" s="306" t="s">
        <v>8</v>
      </c>
      <c r="R41" s="306" t="s">
        <v>9</v>
      </c>
      <c r="S41" s="307" t="s">
        <v>236</v>
      </c>
      <c r="T41" s="308" t="s">
        <v>237</v>
      </c>
      <c r="U41" s="309" t="s">
        <v>224</v>
      </c>
      <c r="V41" s="305" t="s">
        <v>225</v>
      </c>
      <c r="W41" s="306" t="s">
        <v>8</v>
      </c>
      <c r="X41" s="306" t="s">
        <v>9</v>
      </c>
      <c r="Y41" s="307" t="s">
        <v>226</v>
      </c>
      <c r="Z41" s="308" t="s">
        <v>227</v>
      </c>
    </row>
    <row r="42" spans="1:26" x14ac:dyDescent="0.3">
      <c r="A42" s="868" t="s">
        <v>251</v>
      </c>
      <c r="B42" s="319" t="s">
        <v>28</v>
      </c>
      <c r="C42" s="300">
        <v>0.5</v>
      </c>
      <c r="D42" s="301"/>
      <c r="E42" s="359">
        <f>'2.Riep. car. unit.'!$C$7*C42</f>
        <v>2.1509740259740262</v>
      </c>
      <c r="F42" s="301">
        <f>C42*'2.Riep. car. unit.'!$D$7</f>
        <v>1</v>
      </c>
      <c r="G42" s="359">
        <f>E42*$C$37+F42*$D$37</f>
        <v>4.2962662337662341</v>
      </c>
      <c r="H42" s="303">
        <f>E42+F42*$F$36</f>
        <v>2.450974025974026</v>
      </c>
      <c r="I42" s="300"/>
      <c r="J42" s="301"/>
      <c r="K42" s="301"/>
      <c r="L42" s="301"/>
      <c r="M42" s="301"/>
      <c r="N42" s="303"/>
      <c r="O42" s="300"/>
      <c r="P42" s="301"/>
      <c r="Q42" s="301"/>
      <c r="R42" s="301"/>
      <c r="S42" s="301"/>
      <c r="T42" s="303"/>
      <c r="U42" s="300"/>
      <c r="V42" s="301"/>
      <c r="W42" s="301"/>
      <c r="X42" s="301"/>
      <c r="Y42" s="301"/>
      <c r="Z42" s="303"/>
    </row>
    <row r="43" spans="1:26" x14ac:dyDescent="0.3">
      <c r="A43" s="869"/>
      <c r="B43" s="320" t="s">
        <v>230</v>
      </c>
      <c r="C43" s="281"/>
      <c r="D43" s="8"/>
      <c r="E43" s="8">
        <f>'2.Riep. car. unit.'!$C$14</f>
        <v>4.9890259740259744</v>
      </c>
      <c r="F43" s="8"/>
      <c r="G43" s="8">
        <f>E43*$C$37</f>
        <v>6.4857337662337669</v>
      </c>
      <c r="H43" s="225">
        <f>E43</f>
        <v>4.9890259740259744</v>
      </c>
      <c r="I43" s="281"/>
      <c r="J43" s="8"/>
      <c r="K43" s="8">
        <f>'2.Riep. car. unit.'!$C$14</f>
        <v>4.9890259740259744</v>
      </c>
      <c r="L43" s="8"/>
      <c r="M43" s="8">
        <f>K43*$C$37</f>
        <v>6.4857337662337669</v>
      </c>
      <c r="N43" s="225">
        <f>K43</f>
        <v>4.9890259740259744</v>
      </c>
      <c r="O43" s="281"/>
      <c r="P43" s="8"/>
      <c r="Q43" s="8">
        <f>'2.Riep. car. unit.'!$C$15</f>
        <v>4.2390259740259735</v>
      </c>
      <c r="R43" s="8"/>
      <c r="S43" s="8">
        <f>Q43*$C$37</f>
        <v>5.5107337662337654</v>
      </c>
      <c r="T43" s="225">
        <f>Q43</f>
        <v>4.2390259740259735</v>
      </c>
      <c r="U43" s="281"/>
      <c r="V43" s="8"/>
      <c r="W43" s="8">
        <f>'2.Riep. car. unit.'!$C$16</f>
        <v>3.4890259740259744</v>
      </c>
      <c r="X43" s="8"/>
      <c r="Y43" s="8">
        <f>W43*$C$37</f>
        <v>4.5357337662337667</v>
      </c>
      <c r="Z43" s="224">
        <f>W43</f>
        <v>3.4890259740259744</v>
      </c>
    </row>
    <row r="44" spans="1:26" x14ac:dyDescent="0.3">
      <c r="B44" s="320" t="s">
        <v>31</v>
      </c>
      <c r="C44" s="281"/>
      <c r="D44" s="8"/>
      <c r="E44" s="8"/>
      <c r="F44" s="8"/>
      <c r="G44" s="8"/>
      <c r="H44" s="225"/>
      <c r="I44" s="281">
        <f>1.5*2</f>
        <v>3</v>
      </c>
      <c r="J44" s="8">
        <v>1.1000000000000001</v>
      </c>
      <c r="K44" s="8">
        <f>I44*J44*'2.Riep. car. unit.'!$C$11</f>
        <v>12.970909090909092</v>
      </c>
      <c r="L44" s="8">
        <f>I44*J44*'2.Riep. car. unit.'!$D$11</f>
        <v>13.200000000000001</v>
      </c>
      <c r="M44" s="8">
        <f>K44*$C$37+L44*$D$37</f>
        <v>36.662181818181821</v>
      </c>
      <c r="N44" s="225">
        <f>K44+L44*$G$36</f>
        <v>20.890909090909091</v>
      </c>
      <c r="O44" s="281">
        <f>1.5*2</f>
        <v>3</v>
      </c>
      <c r="P44" s="8">
        <v>1.1000000000000001</v>
      </c>
      <c r="Q44" s="8">
        <f>O44*P44*'2.Riep. car. unit.'!$C$11</f>
        <v>12.970909090909092</v>
      </c>
      <c r="R44" s="8">
        <f>O44*P44*'2.Riep. car. unit.'!$D$11</f>
        <v>13.200000000000001</v>
      </c>
      <c r="S44" s="8">
        <f>Q44*$C$37+R44*$D$37</f>
        <v>36.662181818181821</v>
      </c>
      <c r="T44" s="225">
        <f>Q44+R44*$G$36</f>
        <v>20.890909090909091</v>
      </c>
      <c r="U44" s="281">
        <f>0.5*2</f>
        <v>1</v>
      </c>
      <c r="V44" s="8">
        <v>1.1000000000000001</v>
      </c>
      <c r="W44" s="311">
        <f>'2.Riep. car. unit.'!$C$12*U44*V44</f>
        <v>3.8500000000000005</v>
      </c>
      <c r="X44" s="311">
        <f>'2.Riep. car. unit.'!$D$12</f>
        <v>0.5</v>
      </c>
      <c r="Y44" s="311">
        <f>W44*$C$37+X44*$D$37</f>
        <v>5.7550000000000008</v>
      </c>
      <c r="Z44" s="316">
        <f>W44</f>
        <v>3.8500000000000005</v>
      </c>
    </row>
    <row r="45" spans="1:26" x14ac:dyDescent="0.3">
      <c r="B45" s="321" t="s">
        <v>30</v>
      </c>
      <c r="C45" s="281">
        <v>0.9</v>
      </c>
      <c r="D45" s="8"/>
      <c r="E45" s="8">
        <f>C45*'2.Riep. car. unit.'!$C$19</f>
        <v>5.3804123437500007</v>
      </c>
      <c r="F45" s="8"/>
      <c r="G45" s="8">
        <f>E45*$C$37</f>
        <v>6.9945360468750009</v>
      </c>
      <c r="H45" s="225">
        <f>E45</f>
        <v>5.3804123437500007</v>
      </c>
      <c r="I45" s="281">
        <v>0.8</v>
      </c>
      <c r="J45" s="8"/>
      <c r="K45" s="8">
        <f>I45*'2.Riep. car. unit.'!$C$19</f>
        <v>4.7825887500000013</v>
      </c>
      <c r="L45" s="8"/>
      <c r="M45" s="8">
        <f>K45*$C$37</f>
        <v>6.2173653750000017</v>
      </c>
      <c r="N45" s="225">
        <f>K45</f>
        <v>4.7825887500000013</v>
      </c>
      <c r="O45" s="281">
        <v>0.8</v>
      </c>
      <c r="P45" s="8"/>
      <c r="Q45" s="8">
        <f>O45*'2.Riep. car. unit.'!$C$19</f>
        <v>4.7825887500000013</v>
      </c>
      <c r="R45" s="8"/>
      <c r="S45" s="8">
        <f>Q45*$C$37</f>
        <v>6.2173653750000017</v>
      </c>
      <c r="T45" s="225">
        <f>Q45</f>
        <v>4.7825887500000013</v>
      </c>
      <c r="U45" s="281"/>
      <c r="V45" s="8"/>
      <c r="W45" s="8"/>
      <c r="X45" s="8"/>
      <c r="Y45" s="8"/>
      <c r="Z45" s="224"/>
    </row>
    <row r="46" spans="1:26" ht="15" thickBot="1" x14ac:dyDescent="0.35">
      <c r="B46" s="322" t="s">
        <v>305</v>
      </c>
      <c r="C46" s="282"/>
      <c r="D46" s="283"/>
      <c r="E46" s="283"/>
      <c r="F46" s="283"/>
      <c r="G46" s="331">
        <f>SUM(G42:G45)</f>
        <v>17.776536046875002</v>
      </c>
      <c r="H46" s="332">
        <f>SUM(H42:H45)</f>
        <v>12.82041234375</v>
      </c>
      <c r="I46" s="282"/>
      <c r="J46" s="283"/>
      <c r="K46" s="283"/>
      <c r="L46" s="283"/>
      <c r="M46" s="331">
        <f>SUM(M42:M45)</f>
        <v>49.365280959415585</v>
      </c>
      <c r="N46" s="332">
        <f>SUM(N42:N45)</f>
        <v>30.662523814935067</v>
      </c>
      <c r="O46" s="282"/>
      <c r="P46" s="283"/>
      <c r="Q46" s="283"/>
      <c r="R46" s="283"/>
      <c r="S46" s="331">
        <f>SUM(S42:S45)</f>
        <v>48.390280959415584</v>
      </c>
      <c r="T46" s="332">
        <f>SUM(T42:T45)</f>
        <v>29.912523814935067</v>
      </c>
      <c r="U46" s="282"/>
      <c r="V46" s="283"/>
      <c r="W46" s="283"/>
      <c r="X46" s="283"/>
      <c r="Y46" s="331">
        <f>SUM(Y42:Y45)</f>
        <v>10.290733766233767</v>
      </c>
      <c r="Z46" s="333">
        <f>SUM(Z42:Z45)</f>
        <v>7.3390259740259749</v>
      </c>
    </row>
    <row r="47" spans="1:26" ht="16.2" thickBot="1" x14ac:dyDescent="0.35">
      <c r="C47" s="864" t="s">
        <v>238</v>
      </c>
      <c r="D47" s="865"/>
      <c r="E47" s="865"/>
      <c r="F47" s="865"/>
      <c r="G47" s="865"/>
      <c r="H47" s="866"/>
      <c r="I47" s="864" t="s">
        <v>239</v>
      </c>
      <c r="J47" s="865"/>
      <c r="K47" s="865"/>
      <c r="L47" s="865"/>
      <c r="M47" s="865"/>
      <c r="N47" s="866"/>
      <c r="O47" s="864" t="s">
        <v>240</v>
      </c>
      <c r="P47" s="865"/>
      <c r="Q47" s="865"/>
      <c r="R47" s="865"/>
      <c r="S47" s="865"/>
      <c r="T47" s="866"/>
      <c r="U47" s="864" t="s">
        <v>241</v>
      </c>
      <c r="V47" s="865"/>
      <c r="W47" s="865"/>
      <c r="X47" s="865"/>
      <c r="Y47" s="865"/>
      <c r="Z47" s="866"/>
    </row>
    <row r="48" spans="1:26" ht="46.2" thickBot="1" x14ac:dyDescent="0.35">
      <c r="B48" s="108"/>
      <c r="C48" s="286" t="s">
        <v>224</v>
      </c>
      <c r="D48" s="287" t="s">
        <v>225</v>
      </c>
      <c r="E48" s="288" t="s">
        <v>8</v>
      </c>
      <c r="F48" s="288" t="s">
        <v>9</v>
      </c>
      <c r="G48" s="289" t="s">
        <v>236</v>
      </c>
      <c r="H48" s="290" t="s">
        <v>237</v>
      </c>
      <c r="I48" s="286" t="s">
        <v>224</v>
      </c>
      <c r="J48" s="287" t="s">
        <v>225</v>
      </c>
      <c r="K48" s="288" t="s">
        <v>8</v>
      </c>
      <c r="L48" s="288" t="s">
        <v>9</v>
      </c>
      <c r="M48" s="289" t="s">
        <v>236</v>
      </c>
      <c r="N48" s="290" t="s">
        <v>237</v>
      </c>
      <c r="O48" s="286" t="s">
        <v>224</v>
      </c>
      <c r="P48" s="287" t="s">
        <v>225</v>
      </c>
      <c r="Q48" s="288" t="s">
        <v>8</v>
      </c>
      <c r="R48" s="288" t="s">
        <v>9</v>
      </c>
      <c r="S48" s="289" t="s">
        <v>236</v>
      </c>
      <c r="T48" s="290" t="s">
        <v>237</v>
      </c>
      <c r="U48" s="286" t="s">
        <v>224</v>
      </c>
      <c r="V48" s="287" t="s">
        <v>225</v>
      </c>
      <c r="W48" s="288" t="s">
        <v>8</v>
      </c>
      <c r="X48" s="288" t="s">
        <v>9</v>
      </c>
      <c r="Y48" s="289" t="s">
        <v>226</v>
      </c>
      <c r="Z48" s="290" t="s">
        <v>227</v>
      </c>
    </row>
    <row r="49" spans="1:26" x14ac:dyDescent="0.3">
      <c r="A49" s="868" t="s">
        <v>304</v>
      </c>
      <c r="B49" s="319" t="s">
        <v>28</v>
      </c>
      <c r="C49" s="281">
        <f>0.5*2</f>
        <v>1</v>
      </c>
      <c r="D49" s="8"/>
      <c r="E49" s="8">
        <f>'2.Riep. car. unit.'!$C$7*C49</f>
        <v>4.3019480519480524</v>
      </c>
      <c r="F49" s="8">
        <f>C49*'2.Riep. car. unit.'!$D$7</f>
        <v>2</v>
      </c>
      <c r="G49" s="8">
        <f>E49*$C$37+F49*$D$37</f>
        <v>8.5925324675324681</v>
      </c>
      <c r="H49" s="224">
        <f>E49+F49*$F$36</f>
        <v>4.9019480519480521</v>
      </c>
      <c r="I49" s="281">
        <f>0.5*2</f>
        <v>1</v>
      </c>
      <c r="J49" s="8"/>
      <c r="K49" s="8">
        <f>'2.Riep. car. unit.'!$C$7*I49</f>
        <v>4.3019480519480524</v>
      </c>
      <c r="L49" s="8">
        <f>I49*'2.Riep. car. unit.'!$D$7</f>
        <v>2</v>
      </c>
      <c r="M49" s="8">
        <f>K49*$C$37+L49*$D$37</f>
        <v>8.5925324675324681</v>
      </c>
      <c r="N49" s="224">
        <f>K49+L49*$F$36</f>
        <v>4.9019480519480521</v>
      </c>
      <c r="O49" s="281">
        <f>0.5*2</f>
        <v>1</v>
      </c>
      <c r="P49" s="8"/>
      <c r="Q49" s="8">
        <f>'2.Riep. car. unit.'!$C$7*O49</f>
        <v>4.3019480519480524</v>
      </c>
      <c r="R49" s="8">
        <f>O49*'2.Riep. car. unit.'!$D$7</f>
        <v>2</v>
      </c>
      <c r="S49" s="8">
        <f>Q49*$C$37+R49*$D$37</f>
        <v>8.5925324675324681</v>
      </c>
      <c r="T49" s="224">
        <f>Q49+R49*$F$36</f>
        <v>4.9019480519480521</v>
      </c>
      <c r="U49" s="281">
        <f>0.5*2</f>
        <v>1</v>
      </c>
      <c r="V49" s="8"/>
      <c r="W49" s="8">
        <f>'2.Riep. car. unit.'!$C$9*U49</f>
        <v>4.9619480519480526</v>
      </c>
      <c r="X49" s="8">
        <f>U49*'2.Riep. car. unit.'!$D$7</f>
        <v>2</v>
      </c>
      <c r="Y49" s="8">
        <f>W49*$C$37+X49*$D$37</f>
        <v>9.4505324675324687</v>
      </c>
      <c r="Z49" s="224">
        <f>W49+X49*$F$36</f>
        <v>5.5619480519480522</v>
      </c>
    </row>
    <row r="50" spans="1:26" x14ac:dyDescent="0.3">
      <c r="A50" s="869"/>
      <c r="B50" s="328" t="s">
        <v>230</v>
      </c>
      <c r="C50" s="291"/>
      <c r="D50" s="292"/>
      <c r="E50" s="292">
        <f>'2.Riep. car. unit.'!$C$18</f>
        <v>1.8468311688311685</v>
      </c>
      <c r="F50" s="292"/>
      <c r="G50" s="292">
        <f>E50*$C$37</f>
        <v>2.4008805194805189</v>
      </c>
      <c r="H50" s="293">
        <f>E50</f>
        <v>1.8468311688311685</v>
      </c>
      <c r="I50" s="291"/>
      <c r="J50" s="292"/>
      <c r="K50" s="292">
        <f>'2.Riep. car. unit.'!$C$18</f>
        <v>1.8468311688311685</v>
      </c>
      <c r="L50" s="292"/>
      <c r="M50" s="292">
        <f>K50*$C$37</f>
        <v>2.4008805194805189</v>
      </c>
      <c r="N50" s="293">
        <f>K50</f>
        <v>1.8468311688311685</v>
      </c>
      <c r="O50" s="291"/>
      <c r="P50" s="292"/>
      <c r="Q50" s="292">
        <f>'2.Riep. car. unit.'!$C$18</f>
        <v>1.8468311688311685</v>
      </c>
      <c r="R50" s="292"/>
      <c r="S50" s="292">
        <f>Q50*$C$37</f>
        <v>2.4008805194805189</v>
      </c>
      <c r="T50" s="293">
        <f>Q50</f>
        <v>1.8468311688311685</v>
      </c>
      <c r="U50" s="291"/>
      <c r="V50" s="292"/>
      <c r="W50" s="292">
        <f>'2.Riep. car. unit.'!$C$18</f>
        <v>1.8468311688311685</v>
      </c>
      <c r="X50" s="292"/>
      <c r="Y50" s="292">
        <f>W50*$C$37</f>
        <v>2.4008805194805189</v>
      </c>
      <c r="Z50" s="293">
        <f>W50</f>
        <v>1.8468311688311685</v>
      </c>
    </row>
    <row r="51" spans="1:26" x14ac:dyDescent="0.3">
      <c r="A51" s="310"/>
      <c r="B51" s="321" t="s">
        <v>339</v>
      </c>
      <c r="C51" s="291">
        <f>C49</f>
        <v>1</v>
      </c>
      <c r="D51" s="292"/>
      <c r="E51" s="292">
        <f>'2.Riep. car. unit.'!$C$8*C51</f>
        <v>1.2</v>
      </c>
      <c r="F51" s="292"/>
      <c r="G51" s="292">
        <f>E51*$D$37</f>
        <v>1.7999999999999998</v>
      </c>
      <c r="H51" s="293">
        <f>E51</f>
        <v>1.2</v>
      </c>
      <c r="I51" s="291">
        <f>I49</f>
        <v>1</v>
      </c>
      <c r="J51" s="292"/>
      <c r="K51" s="292">
        <f>'2.Riep. car. unit.'!$C$8*I51</f>
        <v>1.2</v>
      </c>
      <c r="L51" s="292"/>
      <c r="M51" s="292">
        <f>K51*$D$37</f>
        <v>1.7999999999999998</v>
      </c>
      <c r="N51" s="293">
        <f>K51</f>
        <v>1.2</v>
      </c>
      <c r="O51" s="291">
        <f>O49</f>
        <v>1</v>
      </c>
      <c r="P51" s="292"/>
      <c r="Q51" s="292">
        <f>'2.Riep. car. unit.'!$C$8*O51</f>
        <v>1.2</v>
      </c>
      <c r="R51" s="292"/>
      <c r="S51" s="292">
        <f>Q51*$D$37</f>
        <v>1.7999999999999998</v>
      </c>
      <c r="T51" s="293">
        <f>Q51</f>
        <v>1.2</v>
      </c>
      <c r="U51" s="291"/>
      <c r="V51" s="292"/>
      <c r="W51" s="292"/>
      <c r="X51" s="292"/>
      <c r="Y51" s="292"/>
      <c r="Z51" s="293"/>
    </row>
    <row r="52" spans="1:26" ht="15" thickBot="1" x14ac:dyDescent="0.35">
      <c r="B52" s="322" t="s">
        <v>305</v>
      </c>
      <c r="C52" s="282"/>
      <c r="D52" s="283"/>
      <c r="E52" s="283"/>
      <c r="F52" s="283"/>
      <c r="G52" s="331">
        <f>SUM(G49:G51)</f>
        <v>12.793412987012989</v>
      </c>
      <c r="H52" s="331">
        <f>SUM(H49:H51)</f>
        <v>7.9487792207792207</v>
      </c>
      <c r="I52" s="282"/>
      <c r="J52" s="283"/>
      <c r="K52" s="283"/>
      <c r="L52" s="283"/>
      <c r="M52" s="331">
        <f>SUM(M49:M51)</f>
        <v>12.793412987012989</v>
      </c>
      <c r="N52" s="331">
        <f>SUM(N49:N51)</f>
        <v>7.9487792207792207</v>
      </c>
      <c r="O52" s="282"/>
      <c r="P52" s="283"/>
      <c r="Q52" s="283"/>
      <c r="R52" s="283"/>
      <c r="S52" s="331">
        <f>SUM(S49:S51)</f>
        <v>12.793412987012989</v>
      </c>
      <c r="T52" s="331">
        <f>SUM(T49:T51)</f>
        <v>7.9487792207792207</v>
      </c>
      <c r="U52" s="282"/>
      <c r="V52" s="283"/>
      <c r="W52" s="283"/>
      <c r="X52" s="283"/>
      <c r="Y52" s="331">
        <f>SUM(Y49:Y51)</f>
        <v>11.851412987012989</v>
      </c>
      <c r="Z52" s="331">
        <f>SUM(Z49:Z51)</f>
        <v>7.4087792207792207</v>
      </c>
    </row>
    <row r="53" spans="1:26" x14ac:dyDescent="0.3">
      <c r="A53" s="868" t="s">
        <v>252</v>
      </c>
      <c r="B53" s="319" t="s">
        <v>28</v>
      </c>
      <c r="C53" s="300">
        <v>0.5</v>
      </c>
      <c r="D53" s="301"/>
      <c r="E53" s="301">
        <f>'2.Riep. car. unit.'!$C$7*C53</f>
        <v>2.1509740259740262</v>
      </c>
      <c r="F53" s="301">
        <f>C53*'2.Riep. car. unit.'!$D$7</f>
        <v>1</v>
      </c>
      <c r="G53" s="301">
        <f>E53*$C$37+F53*$D$37</f>
        <v>4.2962662337662341</v>
      </c>
      <c r="H53" s="303">
        <f>E53+F53*$F$36</f>
        <v>2.450974025974026</v>
      </c>
      <c r="I53" s="300"/>
      <c r="J53" s="301"/>
      <c r="K53" s="301"/>
      <c r="L53" s="301"/>
      <c r="M53" s="301"/>
      <c r="N53" s="303"/>
      <c r="O53" s="300"/>
      <c r="P53" s="301"/>
      <c r="Q53" s="301"/>
      <c r="R53" s="301"/>
      <c r="S53" s="301"/>
      <c r="T53" s="303"/>
      <c r="U53" s="300"/>
      <c r="V53" s="301"/>
      <c r="W53" s="301"/>
      <c r="X53" s="301"/>
      <c r="Y53" s="301"/>
      <c r="Z53" s="302"/>
    </row>
    <row r="54" spans="1:26" x14ac:dyDescent="0.3">
      <c r="A54" s="869"/>
      <c r="B54" s="320" t="s">
        <v>230</v>
      </c>
      <c r="C54" s="281"/>
      <c r="D54" s="8"/>
      <c r="E54" s="8">
        <f>'2.Riep. car. unit.'!$C$14</f>
        <v>4.9890259740259744</v>
      </c>
      <c r="F54" s="8"/>
      <c r="G54" s="8">
        <f>E54*$C$37</f>
        <v>6.4857337662337669</v>
      </c>
      <c r="H54" s="225">
        <f>E54</f>
        <v>4.9890259740259744</v>
      </c>
      <c r="I54" s="281"/>
      <c r="J54" s="8"/>
      <c r="K54" s="8">
        <f>'2.Riep. car. unit.'!$C$14</f>
        <v>4.9890259740259744</v>
      </c>
      <c r="L54" s="8"/>
      <c r="M54" s="8">
        <f>K54*$C$37</f>
        <v>6.4857337662337669</v>
      </c>
      <c r="N54" s="225">
        <f>K54</f>
        <v>4.9890259740259744</v>
      </c>
      <c r="O54" s="281"/>
      <c r="P54" s="8"/>
      <c r="Q54" s="8">
        <f>'2.Riep. car. unit.'!$C$15</f>
        <v>4.2390259740259735</v>
      </c>
      <c r="R54" s="8"/>
      <c r="S54" s="8">
        <f>Q54*$C$37</f>
        <v>5.5107337662337654</v>
      </c>
      <c r="T54" s="225">
        <f>Q54</f>
        <v>4.2390259740259735</v>
      </c>
      <c r="U54" s="281"/>
      <c r="V54" s="8"/>
      <c r="W54" s="8">
        <f>'2.Riep. car. unit.'!$C$16</f>
        <v>3.4890259740259744</v>
      </c>
      <c r="X54" s="8"/>
      <c r="Y54" s="8">
        <f>W54*$C$37</f>
        <v>4.5357337662337667</v>
      </c>
      <c r="Z54" s="224">
        <f>W54</f>
        <v>3.4890259740259744</v>
      </c>
    </row>
    <row r="55" spans="1:26" x14ac:dyDescent="0.3">
      <c r="B55" s="320" t="s">
        <v>31</v>
      </c>
      <c r="C55" s="281"/>
      <c r="D55" s="8"/>
      <c r="E55" s="8"/>
      <c r="F55" s="8"/>
      <c r="G55" s="8"/>
      <c r="H55" s="225"/>
      <c r="I55" s="281">
        <f>1.5*2</f>
        <v>3</v>
      </c>
      <c r="J55" s="8">
        <v>1.1000000000000001</v>
      </c>
      <c r="K55" s="8">
        <f>I55*J55*'2.Riep. car. unit.'!$C$11</f>
        <v>12.970909090909092</v>
      </c>
      <c r="L55" s="8">
        <f>I55*J55*'2.Riep. car. unit.'!$D$11</f>
        <v>13.200000000000001</v>
      </c>
      <c r="M55" s="8">
        <f>K55*$C$37+L55*$D$37</f>
        <v>36.662181818181821</v>
      </c>
      <c r="N55" s="225">
        <f>K55+L55*$G$36</f>
        <v>20.890909090909091</v>
      </c>
      <c r="O55" s="281">
        <f>1.5*2</f>
        <v>3</v>
      </c>
      <c r="P55" s="8">
        <v>1.1000000000000001</v>
      </c>
      <c r="Q55" s="8">
        <f>O55*P55*'2.Riep. car. unit.'!$C$11</f>
        <v>12.970909090909092</v>
      </c>
      <c r="R55" s="8">
        <f>O55*P55*'2.Riep. car. unit.'!$D$11</f>
        <v>13.200000000000001</v>
      </c>
      <c r="S55" s="8">
        <f>Q55*$C$37+R55*$D$37</f>
        <v>36.662181818181821</v>
      </c>
      <c r="T55" s="225">
        <f>Q55+R55*$G$36</f>
        <v>20.890909090909091</v>
      </c>
      <c r="U55" s="281">
        <f>1.5*2</f>
        <v>3</v>
      </c>
      <c r="V55" s="8">
        <v>1.1000000000000001</v>
      </c>
      <c r="W55" s="8">
        <f>U55*V55*'2.Riep. car. unit.'!$C$12</f>
        <v>11.55</v>
      </c>
      <c r="X55" s="8">
        <f>U55*V55*'2.Riep. car. unit.'!$D$12</f>
        <v>1.6500000000000001</v>
      </c>
      <c r="Y55" s="8">
        <f>W55*$C$37+X55*$D$37</f>
        <v>17.490000000000002</v>
      </c>
      <c r="Z55" s="224">
        <f>W55+X55*$G$36</f>
        <v>12.540000000000001</v>
      </c>
    </row>
    <row r="56" spans="1:26" x14ac:dyDescent="0.3">
      <c r="B56" s="321" t="s">
        <v>30</v>
      </c>
      <c r="C56" s="281">
        <v>0.9</v>
      </c>
      <c r="D56" s="8"/>
      <c r="E56" s="8">
        <f>C56*'2.Riep. car. unit.'!$C$19</f>
        <v>5.3804123437500007</v>
      </c>
      <c r="F56" s="8"/>
      <c r="G56" s="8">
        <f>E56*$C$37</f>
        <v>6.9945360468750009</v>
      </c>
      <c r="H56" s="225">
        <f>E56</f>
        <v>5.3804123437500007</v>
      </c>
      <c r="I56" s="281">
        <v>0.8</v>
      </c>
      <c r="J56" s="8"/>
      <c r="K56" s="8">
        <f>I56*'2.Riep. car. unit.'!$C$19</f>
        <v>4.7825887500000013</v>
      </c>
      <c r="L56" s="8"/>
      <c r="M56" s="8">
        <f>K56*$C$37</f>
        <v>6.2173653750000017</v>
      </c>
      <c r="N56" s="225">
        <f>K56</f>
        <v>4.7825887500000013</v>
      </c>
      <c r="O56" s="281">
        <v>0.8</v>
      </c>
      <c r="P56" s="8"/>
      <c r="Q56" s="8">
        <f>O56*'2.Riep. car. unit.'!$C$19</f>
        <v>4.7825887500000013</v>
      </c>
      <c r="R56" s="8"/>
      <c r="S56" s="8">
        <f>Q56*$C$37</f>
        <v>6.2173653750000017</v>
      </c>
      <c r="T56" s="225">
        <f>Q56</f>
        <v>4.7825887500000013</v>
      </c>
      <c r="U56" s="281"/>
      <c r="V56" s="8"/>
      <c r="W56" s="8"/>
      <c r="X56" s="8"/>
      <c r="Y56" s="8"/>
      <c r="Z56" s="224"/>
    </row>
    <row r="57" spans="1:26" ht="15" thickBot="1" x14ac:dyDescent="0.35">
      <c r="B57" s="322" t="s">
        <v>305</v>
      </c>
      <c r="C57" s="282"/>
      <c r="D57" s="283"/>
      <c r="E57" s="283"/>
      <c r="F57" s="283"/>
      <c r="G57" s="331">
        <f>SUM(G53:G56)</f>
        <v>17.776536046875002</v>
      </c>
      <c r="H57" s="332">
        <f>SUM(H53:H56)</f>
        <v>12.82041234375</v>
      </c>
      <c r="I57" s="282"/>
      <c r="J57" s="283"/>
      <c r="K57" s="283"/>
      <c r="L57" s="283"/>
      <c r="M57" s="331">
        <f>SUM(M53:M56)</f>
        <v>49.365280959415585</v>
      </c>
      <c r="N57" s="332">
        <f>SUM(N53:N56)</f>
        <v>30.662523814935067</v>
      </c>
      <c r="O57" s="282"/>
      <c r="P57" s="283"/>
      <c r="Q57" s="283"/>
      <c r="R57" s="283"/>
      <c r="S57" s="331">
        <f>SUM(S53:S56)</f>
        <v>48.390280959415584</v>
      </c>
      <c r="T57" s="332">
        <f>SUM(T53:T56)</f>
        <v>29.912523814935067</v>
      </c>
      <c r="U57" s="282"/>
      <c r="V57" s="283"/>
      <c r="W57" s="283"/>
      <c r="X57" s="283"/>
      <c r="Y57" s="331">
        <f>SUM(Y53:Y56)</f>
        <v>22.02573376623377</v>
      </c>
      <c r="Z57" s="333">
        <f>SUM(Z53:Z56)</f>
        <v>16.029025974025977</v>
      </c>
    </row>
    <row r="58" spans="1:26" x14ac:dyDescent="0.3">
      <c r="A58" s="855" t="s">
        <v>306</v>
      </c>
      <c r="B58" s="319" t="s">
        <v>28</v>
      </c>
      <c r="C58" s="300">
        <v>0.5</v>
      </c>
      <c r="D58" s="301"/>
      <c r="E58" s="301">
        <f>'2.Riep. car. unit.'!$C$7*C58</f>
        <v>2.1509740259740262</v>
      </c>
      <c r="F58" s="301">
        <f>C58*'2.Riep. car. unit.'!$D$7</f>
        <v>1</v>
      </c>
      <c r="G58" s="301">
        <f>E58*$C$37+F58*$D$37</f>
        <v>4.2962662337662341</v>
      </c>
      <c r="H58" s="303">
        <f>E58+F58*$F$36</f>
        <v>2.450974025974026</v>
      </c>
      <c r="I58" s="300">
        <v>0.5</v>
      </c>
      <c r="J58" s="301"/>
      <c r="K58" s="301">
        <f>'2.Riep. car. unit.'!$C$7*I58</f>
        <v>2.1509740259740262</v>
      </c>
      <c r="L58" s="301">
        <f>I58*'2.Riep. car. unit.'!$D$7</f>
        <v>1</v>
      </c>
      <c r="M58" s="301">
        <f>K58*$C$37+L58*$D$37</f>
        <v>4.2962662337662341</v>
      </c>
      <c r="N58" s="303">
        <f>K58+L58*$F$36</f>
        <v>2.450974025974026</v>
      </c>
      <c r="O58" s="300">
        <v>0.5</v>
      </c>
      <c r="P58" s="301"/>
      <c r="Q58" s="301">
        <f>'2.Riep. car. unit.'!$C$7*O58</f>
        <v>2.1509740259740262</v>
      </c>
      <c r="R58" s="301">
        <f>O58*'2.Riep. car. unit.'!$D$7</f>
        <v>1</v>
      </c>
      <c r="S58" s="301">
        <f>Q58*$C$37+R58*$D$37</f>
        <v>4.2962662337662341</v>
      </c>
      <c r="T58" s="303">
        <f>Q58+R58*$F$36</f>
        <v>2.450974025974026</v>
      </c>
      <c r="U58" s="300"/>
      <c r="V58" s="301"/>
      <c r="W58" s="301"/>
      <c r="X58" s="301"/>
      <c r="Y58" s="301"/>
      <c r="Z58" s="303"/>
    </row>
    <row r="59" spans="1:26" x14ac:dyDescent="0.3">
      <c r="A59" s="867"/>
      <c r="B59" s="320" t="s">
        <v>230</v>
      </c>
      <c r="C59" s="281"/>
      <c r="D59" s="8"/>
      <c r="E59" s="8">
        <f>'2.Riep. car. unit.'!$C$14</f>
        <v>4.9890259740259744</v>
      </c>
      <c r="F59" s="8"/>
      <c r="G59" s="8">
        <f>E59*$C$37</f>
        <v>6.4857337662337669</v>
      </c>
      <c r="H59" s="225">
        <f>E59</f>
        <v>4.9890259740259744</v>
      </c>
      <c r="I59" s="281"/>
      <c r="J59" s="8"/>
      <c r="K59" s="8">
        <f>'2.Riep. car. unit.'!$C$14</f>
        <v>4.9890259740259744</v>
      </c>
      <c r="L59" s="8"/>
      <c r="M59" s="8">
        <f>K59*$C$37</f>
        <v>6.4857337662337669</v>
      </c>
      <c r="N59" s="225">
        <f>K59</f>
        <v>4.9890259740259744</v>
      </c>
      <c r="O59" s="281"/>
      <c r="P59" s="8"/>
      <c r="Q59" s="8">
        <f>'2.Riep. car. unit.'!$C$15</f>
        <v>4.2390259740259735</v>
      </c>
      <c r="R59" s="8"/>
      <c r="S59" s="8">
        <f>Q59*$C$37</f>
        <v>5.5107337662337654</v>
      </c>
      <c r="T59" s="225">
        <f>Q59</f>
        <v>4.2390259740259735</v>
      </c>
      <c r="U59" s="281"/>
      <c r="V59" s="8"/>
      <c r="W59" s="8">
        <f>'2.Riep. car. unit.'!$C$16</f>
        <v>3.4890259740259744</v>
      </c>
      <c r="X59" s="8"/>
      <c r="Y59" s="8">
        <f>W59*$C$37</f>
        <v>4.5357337662337667</v>
      </c>
      <c r="Z59" s="224">
        <f>W59</f>
        <v>3.4890259740259744</v>
      </c>
    </row>
    <row r="60" spans="1:26" x14ac:dyDescent="0.3">
      <c r="A60" s="313"/>
      <c r="B60" s="320" t="s">
        <v>308</v>
      </c>
      <c r="C60" s="281"/>
      <c r="D60" s="8"/>
      <c r="E60" s="8"/>
      <c r="F60" s="8"/>
      <c r="G60" s="8"/>
      <c r="H60" s="225"/>
      <c r="I60" s="281"/>
      <c r="J60" s="8"/>
      <c r="K60" s="8"/>
      <c r="L60" s="8"/>
      <c r="M60" s="8"/>
      <c r="N60" s="225"/>
      <c r="O60" s="281"/>
      <c r="P60" s="8"/>
      <c r="Q60" s="8"/>
      <c r="R60" s="8"/>
      <c r="S60" s="8"/>
      <c r="T60" s="225"/>
      <c r="U60" s="281">
        <f>0.5*2</f>
        <v>1</v>
      </c>
      <c r="V60" s="8">
        <v>1.1000000000000001</v>
      </c>
      <c r="W60" s="311">
        <f>'2.Riep. car. unit.'!$C$12*U60*V60</f>
        <v>3.8500000000000005</v>
      </c>
      <c r="X60" s="311">
        <f>'2.Riep. car. unit.'!$D$12</f>
        <v>0.5</v>
      </c>
      <c r="Y60" s="311">
        <f>W60*$C$37+X60*$D$37</f>
        <v>5.7550000000000008</v>
      </c>
      <c r="Z60" s="316">
        <f>W60</f>
        <v>3.8500000000000005</v>
      </c>
    </row>
    <row r="61" spans="1:26" x14ac:dyDescent="0.3">
      <c r="B61" s="321" t="s">
        <v>30</v>
      </c>
      <c r="C61" s="281">
        <v>0.9</v>
      </c>
      <c r="D61" s="8"/>
      <c r="E61" s="8">
        <f>C61*'2.Riep. car. unit.'!$C$19</f>
        <v>5.3804123437500007</v>
      </c>
      <c r="F61" s="8"/>
      <c r="G61" s="8">
        <f>E61*$C$37</f>
        <v>6.9945360468750009</v>
      </c>
      <c r="H61" s="225">
        <f>E61</f>
        <v>5.3804123437500007</v>
      </c>
      <c r="I61" s="281">
        <v>0.9</v>
      </c>
      <c r="J61" s="8"/>
      <c r="K61" s="8">
        <f>I61*'2.Riep. car. unit.'!$C$19</f>
        <v>5.3804123437500007</v>
      </c>
      <c r="L61" s="8"/>
      <c r="M61" s="8">
        <f>K61*$C$37</f>
        <v>6.9945360468750009</v>
      </c>
      <c r="N61" s="225">
        <f>K61</f>
        <v>5.3804123437500007</v>
      </c>
      <c r="O61" s="281">
        <v>0.9</v>
      </c>
      <c r="P61" s="8"/>
      <c r="Q61" s="8">
        <f>O61*'2.Riep. car. unit.'!$C$19</f>
        <v>5.3804123437500007</v>
      </c>
      <c r="R61" s="8"/>
      <c r="S61" s="8">
        <f>Q61*$C$37</f>
        <v>6.9945360468750009</v>
      </c>
      <c r="T61" s="225">
        <f>Q61</f>
        <v>5.3804123437500007</v>
      </c>
      <c r="U61" s="281"/>
      <c r="V61" s="8"/>
      <c r="W61" s="8"/>
      <c r="X61" s="8"/>
      <c r="Y61" s="8"/>
      <c r="Z61" s="224"/>
    </row>
    <row r="62" spans="1:26" ht="15" thickBot="1" x14ac:dyDescent="0.35">
      <c r="B62" s="322" t="s">
        <v>305</v>
      </c>
      <c r="C62" s="282"/>
      <c r="D62" s="283"/>
      <c r="E62" s="283"/>
      <c r="F62" s="283"/>
      <c r="G62" s="331">
        <f>SUM(G58:G61)</f>
        <v>17.776536046875002</v>
      </c>
      <c r="H62" s="332">
        <f>SUM(H58:H61)</f>
        <v>12.82041234375</v>
      </c>
      <c r="I62" s="282"/>
      <c r="J62" s="283"/>
      <c r="K62" s="283"/>
      <c r="L62" s="283"/>
      <c r="M62" s="331">
        <f>SUM(M58:M61)</f>
        <v>17.776536046875002</v>
      </c>
      <c r="N62" s="332">
        <f>SUM(N58:N61)</f>
        <v>12.82041234375</v>
      </c>
      <c r="O62" s="282"/>
      <c r="P62" s="283"/>
      <c r="Q62" s="283"/>
      <c r="R62" s="283"/>
      <c r="S62" s="331">
        <f>SUM(S58:S61)</f>
        <v>16.801536046875</v>
      </c>
      <c r="T62" s="332">
        <f>SUM(T58:T61)</f>
        <v>12.07041234375</v>
      </c>
      <c r="U62" s="282"/>
      <c r="V62" s="283"/>
      <c r="W62" s="283"/>
      <c r="X62" s="283"/>
      <c r="Y62" s="331">
        <f>SUM(Y58:Y61)</f>
        <v>10.290733766233767</v>
      </c>
      <c r="Z62" s="333">
        <f>SUM(Z58:Z61)</f>
        <v>7.3390259740259749</v>
      </c>
    </row>
    <row r="63" spans="1:26" ht="16.2" thickBot="1" x14ac:dyDescent="0.35">
      <c r="C63" s="864" t="s">
        <v>245</v>
      </c>
      <c r="D63" s="865"/>
      <c r="E63" s="865"/>
      <c r="F63" s="865"/>
      <c r="G63" s="865"/>
      <c r="H63" s="866"/>
      <c r="I63" s="864" t="s">
        <v>246</v>
      </c>
      <c r="J63" s="865"/>
      <c r="K63" s="865"/>
      <c r="L63" s="865"/>
      <c r="M63" s="865"/>
      <c r="N63" s="866"/>
      <c r="O63" s="864" t="s">
        <v>247</v>
      </c>
      <c r="P63" s="865"/>
      <c r="Q63" s="865"/>
      <c r="R63" s="865"/>
      <c r="S63" s="865"/>
      <c r="T63" s="866"/>
      <c r="U63" s="864" t="s">
        <v>248</v>
      </c>
      <c r="V63" s="865"/>
      <c r="W63" s="865"/>
      <c r="X63" s="865"/>
      <c r="Y63" s="865"/>
      <c r="Z63" s="866"/>
    </row>
    <row r="64" spans="1:26" ht="46.2" thickBot="1" x14ac:dyDescent="0.35">
      <c r="C64" s="286" t="s">
        <v>224</v>
      </c>
      <c r="D64" s="287" t="s">
        <v>225</v>
      </c>
      <c r="E64" s="288" t="s">
        <v>8</v>
      </c>
      <c r="F64" s="288" t="s">
        <v>9</v>
      </c>
      <c r="G64" s="289" t="s">
        <v>236</v>
      </c>
      <c r="H64" s="290" t="s">
        <v>237</v>
      </c>
      <c r="I64" s="286" t="s">
        <v>224</v>
      </c>
      <c r="J64" s="287" t="s">
        <v>225</v>
      </c>
      <c r="K64" s="288" t="s">
        <v>8</v>
      </c>
      <c r="L64" s="288" t="s">
        <v>9</v>
      </c>
      <c r="M64" s="289" t="s">
        <v>236</v>
      </c>
      <c r="N64" s="290" t="s">
        <v>237</v>
      </c>
      <c r="O64" s="286" t="s">
        <v>224</v>
      </c>
      <c r="P64" s="287" t="s">
        <v>225</v>
      </c>
      <c r="Q64" s="288" t="s">
        <v>8</v>
      </c>
      <c r="R64" s="288" t="s">
        <v>9</v>
      </c>
      <c r="S64" s="289" t="s">
        <v>236</v>
      </c>
      <c r="T64" s="290" t="s">
        <v>237</v>
      </c>
      <c r="U64" s="295" t="s">
        <v>224</v>
      </c>
      <c r="V64" s="296" t="s">
        <v>225</v>
      </c>
      <c r="W64" s="297" t="s">
        <v>8</v>
      </c>
      <c r="X64" s="297" t="s">
        <v>9</v>
      </c>
      <c r="Y64" s="298" t="s">
        <v>226</v>
      </c>
      <c r="Z64" s="299" t="s">
        <v>227</v>
      </c>
    </row>
    <row r="65" spans="1:26" x14ac:dyDescent="0.3">
      <c r="A65" s="868" t="s">
        <v>249</v>
      </c>
      <c r="B65" s="319" t="s">
        <v>28</v>
      </c>
      <c r="C65" s="281">
        <f>0.5*2</f>
        <v>1</v>
      </c>
      <c r="D65" s="8"/>
      <c r="E65" s="8">
        <f>'2.Riep. car. unit.'!$C$7*C65</f>
        <v>4.3019480519480524</v>
      </c>
      <c r="F65" s="8">
        <f>C65*'2.Riep. car. unit.'!$D$7</f>
        <v>2</v>
      </c>
      <c r="G65" s="8">
        <f>E65*$C$37+F65*$D$37</f>
        <v>8.5925324675324681</v>
      </c>
      <c r="H65" s="224">
        <f>E65+F65*$F$36</f>
        <v>4.9019480519480521</v>
      </c>
      <c r="I65" s="281">
        <f>0.5*2</f>
        <v>1</v>
      </c>
      <c r="J65" s="8"/>
      <c r="K65" s="8">
        <f>'2.Riep. car. unit.'!$C$7*I65</f>
        <v>4.3019480519480524</v>
      </c>
      <c r="L65" s="8">
        <f>I65*'2.Riep. car. unit.'!$D$7</f>
        <v>2</v>
      </c>
      <c r="M65" s="8">
        <f>K65*$C$37+L65*$D$37</f>
        <v>8.5925324675324681</v>
      </c>
      <c r="N65" s="224">
        <f>K65+L65*$F$36</f>
        <v>4.9019480519480521</v>
      </c>
      <c r="O65" s="281">
        <f>0.5*2</f>
        <v>1</v>
      </c>
      <c r="P65" s="8"/>
      <c r="Q65" s="8">
        <f>'2.Riep. car. unit.'!$C$7*O65</f>
        <v>4.3019480519480524</v>
      </c>
      <c r="R65" s="8">
        <f>O65*'2.Riep. car. unit.'!$D$7</f>
        <v>2</v>
      </c>
      <c r="S65" s="8">
        <f>Q65*$C$37+R65*$D$37</f>
        <v>8.5925324675324681</v>
      </c>
      <c r="T65" s="224">
        <f>Q65+R65*$F$36</f>
        <v>4.9019480519480521</v>
      </c>
      <c r="U65" s="300">
        <f>0.5*2</f>
        <v>1</v>
      </c>
      <c r="V65" s="301"/>
      <c r="W65" s="301">
        <f>'2.Riep. car. unit.'!$C$9*U65</f>
        <v>4.9619480519480526</v>
      </c>
      <c r="X65" s="301">
        <f>U65*'2.Riep. car. unit.'!$D$7</f>
        <v>2</v>
      </c>
      <c r="Y65" s="301">
        <f>W65*$C$37+X65*$D$37</f>
        <v>9.4505324675324687</v>
      </c>
      <c r="Z65" s="302">
        <f>W65+X65*$F$36</f>
        <v>5.5619480519480522</v>
      </c>
    </row>
    <row r="66" spans="1:26" x14ac:dyDescent="0.3">
      <c r="A66" s="869"/>
      <c r="B66" s="328" t="s">
        <v>230</v>
      </c>
      <c r="C66" s="291"/>
      <c r="D66" s="292"/>
      <c r="E66" s="292">
        <f>'2.Riep. car. unit.'!$C$18</f>
        <v>1.8468311688311685</v>
      </c>
      <c r="F66" s="292"/>
      <c r="G66" s="292">
        <f>E66*$C$37</f>
        <v>2.4008805194805189</v>
      </c>
      <c r="H66" s="293">
        <f>E66</f>
        <v>1.8468311688311685</v>
      </c>
      <c r="I66" s="291"/>
      <c r="J66" s="292"/>
      <c r="K66" s="292">
        <f>'2.Riep. car. unit.'!$C$18</f>
        <v>1.8468311688311685</v>
      </c>
      <c r="L66" s="292"/>
      <c r="M66" s="292">
        <f>K66*$C$37</f>
        <v>2.4008805194805189</v>
      </c>
      <c r="N66" s="293">
        <f>K66</f>
        <v>1.8468311688311685</v>
      </c>
      <c r="O66" s="291"/>
      <c r="P66" s="292"/>
      <c r="Q66" s="292">
        <f>'2.Riep. car. unit.'!$C$18</f>
        <v>1.8468311688311685</v>
      </c>
      <c r="R66" s="292"/>
      <c r="S66" s="292">
        <f>Q66*$C$37</f>
        <v>2.4008805194805189</v>
      </c>
      <c r="T66" s="293">
        <f>Q66</f>
        <v>1.8468311688311685</v>
      </c>
      <c r="U66" s="291"/>
      <c r="V66" s="292"/>
      <c r="W66" s="292">
        <f>'2.Riep. car. unit.'!$C$18</f>
        <v>1.8468311688311685</v>
      </c>
      <c r="X66" s="292"/>
      <c r="Y66" s="292">
        <f>W66*$C$37</f>
        <v>2.4008805194805189</v>
      </c>
      <c r="Z66" s="293">
        <f>W66</f>
        <v>1.8468311688311685</v>
      </c>
    </row>
    <row r="67" spans="1:26" x14ac:dyDescent="0.3">
      <c r="A67" s="310"/>
      <c r="B67" s="321" t="s">
        <v>339</v>
      </c>
      <c r="C67" s="291">
        <f>C65</f>
        <v>1</v>
      </c>
      <c r="D67" s="292"/>
      <c r="E67" s="292">
        <f>'2.Riep. car. unit.'!$C$8*C67</f>
        <v>1.2</v>
      </c>
      <c r="F67" s="292"/>
      <c r="G67" s="292">
        <f>E67*$D$37</f>
        <v>1.7999999999999998</v>
      </c>
      <c r="H67" s="293">
        <f>E67</f>
        <v>1.2</v>
      </c>
      <c r="I67" s="291">
        <f>I65</f>
        <v>1</v>
      </c>
      <c r="J67" s="292"/>
      <c r="K67" s="292">
        <f>'2.Riep. car. unit.'!$C$8*I67</f>
        <v>1.2</v>
      </c>
      <c r="L67" s="292"/>
      <c r="M67" s="292">
        <f>K67*$D$37</f>
        <v>1.7999999999999998</v>
      </c>
      <c r="N67" s="293">
        <f>K67</f>
        <v>1.2</v>
      </c>
      <c r="O67" s="291">
        <f>O65</f>
        <v>1</v>
      </c>
      <c r="P67" s="292"/>
      <c r="Q67" s="292">
        <f>'2.Riep. car. unit.'!$C$8*O67</f>
        <v>1.2</v>
      </c>
      <c r="R67" s="292"/>
      <c r="S67" s="292">
        <f>Q67*$D$37</f>
        <v>1.7999999999999998</v>
      </c>
      <c r="T67" s="293">
        <f>Q67</f>
        <v>1.2</v>
      </c>
      <c r="U67" s="291"/>
      <c r="V67" s="292"/>
      <c r="W67" s="292"/>
      <c r="X67" s="292"/>
      <c r="Y67" s="292"/>
      <c r="Z67" s="293"/>
    </row>
    <row r="68" spans="1:26" ht="15" thickBot="1" x14ac:dyDescent="0.35">
      <c r="B68" s="322" t="s">
        <v>305</v>
      </c>
      <c r="C68" s="282"/>
      <c r="D68" s="283"/>
      <c r="E68" s="283"/>
      <c r="F68" s="283"/>
      <c r="G68" s="331">
        <f>SUM(G65:G67)</f>
        <v>12.793412987012989</v>
      </c>
      <c r="H68" s="331">
        <f>SUM(H65:H67)</f>
        <v>7.9487792207792207</v>
      </c>
      <c r="I68" s="282"/>
      <c r="J68" s="283"/>
      <c r="K68" s="283"/>
      <c r="L68" s="283"/>
      <c r="M68" s="331">
        <f>SUM(M65:M67)</f>
        <v>12.793412987012989</v>
      </c>
      <c r="N68" s="331">
        <f>SUM(N65:N67)</f>
        <v>7.9487792207792207</v>
      </c>
      <c r="O68" s="282"/>
      <c r="P68" s="283"/>
      <c r="Q68" s="283"/>
      <c r="R68" s="283"/>
      <c r="S68" s="331">
        <f>SUM(S65:S67)</f>
        <v>12.793412987012989</v>
      </c>
      <c r="T68" s="331">
        <f>SUM(T65:T67)</f>
        <v>7.9487792207792207</v>
      </c>
      <c r="U68" s="282"/>
      <c r="V68" s="283"/>
      <c r="W68" s="283"/>
      <c r="X68" s="283"/>
      <c r="Y68" s="331">
        <f>SUM(Y65:Y67)</f>
        <v>11.851412987012989</v>
      </c>
      <c r="Z68" s="333">
        <f>SUM(Z65:Z67)</f>
        <v>7.4087792207792207</v>
      </c>
    </row>
    <row r="69" spans="1:26" x14ac:dyDescent="0.3">
      <c r="A69" s="868" t="s">
        <v>250</v>
      </c>
      <c r="B69" s="319" t="s">
        <v>28</v>
      </c>
      <c r="C69" s="300">
        <v>0.5</v>
      </c>
      <c r="D69" s="301"/>
      <c r="E69" s="301">
        <f>'2.Riep. car. unit.'!$C$7*C69</f>
        <v>2.1509740259740262</v>
      </c>
      <c r="F69" s="301">
        <f>C69*'2.Riep. car. unit.'!$D$7</f>
        <v>1</v>
      </c>
      <c r="G69" s="301">
        <f>E69*$C$37+F69*$D$37</f>
        <v>4.2962662337662341</v>
      </c>
      <c r="H69" s="303">
        <f>E69+F69*$F$36</f>
        <v>2.450974025974026</v>
      </c>
      <c r="I69" s="300">
        <v>0.5</v>
      </c>
      <c r="J69" s="301"/>
      <c r="K69" s="301">
        <f>'2.Riep. car. unit.'!$C$7*I69</f>
        <v>2.1509740259740262</v>
      </c>
      <c r="L69" s="301">
        <f>I69*'2.Riep. car. unit.'!$D$7</f>
        <v>1</v>
      </c>
      <c r="M69" s="301">
        <f>K69*$C$37+L69*$D$37</f>
        <v>4.2962662337662341</v>
      </c>
      <c r="N69" s="303">
        <f>K69+L69*$F$36</f>
        <v>2.450974025974026</v>
      </c>
      <c r="O69" s="300">
        <v>0.5</v>
      </c>
      <c r="P69" s="301"/>
      <c r="Q69" s="301">
        <f>'2.Riep. car. unit.'!$C$7*O69</f>
        <v>2.1509740259740262</v>
      </c>
      <c r="R69" s="301">
        <f>O69*'2.Riep. car. unit.'!$D$7</f>
        <v>1</v>
      </c>
      <c r="S69" s="301">
        <f>Q69*$C$37+R69*$D$37</f>
        <v>4.2962662337662341</v>
      </c>
      <c r="T69" s="303">
        <f>Q69+R69*$F$36</f>
        <v>2.450974025974026</v>
      </c>
      <c r="U69" s="300">
        <v>0.5</v>
      </c>
      <c r="V69" s="301"/>
      <c r="W69" s="301">
        <f>'2.Riep. car. unit.'!$C$9*U69</f>
        <v>2.4809740259740263</v>
      </c>
      <c r="X69" s="301">
        <f>U69*'2.Riep. car. unit.'!$D$7</f>
        <v>1</v>
      </c>
      <c r="Y69" s="301">
        <f>W69*$C$37+X69*$D$37</f>
        <v>4.7252662337662343</v>
      </c>
      <c r="Z69" s="302">
        <f>W69+X69*$F$36</f>
        <v>2.7809740259740261</v>
      </c>
    </row>
    <row r="70" spans="1:26" x14ac:dyDescent="0.3">
      <c r="A70" s="869"/>
      <c r="B70" s="320" t="s">
        <v>230</v>
      </c>
      <c r="C70" s="281"/>
      <c r="D70" s="8"/>
      <c r="E70" s="8">
        <f>'2.Riep. car. unit.'!$C$14</f>
        <v>4.9890259740259744</v>
      </c>
      <c r="F70" s="8"/>
      <c r="G70" s="8">
        <f>E70*$C$37</f>
        <v>6.4857337662337669</v>
      </c>
      <c r="H70" s="225">
        <f>E70</f>
        <v>4.9890259740259744</v>
      </c>
      <c r="I70" s="281"/>
      <c r="J70" s="8"/>
      <c r="K70" s="8">
        <f>'2.Riep. car. unit.'!$C$14</f>
        <v>4.9890259740259744</v>
      </c>
      <c r="L70" s="8"/>
      <c r="M70" s="8">
        <f>K70*$C$37</f>
        <v>6.4857337662337669</v>
      </c>
      <c r="N70" s="225">
        <f>K70</f>
        <v>4.9890259740259744</v>
      </c>
      <c r="O70" s="281"/>
      <c r="P70" s="8"/>
      <c r="Q70" s="8">
        <f>'2.Riep. car. unit.'!$C$15</f>
        <v>4.2390259740259735</v>
      </c>
      <c r="R70" s="8"/>
      <c r="S70" s="8">
        <f>Q70*$C$37</f>
        <v>5.5107337662337654</v>
      </c>
      <c r="T70" s="225">
        <f>Q70</f>
        <v>4.2390259740259735</v>
      </c>
      <c r="U70" s="281"/>
      <c r="V70" s="8"/>
      <c r="W70" s="8">
        <f>'2.Riep. car. unit.'!$C$16</f>
        <v>3.4890259740259744</v>
      </c>
      <c r="X70" s="8"/>
      <c r="Y70" s="8">
        <f>W70*$C$37</f>
        <v>4.5357337662337667</v>
      </c>
      <c r="Z70" s="224">
        <f>W70</f>
        <v>3.4890259740259744</v>
      </c>
    </row>
    <row r="71" spans="1:26" x14ac:dyDescent="0.3">
      <c r="B71" s="320" t="s">
        <v>29</v>
      </c>
      <c r="C71" s="281">
        <v>2.2999999999999998</v>
      </c>
      <c r="D71" s="311">
        <v>1.2</v>
      </c>
      <c r="E71" s="8">
        <f>C71*D71*'2.Riep. car. unit.'!$C$13</f>
        <v>19.453032000000004</v>
      </c>
      <c r="F71" s="8">
        <f>'2.Riep. car. unit.'!$D$13*C71*D71</f>
        <v>11.04</v>
      </c>
      <c r="G71" s="8">
        <f>E71*$C$37+F71*$D$37</f>
        <v>41.848941600000003</v>
      </c>
      <c r="H71" s="225">
        <f>E71+F71*$G$36</f>
        <v>26.077032000000003</v>
      </c>
      <c r="I71" s="281">
        <v>2.2999999999999998</v>
      </c>
      <c r="J71" s="311">
        <v>1.2</v>
      </c>
      <c r="K71" s="8">
        <f>I71*J71*'2.Riep. car. unit.'!$C$13</f>
        <v>19.453032000000004</v>
      </c>
      <c r="L71" s="8">
        <f>'2.Riep. car. unit.'!$D$13*I71*J71</f>
        <v>11.04</v>
      </c>
      <c r="M71" s="8">
        <f>K71*$C$37+L71*$D$37</f>
        <v>41.848941600000003</v>
      </c>
      <c r="N71" s="225">
        <f>K71+L71*$G$36</f>
        <v>26.077032000000003</v>
      </c>
      <c r="O71" s="281">
        <v>2.2999999999999998</v>
      </c>
      <c r="P71" s="311">
        <v>1.2</v>
      </c>
      <c r="Q71" s="8">
        <f>O71*P71*'2.Riep. car. unit.'!$C$13</f>
        <v>19.453032000000004</v>
      </c>
      <c r="R71" s="8">
        <f>'2.Riep. car. unit.'!$D$13*O71*P71</f>
        <v>11.04</v>
      </c>
      <c r="S71" s="8">
        <f>Q71*$C$37+R71*$D$37</f>
        <v>41.848941600000003</v>
      </c>
      <c r="T71" s="225">
        <f>Q71+R71*$G$36</f>
        <v>26.077032000000003</v>
      </c>
      <c r="U71" s="281">
        <f>C71/2</f>
        <v>1.1499999999999999</v>
      </c>
      <c r="V71" s="311">
        <v>1.2</v>
      </c>
      <c r="W71" s="8">
        <f>U71*V71*'2.Riep. car. unit.'!$C$13</f>
        <v>9.7265160000000019</v>
      </c>
      <c r="X71" s="8">
        <f>'2.Riep. car. unit.'!$D$13*U71*V71</f>
        <v>5.52</v>
      </c>
      <c r="Y71" s="8">
        <f>W71*$C$37+X71*$D$37</f>
        <v>20.924470800000002</v>
      </c>
      <c r="Z71" s="224">
        <f>W71+X71*$G$36</f>
        <v>13.038516000000001</v>
      </c>
    </row>
    <row r="72" spans="1:26" x14ac:dyDescent="0.3">
      <c r="B72" s="321" t="s">
        <v>30</v>
      </c>
      <c r="C72" s="281">
        <v>0.8</v>
      </c>
      <c r="D72" s="8"/>
      <c r="E72" s="8">
        <f>C72*'2.Riep. car. unit.'!$C$19</f>
        <v>4.7825887500000013</v>
      </c>
      <c r="F72" s="8"/>
      <c r="G72" s="8">
        <f>E72*$C$37</f>
        <v>6.2173653750000017</v>
      </c>
      <c r="H72" s="225">
        <f>E72</f>
        <v>4.7825887500000013</v>
      </c>
      <c r="I72" s="281">
        <v>0.8</v>
      </c>
      <c r="J72" s="8"/>
      <c r="K72" s="8">
        <f>I72*'2.Riep. car. unit.'!$C$19</f>
        <v>4.7825887500000013</v>
      </c>
      <c r="L72" s="8"/>
      <c r="M72" s="8">
        <f>K72*$C$37</f>
        <v>6.2173653750000017</v>
      </c>
      <c r="N72" s="225">
        <f>K72</f>
        <v>4.7825887500000013</v>
      </c>
      <c r="O72" s="281">
        <v>0.8</v>
      </c>
      <c r="P72" s="8"/>
      <c r="Q72" s="8">
        <f>O72*'2.Riep. car. unit.'!$C$19</f>
        <v>4.7825887500000013</v>
      </c>
      <c r="R72" s="8"/>
      <c r="S72" s="8">
        <f>Q72*$C$37</f>
        <v>6.2173653750000017</v>
      </c>
      <c r="T72" s="225">
        <f>Q72</f>
        <v>4.7825887500000013</v>
      </c>
      <c r="U72" s="281"/>
      <c r="V72" s="8"/>
      <c r="W72" s="8"/>
      <c r="X72" s="8"/>
      <c r="Y72" s="8"/>
      <c r="Z72" s="224"/>
    </row>
    <row r="73" spans="1:26" ht="15" thickBot="1" x14ac:dyDescent="0.35">
      <c r="B73" s="322" t="s">
        <v>305</v>
      </c>
      <c r="C73" s="282"/>
      <c r="D73" s="283"/>
      <c r="E73" s="283"/>
      <c r="F73" s="283"/>
      <c r="G73" s="331">
        <f>SUM(G69:G72)</f>
        <v>58.848306975</v>
      </c>
      <c r="H73" s="332">
        <f>SUM(H69:H72)</f>
        <v>38.299620750000003</v>
      </c>
      <c r="I73" s="282"/>
      <c r="J73" s="283"/>
      <c r="K73" s="283"/>
      <c r="L73" s="283"/>
      <c r="M73" s="331">
        <f>SUM(M69:M72)</f>
        <v>58.848306975</v>
      </c>
      <c r="N73" s="332">
        <f>SUM(N69:N72)</f>
        <v>38.299620750000003</v>
      </c>
      <c r="O73" s="282"/>
      <c r="P73" s="283"/>
      <c r="Q73" s="283"/>
      <c r="R73" s="283"/>
      <c r="S73" s="331">
        <f>SUM(S69:S72)</f>
        <v>57.873306975000006</v>
      </c>
      <c r="T73" s="332">
        <f>SUM(T69:T72)</f>
        <v>37.549620750000003</v>
      </c>
      <c r="U73" s="282"/>
      <c r="V73" s="283"/>
      <c r="W73" s="283"/>
      <c r="X73" s="283"/>
      <c r="Y73" s="331">
        <f>SUM(Y69:Y72)</f>
        <v>30.185470800000004</v>
      </c>
      <c r="Z73" s="333">
        <f>SUM(Z69:Z72)</f>
        <v>19.308516000000001</v>
      </c>
    </row>
    <row r="74" spans="1:26" ht="14.4" customHeight="1" x14ac:dyDescent="0.3">
      <c r="A74" s="855" t="s">
        <v>307</v>
      </c>
      <c r="B74" s="319" t="s">
        <v>28</v>
      </c>
      <c r="C74" s="300">
        <v>1</v>
      </c>
      <c r="D74" s="301"/>
      <c r="E74" s="301">
        <f>'2.Riep. car. unit.'!$C$7*C74</f>
        <v>4.3019480519480524</v>
      </c>
      <c r="F74" s="301">
        <f>C74*'2.Riep. car. unit.'!$D$7</f>
        <v>2</v>
      </c>
      <c r="G74" s="301">
        <f>E74*$C$37+F74*$D$37</f>
        <v>8.5925324675324681</v>
      </c>
      <c r="H74" s="303">
        <f>E74+F74*$F$36</f>
        <v>4.9019480519480521</v>
      </c>
      <c r="I74" s="300">
        <v>1</v>
      </c>
      <c r="J74" s="301"/>
      <c r="K74" s="301">
        <f>'2.Riep. car. unit.'!$C$7*I74</f>
        <v>4.3019480519480524</v>
      </c>
      <c r="L74" s="301">
        <f>I74*'2.Riep. car. unit.'!$D$7</f>
        <v>2</v>
      </c>
      <c r="M74" s="301">
        <f>K74*$C$37+L74*$D$37</f>
        <v>8.5925324675324681</v>
      </c>
      <c r="N74" s="303">
        <f>K74+L74*$F$36</f>
        <v>4.9019480519480521</v>
      </c>
      <c r="O74" s="300">
        <v>1</v>
      </c>
      <c r="P74" s="301"/>
      <c r="Q74" s="301">
        <f>'2.Riep. car. unit.'!$C$7*O74</f>
        <v>4.3019480519480524</v>
      </c>
      <c r="R74" s="301">
        <f>O74*'2.Riep. car. unit.'!$D$7</f>
        <v>2</v>
      </c>
      <c r="S74" s="301">
        <f>Q74*$C$37+R74*$D$37</f>
        <v>8.5925324675324681</v>
      </c>
      <c r="T74" s="303">
        <f>Q74+R74*$F$36</f>
        <v>4.9019480519480521</v>
      </c>
      <c r="U74" s="300">
        <v>1</v>
      </c>
      <c r="V74" s="301"/>
      <c r="W74" s="301">
        <f>'2.Riep. car. unit.'!$C$9*U74</f>
        <v>4.9619480519480526</v>
      </c>
      <c r="X74" s="301">
        <f>U74*'2.Riep. car. unit.'!$D$7</f>
        <v>2</v>
      </c>
      <c r="Y74" s="301">
        <f>W74*$C$37+X74*$D$37</f>
        <v>9.4505324675324687</v>
      </c>
      <c r="Z74" s="302">
        <f>W74+X74*$F$36</f>
        <v>5.5619480519480522</v>
      </c>
    </row>
    <row r="75" spans="1:26" x14ac:dyDescent="0.3">
      <c r="A75" s="855"/>
      <c r="B75" s="320" t="s">
        <v>230</v>
      </c>
      <c r="C75" s="281"/>
      <c r="D75" s="8"/>
      <c r="E75" s="8">
        <f>'2.Riep. car. unit.'!$C$14</f>
        <v>4.9890259740259744</v>
      </c>
      <c r="F75" s="8"/>
      <c r="G75" s="8">
        <f>E75*$C$37</f>
        <v>6.4857337662337669</v>
      </c>
      <c r="H75" s="225">
        <f>E75</f>
        <v>4.9890259740259744</v>
      </c>
      <c r="I75" s="281"/>
      <c r="J75" s="8"/>
      <c r="K75" s="8">
        <f>'2.Riep. car. unit.'!$C$14</f>
        <v>4.9890259740259744</v>
      </c>
      <c r="L75" s="8"/>
      <c r="M75" s="8">
        <f>K75*$C$37</f>
        <v>6.4857337662337669</v>
      </c>
      <c r="N75" s="225">
        <f>K75</f>
        <v>4.9890259740259744</v>
      </c>
      <c r="O75" s="281"/>
      <c r="P75" s="8"/>
      <c r="Q75" s="8">
        <f>'2.Riep. car. unit.'!$C$15</f>
        <v>4.2390259740259735</v>
      </c>
      <c r="R75" s="8"/>
      <c r="S75" s="8">
        <f>Q75*$C$37</f>
        <v>5.5107337662337654</v>
      </c>
      <c r="T75" s="225">
        <f>Q75</f>
        <v>4.2390259740259735</v>
      </c>
      <c r="U75" s="281"/>
      <c r="V75" s="8"/>
      <c r="W75" s="8">
        <f>'2.Riep. car. unit.'!$C$16</f>
        <v>3.4890259740259744</v>
      </c>
      <c r="X75" s="8"/>
      <c r="Y75" s="8">
        <f>W75*$C$37</f>
        <v>4.5357337662337667</v>
      </c>
      <c r="Z75" s="224">
        <f>W75</f>
        <v>3.4890259740259744</v>
      </c>
    </row>
    <row r="76" spans="1:26" x14ac:dyDescent="0.3">
      <c r="A76" s="855"/>
      <c r="B76" s="321" t="s">
        <v>30</v>
      </c>
      <c r="C76" s="281">
        <v>1</v>
      </c>
      <c r="D76" s="8"/>
      <c r="E76" s="8">
        <f>C76*'2.Riep. car. unit.'!$C$19</f>
        <v>5.9782359375000009</v>
      </c>
      <c r="F76" s="8"/>
      <c r="G76" s="8">
        <f>E76*$C$37</f>
        <v>7.7717067187500017</v>
      </c>
      <c r="H76" s="225">
        <f>E76</f>
        <v>5.9782359375000009</v>
      </c>
      <c r="I76" s="281">
        <v>1</v>
      </c>
      <c r="J76" s="8"/>
      <c r="K76" s="8">
        <f>I76*'2.Riep. car. unit.'!$C$19</f>
        <v>5.9782359375000009</v>
      </c>
      <c r="L76" s="8"/>
      <c r="M76" s="8">
        <f>K76*$C$37</f>
        <v>7.7717067187500017</v>
      </c>
      <c r="N76" s="225">
        <f>K76</f>
        <v>5.9782359375000009</v>
      </c>
      <c r="O76" s="281">
        <v>1</v>
      </c>
      <c r="P76" s="8"/>
      <c r="Q76" s="8">
        <f>O76*'2.Riep. car. unit.'!$C$19</f>
        <v>5.9782359375000009</v>
      </c>
      <c r="R76" s="8"/>
      <c r="S76" s="8">
        <f>Q76*$C$37</f>
        <v>7.7717067187500017</v>
      </c>
      <c r="T76" s="225">
        <f>Q76</f>
        <v>5.9782359375000009</v>
      </c>
      <c r="U76" s="281"/>
      <c r="V76" s="8"/>
      <c r="W76" s="8"/>
      <c r="X76" s="8"/>
      <c r="Y76" s="8"/>
      <c r="Z76" s="224"/>
    </row>
    <row r="77" spans="1:26" ht="15" thickBot="1" x14ac:dyDescent="0.35">
      <c r="A77" s="855"/>
      <c r="B77" s="322" t="s">
        <v>305</v>
      </c>
      <c r="C77" s="282"/>
      <c r="D77" s="283"/>
      <c r="E77" s="283"/>
      <c r="F77" s="283"/>
      <c r="G77" s="331">
        <f>SUM(G74:G76)</f>
        <v>22.849972952516239</v>
      </c>
      <c r="H77" s="332">
        <f>SUM(H74:H76)</f>
        <v>15.869209963474027</v>
      </c>
      <c r="I77" s="282"/>
      <c r="J77" s="283"/>
      <c r="K77" s="283"/>
      <c r="L77" s="283"/>
      <c r="M77" s="331">
        <f>SUM(M74:M76)</f>
        <v>22.849972952516239</v>
      </c>
      <c r="N77" s="332">
        <f>SUM(N74:N76)</f>
        <v>15.869209963474027</v>
      </c>
      <c r="O77" s="282"/>
      <c r="P77" s="283"/>
      <c r="Q77" s="283"/>
      <c r="R77" s="283"/>
      <c r="S77" s="331">
        <f>SUM(S74:S76)</f>
        <v>21.874972952516238</v>
      </c>
      <c r="T77" s="332">
        <f>SUM(T74:T76)</f>
        <v>15.119209963474026</v>
      </c>
      <c r="U77" s="282"/>
      <c r="V77" s="283"/>
      <c r="W77" s="283"/>
      <c r="X77" s="283"/>
      <c r="Y77" s="331">
        <f>SUM(Y74:Y76)</f>
        <v>13.986266233766235</v>
      </c>
      <c r="Z77" s="333">
        <f>SUM(Z74:Z76)</f>
        <v>9.0509740259740266</v>
      </c>
    </row>
    <row r="78" spans="1:26" ht="16.2" thickBot="1" x14ac:dyDescent="0.35">
      <c r="C78" s="864" t="s">
        <v>253</v>
      </c>
      <c r="D78" s="865"/>
      <c r="E78" s="865"/>
      <c r="F78" s="865"/>
      <c r="G78" s="865"/>
      <c r="H78" s="866"/>
      <c r="I78" s="864" t="s">
        <v>254</v>
      </c>
      <c r="J78" s="865"/>
      <c r="K78" s="865"/>
      <c r="L78" s="865"/>
      <c r="M78" s="865"/>
      <c r="N78" s="866"/>
      <c r="O78" s="864" t="s">
        <v>255</v>
      </c>
      <c r="P78" s="865"/>
      <c r="Q78" s="865"/>
      <c r="R78" s="865"/>
      <c r="S78" s="865"/>
      <c r="T78" s="866"/>
      <c r="U78" s="864" t="s">
        <v>256</v>
      </c>
      <c r="V78" s="865"/>
      <c r="W78" s="865"/>
      <c r="X78" s="865"/>
      <c r="Y78" s="865"/>
      <c r="Z78" s="866"/>
    </row>
    <row r="79" spans="1:26" ht="46.2" thickBot="1" x14ac:dyDescent="0.35">
      <c r="C79" s="286" t="s">
        <v>224</v>
      </c>
      <c r="D79" s="287" t="s">
        <v>225</v>
      </c>
      <c r="E79" s="288" t="s">
        <v>8</v>
      </c>
      <c r="F79" s="288" t="s">
        <v>9</v>
      </c>
      <c r="G79" s="289" t="s">
        <v>236</v>
      </c>
      <c r="H79" s="290" t="s">
        <v>237</v>
      </c>
      <c r="I79" s="286" t="s">
        <v>224</v>
      </c>
      <c r="J79" s="287" t="s">
        <v>225</v>
      </c>
      <c r="K79" s="288" t="s">
        <v>8</v>
      </c>
      <c r="L79" s="288" t="s">
        <v>9</v>
      </c>
      <c r="M79" s="289" t="s">
        <v>236</v>
      </c>
      <c r="N79" s="290" t="s">
        <v>237</v>
      </c>
      <c r="O79" s="286" t="s">
        <v>224</v>
      </c>
      <c r="P79" s="287" t="s">
        <v>225</v>
      </c>
      <c r="Q79" s="288" t="s">
        <v>8</v>
      </c>
      <c r="R79" s="288" t="s">
        <v>9</v>
      </c>
      <c r="S79" s="289" t="s">
        <v>236</v>
      </c>
      <c r="T79" s="290" t="s">
        <v>237</v>
      </c>
      <c r="U79" s="286" t="s">
        <v>224</v>
      </c>
      <c r="V79" s="287" t="s">
        <v>225</v>
      </c>
      <c r="W79" s="288" t="s">
        <v>8</v>
      </c>
      <c r="X79" s="288" t="s">
        <v>9</v>
      </c>
      <c r="Y79" s="289" t="s">
        <v>226</v>
      </c>
      <c r="Z79" s="290" t="s">
        <v>227</v>
      </c>
    </row>
    <row r="80" spans="1:26" ht="14.4" customHeight="1" x14ac:dyDescent="0.3">
      <c r="A80" s="861" t="s">
        <v>309</v>
      </c>
      <c r="B80" s="319" t="s">
        <v>28</v>
      </c>
      <c r="C80" s="300">
        <v>0.5</v>
      </c>
      <c r="D80" s="301"/>
      <c r="E80" s="301">
        <f>'2.Riep. car. unit.'!$C$7*C80</f>
        <v>2.1509740259740262</v>
      </c>
      <c r="F80" s="301">
        <f>C80*'2.Riep. car. unit.'!$D$7</f>
        <v>1</v>
      </c>
      <c r="G80" s="301">
        <f>E80*$C$37+F80*$D$37</f>
        <v>4.2962662337662341</v>
      </c>
      <c r="H80" s="303">
        <f>E80+F80*$F$36</f>
        <v>2.450974025974026</v>
      </c>
      <c r="I80" s="300"/>
      <c r="J80" s="301"/>
      <c r="K80" s="301"/>
      <c r="L80" s="301"/>
      <c r="M80" s="301"/>
      <c r="N80" s="303"/>
      <c r="O80" s="300"/>
      <c r="P80" s="301"/>
      <c r="Q80" s="301"/>
      <c r="R80" s="301"/>
      <c r="S80" s="301"/>
      <c r="T80" s="303"/>
      <c r="U80" s="300"/>
      <c r="V80" s="301"/>
      <c r="W80" s="301"/>
      <c r="X80" s="301"/>
      <c r="Y80" s="301"/>
      <c r="Z80" s="302"/>
    </row>
    <row r="81" spans="1:26" x14ac:dyDescent="0.3">
      <c r="A81" s="862"/>
      <c r="B81" s="320" t="s">
        <v>230</v>
      </c>
      <c r="C81" s="281"/>
      <c r="D81" s="8"/>
      <c r="E81" s="8">
        <f>'2.Riep. car. unit.'!$C$14</f>
        <v>4.9890259740259744</v>
      </c>
      <c r="F81" s="8"/>
      <c r="G81" s="8">
        <f>E81*$C$37</f>
        <v>6.4857337662337669</v>
      </c>
      <c r="H81" s="225">
        <f>E81</f>
        <v>4.9890259740259744</v>
      </c>
      <c r="I81" s="281"/>
      <c r="J81" s="8"/>
      <c r="K81" s="8">
        <f>'2.Riep. car. unit.'!$C$14</f>
        <v>4.9890259740259744</v>
      </c>
      <c r="L81" s="8"/>
      <c r="M81" s="8">
        <f>K81*$C$37</f>
        <v>6.4857337662337669</v>
      </c>
      <c r="N81" s="225">
        <f>K81</f>
        <v>4.9890259740259744</v>
      </c>
      <c r="O81" s="281"/>
      <c r="P81" s="8"/>
      <c r="Q81" s="8">
        <f>'2.Riep. car. unit.'!$C$15</f>
        <v>4.2390259740259735</v>
      </c>
      <c r="R81" s="8"/>
      <c r="S81" s="8">
        <f>Q81*$C$37</f>
        <v>5.5107337662337654</v>
      </c>
      <c r="T81" s="225">
        <f>Q81</f>
        <v>4.2390259740259735</v>
      </c>
      <c r="U81" s="281"/>
      <c r="V81" s="8"/>
      <c r="W81" s="8">
        <f>'2.Riep. car. unit.'!$C$16</f>
        <v>3.4890259740259744</v>
      </c>
      <c r="X81" s="8"/>
      <c r="Y81" s="8">
        <f>W81*$C$37</f>
        <v>4.5357337662337667</v>
      </c>
      <c r="Z81" s="224">
        <f>W81</f>
        <v>3.4890259740259744</v>
      </c>
    </row>
    <row r="82" spans="1:26" x14ac:dyDescent="0.3">
      <c r="A82" s="862"/>
      <c r="B82" s="320" t="s">
        <v>31</v>
      </c>
      <c r="C82" s="281"/>
      <c r="D82" s="8"/>
      <c r="E82" s="8"/>
      <c r="F82" s="8"/>
      <c r="G82" s="8"/>
      <c r="H82" s="225"/>
      <c r="I82" s="281">
        <f>1.5*2</f>
        <v>3</v>
      </c>
      <c r="J82" s="8">
        <v>1.1000000000000001</v>
      </c>
      <c r="K82" s="8">
        <f>I82*J82*'2.Riep. car. unit.'!$C$11</f>
        <v>12.970909090909092</v>
      </c>
      <c r="L82" s="8">
        <f>I82*J82*'2.Riep. car. unit.'!$D$11</f>
        <v>13.200000000000001</v>
      </c>
      <c r="M82" s="8">
        <f>K82*$C$37+L82*$D$37</f>
        <v>36.662181818181821</v>
      </c>
      <c r="N82" s="225">
        <f>K82+L82*$G$36</f>
        <v>20.890909090909091</v>
      </c>
      <c r="O82" s="281">
        <f>1.5*2</f>
        <v>3</v>
      </c>
      <c r="P82" s="8">
        <v>1.1000000000000001</v>
      </c>
      <c r="Q82" s="8">
        <f>O82*P82*'2.Riep. car. unit.'!$C$11</f>
        <v>12.970909090909092</v>
      </c>
      <c r="R82" s="8">
        <f>O82*P82*'2.Riep. car. unit.'!$D$11</f>
        <v>13.200000000000001</v>
      </c>
      <c r="S82" s="8">
        <f>Q82*$C$37+R82*$D$37</f>
        <v>36.662181818181821</v>
      </c>
      <c r="T82" s="225">
        <f>Q82+R82*$G$36</f>
        <v>20.890909090909091</v>
      </c>
      <c r="U82" s="281">
        <f>0.5*2</f>
        <v>1</v>
      </c>
      <c r="V82" s="8">
        <v>1.1000000000000001</v>
      </c>
      <c r="W82" s="311">
        <f>'2.Riep. car. unit.'!$C$12*U82*V82</f>
        <v>3.8500000000000005</v>
      </c>
      <c r="X82" s="311">
        <f>'2.Riep. car. unit.'!$D$12</f>
        <v>0.5</v>
      </c>
      <c r="Y82" s="311">
        <f>W82*$C$37+X82*$D$37</f>
        <v>5.7550000000000008</v>
      </c>
      <c r="Z82" s="316">
        <f>W82</f>
        <v>3.8500000000000005</v>
      </c>
    </row>
    <row r="83" spans="1:26" x14ac:dyDescent="0.3">
      <c r="A83" s="863"/>
      <c r="B83" s="321" t="s">
        <v>30</v>
      </c>
      <c r="C83" s="281">
        <v>0.9</v>
      </c>
      <c r="D83" s="8"/>
      <c r="E83" s="8">
        <f>C83*'2.Riep. car. unit.'!$C$19</f>
        <v>5.3804123437500007</v>
      </c>
      <c r="F83" s="8"/>
      <c r="G83" s="8">
        <f>E83*$C$37</f>
        <v>6.9945360468750009</v>
      </c>
      <c r="H83" s="225">
        <f>E83</f>
        <v>5.3804123437500007</v>
      </c>
      <c r="I83" s="281">
        <v>0.8</v>
      </c>
      <c r="J83" s="8"/>
      <c r="K83" s="8">
        <f>I83*'2.Riep. car. unit.'!$C$19</f>
        <v>4.7825887500000013</v>
      </c>
      <c r="L83" s="8"/>
      <c r="M83" s="8">
        <f>K83*$C$37</f>
        <v>6.2173653750000017</v>
      </c>
      <c r="N83" s="225">
        <f>K83</f>
        <v>4.7825887500000013</v>
      </c>
      <c r="O83" s="281">
        <v>0.8</v>
      </c>
      <c r="P83" s="8"/>
      <c r="Q83" s="8">
        <f>O83*'2.Riep. car. unit.'!$C$19</f>
        <v>4.7825887500000013</v>
      </c>
      <c r="R83" s="8"/>
      <c r="S83" s="8">
        <f>Q83*$C$37</f>
        <v>6.2173653750000017</v>
      </c>
      <c r="T83" s="225">
        <f>Q83</f>
        <v>4.7825887500000013</v>
      </c>
      <c r="U83" s="281"/>
      <c r="V83" s="8"/>
      <c r="W83" s="8"/>
      <c r="X83" s="8"/>
      <c r="Y83" s="8"/>
      <c r="Z83" s="224"/>
    </row>
    <row r="84" spans="1:26" ht="15" thickBot="1" x14ac:dyDescent="0.35">
      <c r="B84" s="322" t="s">
        <v>305</v>
      </c>
      <c r="C84" s="282"/>
      <c r="D84" s="283"/>
      <c r="E84" s="283"/>
      <c r="F84" s="283"/>
      <c r="G84" s="331">
        <f>SUM(G80:G83)</f>
        <v>17.776536046875002</v>
      </c>
      <c r="H84" s="332">
        <f>SUM(H80:H83)</f>
        <v>12.82041234375</v>
      </c>
      <c r="I84" s="282"/>
      <c r="J84" s="283"/>
      <c r="K84" s="283"/>
      <c r="L84" s="283"/>
      <c r="M84" s="331">
        <f>SUM(M80:M83)</f>
        <v>49.365280959415585</v>
      </c>
      <c r="N84" s="332">
        <f>SUM(N80:N83)</f>
        <v>30.662523814935067</v>
      </c>
      <c r="O84" s="282"/>
      <c r="P84" s="283"/>
      <c r="Q84" s="283"/>
      <c r="R84" s="283"/>
      <c r="S84" s="331">
        <f>SUM(S80:S83)</f>
        <v>48.390280959415584</v>
      </c>
      <c r="T84" s="332">
        <f>SUM(T80:T83)</f>
        <v>29.912523814935067</v>
      </c>
      <c r="U84" s="282"/>
      <c r="V84" s="283"/>
      <c r="W84" s="283"/>
      <c r="X84" s="283"/>
      <c r="Y84" s="331">
        <f>SUM(Y80:Y83)</f>
        <v>10.290733766233767</v>
      </c>
      <c r="Z84" s="333">
        <f>SUM(Z80:Z83)</f>
        <v>7.3390259740259749</v>
      </c>
    </row>
    <row r="85" spans="1:26" x14ac:dyDescent="0.3">
      <c r="A85" s="868" t="s">
        <v>257</v>
      </c>
      <c r="B85" s="319" t="s">
        <v>230</v>
      </c>
      <c r="C85" s="281"/>
      <c r="D85" s="8"/>
      <c r="E85" s="8">
        <f>'2.Riep. car. unit.'!$C$14</f>
        <v>4.9890259740259744</v>
      </c>
      <c r="F85" s="8"/>
      <c r="G85" s="8">
        <f>E85*$C$37</f>
        <v>6.4857337662337669</v>
      </c>
      <c r="H85" s="225">
        <f>E85</f>
        <v>4.9890259740259744</v>
      </c>
      <c r="I85" s="281"/>
      <c r="J85" s="8"/>
      <c r="K85" s="8">
        <f>'2.Riep. car. unit.'!$C$14</f>
        <v>4.9890259740259744</v>
      </c>
      <c r="L85" s="8"/>
      <c r="M85" s="8">
        <f>K85*$C$37</f>
        <v>6.4857337662337669</v>
      </c>
      <c r="N85" s="225">
        <f>K85</f>
        <v>4.9890259740259744</v>
      </c>
      <c r="O85" s="281"/>
      <c r="P85" s="8"/>
      <c r="Q85" s="8">
        <f>'2.Riep. car. unit.'!$C$15</f>
        <v>4.2390259740259735</v>
      </c>
      <c r="R85" s="8"/>
      <c r="S85" s="8">
        <f>Q85*$C$37</f>
        <v>5.5107337662337654</v>
      </c>
      <c r="T85" s="225">
        <f>Q85</f>
        <v>4.2390259740259735</v>
      </c>
      <c r="U85" s="300"/>
      <c r="V85" s="301"/>
      <c r="W85" s="301">
        <f>'2.Riep. car. unit.'!$C$16</f>
        <v>3.4890259740259744</v>
      </c>
      <c r="X85" s="301"/>
      <c r="Y85" s="301">
        <f>W85*$C$37</f>
        <v>4.5357337662337667</v>
      </c>
      <c r="Z85" s="302">
        <f>W85</f>
        <v>3.4890259740259744</v>
      </c>
    </row>
    <row r="86" spans="1:26" x14ac:dyDescent="0.3">
      <c r="A86" s="869"/>
      <c r="B86" s="321" t="s">
        <v>29</v>
      </c>
      <c r="C86" s="315">
        <v>2.2999999999999998</v>
      </c>
      <c r="D86" s="311">
        <v>1</v>
      </c>
      <c r="E86" s="311">
        <f>C86*D86*'2.Riep. car. unit.'!$C$13</f>
        <v>16.21086</v>
      </c>
      <c r="F86" s="311">
        <f>'2.Riep. car. unit.'!$D$13*C86*D86</f>
        <v>9.1999999999999993</v>
      </c>
      <c r="G86" s="311">
        <f>E86*$C$37+F86*$D$37</f>
        <v>34.874118000000003</v>
      </c>
      <c r="H86" s="357">
        <f>E86+F86*$G$36</f>
        <v>21.73086</v>
      </c>
      <c r="I86" s="315">
        <v>2.2999999999999998</v>
      </c>
      <c r="J86" s="311">
        <v>1</v>
      </c>
      <c r="K86" s="311">
        <f>I86*J86*'2.Riep. car. unit.'!$C$13</f>
        <v>16.21086</v>
      </c>
      <c r="L86" s="311">
        <f>'2.Riep. car. unit.'!$D$13*I86*J86</f>
        <v>9.1999999999999993</v>
      </c>
      <c r="M86" s="311">
        <f>K86*$C$37+L86*$D$37</f>
        <v>34.874118000000003</v>
      </c>
      <c r="N86" s="357">
        <f>K86+L86*$G$36</f>
        <v>21.73086</v>
      </c>
      <c r="O86" s="315">
        <v>2.2999999999999998</v>
      </c>
      <c r="P86" s="311">
        <v>1</v>
      </c>
      <c r="Q86" s="311">
        <f>O86*P86*'2.Riep. car. unit.'!$C$13</f>
        <v>16.21086</v>
      </c>
      <c r="R86" s="311">
        <f>'2.Riep. car. unit.'!$D$13*O86*P86</f>
        <v>9.1999999999999993</v>
      </c>
      <c r="S86" s="311">
        <f>Q86*$C$37+R86*$D$37</f>
        <v>34.874118000000003</v>
      </c>
      <c r="T86" s="357">
        <f>Q86+R86*$G$36</f>
        <v>21.73086</v>
      </c>
      <c r="U86" s="315">
        <f>C86/2</f>
        <v>1.1499999999999999</v>
      </c>
      <c r="V86" s="311">
        <v>1</v>
      </c>
      <c r="W86" s="311">
        <f>U86*V86*'2.Riep. car. unit.'!$C$13</f>
        <v>8.1054300000000001</v>
      </c>
      <c r="X86" s="311">
        <f>'2.Riep. car. unit.'!$D$13*U86*V86</f>
        <v>4.5999999999999996</v>
      </c>
      <c r="Y86" s="311">
        <f>W86*$C$37+X86*$D$37</f>
        <v>17.437059000000001</v>
      </c>
      <c r="Z86" s="316">
        <f>W86+X86*$G$36</f>
        <v>10.86543</v>
      </c>
    </row>
    <row r="87" spans="1:26" x14ac:dyDescent="0.3">
      <c r="B87" s="321" t="s">
        <v>30</v>
      </c>
      <c r="C87" s="281">
        <v>0.9</v>
      </c>
      <c r="D87" s="8"/>
      <c r="E87" s="8">
        <f>C87*'2.Riep. car. unit.'!$C$19</f>
        <v>5.3804123437500007</v>
      </c>
      <c r="F87" s="8"/>
      <c r="G87" s="8">
        <f>E87*$C$37</f>
        <v>6.9945360468750009</v>
      </c>
      <c r="H87" s="225">
        <f>E87</f>
        <v>5.3804123437500007</v>
      </c>
      <c r="I87" s="281">
        <v>0.9</v>
      </c>
      <c r="J87" s="8"/>
      <c r="K87" s="8">
        <f>I87*'2.Riep. car. unit.'!$C$19</f>
        <v>5.3804123437500007</v>
      </c>
      <c r="L87" s="8"/>
      <c r="M87" s="8">
        <f>K87*$C$37</f>
        <v>6.9945360468750009</v>
      </c>
      <c r="N87" s="225">
        <f>K87</f>
        <v>5.3804123437500007</v>
      </c>
      <c r="O87" s="281">
        <v>0.9</v>
      </c>
      <c r="P87" s="8"/>
      <c r="Q87" s="8">
        <f>O87*'2.Riep. car. unit.'!$C$19</f>
        <v>5.3804123437500007</v>
      </c>
      <c r="R87" s="8"/>
      <c r="S87" s="8">
        <f>Q87*$C$37</f>
        <v>6.9945360468750009</v>
      </c>
      <c r="T87" s="225">
        <f>Q87</f>
        <v>5.3804123437500007</v>
      </c>
      <c r="U87" s="281">
        <f>0.5</f>
        <v>0.5</v>
      </c>
      <c r="V87" s="8">
        <v>1.1000000000000001</v>
      </c>
      <c r="W87" s="311">
        <f>'2.Riep. car. unit.'!$C$12*U87*V87</f>
        <v>1.9250000000000003</v>
      </c>
      <c r="X87" s="311">
        <f>'2.Riep. car. unit.'!$D$12</f>
        <v>0.5</v>
      </c>
      <c r="Y87" s="311">
        <f>W87*$C$37+X87*$D$37</f>
        <v>3.2525000000000004</v>
      </c>
      <c r="Z87" s="316">
        <f>W87</f>
        <v>1.9250000000000003</v>
      </c>
    </row>
    <row r="88" spans="1:26" ht="15" thickBot="1" x14ac:dyDescent="0.35">
      <c r="B88" s="322" t="s">
        <v>244</v>
      </c>
      <c r="C88" s="282"/>
      <c r="D88" s="283"/>
      <c r="E88" s="283"/>
      <c r="F88" s="283"/>
      <c r="G88" s="331">
        <f>SUM(G85:G87)</f>
        <v>48.354387813108765</v>
      </c>
      <c r="H88" s="332">
        <f>SUM(H85:H87)</f>
        <v>32.100298317775973</v>
      </c>
      <c r="I88" s="282"/>
      <c r="J88" s="283"/>
      <c r="K88" s="283"/>
      <c r="L88" s="283"/>
      <c r="M88" s="331">
        <f>SUM(M85:M87)</f>
        <v>48.354387813108765</v>
      </c>
      <c r="N88" s="332">
        <f>SUM(N85:N87)</f>
        <v>32.100298317775973</v>
      </c>
      <c r="O88" s="282"/>
      <c r="P88" s="283"/>
      <c r="Q88" s="283"/>
      <c r="R88" s="283"/>
      <c r="S88" s="331">
        <f>SUM(S85:S87)</f>
        <v>47.379387813108764</v>
      </c>
      <c r="T88" s="332">
        <f>SUM(T85:T87)</f>
        <v>31.350298317775973</v>
      </c>
      <c r="U88" s="282"/>
      <c r="V88" s="283"/>
      <c r="W88" s="283"/>
      <c r="X88" s="283"/>
      <c r="Y88" s="331">
        <f>SUM(Y85:Y87)</f>
        <v>25.225292766233768</v>
      </c>
      <c r="Z88" s="333">
        <f>SUM(Z85:Z87)</f>
        <v>16.279455974025975</v>
      </c>
    </row>
    <row r="89" spans="1:26" x14ac:dyDescent="0.3">
      <c r="A89" s="868" t="s">
        <v>258</v>
      </c>
      <c r="B89" s="319" t="s">
        <v>28</v>
      </c>
      <c r="C89" s="281">
        <f>0.5*2</f>
        <v>1</v>
      </c>
      <c r="D89" s="8"/>
      <c r="E89" s="8">
        <f>'2.Riep. car. unit.'!$C$7*C89</f>
        <v>4.3019480519480524</v>
      </c>
      <c r="F89" s="8">
        <f>C89*'2.Riep. car. unit.'!$D$7</f>
        <v>2</v>
      </c>
      <c r="G89" s="8">
        <f>E89*$C$37+F89*$D$37</f>
        <v>8.5925324675324681</v>
      </c>
      <c r="H89" s="224">
        <f>E89+F89*$F$36</f>
        <v>4.9019480519480521</v>
      </c>
      <c r="I89" s="281">
        <f>0.5*2</f>
        <v>1</v>
      </c>
      <c r="J89" s="8"/>
      <c r="K89" s="8">
        <f>'2.Riep. car. unit.'!$C$7*I89</f>
        <v>4.3019480519480524</v>
      </c>
      <c r="L89" s="8">
        <f>I89*'2.Riep. car. unit.'!$D$7</f>
        <v>2</v>
      </c>
      <c r="M89" s="8">
        <f>K89*$C$37+L89*$D$37</f>
        <v>8.5925324675324681</v>
      </c>
      <c r="N89" s="224">
        <f>K89+L89*$F$36</f>
        <v>4.9019480519480521</v>
      </c>
      <c r="O89" s="281">
        <f>0.5*2</f>
        <v>1</v>
      </c>
      <c r="P89" s="8"/>
      <c r="Q89" s="8">
        <f>'2.Riep. car. unit.'!$C$7*O89</f>
        <v>4.3019480519480524</v>
      </c>
      <c r="R89" s="8">
        <f>O89*'2.Riep. car. unit.'!$D$7</f>
        <v>2</v>
      </c>
      <c r="S89" s="8">
        <f>Q89*$C$37+R89*$D$37</f>
        <v>8.5925324675324681</v>
      </c>
      <c r="T89" s="224">
        <f>Q89+R89*$F$36</f>
        <v>4.9019480519480521</v>
      </c>
      <c r="U89" s="300">
        <f>0.5*2</f>
        <v>1</v>
      </c>
      <c r="V89" s="301"/>
      <c r="W89" s="301">
        <f>'2.Riep. car. unit.'!$C$9*U89</f>
        <v>4.9619480519480526</v>
      </c>
      <c r="X89" s="301">
        <f>U89*'2.Riep. car. unit.'!$D$7</f>
        <v>2</v>
      </c>
      <c r="Y89" s="301">
        <f>W89*$C$37+X89*$D$37</f>
        <v>9.4505324675324687</v>
      </c>
      <c r="Z89" s="302">
        <f>W89+X89*$F$36</f>
        <v>5.5619480519480522</v>
      </c>
    </row>
    <row r="90" spans="1:26" x14ac:dyDescent="0.3">
      <c r="A90" s="869"/>
      <c r="B90" s="328" t="s">
        <v>230</v>
      </c>
      <c r="C90" s="291"/>
      <c r="D90" s="292"/>
      <c r="E90" s="292">
        <f>'2.Riep. car. unit.'!$C$18</f>
        <v>1.8468311688311685</v>
      </c>
      <c r="F90" s="292"/>
      <c r="G90" s="292">
        <f>E90*$C$37</f>
        <v>2.4008805194805189</v>
      </c>
      <c r="H90" s="293">
        <f>E90</f>
        <v>1.8468311688311685</v>
      </c>
      <c r="I90" s="291"/>
      <c r="J90" s="292"/>
      <c r="K90" s="292">
        <f>'2.Riep. car. unit.'!$C$18</f>
        <v>1.8468311688311685</v>
      </c>
      <c r="L90" s="292"/>
      <c r="M90" s="292">
        <f>K90*$C$37</f>
        <v>2.4008805194805189</v>
      </c>
      <c r="N90" s="293">
        <f>K90</f>
        <v>1.8468311688311685</v>
      </c>
      <c r="O90" s="291"/>
      <c r="P90" s="292"/>
      <c r="Q90" s="292">
        <f>'2.Riep. car. unit.'!$C$18</f>
        <v>1.8468311688311685</v>
      </c>
      <c r="R90" s="292"/>
      <c r="S90" s="292">
        <f>Q90*$C$37</f>
        <v>2.4008805194805189</v>
      </c>
      <c r="T90" s="293">
        <f>Q90</f>
        <v>1.8468311688311685</v>
      </c>
      <c r="U90" s="291"/>
      <c r="V90" s="292"/>
      <c r="W90" s="292">
        <f>'2.Riep. car. unit.'!$C$18</f>
        <v>1.8468311688311685</v>
      </c>
      <c r="X90" s="292"/>
      <c r="Y90" s="292">
        <f>W90*$C$37</f>
        <v>2.4008805194805189</v>
      </c>
      <c r="Z90" s="293">
        <f>W90</f>
        <v>1.8468311688311685</v>
      </c>
    </row>
    <row r="91" spans="1:26" x14ac:dyDescent="0.3">
      <c r="A91" s="310"/>
      <c r="B91" s="321" t="s">
        <v>339</v>
      </c>
      <c r="C91" s="291">
        <f>C89</f>
        <v>1</v>
      </c>
      <c r="D91" s="292"/>
      <c r="E91" s="292">
        <f>'2.Riep. car. unit.'!$C$8*C91</f>
        <v>1.2</v>
      </c>
      <c r="F91" s="292"/>
      <c r="G91" s="292">
        <f>E91*$D$37</f>
        <v>1.7999999999999998</v>
      </c>
      <c r="H91" s="293">
        <f>E91</f>
        <v>1.2</v>
      </c>
      <c r="I91" s="291">
        <f>I89</f>
        <v>1</v>
      </c>
      <c r="J91" s="292"/>
      <c r="K91" s="292">
        <f>'2.Riep. car. unit.'!$C$8*I91</f>
        <v>1.2</v>
      </c>
      <c r="L91" s="292"/>
      <c r="M91" s="292">
        <f>K91*$D$37</f>
        <v>1.7999999999999998</v>
      </c>
      <c r="N91" s="293">
        <f>K91</f>
        <v>1.2</v>
      </c>
      <c r="O91" s="291">
        <f>O89</f>
        <v>1</v>
      </c>
      <c r="P91" s="292"/>
      <c r="Q91" s="292">
        <f>'2.Riep. car. unit.'!$C$8*O91</f>
        <v>1.2</v>
      </c>
      <c r="R91" s="292"/>
      <c r="S91" s="292">
        <f>Q91*$D$37</f>
        <v>1.7999999999999998</v>
      </c>
      <c r="T91" s="293">
        <f>Q91</f>
        <v>1.2</v>
      </c>
      <c r="U91" s="291"/>
      <c r="V91" s="292"/>
      <c r="W91" s="292"/>
      <c r="X91" s="292"/>
      <c r="Y91" s="292"/>
      <c r="Z91" s="293"/>
    </row>
    <row r="92" spans="1:26" ht="15" thickBot="1" x14ac:dyDescent="0.35">
      <c r="B92" s="322" t="s">
        <v>244</v>
      </c>
      <c r="C92" s="282"/>
      <c r="D92" s="283"/>
      <c r="E92" s="283"/>
      <c r="F92" s="283"/>
      <c r="G92" s="331">
        <f>SUM(G89:G91)</f>
        <v>12.793412987012989</v>
      </c>
      <c r="H92" s="331">
        <f>SUM(H89:H91)</f>
        <v>7.9487792207792207</v>
      </c>
      <c r="I92" s="282"/>
      <c r="J92" s="283"/>
      <c r="K92" s="283"/>
      <c r="L92" s="283"/>
      <c r="M92" s="331">
        <f>SUM(M89:M91)</f>
        <v>12.793412987012989</v>
      </c>
      <c r="N92" s="331">
        <f>SUM(N89:N91)</f>
        <v>7.9487792207792207</v>
      </c>
      <c r="O92" s="282"/>
      <c r="P92" s="283"/>
      <c r="Q92" s="283"/>
      <c r="R92" s="283"/>
      <c r="S92" s="331">
        <f>SUM(S89:S91)</f>
        <v>12.793412987012989</v>
      </c>
      <c r="T92" s="331">
        <f>SUM(T89:T91)</f>
        <v>7.9487792207792207</v>
      </c>
      <c r="U92" s="282"/>
      <c r="V92" s="283"/>
      <c r="W92" s="283"/>
      <c r="X92" s="283"/>
      <c r="Y92" s="331">
        <f>SUM(Y89:Y91)</f>
        <v>11.851412987012989</v>
      </c>
      <c r="Z92" s="333">
        <f>SUM(Z89:Z91)</f>
        <v>7.4087792207792207</v>
      </c>
    </row>
    <row r="93" spans="1:26" x14ac:dyDescent="0.3">
      <c r="A93" s="855" t="s">
        <v>259</v>
      </c>
      <c r="B93" s="319" t="s">
        <v>28</v>
      </c>
      <c r="C93" s="300">
        <v>1</v>
      </c>
      <c r="D93" s="301"/>
      <c r="E93" s="301">
        <f>'2.Riep. car. unit.'!$C$7*C93</f>
        <v>4.3019480519480524</v>
      </c>
      <c r="F93" s="301">
        <f>C93*'2.Riep. car. unit.'!$D$7</f>
        <v>2</v>
      </c>
      <c r="G93" s="301">
        <f>E93*$C$37+F93*$D$37</f>
        <v>8.5925324675324681</v>
      </c>
      <c r="H93" s="303">
        <f>E93+F93*$F$36</f>
        <v>4.9019480519480521</v>
      </c>
      <c r="I93" s="300">
        <v>1</v>
      </c>
      <c r="J93" s="301"/>
      <c r="K93" s="301">
        <f>'2.Riep. car. unit.'!$C$7*I93</f>
        <v>4.3019480519480524</v>
      </c>
      <c r="L93" s="301">
        <f>I93*'2.Riep. car. unit.'!$D$7</f>
        <v>2</v>
      </c>
      <c r="M93" s="301">
        <f>K93*$C$37+L93*$D$37</f>
        <v>8.5925324675324681</v>
      </c>
      <c r="N93" s="303">
        <f>K93+L93*$F$36</f>
        <v>4.9019480519480521</v>
      </c>
      <c r="O93" s="300">
        <v>1</v>
      </c>
      <c r="P93" s="301"/>
      <c r="Q93" s="301">
        <f>'2.Riep. car. unit.'!$C$7*O93</f>
        <v>4.3019480519480524</v>
      </c>
      <c r="R93" s="301">
        <f>O93*'2.Riep. car. unit.'!$D$7</f>
        <v>2</v>
      </c>
      <c r="S93" s="301">
        <f>Q93*$C$37+R93*$D$37</f>
        <v>8.5925324675324681</v>
      </c>
      <c r="T93" s="303">
        <f>Q93+R93*$F$36</f>
        <v>4.9019480519480521</v>
      </c>
      <c r="U93" s="300">
        <v>1</v>
      </c>
      <c r="V93" s="301"/>
      <c r="W93" s="301">
        <f>'2.Riep. car. unit.'!$C$9*U93</f>
        <v>4.9619480519480526</v>
      </c>
      <c r="X93" s="301">
        <f>U93*'2.Riep. car. unit.'!$D$7</f>
        <v>2</v>
      </c>
      <c r="Y93" s="301">
        <f>W93*$C$37+X93*$D$37</f>
        <v>9.4505324675324687</v>
      </c>
      <c r="Z93" s="302">
        <f>W93+X93*$F$36</f>
        <v>5.5619480519480522</v>
      </c>
    </row>
    <row r="94" spans="1:26" x14ac:dyDescent="0.3">
      <c r="A94" s="867"/>
      <c r="B94" s="320" t="s">
        <v>230</v>
      </c>
      <c r="C94" s="281"/>
      <c r="D94" s="8"/>
      <c r="E94" s="8">
        <f>'2.Riep. car. unit.'!$C$14</f>
        <v>4.9890259740259744</v>
      </c>
      <c r="F94" s="8"/>
      <c r="G94" s="8">
        <f>E94*$C$37</f>
        <v>6.4857337662337669</v>
      </c>
      <c r="H94" s="225">
        <f>E94</f>
        <v>4.9890259740259744</v>
      </c>
      <c r="I94" s="281"/>
      <c r="J94" s="8"/>
      <c r="K94" s="8">
        <f>'2.Riep. car. unit.'!$C$14</f>
        <v>4.9890259740259744</v>
      </c>
      <c r="L94" s="8"/>
      <c r="M94" s="8">
        <f>K94*$C$37</f>
        <v>6.4857337662337669</v>
      </c>
      <c r="N94" s="225">
        <f>K94</f>
        <v>4.9890259740259744</v>
      </c>
      <c r="O94" s="281"/>
      <c r="P94" s="8"/>
      <c r="Q94" s="8">
        <f>'2.Riep. car. unit.'!$C$15</f>
        <v>4.2390259740259735</v>
      </c>
      <c r="R94" s="8"/>
      <c r="S94" s="8">
        <f>Q94*$C$37</f>
        <v>5.5107337662337654</v>
      </c>
      <c r="T94" s="225">
        <f>Q94</f>
        <v>4.2390259740259735</v>
      </c>
      <c r="U94" s="281"/>
      <c r="V94" s="8"/>
      <c r="W94" s="8">
        <f>'2.Riep. car. unit.'!$C$16</f>
        <v>3.4890259740259744</v>
      </c>
      <c r="X94" s="8"/>
      <c r="Y94" s="8">
        <f>W94*$C$37</f>
        <v>4.5357337662337667</v>
      </c>
      <c r="Z94" s="224">
        <f>W94</f>
        <v>3.4890259740259744</v>
      </c>
    </row>
    <row r="95" spans="1:26" x14ac:dyDescent="0.3">
      <c r="B95" s="321" t="s">
        <v>339</v>
      </c>
      <c r="C95" s="291">
        <f>C93</f>
        <v>1</v>
      </c>
      <c r="D95" s="292"/>
      <c r="E95" s="292">
        <f>'2.Riep. car. unit.'!$C$8*C95</f>
        <v>1.2</v>
      </c>
      <c r="F95" s="292"/>
      <c r="G95" s="292">
        <f>E95*$D$37</f>
        <v>1.7999999999999998</v>
      </c>
      <c r="H95" s="293">
        <f>E95</f>
        <v>1.2</v>
      </c>
      <c r="I95" s="291">
        <f>I93</f>
        <v>1</v>
      </c>
      <c r="J95" s="292"/>
      <c r="K95" s="292">
        <f>'2.Riep. car. unit.'!$C$8*I95</f>
        <v>1.2</v>
      </c>
      <c r="L95" s="292"/>
      <c r="M95" s="292">
        <f>K95*$D$37</f>
        <v>1.7999999999999998</v>
      </c>
      <c r="N95" s="293">
        <f>K95</f>
        <v>1.2</v>
      </c>
      <c r="O95" s="291">
        <f>O93</f>
        <v>1</v>
      </c>
      <c r="P95" s="292"/>
      <c r="Q95" s="292">
        <f>'2.Riep. car. unit.'!$C$8*O95</f>
        <v>1.2</v>
      </c>
      <c r="R95" s="292"/>
      <c r="S95" s="292">
        <f>Q95*$D$37</f>
        <v>1.7999999999999998</v>
      </c>
      <c r="T95" s="293">
        <f>Q95</f>
        <v>1.2</v>
      </c>
      <c r="U95" s="281"/>
      <c r="V95" s="8"/>
      <c r="W95" s="8"/>
      <c r="X95" s="8"/>
      <c r="Y95" s="8"/>
      <c r="Z95" s="224"/>
    </row>
    <row r="96" spans="1:26" ht="15" thickBot="1" x14ac:dyDescent="0.35">
      <c r="B96" s="322" t="s">
        <v>244</v>
      </c>
      <c r="C96" s="282"/>
      <c r="D96" s="283"/>
      <c r="E96" s="283"/>
      <c r="F96" s="283"/>
      <c r="G96" s="331">
        <f>SUM(G93:G95)</f>
        <v>16.878266233766237</v>
      </c>
      <c r="H96" s="332">
        <f>SUM(H93:H95)</f>
        <v>11.090974025974026</v>
      </c>
      <c r="I96" s="282"/>
      <c r="J96" s="283"/>
      <c r="K96" s="283"/>
      <c r="L96" s="283"/>
      <c r="M96" s="331">
        <f>SUM(M93:M95)</f>
        <v>16.878266233766237</v>
      </c>
      <c r="N96" s="332">
        <f>SUM(N93:N95)</f>
        <v>11.090974025974026</v>
      </c>
      <c r="O96" s="282"/>
      <c r="P96" s="283"/>
      <c r="Q96" s="283"/>
      <c r="R96" s="283"/>
      <c r="S96" s="331">
        <f>SUM(S93:S95)</f>
        <v>15.903266233766235</v>
      </c>
      <c r="T96" s="332">
        <f>SUM(T93:T95)</f>
        <v>10.340974025974024</v>
      </c>
      <c r="U96" s="282"/>
      <c r="V96" s="283"/>
      <c r="W96" s="283"/>
      <c r="X96" s="283"/>
      <c r="Y96" s="331">
        <f>SUM(Y93:Y95)</f>
        <v>13.986266233766235</v>
      </c>
      <c r="Z96" s="333">
        <f>SUM(Z93:Z95)</f>
        <v>9.0509740259740266</v>
      </c>
    </row>
    <row r="97" spans="1:26" ht="16.2" thickBot="1" x14ac:dyDescent="0.35">
      <c r="C97" s="852" t="s">
        <v>260</v>
      </c>
      <c r="D97" s="853"/>
      <c r="E97" s="853"/>
      <c r="F97" s="853"/>
      <c r="G97" s="853"/>
      <c r="H97" s="854"/>
      <c r="I97" s="844" t="s">
        <v>261</v>
      </c>
      <c r="J97" s="845"/>
      <c r="K97" s="845"/>
      <c r="L97" s="845"/>
      <c r="M97" s="845"/>
      <c r="N97" s="846"/>
      <c r="O97" s="844" t="s">
        <v>262</v>
      </c>
      <c r="P97" s="845"/>
      <c r="Q97" s="845"/>
      <c r="R97" s="845"/>
      <c r="S97" s="845"/>
      <c r="T97" s="846"/>
      <c r="U97" s="844" t="s">
        <v>263</v>
      </c>
      <c r="V97" s="845"/>
      <c r="W97" s="845"/>
      <c r="X97" s="845"/>
      <c r="Y97" s="845"/>
      <c r="Z97" s="846"/>
    </row>
    <row r="98" spans="1:26" ht="46.2" thickBot="1" x14ac:dyDescent="0.35">
      <c r="B98" s="108"/>
      <c r="C98" s="295" t="s">
        <v>224</v>
      </c>
      <c r="D98" s="296" t="s">
        <v>225</v>
      </c>
      <c r="E98" s="297" t="s">
        <v>8</v>
      </c>
      <c r="F98" s="297" t="s">
        <v>9</v>
      </c>
      <c r="G98" s="298" t="s">
        <v>236</v>
      </c>
      <c r="H98" s="299" t="s">
        <v>237</v>
      </c>
      <c r="I98" s="304" t="s">
        <v>224</v>
      </c>
      <c r="J98" s="305" t="s">
        <v>225</v>
      </c>
      <c r="K98" s="306" t="s">
        <v>8</v>
      </c>
      <c r="L98" s="306" t="s">
        <v>9</v>
      </c>
      <c r="M98" s="307" t="s">
        <v>236</v>
      </c>
      <c r="N98" s="308" t="s">
        <v>237</v>
      </c>
      <c r="O98" s="309" t="s">
        <v>224</v>
      </c>
      <c r="P98" s="305" t="s">
        <v>225</v>
      </c>
      <c r="Q98" s="306" t="s">
        <v>8</v>
      </c>
      <c r="R98" s="306" t="s">
        <v>9</v>
      </c>
      <c r="S98" s="307" t="s">
        <v>236</v>
      </c>
      <c r="T98" s="308" t="s">
        <v>237</v>
      </c>
      <c r="U98" s="309" t="s">
        <v>224</v>
      </c>
      <c r="V98" s="305" t="s">
        <v>225</v>
      </c>
      <c r="W98" s="306" t="s">
        <v>8</v>
      </c>
      <c r="X98" s="306" t="s">
        <v>9</v>
      </c>
      <c r="Y98" s="307" t="s">
        <v>226</v>
      </c>
      <c r="Z98" s="308" t="s">
        <v>227</v>
      </c>
    </row>
    <row r="99" spans="1:26" ht="14.4" customHeight="1" x14ac:dyDescent="0.3">
      <c r="A99" s="788" t="s">
        <v>274</v>
      </c>
      <c r="B99" s="319" t="s">
        <v>28</v>
      </c>
      <c r="C99" s="300">
        <v>0.5</v>
      </c>
      <c r="D99" s="301"/>
      <c r="E99" s="301">
        <f>'2.Riep. car. unit.'!$C$7*C99</f>
        <v>2.1509740259740262</v>
      </c>
      <c r="F99" s="301">
        <f>C99*'2.Riep. car. unit.'!$D$7</f>
        <v>1</v>
      </c>
      <c r="G99" s="301">
        <f>E99*$C$37+F99*$D$37</f>
        <v>4.2962662337662341</v>
      </c>
      <c r="H99" s="303">
        <f>E99+F99*$F$36</f>
        <v>2.450974025974026</v>
      </c>
      <c r="I99" s="300"/>
      <c r="J99" s="301"/>
      <c r="K99" s="301"/>
      <c r="L99" s="301"/>
      <c r="M99" s="301"/>
      <c r="N99" s="303"/>
      <c r="O99" s="300"/>
      <c r="P99" s="301"/>
      <c r="Q99" s="301"/>
      <c r="R99" s="301"/>
      <c r="S99" s="301"/>
      <c r="T99" s="303"/>
      <c r="U99" s="300"/>
      <c r="V99" s="301"/>
      <c r="W99" s="301"/>
      <c r="X99" s="301"/>
      <c r="Y99" s="301"/>
      <c r="Z99" s="303"/>
    </row>
    <row r="100" spans="1:26" x14ac:dyDescent="0.3">
      <c r="A100" s="788"/>
      <c r="B100" s="320" t="s">
        <v>230</v>
      </c>
      <c r="C100" s="281"/>
      <c r="D100" s="8"/>
      <c r="E100" s="8">
        <f>'2.Riep. car. unit.'!$C$14</f>
        <v>4.9890259740259744</v>
      </c>
      <c r="F100" s="8"/>
      <c r="G100" s="8">
        <f>E100*$C$37</f>
        <v>6.4857337662337669</v>
      </c>
      <c r="H100" s="225">
        <f>E100</f>
        <v>4.9890259740259744</v>
      </c>
      <c r="I100" s="281"/>
      <c r="J100" s="8"/>
      <c r="K100" s="8">
        <f>'2.Riep. car. unit.'!$C$14</f>
        <v>4.9890259740259744</v>
      </c>
      <c r="L100" s="8"/>
      <c r="M100" s="8">
        <f>K100*$C$37</f>
        <v>6.4857337662337669</v>
      </c>
      <c r="N100" s="225">
        <f>K100</f>
        <v>4.9890259740259744</v>
      </c>
      <c r="O100" s="281"/>
      <c r="P100" s="8"/>
      <c r="Q100" s="8">
        <f>'2.Riep. car. unit.'!$C$15</f>
        <v>4.2390259740259735</v>
      </c>
      <c r="R100" s="8"/>
      <c r="S100" s="8">
        <f>Q100*$C$37</f>
        <v>5.5107337662337654</v>
      </c>
      <c r="T100" s="225">
        <f>Q100</f>
        <v>4.2390259740259735</v>
      </c>
      <c r="U100" s="281"/>
      <c r="V100" s="8"/>
      <c r="W100" s="8">
        <f>'2.Riep. car. unit.'!$C$16</f>
        <v>3.4890259740259744</v>
      </c>
      <c r="X100" s="8"/>
      <c r="Y100" s="8">
        <f>W100*$C$37</f>
        <v>4.5357337662337667</v>
      </c>
      <c r="Z100" s="224">
        <f>W100</f>
        <v>3.4890259740259744</v>
      </c>
    </row>
    <row r="101" spans="1:26" x14ac:dyDescent="0.3">
      <c r="A101" s="788"/>
      <c r="B101" s="320" t="s">
        <v>31</v>
      </c>
      <c r="C101" s="281"/>
      <c r="D101" s="8"/>
      <c r="E101" s="8"/>
      <c r="F101" s="8"/>
      <c r="G101" s="8"/>
      <c r="H101" s="225"/>
      <c r="I101" s="281">
        <f>1.5*2</f>
        <v>3</v>
      </c>
      <c r="J101" s="8">
        <v>1.1000000000000001</v>
      </c>
      <c r="K101" s="8">
        <f>I101*J101*'2.Riep. car. unit.'!$C$11</f>
        <v>12.970909090909092</v>
      </c>
      <c r="L101" s="8">
        <f>I101*J101*'2.Riep. car. unit.'!$D$11</f>
        <v>13.200000000000001</v>
      </c>
      <c r="M101" s="8">
        <f>K101*$C$37+L101*$D$37</f>
        <v>36.662181818181821</v>
      </c>
      <c r="N101" s="225">
        <f>K101+L101*$G$36</f>
        <v>20.890909090909091</v>
      </c>
      <c r="O101" s="281">
        <f>1.5*2</f>
        <v>3</v>
      </c>
      <c r="P101" s="8">
        <v>1.1000000000000001</v>
      </c>
      <c r="Q101" s="8">
        <f>O101*P101*'2.Riep. car. unit.'!$C$11</f>
        <v>12.970909090909092</v>
      </c>
      <c r="R101" s="8">
        <f>O101*P101*'2.Riep. car. unit.'!$D$11</f>
        <v>13.200000000000001</v>
      </c>
      <c r="S101" s="8">
        <f>Q101*$C$37+R101*$D$37</f>
        <v>36.662181818181821</v>
      </c>
      <c r="T101" s="225">
        <f>Q101+R101*$G$36</f>
        <v>20.890909090909091</v>
      </c>
      <c r="U101" s="281">
        <f>0.5*2</f>
        <v>1</v>
      </c>
      <c r="V101" s="8">
        <v>1.1000000000000001</v>
      </c>
      <c r="W101" s="311">
        <f>'2.Riep. car. unit.'!$C$12*U101*V101</f>
        <v>3.8500000000000005</v>
      </c>
      <c r="X101" s="311">
        <f>'2.Riep. car. unit.'!$D$12</f>
        <v>0.5</v>
      </c>
      <c r="Y101" s="311">
        <f>W101*$C$37+X101*$D$37</f>
        <v>5.7550000000000008</v>
      </c>
      <c r="Z101" s="316">
        <f>W101</f>
        <v>3.8500000000000005</v>
      </c>
    </row>
    <row r="102" spans="1:26" x14ac:dyDescent="0.3">
      <c r="A102" s="788"/>
      <c r="B102" s="321" t="s">
        <v>30</v>
      </c>
      <c r="C102" s="281">
        <v>0.9</v>
      </c>
      <c r="D102" s="8"/>
      <c r="E102" s="8">
        <f>C102*'2.Riep. car. unit.'!$C$19</f>
        <v>5.3804123437500007</v>
      </c>
      <c r="F102" s="8"/>
      <c r="G102" s="8">
        <f>E102*$C$37</f>
        <v>6.9945360468750009</v>
      </c>
      <c r="H102" s="225">
        <f>E102</f>
        <v>5.3804123437500007</v>
      </c>
      <c r="I102" s="281">
        <v>0.8</v>
      </c>
      <c r="J102" s="8"/>
      <c r="K102" s="8">
        <f>I102*'2.Riep. car. unit.'!$C$19</f>
        <v>4.7825887500000013</v>
      </c>
      <c r="L102" s="8"/>
      <c r="M102" s="8">
        <f>K102*$C$37</f>
        <v>6.2173653750000017</v>
      </c>
      <c r="N102" s="225">
        <f>K102</f>
        <v>4.7825887500000013</v>
      </c>
      <c r="O102" s="281">
        <v>0.8</v>
      </c>
      <c r="P102" s="8"/>
      <c r="Q102" s="8">
        <f>O102*'2.Riep. car. unit.'!$C$19</f>
        <v>4.7825887500000013</v>
      </c>
      <c r="R102" s="8"/>
      <c r="S102" s="8">
        <f>Q102*$C$37</f>
        <v>6.2173653750000017</v>
      </c>
      <c r="T102" s="225">
        <f>Q102</f>
        <v>4.7825887500000013</v>
      </c>
      <c r="U102" s="281"/>
      <c r="V102" s="8"/>
      <c r="W102" s="8"/>
      <c r="X102" s="8"/>
      <c r="Y102" s="8"/>
      <c r="Z102" s="224"/>
    </row>
    <row r="103" spans="1:26" ht="15" thickBot="1" x14ac:dyDescent="0.35">
      <c r="A103" s="788"/>
      <c r="B103" s="322" t="s">
        <v>305</v>
      </c>
      <c r="C103" s="282"/>
      <c r="D103" s="283"/>
      <c r="E103" s="283"/>
      <c r="F103" s="283"/>
      <c r="G103" s="331">
        <f>SUM(G99:G102)</f>
        <v>17.776536046875002</v>
      </c>
      <c r="H103" s="332">
        <f>SUM(H99:H102)</f>
        <v>12.82041234375</v>
      </c>
      <c r="I103" s="282"/>
      <c r="J103" s="283"/>
      <c r="K103" s="283"/>
      <c r="L103" s="283"/>
      <c r="M103" s="331">
        <f>SUM(M99:M102)</f>
        <v>49.365280959415585</v>
      </c>
      <c r="N103" s="332">
        <f>SUM(N99:N102)</f>
        <v>30.662523814935067</v>
      </c>
      <c r="O103" s="282"/>
      <c r="P103" s="283"/>
      <c r="Q103" s="283"/>
      <c r="R103" s="283"/>
      <c r="S103" s="331">
        <f>SUM(S99:S102)</f>
        <v>48.390280959415584</v>
      </c>
      <c r="T103" s="332">
        <f>SUM(T99:T102)</f>
        <v>29.912523814935067</v>
      </c>
      <c r="U103" s="282"/>
      <c r="V103" s="283"/>
      <c r="W103" s="283"/>
      <c r="X103" s="283"/>
      <c r="Y103" s="331">
        <f>SUM(Y99:Y102)</f>
        <v>10.290733766233767</v>
      </c>
      <c r="Z103" s="333">
        <f>SUM(Z99:Z102)</f>
        <v>7.3390259740259749</v>
      </c>
    </row>
    <row r="106" spans="1:26" ht="15" thickBot="1" x14ac:dyDescent="0.35"/>
    <row r="107" spans="1:26" ht="16.2" thickBot="1" x14ac:dyDescent="0.35">
      <c r="C107" s="852" t="s">
        <v>264</v>
      </c>
      <c r="D107" s="853"/>
      <c r="E107" s="853"/>
      <c r="F107" s="853"/>
      <c r="G107" s="853"/>
      <c r="H107" s="854"/>
      <c r="I107" s="844" t="s">
        <v>265</v>
      </c>
      <c r="J107" s="845"/>
      <c r="K107" s="845"/>
      <c r="L107" s="845"/>
      <c r="M107" s="845"/>
      <c r="N107" s="846"/>
      <c r="O107" s="844" t="s">
        <v>266</v>
      </c>
      <c r="P107" s="845"/>
      <c r="Q107" s="845"/>
      <c r="R107" s="845"/>
      <c r="S107" s="845"/>
      <c r="T107" s="846"/>
      <c r="U107" s="844" t="s">
        <v>267</v>
      </c>
      <c r="V107" s="845"/>
      <c r="W107" s="845"/>
      <c r="X107" s="845"/>
      <c r="Y107" s="845"/>
      <c r="Z107" s="846"/>
    </row>
    <row r="108" spans="1:26" ht="46.2" thickBot="1" x14ac:dyDescent="0.35">
      <c r="C108" s="295" t="s">
        <v>224</v>
      </c>
      <c r="D108" s="296" t="s">
        <v>225</v>
      </c>
      <c r="E108" s="297" t="s">
        <v>8</v>
      </c>
      <c r="F108" s="297" t="s">
        <v>9</v>
      </c>
      <c r="G108" s="298" t="s">
        <v>236</v>
      </c>
      <c r="H108" s="299" t="s">
        <v>237</v>
      </c>
      <c r="I108" s="304" t="s">
        <v>224</v>
      </c>
      <c r="J108" s="305" t="s">
        <v>225</v>
      </c>
      <c r="K108" s="306" t="s">
        <v>8</v>
      </c>
      <c r="L108" s="306" t="s">
        <v>9</v>
      </c>
      <c r="M108" s="307" t="s">
        <v>236</v>
      </c>
      <c r="N108" s="308" t="s">
        <v>237</v>
      </c>
      <c r="O108" s="309" t="s">
        <v>224</v>
      </c>
      <c r="P108" s="305" t="s">
        <v>225</v>
      </c>
      <c r="Q108" s="306" t="s">
        <v>8</v>
      </c>
      <c r="R108" s="306" t="s">
        <v>9</v>
      </c>
      <c r="S108" s="307" t="s">
        <v>236</v>
      </c>
      <c r="T108" s="308" t="s">
        <v>237</v>
      </c>
      <c r="U108" s="309" t="s">
        <v>224</v>
      </c>
      <c r="V108" s="305" t="s">
        <v>225</v>
      </c>
      <c r="W108" s="306" t="s">
        <v>8</v>
      </c>
      <c r="X108" s="306" t="s">
        <v>9</v>
      </c>
      <c r="Y108" s="307" t="s">
        <v>226</v>
      </c>
      <c r="Z108" s="308" t="s">
        <v>227</v>
      </c>
    </row>
    <row r="109" spans="1:26" x14ac:dyDescent="0.3">
      <c r="A109" s="855" t="s">
        <v>268</v>
      </c>
      <c r="B109" s="319" t="s">
        <v>28</v>
      </c>
      <c r="C109" s="300">
        <v>2.5</v>
      </c>
      <c r="D109" s="301">
        <v>1</v>
      </c>
      <c r="E109" s="301">
        <f>'2.Riep. car. unit.'!$C$7*C109*D109</f>
        <v>10.754870129870131</v>
      </c>
      <c r="F109" s="301">
        <f>C109*'2.Riep. car. unit.'!$D$7</f>
        <v>5</v>
      </c>
      <c r="G109" s="301">
        <f>E109*$C$37+F109*$D$37</f>
        <v>21.481331168831169</v>
      </c>
      <c r="H109" s="303">
        <f>E109+F109*$F$36</f>
        <v>12.254870129870131</v>
      </c>
      <c r="I109" s="300">
        <v>2.5</v>
      </c>
      <c r="J109" s="301">
        <v>1</v>
      </c>
      <c r="K109" s="301">
        <f>'2.Riep. car. unit.'!$C$7*I109*J109</f>
        <v>10.754870129870131</v>
      </c>
      <c r="L109" s="301">
        <f>I109*'2.Riep. car. unit.'!$D$7</f>
        <v>5</v>
      </c>
      <c r="M109" s="301">
        <f>K109*$C$37+L109*$D$37</f>
        <v>21.481331168831169</v>
      </c>
      <c r="N109" s="303">
        <f>K109+L109*$F$36</f>
        <v>12.254870129870131</v>
      </c>
      <c r="O109" s="300">
        <v>2.5</v>
      </c>
      <c r="P109" s="301">
        <v>1</v>
      </c>
      <c r="Q109" s="301">
        <f>'2.Riep. car. unit.'!$C$7*O109*P109</f>
        <v>10.754870129870131</v>
      </c>
      <c r="R109" s="301">
        <f>O109*'2.Riep. car. unit.'!$D$7</f>
        <v>5</v>
      </c>
      <c r="S109" s="301">
        <f>Q109*$C$37+R109*$D$37</f>
        <v>21.481331168831169</v>
      </c>
      <c r="T109" s="303">
        <f>Q109+R109*$F$36</f>
        <v>12.254870129870131</v>
      </c>
      <c r="U109" s="300">
        <v>2.5</v>
      </c>
      <c r="V109" s="301">
        <v>1.05</v>
      </c>
      <c r="W109" s="301">
        <f>'2.Riep. car. unit.'!$C$9*U109*V109</f>
        <v>13.025113636363638</v>
      </c>
      <c r="X109" s="301">
        <f>U109*'2.Riep. car. unit.'!$D$7</f>
        <v>5</v>
      </c>
      <c r="Y109" s="301">
        <f>W109*$C$37+X109*$D$37</f>
        <v>24.43264772727273</v>
      </c>
      <c r="Z109" s="303">
        <f>W109+X109*$F$36</f>
        <v>14.525113636363638</v>
      </c>
    </row>
    <row r="110" spans="1:26" x14ac:dyDescent="0.3">
      <c r="A110" s="867"/>
      <c r="B110" s="320" t="s">
        <v>230</v>
      </c>
      <c r="C110" s="281"/>
      <c r="D110" s="8"/>
      <c r="E110" s="8">
        <f>'2.Riep. car. unit.'!$C$14</f>
        <v>4.9890259740259744</v>
      </c>
      <c r="F110" s="8"/>
      <c r="G110" s="8">
        <f>E110*$C$37</f>
        <v>6.4857337662337669</v>
      </c>
      <c r="H110" s="225">
        <f>E110</f>
        <v>4.9890259740259744</v>
      </c>
      <c r="I110" s="281"/>
      <c r="J110" s="8"/>
      <c r="K110" s="8">
        <f>'2.Riep. car. unit.'!$C$14</f>
        <v>4.9890259740259744</v>
      </c>
      <c r="L110" s="8"/>
      <c r="M110" s="8">
        <f>K110*$C$37</f>
        <v>6.4857337662337669</v>
      </c>
      <c r="N110" s="225">
        <f>K110</f>
        <v>4.9890259740259744</v>
      </c>
      <c r="O110" s="281"/>
      <c r="P110" s="8"/>
      <c r="Q110" s="8">
        <f>'2.Riep. car. unit.'!$C$15</f>
        <v>4.2390259740259735</v>
      </c>
      <c r="R110" s="8"/>
      <c r="S110" s="8">
        <f>Q110*$C$37</f>
        <v>5.5107337662337654</v>
      </c>
      <c r="T110" s="225">
        <f>Q110</f>
        <v>4.2390259740259735</v>
      </c>
      <c r="U110" s="281"/>
      <c r="V110" s="8"/>
      <c r="W110" s="8">
        <f>'2.Riep. car. unit.'!$C$16</f>
        <v>3.4890259740259744</v>
      </c>
      <c r="X110" s="8"/>
      <c r="Y110" s="8">
        <f>W110*$C$37</f>
        <v>4.5357337662337667</v>
      </c>
      <c r="Z110" s="224">
        <f>W110</f>
        <v>3.4890259740259744</v>
      </c>
    </row>
    <row r="111" spans="1:26" x14ac:dyDescent="0.3">
      <c r="A111" s="313"/>
      <c r="B111" s="320" t="s">
        <v>31</v>
      </c>
      <c r="C111" s="281"/>
      <c r="D111" s="8"/>
      <c r="E111" s="8"/>
      <c r="F111" s="8"/>
      <c r="G111" s="8"/>
      <c r="H111" s="225"/>
      <c r="I111" s="281"/>
      <c r="J111" s="8"/>
      <c r="K111" s="8"/>
      <c r="L111" s="8"/>
      <c r="M111" s="8"/>
      <c r="N111" s="225"/>
      <c r="O111" s="281"/>
      <c r="P111" s="8"/>
      <c r="Q111" s="8"/>
      <c r="R111" s="8"/>
      <c r="S111" s="8"/>
      <c r="T111" s="225"/>
      <c r="U111" s="281">
        <f>0.5</f>
        <v>0.5</v>
      </c>
      <c r="V111" s="8">
        <v>1.1000000000000001</v>
      </c>
      <c r="W111" s="311">
        <f>'2.Riep. car. unit.'!$C$12*U111*V111</f>
        <v>1.9250000000000003</v>
      </c>
      <c r="X111" s="311">
        <f>'2.Riep. car. unit.'!$D$12</f>
        <v>0.5</v>
      </c>
      <c r="Y111" s="311">
        <f>W111*$C$37+X111*$D$37</f>
        <v>3.2525000000000004</v>
      </c>
      <c r="Z111" s="316">
        <f>W111</f>
        <v>1.9250000000000003</v>
      </c>
    </row>
    <row r="112" spans="1:26" x14ac:dyDescent="0.3">
      <c r="B112" s="321" t="s">
        <v>30</v>
      </c>
      <c r="C112" s="281">
        <v>0.9</v>
      </c>
      <c r="D112" s="8"/>
      <c r="E112" s="8">
        <f>C112*'2.Riep. car. unit.'!$C$19</f>
        <v>5.3804123437500007</v>
      </c>
      <c r="F112" s="8"/>
      <c r="G112" s="8">
        <f>E112*$C$37</f>
        <v>6.9945360468750009</v>
      </c>
      <c r="H112" s="225">
        <f>E112</f>
        <v>5.3804123437500007</v>
      </c>
      <c r="I112" s="281">
        <v>0.9</v>
      </c>
      <c r="J112" s="8"/>
      <c r="K112" s="8">
        <f>I112*'2.Riep. car. unit.'!$C$19</f>
        <v>5.3804123437500007</v>
      </c>
      <c r="L112" s="8"/>
      <c r="M112" s="8">
        <f>K112*$C$37</f>
        <v>6.9945360468750009</v>
      </c>
      <c r="N112" s="225">
        <f>K112</f>
        <v>5.3804123437500007</v>
      </c>
      <c r="O112" s="281">
        <v>0.9</v>
      </c>
      <c r="P112" s="8"/>
      <c r="Q112" s="8">
        <f>O112*'2.Riep. car. unit.'!$C$19</f>
        <v>5.3804123437500007</v>
      </c>
      <c r="R112" s="8"/>
      <c r="S112" s="8">
        <f>Q112*$C$37</f>
        <v>6.9945360468750009</v>
      </c>
      <c r="T112" s="225">
        <f>Q112</f>
        <v>5.3804123437500007</v>
      </c>
      <c r="U112" s="281"/>
      <c r="V112" s="8"/>
      <c r="W112" s="8"/>
      <c r="X112" s="8"/>
      <c r="Y112" s="8"/>
      <c r="Z112" s="224"/>
    </row>
    <row r="113" spans="1:30" ht="15" thickBot="1" x14ac:dyDescent="0.35">
      <c r="B113" s="322" t="s">
        <v>244</v>
      </c>
      <c r="C113" s="282"/>
      <c r="D113" s="283"/>
      <c r="E113" s="283"/>
      <c r="F113" s="283"/>
      <c r="G113" s="331">
        <f>SUM(G109:G112)</f>
        <v>34.961600981939938</v>
      </c>
      <c r="H113" s="332">
        <f>SUM(H109:H112)</f>
        <v>22.624308447646108</v>
      </c>
      <c r="I113" s="282"/>
      <c r="J113" s="283"/>
      <c r="K113" s="283"/>
      <c r="L113" s="283"/>
      <c r="M113" s="331">
        <f>SUM(M109:M112)</f>
        <v>34.961600981939938</v>
      </c>
      <c r="N113" s="332">
        <f>SUM(N109:N112)</f>
        <v>22.624308447646108</v>
      </c>
      <c r="O113" s="282"/>
      <c r="P113" s="283"/>
      <c r="Q113" s="283"/>
      <c r="R113" s="283"/>
      <c r="S113" s="331">
        <f>SUM(S109:S112)</f>
        <v>33.986600981939937</v>
      </c>
      <c r="T113" s="332">
        <f>SUM(T109:T112)</f>
        <v>21.874308447646108</v>
      </c>
      <c r="U113" s="282"/>
      <c r="V113" s="283"/>
      <c r="W113" s="283"/>
      <c r="X113" s="283"/>
      <c r="Y113" s="331">
        <f>SUM(Y109:Y112)</f>
        <v>32.220881493506496</v>
      </c>
      <c r="Z113" s="333">
        <f>SUM(Z109:Z112)</f>
        <v>19.939139610389613</v>
      </c>
    </row>
    <row r="114" spans="1:30" x14ac:dyDescent="0.3">
      <c r="A114" s="868" t="s">
        <v>269</v>
      </c>
      <c r="B114" s="319" t="s">
        <v>28</v>
      </c>
      <c r="C114" s="300">
        <v>2.5</v>
      </c>
      <c r="D114" s="301">
        <v>1.1000000000000001</v>
      </c>
      <c r="E114" s="301">
        <f>'2.Riep. car. unit.'!$C$7*C114*D114</f>
        <v>11.830357142857146</v>
      </c>
      <c r="F114" s="301">
        <f>C114*'2.Riep. car. unit.'!$D$7*D114</f>
        <v>5.5</v>
      </c>
      <c r="G114" s="301">
        <f>E114*$C$37+F114*$D$37</f>
        <v>23.629464285714292</v>
      </c>
      <c r="H114" s="303">
        <f>E114+F114*$F$36</f>
        <v>13.480357142857146</v>
      </c>
      <c r="I114" s="300">
        <v>2.5</v>
      </c>
      <c r="J114" s="301">
        <v>1.1000000000000001</v>
      </c>
      <c r="K114" s="301">
        <f>'2.Riep. car. unit.'!$C$7*I114*J114</f>
        <v>11.830357142857146</v>
      </c>
      <c r="L114" s="301">
        <f>I114*'2.Riep. car. unit.'!$D$7*J114</f>
        <v>5.5</v>
      </c>
      <c r="M114" s="301">
        <f>K114*$C$37+L114*$D$37</f>
        <v>23.629464285714292</v>
      </c>
      <c r="N114" s="303">
        <f>K114+L114*$F$36</f>
        <v>13.480357142857146</v>
      </c>
      <c r="O114" s="300">
        <v>2.5</v>
      </c>
      <c r="P114" s="301">
        <v>1.1000000000000001</v>
      </c>
      <c r="Q114" s="301">
        <f>'2.Riep. car. unit.'!$C$7*O114*P114</f>
        <v>11.830357142857146</v>
      </c>
      <c r="R114" s="301">
        <f>O114*'2.Riep. car. unit.'!$D$7*P114</f>
        <v>5.5</v>
      </c>
      <c r="S114" s="301">
        <f>Q114*$C$37+R114*$D$37</f>
        <v>23.629464285714292</v>
      </c>
      <c r="T114" s="303">
        <f>Q114+R114*$F$36</f>
        <v>13.480357142857146</v>
      </c>
      <c r="U114" s="300">
        <v>2.5</v>
      </c>
      <c r="V114" s="301">
        <v>1.1000000000000001</v>
      </c>
      <c r="W114" s="301">
        <f>'2.Riep. car. unit.'!$C$7*U114*V114</f>
        <v>11.830357142857146</v>
      </c>
      <c r="X114" s="301">
        <f>U114*'2.Riep. car. unit.'!$D$7*V114</f>
        <v>5.5</v>
      </c>
      <c r="Y114" s="301">
        <f>W114*$C$37+X114*$D$37</f>
        <v>23.629464285714292</v>
      </c>
      <c r="Z114" s="303">
        <f>W114+X114*$F$36</f>
        <v>13.480357142857146</v>
      </c>
    </row>
    <row r="115" spans="1:30" x14ac:dyDescent="0.3">
      <c r="A115" s="869"/>
      <c r="B115" s="320" t="s">
        <v>230</v>
      </c>
      <c r="C115" s="281"/>
      <c r="D115" s="8"/>
      <c r="E115" s="8">
        <f>'2.Riep. car. unit.'!$C$14</f>
        <v>4.9890259740259744</v>
      </c>
      <c r="F115" s="8"/>
      <c r="G115" s="8">
        <f>E115*$C$37</f>
        <v>6.4857337662337669</v>
      </c>
      <c r="H115" s="225">
        <f>E115</f>
        <v>4.9890259740259744</v>
      </c>
      <c r="I115" s="281"/>
      <c r="J115" s="8"/>
      <c r="K115" s="8">
        <f>'2.Riep. car. unit.'!$C$14</f>
        <v>4.9890259740259744</v>
      </c>
      <c r="L115" s="8"/>
      <c r="M115" s="8">
        <f>K115*$C$37</f>
        <v>6.4857337662337669</v>
      </c>
      <c r="N115" s="225">
        <f>K115</f>
        <v>4.9890259740259744</v>
      </c>
      <c r="O115" s="281"/>
      <c r="P115" s="8"/>
      <c r="Q115" s="8">
        <f>'2.Riep. car. unit.'!$C$15</f>
        <v>4.2390259740259735</v>
      </c>
      <c r="R115" s="8"/>
      <c r="S115" s="8">
        <f>Q115*$C$37</f>
        <v>5.5107337662337654</v>
      </c>
      <c r="T115" s="225">
        <f>Q115</f>
        <v>4.2390259740259735</v>
      </c>
      <c r="U115" s="281"/>
      <c r="V115" s="8"/>
      <c r="W115" s="8">
        <f>'2.Riep. car. unit.'!$C$16</f>
        <v>3.4890259740259744</v>
      </c>
      <c r="X115" s="8"/>
      <c r="Y115" s="8">
        <f>W115*$C$37</f>
        <v>4.5357337662337667</v>
      </c>
      <c r="Z115" s="224">
        <f>W115</f>
        <v>3.4890259740259744</v>
      </c>
    </row>
    <row r="116" spans="1:30" x14ac:dyDescent="0.3">
      <c r="B116" s="320" t="s">
        <v>31</v>
      </c>
      <c r="C116" s="281"/>
      <c r="D116" s="8"/>
      <c r="E116" s="8"/>
      <c r="F116" s="8"/>
      <c r="G116" s="8"/>
      <c r="H116" s="225"/>
      <c r="I116" s="281">
        <v>1.5</v>
      </c>
      <c r="J116" s="8">
        <v>1.2</v>
      </c>
      <c r="K116" s="8">
        <f>'2.Riep. car. unit.'!$C$11*I116*J116</f>
        <v>7.0750413223140498</v>
      </c>
      <c r="L116" s="8">
        <f>'2.Riep. car. unit.'!$D$11*I116*J116</f>
        <v>7.1999999999999993</v>
      </c>
      <c r="M116" s="8">
        <f>K116*$C$37+L116*$D$37</f>
        <v>19.997553719008266</v>
      </c>
      <c r="N116" s="225">
        <f>K116+L116*$G$36</f>
        <v>11.39504132231405</v>
      </c>
      <c r="O116" s="281">
        <v>1.5</v>
      </c>
      <c r="P116" s="8">
        <v>1.2</v>
      </c>
      <c r="Q116" s="8">
        <f>'2.Riep. car. unit.'!$C$11*O116*P116</f>
        <v>7.0750413223140498</v>
      </c>
      <c r="R116" s="8">
        <f>'2.Riep. car. unit.'!$D$11*O116*P116</f>
        <v>7.1999999999999993</v>
      </c>
      <c r="S116" s="8">
        <f>Q116*$C$37+R116*$D$37</f>
        <v>19.997553719008266</v>
      </c>
      <c r="T116" s="225">
        <f>Q116+R116*$G$36</f>
        <v>11.39504132231405</v>
      </c>
      <c r="U116" s="281">
        <f>0.5</f>
        <v>0.5</v>
      </c>
      <c r="V116" s="8">
        <v>1.05</v>
      </c>
      <c r="W116" s="311">
        <f>'2.Riep. car. unit.'!$C$12*U116*V116</f>
        <v>1.8375000000000001</v>
      </c>
      <c r="X116" s="311">
        <f>'2.Riep. car. unit.'!$D$12</f>
        <v>0.5</v>
      </c>
      <c r="Y116" s="311">
        <f>W116*$C$37+X116*$D$37</f>
        <v>3.1387500000000004</v>
      </c>
      <c r="Z116" s="316">
        <f>W116</f>
        <v>1.8375000000000001</v>
      </c>
    </row>
    <row r="117" spans="1:30" x14ac:dyDescent="0.3">
      <c r="B117" s="321" t="s">
        <v>30</v>
      </c>
      <c r="C117" s="281">
        <v>0.9</v>
      </c>
      <c r="D117" s="8"/>
      <c r="E117" s="8">
        <f>C117*'2.Riep. car. unit.'!$C$19</f>
        <v>5.3804123437500007</v>
      </c>
      <c r="F117" s="8"/>
      <c r="G117" s="8">
        <f>E117*$C$37</f>
        <v>6.9945360468750009</v>
      </c>
      <c r="H117" s="225">
        <f>E117</f>
        <v>5.3804123437500007</v>
      </c>
      <c r="I117" s="281">
        <v>0.8</v>
      </c>
      <c r="J117" s="8"/>
      <c r="K117" s="8">
        <f>I117*'2.Riep. car. unit.'!$C$19</f>
        <v>4.7825887500000013</v>
      </c>
      <c r="L117" s="8"/>
      <c r="M117" s="8">
        <f>K117*$C$37</f>
        <v>6.2173653750000017</v>
      </c>
      <c r="N117" s="225">
        <f>K117</f>
        <v>4.7825887500000013</v>
      </c>
      <c r="O117" s="281">
        <v>0.8</v>
      </c>
      <c r="P117" s="8"/>
      <c r="Q117" s="8">
        <f>O117*'2.Riep. car. unit.'!$C$19</f>
        <v>4.7825887500000013</v>
      </c>
      <c r="R117" s="8"/>
      <c r="S117" s="8">
        <f>Q117*$C$37</f>
        <v>6.2173653750000017</v>
      </c>
      <c r="T117" s="225">
        <f>Q117</f>
        <v>4.7825887500000013</v>
      </c>
      <c r="U117" s="281"/>
      <c r="V117" s="8"/>
      <c r="W117" s="8"/>
      <c r="X117" s="8"/>
      <c r="Y117" s="8"/>
      <c r="Z117" s="224"/>
    </row>
    <row r="118" spans="1:30" ht="15" thickBot="1" x14ac:dyDescent="0.35">
      <c r="B118" s="322" t="s">
        <v>244</v>
      </c>
      <c r="C118" s="282"/>
      <c r="D118" s="283"/>
      <c r="E118" s="283"/>
      <c r="F118" s="283"/>
      <c r="G118" s="331">
        <f>SUM(G114:G117)</f>
        <v>37.109734098823061</v>
      </c>
      <c r="H118" s="332">
        <f>SUM(H114:H117)</f>
        <v>23.849795460633125</v>
      </c>
      <c r="I118" s="282"/>
      <c r="J118" s="283"/>
      <c r="K118" s="283"/>
      <c r="L118" s="283"/>
      <c r="M118" s="331">
        <f>SUM(M114:M117)</f>
        <v>56.330117145956322</v>
      </c>
      <c r="N118" s="332">
        <f>SUM(N114:N117)</f>
        <v>34.647013189197175</v>
      </c>
      <c r="O118" s="282"/>
      <c r="P118" s="283"/>
      <c r="Q118" s="283"/>
      <c r="R118" s="283"/>
      <c r="S118" s="331">
        <f>SUM(S114:S117)</f>
        <v>55.355117145956328</v>
      </c>
      <c r="T118" s="332">
        <f>SUM(T114:T117)</f>
        <v>33.897013189197168</v>
      </c>
      <c r="U118" s="282"/>
      <c r="V118" s="283"/>
      <c r="W118" s="283"/>
      <c r="X118" s="283"/>
      <c r="Y118" s="331">
        <f>SUM(Y114:Y117)</f>
        <v>31.303948051948062</v>
      </c>
      <c r="Z118" s="333">
        <f>SUM(Z114:Z117)</f>
        <v>18.806883116883121</v>
      </c>
    </row>
    <row r="119" spans="1:30" ht="16.2" thickBot="1" x14ac:dyDescent="0.35">
      <c r="C119" s="852" t="s">
        <v>270</v>
      </c>
      <c r="D119" s="853"/>
      <c r="E119" s="853"/>
      <c r="F119" s="853"/>
      <c r="G119" s="853"/>
      <c r="H119" s="854"/>
      <c r="I119" s="844" t="s">
        <v>271</v>
      </c>
      <c r="J119" s="845"/>
      <c r="K119" s="845"/>
      <c r="L119" s="845"/>
      <c r="M119" s="845"/>
      <c r="N119" s="846"/>
      <c r="O119" s="844" t="s">
        <v>272</v>
      </c>
      <c r="P119" s="845"/>
      <c r="Q119" s="845"/>
      <c r="R119" s="845"/>
      <c r="S119" s="845"/>
      <c r="T119" s="846"/>
      <c r="U119" s="844" t="s">
        <v>273</v>
      </c>
      <c r="V119" s="845"/>
      <c r="W119" s="845"/>
      <c r="X119" s="845"/>
      <c r="Y119" s="845"/>
      <c r="Z119" s="846"/>
    </row>
    <row r="120" spans="1:30" ht="46.2" thickBot="1" x14ac:dyDescent="0.35">
      <c r="C120" s="295" t="s">
        <v>224</v>
      </c>
      <c r="D120" s="296" t="s">
        <v>225</v>
      </c>
      <c r="E120" s="297" t="s">
        <v>8</v>
      </c>
      <c r="F120" s="297" t="s">
        <v>9</v>
      </c>
      <c r="G120" s="298" t="s">
        <v>236</v>
      </c>
      <c r="H120" s="299" t="s">
        <v>237</v>
      </c>
      <c r="I120" s="304" t="s">
        <v>224</v>
      </c>
      <c r="J120" s="305" t="s">
        <v>225</v>
      </c>
      <c r="K120" s="306" t="s">
        <v>8</v>
      </c>
      <c r="L120" s="306" t="s">
        <v>9</v>
      </c>
      <c r="M120" s="307" t="s">
        <v>236</v>
      </c>
      <c r="N120" s="308" t="s">
        <v>237</v>
      </c>
      <c r="O120" s="309" t="s">
        <v>224</v>
      </c>
      <c r="P120" s="305" t="s">
        <v>225</v>
      </c>
      <c r="Q120" s="306" t="s">
        <v>8</v>
      </c>
      <c r="R120" s="306" t="s">
        <v>9</v>
      </c>
      <c r="S120" s="307" t="s">
        <v>236</v>
      </c>
      <c r="T120" s="308" t="s">
        <v>237</v>
      </c>
      <c r="U120" s="309" t="s">
        <v>224</v>
      </c>
      <c r="V120" s="305" t="s">
        <v>225</v>
      </c>
      <c r="W120" s="306" t="s">
        <v>8</v>
      </c>
      <c r="X120" s="306" t="s">
        <v>9</v>
      </c>
      <c r="Y120" s="307" t="s">
        <v>226</v>
      </c>
      <c r="Z120" s="308" t="s">
        <v>227</v>
      </c>
    </row>
    <row r="121" spans="1:30" ht="15" customHeight="1" x14ac:dyDescent="0.3">
      <c r="A121" s="859" t="s">
        <v>328</v>
      </c>
      <c r="B121" s="319" t="s">
        <v>275</v>
      </c>
      <c r="C121" s="300">
        <v>2</v>
      </c>
      <c r="D121" s="339">
        <v>1.2</v>
      </c>
      <c r="E121" s="301">
        <f>'2.Riep. car. unit.'!$C$7*C121*D121</f>
        <v>10.324675324675326</v>
      </c>
      <c r="F121" s="301">
        <f>C121*'2.Riep. car. unit.'!$D$7*D121</f>
        <v>4.8</v>
      </c>
      <c r="G121" s="301">
        <f>E121*$C$37+F121*$D$37</f>
        <v>20.622077922077921</v>
      </c>
      <c r="H121" s="302">
        <f>E121+F121*$F$36</f>
        <v>11.764675324675325</v>
      </c>
      <c r="I121" s="300">
        <v>2</v>
      </c>
      <c r="J121" s="339">
        <v>1.2</v>
      </c>
      <c r="K121" s="301">
        <f>'2.Riep. car. unit.'!$C$7*I121*J121</f>
        <v>10.324675324675326</v>
      </c>
      <c r="L121" s="301">
        <f>I121*'2.Riep. car. unit.'!$D$7*J121</f>
        <v>4.8</v>
      </c>
      <c r="M121" s="301">
        <f>K121*$C$37+L121*$D$37</f>
        <v>20.622077922077921</v>
      </c>
      <c r="N121" s="302">
        <f>K121+L121*$F$36</f>
        <v>11.764675324675325</v>
      </c>
      <c r="O121" s="300">
        <v>2</v>
      </c>
      <c r="P121" s="339">
        <v>1.2</v>
      </c>
      <c r="Q121" s="301">
        <f>'2.Riep. car. unit.'!$C$7*O121*P121</f>
        <v>10.324675324675326</v>
      </c>
      <c r="R121" s="301">
        <f>O121*'2.Riep. car. unit.'!$D$7*P121</f>
        <v>4.8</v>
      </c>
      <c r="S121" s="301">
        <f>Q121*$C$37+R121*$D$37</f>
        <v>20.622077922077921</v>
      </c>
      <c r="T121" s="302">
        <f>Q121+R121*$F$36</f>
        <v>11.764675324675325</v>
      </c>
      <c r="U121" s="300">
        <v>2</v>
      </c>
      <c r="V121" s="338">
        <v>1.1499999999999999</v>
      </c>
      <c r="W121" s="301">
        <f>'2.Riep. car. unit.'!$C$9*U121*V121</f>
        <v>11.412480519480519</v>
      </c>
      <c r="X121" s="301">
        <f>U121*'2.Riep. car. unit.'!$D$7*V121</f>
        <v>4.5999999999999996</v>
      </c>
      <c r="Y121" s="301">
        <f>W121*$C$37+X121*$D$37</f>
        <v>21.736224675324674</v>
      </c>
      <c r="Z121" s="302">
        <f>W121+X121*$F$36</f>
        <v>12.79248051948052</v>
      </c>
    </row>
    <row r="122" spans="1:30" x14ac:dyDescent="0.3">
      <c r="A122" s="807"/>
      <c r="B122" s="320" t="s">
        <v>276</v>
      </c>
      <c r="C122" s="281">
        <v>2.5</v>
      </c>
      <c r="D122" s="339">
        <v>1.2</v>
      </c>
      <c r="E122" s="8">
        <f>'2.Riep. car. unit.'!$C$7*C122*D122</f>
        <v>12.905844155844157</v>
      </c>
      <c r="F122" s="8">
        <f>C122*'2.Riep. car. unit.'!$D$7*D122</f>
        <v>6</v>
      </c>
      <c r="G122" s="8">
        <f>E122*$C$37+F122*$D$37</f>
        <v>25.777597402597404</v>
      </c>
      <c r="H122" s="224">
        <f>E122+F122*$F$36</f>
        <v>14.705844155844158</v>
      </c>
      <c r="I122" s="281">
        <v>2.5</v>
      </c>
      <c r="J122" s="339">
        <v>1.2</v>
      </c>
      <c r="K122" s="8">
        <f>'2.Riep. car. unit.'!$C$7*I122*J122</f>
        <v>12.905844155844157</v>
      </c>
      <c r="L122" s="8">
        <f>I122*'2.Riep. car. unit.'!$D$7*J122</f>
        <v>6</v>
      </c>
      <c r="M122" s="8">
        <f>K122*$C$37+L122*$D$37</f>
        <v>25.777597402597404</v>
      </c>
      <c r="N122" s="224">
        <f>K122+L122*$F$36</f>
        <v>14.705844155844158</v>
      </c>
      <c r="O122" s="281">
        <v>2.5</v>
      </c>
      <c r="P122" s="339">
        <v>1.2</v>
      </c>
      <c r="Q122" s="8">
        <f>'2.Riep. car. unit.'!$C$7*O122*P122</f>
        <v>12.905844155844157</v>
      </c>
      <c r="R122" s="8">
        <f>O122*'2.Riep. car. unit.'!$D$7*P122</f>
        <v>6</v>
      </c>
      <c r="S122" s="8">
        <f>Q122*$C$37+R122*$D$37</f>
        <v>25.777597402597404</v>
      </c>
      <c r="T122" s="224">
        <f>Q122+R122*$F$36</f>
        <v>14.705844155844158</v>
      </c>
      <c r="U122" s="281">
        <v>2.5</v>
      </c>
      <c r="V122" s="339">
        <v>1.1499999999999999</v>
      </c>
      <c r="W122" s="8">
        <f>'2.Riep. car. unit.'!$C$9*U122*V122</f>
        <v>14.265600649350651</v>
      </c>
      <c r="X122" s="8">
        <f>U122*'2.Riep. car. unit.'!$D$7*V122</f>
        <v>5.75</v>
      </c>
      <c r="Y122" s="8">
        <f>W122*$C$37+X122*$D$37</f>
        <v>27.170280844155847</v>
      </c>
      <c r="Z122" s="224">
        <f>W122+X122*$F$36</f>
        <v>15.99060064935065</v>
      </c>
    </row>
    <row r="123" spans="1:30" x14ac:dyDescent="0.3">
      <c r="A123" s="860"/>
      <c r="B123" s="320" t="s">
        <v>230</v>
      </c>
      <c r="C123" s="281"/>
      <c r="D123" s="8"/>
      <c r="E123" s="8">
        <f>'2.Riep. car. unit.'!$C$14</f>
        <v>4.9890259740259744</v>
      </c>
      <c r="F123" s="8"/>
      <c r="G123" s="8">
        <f>E123*$C$37</f>
        <v>6.4857337662337669</v>
      </c>
      <c r="H123" s="224">
        <f>E123</f>
        <v>4.9890259740259744</v>
      </c>
      <c r="I123" s="281"/>
      <c r="J123" s="8"/>
      <c r="K123" s="8">
        <f>'2.Riep. car. unit.'!$C$14</f>
        <v>4.9890259740259744</v>
      </c>
      <c r="L123" s="8"/>
      <c r="M123" s="8">
        <f>K123*$C$37</f>
        <v>6.4857337662337669</v>
      </c>
      <c r="N123" s="224">
        <f>K123</f>
        <v>4.9890259740259744</v>
      </c>
      <c r="O123" s="281"/>
      <c r="P123" s="8"/>
      <c r="Q123" s="8">
        <f>'2.Riep. car. unit.'!$C$15</f>
        <v>4.2390259740259735</v>
      </c>
      <c r="R123" s="8"/>
      <c r="S123" s="8">
        <f>Q123*$C$37</f>
        <v>5.5107337662337654</v>
      </c>
      <c r="T123" s="224">
        <f>Q123</f>
        <v>4.2390259740259735</v>
      </c>
      <c r="U123" s="281"/>
      <c r="V123" s="8"/>
      <c r="W123" s="8">
        <f>'2.Riep. car. unit.'!$C$16</f>
        <v>3.4890259740259744</v>
      </c>
      <c r="X123" s="8"/>
      <c r="Y123" s="8">
        <f>W123*$C$37</f>
        <v>4.5357337662337667</v>
      </c>
      <c r="Z123" s="224">
        <f>W123</f>
        <v>3.4890259740259744</v>
      </c>
    </row>
    <row r="124" spans="1:30" ht="15.6" customHeight="1" x14ac:dyDescent="0.3">
      <c r="A124" s="323"/>
      <c r="B124" s="321" t="s">
        <v>339</v>
      </c>
      <c r="C124" s="291">
        <f>C122+C121</f>
        <v>4.5</v>
      </c>
      <c r="D124" s="292"/>
      <c r="E124" s="292">
        <f>'2.Riep. car. unit.'!$C$8*C124</f>
        <v>5.3999999999999995</v>
      </c>
      <c r="F124" s="292"/>
      <c r="G124" s="292">
        <f>E124*$D$37</f>
        <v>8.1</v>
      </c>
      <c r="H124" s="293">
        <f>E124</f>
        <v>5.3999999999999995</v>
      </c>
      <c r="I124" s="291">
        <f>I122+I121</f>
        <v>4.5</v>
      </c>
      <c r="J124" s="292"/>
      <c r="K124" s="292">
        <f>'2.Riep. car. unit.'!$C$8*I124</f>
        <v>5.3999999999999995</v>
      </c>
      <c r="L124" s="292"/>
      <c r="M124" s="292">
        <f>K124*$D$37</f>
        <v>8.1</v>
      </c>
      <c r="N124" s="293">
        <f>K124</f>
        <v>5.3999999999999995</v>
      </c>
      <c r="O124" s="291">
        <f>O122+O121</f>
        <v>4.5</v>
      </c>
      <c r="P124" s="292"/>
      <c r="Q124" s="292">
        <f>'2.Riep. car. unit.'!$C$8*O124</f>
        <v>5.3999999999999995</v>
      </c>
      <c r="R124" s="292"/>
      <c r="S124" s="292">
        <f>Q124*$D$37</f>
        <v>8.1</v>
      </c>
      <c r="T124" s="293">
        <f>Q124</f>
        <v>5.3999999999999995</v>
      </c>
      <c r="U124" s="291"/>
      <c r="V124" s="292"/>
      <c r="W124" s="292"/>
      <c r="X124" s="292"/>
      <c r="Y124" s="292"/>
      <c r="Z124" s="293"/>
    </row>
    <row r="125" spans="1:30" ht="15" customHeight="1" thickBot="1" x14ac:dyDescent="0.35">
      <c r="B125" s="322" t="s">
        <v>244</v>
      </c>
      <c r="C125" s="282"/>
      <c r="D125" s="283"/>
      <c r="E125" s="283"/>
      <c r="F125" s="283"/>
      <c r="G125" s="331">
        <f>SUM(G121:G124)</f>
        <v>60.985409090909094</v>
      </c>
      <c r="H125" s="331">
        <f>SUM(H121:H124)</f>
        <v>36.859545454545461</v>
      </c>
      <c r="I125" s="282"/>
      <c r="J125" s="283"/>
      <c r="K125" s="283"/>
      <c r="L125" s="283"/>
      <c r="M125" s="331">
        <f>SUM(M121:M124)</f>
        <v>60.985409090909094</v>
      </c>
      <c r="N125" s="331">
        <f>SUM(N121:N124)</f>
        <v>36.859545454545461</v>
      </c>
      <c r="O125" s="282"/>
      <c r="P125" s="283"/>
      <c r="Q125" s="283"/>
      <c r="R125" s="283"/>
      <c r="S125" s="331">
        <f>SUM(S121:S124)</f>
        <v>60.010409090909093</v>
      </c>
      <c r="T125" s="331">
        <f>SUM(T121:T124)</f>
        <v>36.109545454545461</v>
      </c>
      <c r="U125" s="282"/>
      <c r="V125" s="283"/>
      <c r="W125" s="283"/>
      <c r="X125" s="283"/>
      <c r="Y125" s="331">
        <f>SUM(Y121:Y124)</f>
        <v>53.442239285714287</v>
      </c>
      <c r="Z125" s="333">
        <f>SUM(Z121:Z124)</f>
        <v>32.272107142857145</v>
      </c>
    </row>
    <row r="126" spans="1:30" ht="14.4" customHeight="1" x14ac:dyDescent="0.3">
      <c r="A126" s="859" t="s">
        <v>329</v>
      </c>
      <c r="B126" s="319" t="s">
        <v>275</v>
      </c>
      <c r="C126" s="300">
        <v>2</v>
      </c>
      <c r="D126" s="339">
        <v>1</v>
      </c>
      <c r="E126" s="301">
        <f>'2.Riep. car. unit.'!$C$7*C126*D126</f>
        <v>8.6038961038961048</v>
      </c>
      <c r="F126" s="301">
        <f>C126*'2.Riep. car. unit.'!$D$7</f>
        <v>4</v>
      </c>
      <c r="G126" s="301">
        <f>E126*$C$37+F126*$D$37</f>
        <v>17.185064935064936</v>
      </c>
      <c r="H126" s="302">
        <f>E126+F126*$F$36</f>
        <v>9.8038961038961041</v>
      </c>
      <c r="I126" s="300">
        <v>2</v>
      </c>
      <c r="J126" s="339">
        <v>1</v>
      </c>
      <c r="K126" s="301">
        <f>'2.Riep. car. unit.'!$C$7*I126*J126</f>
        <v>8.6038961038961048</v>
      </c>
      <c r="L126" s="301">
        <f>I126*'2.Riep. car. unit.'!$D$7</f>
        <v>4</v>
      </c>
      <c r="M126" s="301">
        <f>K126*$C$37+L126*$D$37</f>
        <v>17.185064935064936</v>
      </c>
      <c r="N126" s="302">
        <f>K126+L126*$F$36</f>
        <v>9.8038961038961041</v>
      </c>
      <c r="O126" s="300">
        <v>2</v>
      </c>
      <c r="P126" s="339">
        <v>1</v>
      </c>
      <c r="Q126" s="301">
        <f>'2.Riep. car. unit.'!$C$7*O126*P126</f>
        <v>8.6038961038961048</v>
      </c>
      <c r="R126" s="301">
        <f>O126*'2.Riep. car. unit.'!$D$7</f>
        <v>4</v>
      </c>
      <c r="S126" s="301">
        <f>Q126*$C$37+R126*$D$37</f>
        <v>17.185064935064936</v>
      </c>
      <c r="T126" s="302">
        <f>Q126+R126*$F$36</f>
        <v>9.8038961038961041</v>
      </c>
      <c r="U126" s="300">
        <v>2</v>
      </c>
      <c r="V126" s="339">
        <v>1</v>
      </c>
      <c r="W126" s="301">
        <f>'2.Riep. car. unit.'!$C$9*U126*V126</f>
        <v>9.9238961038961051</v>
      </c>
      <c r="X126" s="301">
        <f>U126*'2.Riep. car. unit.'!$D$7</f>
        <v>4</v>
      </c>
      <c r="Y126" s="301">
        <f>W126*$C$37+X126*$D$37</f>
        <v>18.901064935064937</v>
      </c>
      <c r="Z126" s="302">
        <f>W126+X126*$F$36</f>
        <v>11.123896103896104</v>
      </c>
    </row>
    <row r="127" spans="1:30" ht="14.4" customHeight="1" x14ac:dyDescent="0.3">
      <c r="A127" s="807"/>
      <c r="B127" s="320" t="s">
        <v>276</v>
      </c>
      <c r="C127" s="281">
        <v>2.5</v>
      </c>
      <c r="D127" s="339">
        <v>1.2</v>
      </c>
      <c r="E127" s="8">
        <f>'2.Riep. car. unit.'!$C$7*C127*D127</f>
        <v>12.905844155844157</v>
      </c>
      <c r="F127" s="8">
        <f>C127*'2.Riep. car. unit.'!$D$7*D127</f>
        <v>6</v>
      </c>
      <c r="G127" s="8">
        <f>E127*$C$37+F127*$D$37</f>
        <v>25.777597402597404</v>
      </c>
      <c r="H127" s="224">
        <f>E127+F127*$F$36</f>
        <v>14.705844155844158</v>
      </c>
      <c r="I127" s="281">
        <v>2.5</v>
      </c>
      <c r="J127" s="339">
        <v>1.2</v>
      </c>
      <c r="K127" s="8">
        <f>'2.Riep. car. unit.'!$C$7*I127*J127</f>
        <v>12.905844155844157</v>
      </c>
      <c r="L127" s="8">
        <f>I127*'2.Riep. car. unit.'!$D$7*J127</f>
        <v>6</v>
      </c>
      <c r="M127" s="8">
        <f>K127*$C$37+L127*$D$37</f>
        <v>25.777597402597404</v>
      </c>
      <c r="N127" s="224">
        <f>K127+L127*$F$36</f>
        <v>14.705844155844158</v>
      </c>
      <c r="O127" s="281">
        <v>2.5</v>
      </c>
      <c r="P127" s="339">
        <v>1.2</v>
      </c>
      <c r="Q127" s="8">
        <f>'2.Riep. car. unit.'!$C$7*O127*P127</f>
        <v>12.905844155844157</v>
      </c>
      <c r="R127" s="8">
        <f>O127*'2.Riep. car. unit.'!$D$7*P127</f>
        <v>6</v>
      </c>
      <c r="S127" s="8">
        <f>Q127*$C$37+R127*$D$37</f>
        <v>25.777597402597404</v>
      </c>
      <c r="T127" s="224">
        <f>Q127+R127*$F$36</f>
        <v>14.705844155844158</v>
      </c>
      <c r="U127" s="281">
        <v>2.5</v>
      </c>
      <c r="V127" s="339">
        <v>1.1499999999999999</v>
      </c>
      <c r="W127" s="8">
        <f>'2.Riep. car. unit.'!$C$9*U127*V127</f>
        <v>14.265600649350651</v>
      </c>
      <c r="X127" s="8">
        <f>U127*'2.Riep. car. unit.'!$D$7*V127</f>
        <v>5.75</v>
      </c>
      <c r="Y127" s="8">
        <f>W127*$C$37+X127*$D$37</f>
        <v>27.170280844155847</v>
      </c>
      <c r="Z127" s="224">
        <f>W127+X127*$F$36</f>
        <v>15.99060064935065</v>
      </c>
      <c r="AD127" s="317"/>
    </row>
    <row r="128" spans="1:30" ht="14.4" customHeight="1" x14ac:dyDescent="0.3">
      <c r="A128" s="860"/>
      <c r="B128" s="320" t="s">
        <v>230</v>
      </c>
      <c r="C128" s="281"/>
      <c r="D128" s="8"/>
      <c r="E128" s="8">
        <f>'2.Riep. car. unit.'!$C$14</f>
        <v>4.9890259740259744</v>
      </c>
      <c r="F128" s="8"/>
      <c r="G128" s="8">
        <f>E128*$C$37</f>
        <v>6.4857337662337669</v>
      </c>
      <c r="H128" s="224">
        <f>E128</f>
        <v>4.9890259740259744</v>
      </c>
      <c r="I128" s="281"/>
      <c r="J128" s="8"/>
      <c r="K128" s="8">
        <f>'2.Riep. car. unit.'!$C$14</f>
        <v>4.9890259740259744</v>
      </c>
      <c r="L128" s="8"/>
      <c r="M128" s="8">
        <f>K128*$C$37</f>
        <v>6.4857337662337669</v>
      </c>
      <c r="N128" s="224">
        <f>K128</f>
        <v>4.9890259740259744</v>
      </c>
      <c r="O128" s="281"/>
      <c r="P128" s="8"/>
      <c r="Q128" s="8">
        <f>'2.Riep. car. unit.'!$C$15</f>
        <v>4.2390259740259735</v>
      </c>
      <c r="R128" s="8"/>
      <c r="S128" s="8">
        <f>Q128*$C$37</f>
        <v>5.5107337662337654</v>
      </c>
      <c r="T128" s="224">
        <f>Q128</f>
        <v>4.2390259740259735</v>
      </c>
      <c r="U128" s="281"/>
      <c r="V128" s="8"/>
      <c r="W128" s="8">
        <f>'2.Riep. car. unit.'!$C$16</f>
        <v>3.4890259740259744</v>
      </c>
      <c r="X128" s="8"/>
      <c r="Y128" s="8">
        <f>W128*$C$37</f>
        <v>4.5357337662337667</v>
      </c>
      <c r="Z128" s="224">
        <f>W128</f>
        <v>3.4890259740259744</v>
      </c>
      <c r="AD128" s="441"/>
    </row>
    <row r="129" spans="1:26" ht="15.6" x14ac:dyDescent="0.3">
      <c r="A129" s="326"/>
      <c r="B129" s="321" t="s">
        <v>339</v>
      </c>
      <c r="C129" s="291">
        <f>C127+C126</f>
        <v>4.5</v>
      </c>
      <c r="D129" s="292"/>
      <c r="E129" s="292">
        <f>'2.Riep. car. unit.'!$C$8*C129</f>
        <v>5.3999999999999995</v>
      </c>
      <c r="F129" s="292"/>
      <c r="G129" s="292">
        <f>E129*$D$37</f>
        <v>8.1</v>
      </c>
      <c r="H129" s="293">
        <f>E129</f>
        <v>5.3999999999999995</v>
      </c>
      <c r="I129" s="291">
        <f>I127+I126</f>
        <v>4.5</v>
      </c>
      <c r="J129" s="292"/>
      <c r="K129" s="292">
        <f>'2.Riep. car. unit.'!$C$8*I129</f>
        <v>5.3999999999999995</v>
      </c>
      <c r="L129" s="292"/>
      <c r="M129" s="292">
        <f>K129*$D$37</f>
        <v>8.1</v>
      </c>
      <c r="N129" s="293">
        <f>K129</f>
        <v>5.3999999999999995</v>
      </c>
      <c r="O129" s="291">
        <f>O127+O126</f>
        <v>4.5</v>
      </c>
      <c r="P129" s="292"/>
      <c r="Q129" s="292">
        <f>'2.Riep. car. unit.'!$C$8*O129</f>
        <v>5.3999999999999995</v>
      </c>
      <c r="R129" s="292"/>
      <c r="S129" s="292">
        <f>Q129*$D$37</f>
        <v>8.1</v>
      </c>
      <c r="T129" s="293">
        <f>Q129</f>
        <v>5.3999999999999995</v>
      </c>
      <c r="U129" s="291"/>
      <c r="V129" s="292"/>
      <c r="W129" s="292"/>
      <c r="X129" s="292"/>
      <c r="Y129" s="292"/>
      <c r="Z129" s="293"/>
    </row>
    <row r="130" spans="1:26" ht="15" thickBot="1" x14ac:dyDescent="0.35">
      <c r="B130" s="322" t="s">
        <v>244</v>
      </c>
      <c r="C130" s="282"/>
      <c r="D130" s="283"/>
      <c r="E130" s="283"/>
      <c r="F130" s="283"/>
      <c r="G130" s="331">
        <f>SUM(G126:G129)</f>
        <v>57.548396103896103</v>
      </c>
      <c r="H130" s="331">
        <f>SUM(H126:H129)</f>
        <v>34.898766233766239</v>
      </c>
      <c r="I130" s="282"/>
      <c r="J130" s="283"/>
      <c r="K130" s="283"/>
      <c r="L130" s="283"/>
      <c r="M130" s="331">
        <f>SUM(M126:M129)</f>
        <v>57.548396103896103</v>
      </c>
      <c r="N130" s="331">
        <f>SUM(N126:N129)</f>
        <v>34.898766233766239</v>
      </c>
      <c r="O130" s="282"/>
      <c r="P130" s="283"/>
      <c r="Q130" s="283"/>
      <c r="R130" s="283"/>
      <c r="S130" s="331">
        <f>SUM(S126:S129)</f>
        <v>56.573396103896101</v>
      </c>
      <c r="T130" s="331">
        <f>SUM(T126:T129)</f>
        <v>34.148766233766239</v>
      </c>
      <c r="U130" s="282"/>
      <c r="V130" s="283"/>
      <c r="W130" s="283"/>
      <c r="X130" s="283"/>
      <c r="Y130" s="331">
        <f>SUM(Y126:Y129)</f>
        <v>50.607079545454553</v>
      </c>
      <c r="Z130" s="333">
        <f>SUM(Z126:Z129)</f>
        <v>30.603522727272729</v>
      </c>
    </row>
    <row r="131" spans="1:26" x14ac:dyDescent="0.3">
      <c r="A131" s="859" t="s">
        <v>284</v>
      </c>
      <c r="B131" s="319" t="s">
        <v>275</v>
      </c>
      <c r="C131" s="300">
        <v>2</v>
      </c>
      <c r="D131" s="338">
        <v>1.1000000000000001</v>
      </c>
      <c r="E131" s="301">
        <f>'2.Riep. car. unit.'!$C$7*C131*D131</f>
        <v>9.4642857142857153</v>
      </c>
      <c r="F131" s="301">
        <f>C131*'2.Riep. car. unit.'!$D$7*D131</f>
        <v>4.4000000000000004</v>
      </c>
      <c r="G131" s="301">
        <f>E131*$C$37+F131*$D$37</f>
        <v>18.903571428571432</v>
      </c>
      <c r="H131" s="302">
        <f>E131+F131*$F$36</f>
        <v>10.784285714285716</v>
      </c>
      <c r="I131" s="300">
        <v>2</v>
      </c>
      <c r="J131" s="338">
        <v>1.1000000000000001</v>
      </c>
      <c r="K131" s="301">
        <f>'2.Riep. car. unit.'!$C$7*I131*J131</f>
        <v>9.4642857142857153</v>
      </c>
      <c r="L131" s="301">
        <f>I131*'2.Riep. car. unit.'!$D$7*J131</f>
        <v>4.4000000000000004</v>
      </c>
      <c r="M131" s="301">
        <f>K131*$C$37+L131*$D$37</f>
        <v>18.903571428571432</v>
      </c>
      <c r="N131" s="302">
        <f>K131+L131*$F$36</f>
        <v>10.784285714285716</v>
      </c>
      <c r="O131" s="300">
        <v>2</v>
      </c>
      <c r="P131" s="338">
        <v>1.1000000000000001</v>
      </c>
      <c r="Q131" s="301">
        <f>'2.Riep. car. unit.'!$C$7*O131*P131</f>
        <v>9.4642857142857153</v>
      </c>
      <c r="R131" s="301">
        <f>O131*'2.Riep. car. unit.'!$D$7*P131</f>
        <v>4.4000000000000004</v>
      </c>
      <c r="S131" s="301">
        <f>Q131*$C$37+R131*$D$37</f>
        <v>18.903571428571432</v>
      </c>
      <c r="T131" s="302">
        <f>Q131+R131*$F$36</f>
        <v>10.784285714285716</v>
      </c>
      <c r="U131" s="300">
        <v>2</v>
      </c>
      <c r="V131" s="338">
        <v>1.1499999999999999</v>
      </c>
      <c r="W131" s="301">
        <f>'2.Riep. car. unit.'!$C$9*U131*V131</f>
        <v>11.412480519480519</v>
      </c>
      <c r="X131" s="301">
        <f>U131*'2.Riep. car. unit.'!$D$7*V131</f>
        <v>4.5999999999999996</v>
      </c>
      <c r="Y131" s="301">
        <f>W131*$C$37+X131*$D$37</f>
        <v>21.736224675324674</v>
      </c>
      <c r="Z131" s="302">
        <f>W131+X131*$F$36</f>
        <v>12.79248051948052</v>
      </c>
    </row>
    <row r="132" spans="1:26" x14ac:dyDescent="0.3">
      <c r="A132" s="807"/>
      <c r="B132" s="320" t="s">
        <v>276</v>
      </c>
      <c r="C132" s="281">
        <v>2.5</v>
      </c>
      <c r="D132" s="339">
        <v>1.1000000000000001</v>
      </c>
      <c r="E132" s="8">
        <f>'2.Riep. car. unit.'!$C$7*C132*D132</f>
        <v>11.830357142857146</v>
      </c>
      <c r="F132" s="8">
        <f>C132*'2.Riep. car. unit.'!$D$7*D132</f>
        <v>5.5</v>
      </c>
      <c r="G132" s="8">
        <f>E132*$C$37+F132*$D$37</f>
        <v>23.629464285714292</v>
      </c>
      <c r="H132" s="224">
        <f>E132+F132*$F$36</f>
        <v>13.480357142857146</v>
      </c>
      <c r="I132" s="281">
        <v>2.5</v>
      </c>
      <c r="J132" s="339">
        <v>1.1000000000000001</v>
      </c>
      <c r="K132" s="8">
        <f>'2.Riep. car. unit.'!$C$7*I132*J132</f>
        <v>11.830357142857146</v>
      </c>
      <c r="L132" s="8">
        <f>I132*'2.Riep. car. unit.'!$D$7*J132</f>
        <v>5.5</v>
      </c>
      <c r="M132" s="8">
        <f>K132*$C$37+L132*$D$37</f>
        <v>23.629464285714292</v>
      </c>
      <c r="N132" s="224">
        <f>K132+L132*$F$36</f>
        <v>13.480357142857146</v>
      </c>
      <c r="O132" s="281">
        <v>2.5</v>
      </c>
      <c r="P132" s="339">
        <v>1.1000000000000001</v>
      </c>
      <c r="Q132" s="8">
        <f>'2.Riep. car. unit.'!$C$7*O132*P132</f>
        <v>11.830357142857146</v>
      </c>
      <c r="R132" s="8">
        <f>O132*'2.Riep. car. unit.'!$D$7*P132</f>
        <v>5.5</v>
      </c>
      <c r="S132" s="8">
        <f>Q132*$C$37+R132*$D$37</f>
        <v>23.629464285714292</v>
      </c>
      <c r="T132" s="224">
        <f>Q132+R132*$F$36</f>
        <v>13.480357142857146</v>
      </c>
      <c r="U132" s="281">
        <v>2.5</v>
      </c>
      <c r="V132" s="339">
        <v>1.1499999999999999</v>
      </c>
      <c r="W132" s="8">
        <f>'2.Riep. car. unit.'!$C$9*U132*V132</f>
        <v>14.265600649350651</v>
      </c>
      <c r="X132" s="8">
        <f>U132*'2.Riep. car. unit.'!$D$7*V132</f>
        <v>5.75</v>
      </c>
      <c r="Y132" s="8">
        <f>W132*$C$37+X132*$D$37</f>
        <v>27.170280844155847</v>
      </c>
      <c r="Z132" s="224">
        <f>W132+X132*$F$36</f>
        <v>15.99060064935065</v>
      </c>
    </row>
    <row r="133" spans="1:26" x14ac:dyDescent="0.3">
      <c r="A133" s="860"/>
      <c r="B133" s="320" t="s">
        <v>230</v>
      </c>
      <c r="C133" s="281"/>
      <c r="D133" s="8"/>
      <c r="E133" s="8">
        <f>'2.Riep. car. unit.'!$C$14</f>
        <v>4.9890259740259744</v>
      </c>
      <c r="F133" s="8"/>
      <c r="G133" s="8">
        <f>E133*$C$37</f>
        <v>6.4857337662337669</v>
      </c>
      <c r="H133" s="224">
        <f>E133</f>
        <v>4.9890259740259744</v>
      </c>
      <c r="I133" s="281"/>
      <c r="J133" s="8"/>
      <c r="K133" s="8">
        <f>'2.Riep. car. unit.'!$C$14</f>
        <v>4.9890259740259744</v>
      </c>
      <c r="L133" s="8"/>
      <c r="M133" s="8">
        <f>K133*$C$37</f>
        <v>6.4857337662337669</v>
      </c>
      <c r="N133" s="224">
        <f>K133</f>
        <v>4.9890259740259744</v>
      </c>
      <c r="O133" s="281"/>
      <c r="P133" s="8"/>
      <c r="Q133" s="8">
        <f>'2.Riep. car. unit.'!$C$15</f>
        <v>4.2390259740259735</v>
      </c>
      <c r="R133" s="8"/>
      <c r="S133" s="8">
        <f>Q133*$C$37</f>
        <v>5.5107337662337654</v>
      </c>
      <c r="T133" s="224">
        <f>Q133</f>
        <v>4.2390259740259735</v>
      </c>
      <c r="U133" s="281"/>
      <c r="V133" s="8"/>
      <c r="W133" s="8">
        <f>'2.Riep. car. unit.'!$C$16</f>
        <v>3.4890259740259744</v>
      </c>
      <c r="X133" s="8"/>
      <c r="Y133" s="8">
        <f>W133*$C$37</f>
        <v>4.5357337662337667</v>
      </c>
      <c r="Z133" s="224">
        <f>W133</f>
        <v>3.4890259740259744</v>
      </c>
    </row>
    <row r="134" spans="1:26" ht="15.6" x14ac:dyDescent="0.3">
      <c r="A134" s="323"/>
      <c r="B134" s="321" t="s">
        <v>339</v>
      </c>
      <c r="C134" s="291">
        <f>C132+C131</f>
        <v>4.5</v>
      </c>
      <c r="D134" s="292"/>
      <c r="E134" s="292">
        <f>'2.Riep. car. unit.'!$C$8*C134</f>
        <v>5.3999999999999995</v>
      </c>
      <c r="F134" s="292"/>
      <c r="G134" s="292">
        <f>E134*$D$37</f>
        <v>8.1</v>
      </c>
      <c r="H134" s="293">
        <f>E134</f>
        <v>5.3999999999999995</v>
      </c>
      <c r="I134" s="291">
        <f>I132+I131</f>
        <v>4.5</v>
      </c>
      <c r="J134" s="292"/>
      <c r="K134" s="292">
        <f>'2.Riep. car. unit.'!$C$8*I134</f>
        <v>5.3999999999999995</v>
      </c>
      <c r="L134" s="292"/>
      <c r="M134" s="292">
        <f>K134*$D$37</f>
        <v>8.1</v>
      </c>
      <c r="N134" s="293">
        <f>K134</f>
        <v>5.3999999999999995</v>
      </c>
      <c r="O134" s="291">
        <f>O132+O131</f>
        <v>4.5</v>
      </c>
      <c r="P134" s="292"/>
      <c r="Q134" s="292">
        <f>'2.Riep. car. unit.'!$C$8*O134</f>
        <v>5.3999999999999995</v>
      </c>
      <c r="R134" s="292"/>
      <c r="S134" s="292">
        <f>Q134*$D$37</f>
        <v>8.1</v>
      </c>
      <c r="T134" s="293">
        <f>Q134</f>
        <v>5.3999999999999995</v>
      </c>
      <c r="U134" s="291"/>
      <c r="V134" s="292"/>
      <c r="W134" s="292"/>
      <c r="X134" s="292"/>
      <c r="Y134" s="292"/>
      <c r="Z134" s="293"/>
    </row>
    <row r="135" spans="1:26" ht="15" thickBot="1" x14ac:dyDescent="0.35">
      <c r="B135" s="322" t="s">
        <v>244</v>
      </c>
      <c r="C135" s="282"/>
      <c r="D135" s="283"/>
      <c r="E135" s="283"/>
      <c r="F135" s="283"/>
      <c r="G135" s="331">
        <f>SUM(G131:G133)</f>
        <v>49.018769480519488</v>
      </c>
      <c r="H135" s="331">
        <f>SUM(H131:H133)</f>
        <v>29.253668831168834</v>
      </c>
      <c r="I135" s="282"/>
      <c r="J135" s="283"/>
      <c r="K135" s="283"/>
      <c r="L135" s="283"/>
      <c r="M135" s="331">
        <f>SUM(M131:M133)</f>
        <v>49.018769480519488</v>
      </c>
      <c r="N135" s="331">
        <f>SUM(N131:N133)</f>
        <v>29.253668831168834</v>
      </c>
      <c r="O135" s="282"/>
      <c r="P135" s="283"/>
      <c r="Q135" s="283"/>
      <c r="R135" s="283"/>
      <c r="S135" s="331">
        <f>SUM(S131:S133)</f>
        <v>48.043769480519487</v>
      </c>
      <c r="T135" s="331">
        <f>SUM(T131:T133)</f>
        <v>28.503668831168834</v>
      </c>
      <c r="U135" s="282"/>
      <c r="V135" s="283"/>
      <c r="W135" s="283"/>
      <c r="X135" s="283"/>
      <c r="Y135" s="331">
        <f>SUM(Y131:Y133)</f>
        <v>53.442239285714287</v>
      </c>
      <c r="Z135" s="333">
        <f>SUM(Z131:Z133)</f>
        <v>32.272107142857145</v>
      </c>
    </row>
    <row r="136" spans="1:26" ht="16.2" customHeight="1" thickBot="1" x14ac:dyDescent="0.35">
      <c r="C136" s="852" t="s">
        <v>277</v>
      </c>
      <c r="D136" s="853"/>
      <c r="E136" s="853"/>
      <c r="F136" s="853"/>
      <c r="G136" s="853"/>
      <c r="H136" s="854"/>
      <c r="I136" s="844" t="s">
        <v>278</v>
      </c>
      <c r="J136" s="845"/>
      <c r="K136" s="845"/>
      <c r="L136" s="845"/>
      <c r="M136" s="845"/>
      <c r="N136" s="846"/>
      <c r="O136" s="844" t="s">
        <v>279</v>
      </c>
      <c r="P136" s="845"/>
      <c r="Q136" s="845"/>
      <c r="R136" s="845"/>
      <c r="S136" s="845"/>
      <c r="T136" s="846"/>
      <c r="U136" s="844" t="s">
        <v>280</v>
      </c>
      <c r="V136" s="845"/>
      <c r="W136" s="845"/>
      <c r="X136" s="845"/>
      <c r="Y136" s="845"/>
      <c r="Z136" s="846"/>
    </row>
    <row r="137" spans="1:26" ht="46.2" thickBot="1" x14ac:dyDescent="0.35">
      <c r="C137" s="295" t="s">
        <v>224</v>
      </c>
      <c r="D137" s="296" t="s">
        <v>225</v>
      </c>
      <c r="E137" s="297" t="s">
        <v>8</v>
      </c>
      <c r="F137" s="297" t="s">
        <v>9</v>
      </c>
      <c r="G137" s="298" t="s">
        <v>236</v>
      </c>
      <c r="H137" s="299" t="s">
        <v>237</v>
      </c>
      <c r="I137" s="304" t="s">
        <v>224</v>
      </c>
      <c r="J137" s="305" t="s">
        <v>225</v>
      </c>
      <c r="K137" s="306" t="s">
        <v>8</v>
      </c>
      <c r="L137" s="306" t="s">
        <v>9</v>
      </c>
      <c r="M137" s="307" t="s">
        <v>236</v>
      </c>
      <c r="N137" s="308" t="s">
        <v>237</v>
      </c>
      <c r="O137" s="309" t="s">
        <v>224</v>
      </c>
      <c r="P137" s="305" t="s">
        <v>225</v>
      </c>
      <c r="Q137" s="306" t="s">
        <v>8</v>
      </c>
      <c r="R137" s="306" t="s">
        <v>9</v>
      </c>
      <c r="S137" s="307" t="s">
        <v>236</v>
      </c>
      <c r="T137" s="308" t="s">
        <v>237</v>
      </c>
      <c r="U137" s="309" t="s">
        <v>224</v>
      </c>
      <c r="V137" s="305" t="s">
        <v>225</v>
      </c>
      <c r="W137" s="306" t="s">
        <v>8</v>
      </c>
      <c r="X137" s="306" t="s">
        <v>9</v>
      </c>
      <c r="Y137" s="307" t="s">
        <v>226</v>
      </c>
      <c r="Z137" s="308" t="s">
        <v>227</v>
      </c>
    </row>
    <row r="138" spans="1:26" ht="14.4" customHeight="1" x14ac:dyDescent="0.3">
      <c r="A138" s="855" t="s">
        <v>281</v>
      </c>
      <c r="B138" s="319" t="s">
        <v>276</v>
      </c>
      <c r="C138" s="281">
        <v>2</v>
      </c>
      <c r="D138" s="339">
        <v>1</v>
      </c>
      <c r="E138" s="8">
        <f>'2.Riep. car. unit.'!$C$7*C138*D138</f>
        <v>8.6038961038961048</v>
      </c>
      <c r="F138" s="8">
        <f>C138*'2.Riep. car. unit.'!$D$7</f>
        <v>4</v>
      </c>
      <c r="G138" s="8">
        <f>E138*$C$37+F138*$D$37</f>
        <v>17.185064935064936</v>
      </c>
      <c r="H138" s="224">
        <f>E138+F138*$F$36</f>
        <v>9.8038961038961041</v>
      </c>
      <c r="I138" s="281">
        <v>2</v>
      </c>
      <c r="J138" s="339">
        <v>1</v>
      </c>
      <c r="K138" s="8">
        <f>'2.Riep. car. unit.'!$C$7*I138*J138</f>
        <v>8.6038961038961048</v>
      </c>
      <c r="L138" s="8">
        <f>I138*'2.Riep. car. unit.'!$D$7</f>
        <v>4</v>
      </c>
      <c r="M138" s="8">
        <f>K138*$C$37+L138*$D$37</f>
        <v>17.185064935064936</v>
      </c>
      <c r="N138" s="224">
        <f>K138+L138*$F$36</f>
        <v>9.8038961038961041</v>
      </c>
      <c r="O138" s="281">
        <v>2</v>
      </c>
      <c r="P138" s="339">
        <v>1</v>
      </c>
      <c r="Q138" s="8">
        <f>'2.Riep. car. unit.'!$C$7*O138*P138</f>
        <v>8.6038961038961048</v>
      </c>
      <c r="R138" s="8">
        <f>O138*'2.Riep. car. unit.'!$D$7</f>
        <v>4</v>
      </c>
      <c r="S138" s="8">
        <f>Q138*$C$37+R138*$D$37</f>
        <v>17.185064935064936</v>
      </c>
      <c r="T138" s="224">
        <f>Q138+R138*$F$36</f>
        <v>9.8038961038961041</v>
      </c>
      <c r="U138" s="281">
        <v>2</v>
      </c>
      <c r="V138" s="339">
        <v>1.05</v>
      </c>
      <c r="W138" s="8">
        <f>'2.Riep. car. unit.'!$C$9*U138*V138</f>
        <v>10.420090909090911</v>
      </c>
      <c r="X138" s="8">
        <f>U138*'2.Riep. car. unit.'!$D$7</f>
        <v>4</v>
      </c>
      <c r="Y138" s="8">
        <f>W138*$C$37+X138*$D$37</f>
        <v>19.546118181818187</v>
      </c>
      <c r="Z138" s="224">
        <f>W138+X138*$F$36</f>
        <v>11.62009090909091</v>
      </c>
    </row>
    <row r="139" spans="1:26" x14ac:dyDescent="0.3">
      <c r="A139" s="855"/>
      <c r="B139" s="320" t="s">
        <v>230</v>
      </c>
      <c r="C139" s="281"/>
      <c r="D139" s="8"/>
      <c r="E139" s="8">
        <f>'2.Riep. car. unit.'!$C$14</f>
        <v>4.9890259740259744</v>
      </c>
      <c r="F139" s="8"/>
      <c r="G139" s="8">
        <f>E139*$C$37</f>
        <v>6.4857337662337669</v>
      </c>
      <c r="H139" s="224">
        <f>E139</f>
        <v>4.9890259740259744</v>
      </c>
      <c r="I139" s="281"/>
      <c r="J139" s="8"/>
      <c r="K139" s="8">
        <f>'2.Riep. car. unit.'!$C$14</f>
        <v>4.9890259740259744</v>
      </c>
      <c r="L139" s="8"/>
      <c r="M139" s="8">
        <f>K139*$C$37</f>
        <v>6.4857337662337669</v>
      </c>
      <c r="N139" s="224">
        <f>K139</f>
        <v>4.9890259740259744</v>
      </c>
      <c r="O139" s="281"/>
      <c r="P139" s="8"/>
      <c r="Q139" s="8">
        <f>'2.Riep. car. unit.'!$C$15</f>
        <v>4.2390259740259735</v>
      </c>
      <c r="R139" s="8"/>
      <c r="S139" s="8">
        <f>Q139*$C$37</f>
        <v>5.5107337662337654</v>
      </c>
      <c r="T139" s="224">
        <f>Q139</f>
        <v>4.2390259740259735</v>
      </c>
      <c r="U139" s="281"/>
      <c r="V139" s="8"/>
      <c r="W139" s="8">
        <f>'2.Riep. car. unit.'!$C$16</f>
        <v>3.4890259740259744</v>
      </c>
      <c r="X139" s="8"/>
      <c r="Y139" s="8">
        <f>W139*$C$37</f>
        <v>4.5357337662337667</v>
      </c>
      <c r="Z139" s="224">
        <f>W139</f>
        <v>3.4890259740259744</v>
      </c>
    </row>
    <row r="140" spans="1:26" ht="15.6" x14ac:dyDescent="0.3">
      <c r="A140" s="63"/>
      <c r="B140" s="321" t="s">
        <v>310</v>
      </c>
      <c r="C140" s="291"/>
      <c r="D140" s="292"/>
      <c r="E140" s="292"/>
      <c r="F140" s="292"/>
      <c r="G140" s="292"/>
      <c r="H140" s="293"/>
      <c r="I140" s="291"/>
      <c r="J140" s="292"/>
      <c r="K140" s="292"/>
      <c r="L140" s="292"/>
      <c r="M140" s="292"/>
      <c r="N140" s="293"/>
      <c r="O140" s="291"/>
      <c r="P140" s="292"/>
      <c r="Q140" s="292"/>
      <c r="R140" s="292"/>
      <c r="S140" s="292"/>
      <c r="T140" s="293"/>
      <c r="U140" s="281">
        <f>0.5</f>
        <v>0.5</v>
      </c>
      <c r="V140" s="8">
        <v>1.1000000000000001</v>
      </c>
      <c r="W140" s="311">
        <f>'2.Riep. car. unit.'!$C$12*U140*V140</f>
        <v>1.9250000000000003</v>
      </c>
      <c r="X140" s="311">
        <f>'2.Riep. car. unit.'!$D$12</f>
        <v>0.5</v>
      </c>
      <c r="Y140" s="311">
        <f>W140*$C$37+X140*$D$37</f>
        <v>3.2525000000000004</v>
      </c>
      <c r="Z140" s="316">
        <f>W140</f>
        <v>1.9250000000000003</v>
      </c>
    </row>
    <row r="141" spans="1:26" ht="15.6" x14ac:dyDescent="0.3">
      <c r="A141" s="63"/>
      <c r="B141" s="321" t="s">
        <v>30</v>
      </c>
      <c r="C141" s="281">
        <v>1</v>
      </c>
      <c r="D141" s="8"/>
      <c r="E141" s="8">
        <f>C141*'2.Riep. car. unit.'!$C$19</f>
        <v>5.9782359375000009</v>
      </c>
      <c r="F141" s="8"/>
      <c r="G141" s="8">
        <f>E141*$C$37</f>
        <v>7.7717067187500017</v>
      </c>
      <c r="H141" s="225">
        <f>E141</f>
        <v>5.9782359375000009</v>
      </c>
      <c r="I141" s="281">
        <v>1</v>
      </c>
      <c r="J141" s="8"/>
      <c r="K141" s="8">
        <f>I141*'2.Riep. car. unit.'!$C$19</f>
        <v>5.9782359375000009</v>
      </c>
      <c r="L141" s="8"/>
      <c r="M141" s="8">
        <f>K141*$C$37</f>
        <v>7.7717067187500017</v>
      </c>
      <c r="N141" s="225">
        <f>K141</f>
        <v>5.9782359375000009</v>
      </c>
      <c r="O141" s="281">
        <v>1</v>
      </c>
      <c r="P141" s="8"/>
      <c r="Q141" s="8">
        <f>O141*'2.Riep. car. unit.'!$C$19</f>
        <v>5.9782359375000009</v>
      </c>
      <c r="R141" s="8"/>
      <c r="S141" s="8">
        <f>Q141*$C$37</f>
        <v>7.7717067187500017</v>
      </c>
      <c r="T141" s="225">
        <f>Q141</f>
        <v>5.9782359375000009</v>
      </c>
      <c r="U141" s="315"/>
      <c r="V141" s="311"/>
      <c r="W141" s="311"/>
      <c r="X141" s="311"/>
      <c r="Y141" s="311"/>
      <c r="Z141" s="316"/>
    </row>
    <row r="142" spans="1:26" ht="15" thickBot="1" x14ac:dyDescent="0.35">
      <c r="B142" s="322" t="s">
        <v>244</v>
      </c>
      <c r="C142" s="282"/>
      <c r="D142" s="283"/>
      <c r="E142" s="283"/>
      <c r="F142" s="283"/>
      <c r="G142" s="331">
        <f>SUM(G137:G141)</f>
        <v>31.442505420048704</v>
      </c>
      <c r="H142" s="331">
        <f>SUM(H137:H141)</f>
        <v>20.771158015422081</v>
      </c>
      <c r="I142" s="282"/>
      <c r="J142" s="283"/>
      <c r="K142" s="283"/>
      <c r="L142" s="283"/>
      <c r="M142" s="331">
        <f>SUM(M137:M141)</f>
        <v>31.442505420048704</v>
      </c>
      <c r="N142" s="331">
        <f>SUM(N137:N141)</f>
        <v>20.771158015422081</v>
      </c>
      <c r="O142" s="282"/>
      <c r="P142" s="283"/>
      <c r="Q142" s="283"/>
      <c r="R142" s="283"/>
      <c r="S142" s="331">
        <f>SUM(S137:S141)</f>
        <v>30.467505420048703</v>
      </c>
      <c r="T142" s="331">
        <f>SUM(T137:T141)</f>
        <v>20.021158015422081</v>
      </c>
      <c r="U142" s="282"/>
      <c r="V142" s="283"/>
      <c r="W142" s="283"/>
      <c r="X142" s="283"/>
      <c r="Y142" s="331">
        <f>SUM(Y137:Y139)</f>
        <v>24.081851948051956</v>
      </c>
      <c r="Z142" s="333">
        <f>SUM(Z137:Z139)</f>
        <v>15.109116883116885</v>
      </c>
    </row>
    <row r="143" spans="1:26" x14ac:dyDescent="0.3">
      <c r="A143" s="859" t="s">
        <v>282</v>
      </c>
      <c r="B143" s="319" t="s">
        <v>275</v>
      </c>
      <c r="C143" s="300">
        <v>2.5</v>
      </c>
      <c r="D143" s="338">
        <v>1</v>
      </c>
      <c r="E143" s="301">
        <f>'2.Riep. car. unit.'!$C$7*C143*D143</f>
        <v>10.754870129870131</v>
      </c>
      <c r="F143" s="301">
        <f>C143*'2.Riep. car. unit.'!$D$7*D143</f>
        <v>5</v>
      </c>
      <c r="G143" s="301">
        <f>E143*$C$37+F143*$D$37</f>
        <v>21.481331168831169</v>
      </c>
      <c r="H143" s="302">
        <f>E143+F143*$F$36</f>
        <v>12.254870129870131</v>
      </c>
      <c r="I143" s="300">
        <v>2.5</v>
      </c>
      <c r="J143" s="338">
        <v>1</v>
      </c>
      <c r="K143" s="301">
        <f>'2.Riep. car. unit.'!$C$7*I143*J143</f>
        <v>10.754870129870131</v>
      </c>
      <c r="L143" s="301">
        <f>I143*'2.Riep. car. unit.'!$D$7</f>
        <v>5</v>
      </c>
      <c r="M143" s="301">
        <f>K143*$C$37+L143*$D$37</f>
        <v>21.481331168831169</v>
      </c>
      <c r="N143" s="302">
        <f>K143+L143*$F$36</f>
        <v>12.254870129870131</v>
      </c>
      <c r="O143" s="300">
        <v>2.5</v>
      </c>
      <c r="P143" s="338">
        <v>1</v>
      </c>
      <c r="Q143" s="301">
        <f>'2.Riep. car. unit.'!$C$7*O143*P143</f>
        <v>10.754870129870131</v>
      </c>
      <c r="R143" s="301">
        <f>O143*'2.Riep. car. unit.'!$D$7</f>
        <v>5</v>
      </c>
      <c r="S143" s="301">
        <f>Q143*$C$37+R143*$D$37</f>
        <v>21.481331168831169</v>
      </c>
      <c r="T143" s="302">
        <f>Q143+R143*$F$36</f>
        <v>12.254870129870131</v>
      </c>
      <c r="U143" s="300">
        <v>2.5</v>
      </c>
      <c r="V143" s="338">
        <v>1</v>
      </c>
      <c r="W143" s="301">
        <f>'2.Riep. car. unit.'!$C$9*U143*V143</f>
        <v>12.404870129870131</v>
      </c>
      <c r="X143" s="301">
        <f>U143*'2.Riep. car. unit.'!$D$7</f>
        <v>5</v>
      </c>
      <c r="Y143" s="301">
        <f>W143*$C$37+X143*$D$37</f>
        <v>23.626331168831172</v>
      </c>
      <c r="Z143" s="302">
        <f>W143+X143*$F$36</f>
        <v>13.904870129870131</v>
      </c>
    </row>
    <row r="144" spans="1:26" x14ac:dyDescent="0.3">
      <c r="A144" s="807"/>
      <c r="B144" s="320" t="s">
        <v>276</v>
      </c>
      <c r="C144" s="281">
        <v>2</v>
      </c>
      <c r="D144" s="339">
        <v>1</v>
      </c>
      <c r="E144" s="8">
        <f>'2.Riep. car. unit.'!$C$7*C144*D144</f>
        <v>8.6038961038961048</v>
      </c>
      <c r="F144" s="8">
        <f>C144*'2.Riep. car. unit.'!$D$7</f>
        <v>4</v>
      </c>
      <c r="G144" s="8">
        <f>E144*$C$37+F144*$D$37</f>
        <v>17.185064935064936</v>
      </c>
      <c r="H144" s="224">
        <f>E144+F144*$F$36</f>
        <v>9.8038961038961041</v>
      </c>
      <c r="I144" s="281">
        <v>2</v>
      </c>
      <c r="J144" s="339">
        <v>1</v>
      </c>
      <c r="K144" s="8">
        <f>'2.Riep. car. unit.'!$C$7*I144*J144</f>
        <v>8.6038961038961048</v>
      </c>
      <c r="L144" s="8">
        <f>I144*'2.Riep. car. unit.'!$D$7</f>
        <v>4</v>
      </c>
      <c r="M144" s="8">
        <f>K144*$C$37+L144*$D$37</f>
        <v>17.185064935064936</v>
      </c>
      <c r="N144" s="224">
        <f>K144+L144*$F$36</f>
        <v>9.8038961038961041</v>
      </c>
      <c r="O144" s="281">
        <v>2</v>
      </c>
      <c r="P144" s="339">
        <v>1</v>
      </c>
      <c r="Q144" s="8">
        <f>'2.Riep. car. unit.'!$C$7*O144*P144</f>
        <v>8.6038961038961048</v>
      </c>
      <c r="R144" s="8">
        <f>O144*'2.Riep. car. unit.'!$D$7</f>
        <v>4</v>
      </c>
      <c r="S144" s="8">
        <f>Q144*$C$37+R144*$D$37</f>
        <v>17.185064935064936</v>
      </c>
      <c r="T144" s="224">
        <f>Q144+R144*$F$36</f>
        <v>9.8038961038961041</v>
      </c>
      <c r="U144" s="281">
        <v>2</v>
      </c>
      <c r="V144" s="339">
        <v>1</v>
      </c>
      <c r="W144" s="8">
        <f>'2.Riep. car. unit.'!$C$9*U144*V144</f>
        <v>9.9238961038961051</v>
      </c>
      <c r="X144" s="8">
        <f>U144*'2.Riep. car. unit.'!$D$7</f>
        <v>4</v>
      </c>
      <c r="Y144" s="8">
        <f>W144*$C$37+X144*$D$37</f>
        <v>18.901064935064937</v>
      </c>
      <c r="Z144" s="224">
        <f>W144+X144*$F$36</f>
        <v>11.123896103896104</v>
      </c>
    </row>
    <row r="145" spans="1:26" x14ac:dyDescent="0.3">
      <c r="A145" s="860"/>
      <c r="B145" s="320" t="s">
        <v>230</v>
      </c>
      <c r="C145" s="281"/>
      <c r="D145" s="8"/>
      <c r="E145" s="8">
        <f>'2.Riep. car. unit.'!$C$14</f>
        <v>4.9890259740259744</v>
      </c>
      <c r="F145" s="8"/>
      <c r="G145" s="8">
        <f>E145*$C$37</f>
        <v>6.4857337662337669</v>
      </c>
      <c r="H145" s="224">
        <f>E145</f>
        <v>4.9890259740259744</v>
      </c>
      <c r="I145" s="281"/>
      <c r="J145" s="8"/>
      <c r="K145" s="8">
        <f>'2.Riep. car. unit.'!$C$14</f>
        <v>4.9890259740259744</v>
      </c>
      <c r="L145" s="8"/>
      <c r="M145" s="8">
        <f>K145*$C$37</f>
        <v>6.4857337662337669</v>
      </c>
      <c r="N145" s="224">
        <f>K145</f>
        <v>4.9890259740259744</v>
      </c>
      <c r="O145" s="281"/>
      <c r="P145" s="8"/>
      <c r="Q145" s="8">
        <f>'2.Riep. car. unit.'!$C$15</f>
        <v>4.2390259740259735</v>
      </c>
      <c r="R145" s="8"/>
      <c r="S145" s="8">
        <f>Q145*$C$37</f>
        <v>5.5107337662337654</v>
      </c>
      <c r="T145" s="224">
        <f>Q145</f>
        <v>4.2390259740259735</v>
      </c>
      <c r="U145" s="281"/>
      <c r="V145" s="8"/>
      <c r="W145" s="8">
        <f>'2.Riep. car. unit.'!$C$16</f>
        <v>3.4890259740259744</v>
      </c>
      <c r="X145" s="8"/>
      <c r="Y145" s="8">
        <f>W145*$C$37</f>
        <v>4.5357337662337667</v>
      </c>
      <c r="Z145" s="224">
        <f>W145</f>
        <v>3.4890259740259744</v>
      </c>
    </row>
    <row r="146" spans="1:26" ht="15.6" x14ac:dyDescent="0.3">
      <c r="A146" s="63"/>
      <c r="B146" s="321" t="s">
        <v>30</v>
      </c>
      <c r="C146" s="281">
        <v>1</v>
      </c>
      <c r="D146" s="8"/>
      <c r="E146" s="8">
        <f>C146*'2.Riep. car. unit.'!$C$19</f>
        <v>5.9782359375000009</v>
      </c>
      <c r="F146" s="8"/>
      <c r="G146" s="8">
        <f>E146*$C$37</f>
        <v>7.7717067187500017</v>
      </c>
      <c r="H146" s="225">
        <f>E146</f>
        <v>5.9782359375000009</v>
      </c>
      <c r="I146" s="281">
        <v>1</v>
      </c>
      <c r="J146" s="8"/>
      <c r="K146" s="8">
        <f>I146*'2.Riep. car. unit.'!$C$19</f>
        <v>5.9782359375000009</v>
      </c>
      <c r="L146" s="8"/>
      <c r="M146" s="8">
        <f>K146*$C$37</f>
        <v>7.7717067187500017</v>
      </c>
      <c r="N146" s="225">
        <f>K146</f>
        <v>5.9782359375000009</v>
      </c>
      <c r="O146" s="281">
        <v>1</v>
      </c>
      <c r="P146" s="8"/>
      <c r="Q146" s="8">
        <f>O146*'2.Riep. car. unit.'!$C$19</f>
        <v>5.9782359375000009</v>
      </c>
      <c r="R146" s="8"/>
      <c r="S146" s="8">
        <f>Q146*$C$37</f>
        <v>7.7717067187500017</v>
      </c>
      <c r="T146" s="225">
        <f>Q146</f>
        <v>5.9782359375000009</v>
      </c>
      <c r="U146" s="281"/>
      <c r="V146" s="8"/>
      <c r="W146" s="8"/>
      <c r="X146" s="8"/>
      <c r="Y146" s="8"/>
      <c r="Z146" s="224"/>
    </row>
    <row r="147" spans="1:26" ht="15" thickBot="1" x14ac:dyDescent="0.35">
      <c r="B147" s="322" t="s">
        <v>244</v>
      </c>
      <c r="C147" s="282"/>
      <c r="D147" s="283"/>
      <c r="E147" s="283"/>
      <c r="F147" s="283"/>
      <c r="G147" s="331">
        <f>SUM(G143:G146)</f>
        <v>52.923836588879873</v>
      </c>
      <c r="H147" s="331">
        <f>SUM(H143:H146)</f>
        <v>33.026028145292209</v>
      </c>
      <c r="I147" s="282"/>
      <c r="J147" s="283"/>
      <c r="K147" s="283"/>
      <c r="L147" s="283"/>
      <c r="M147" s="331">
        <f>SUM(M143:M146)</f>
        <v>52.923836588879873</v>
      </c>
      <c r="N147" s="331">
        <f>SUM(N143:N146)</f>
        <v>33.026028145292209</v>
      </c>
      <c r="O147" s="282"/>
      <c r="P147" s="283"/>
      <c r="Q147" s="283"/>
      <c r="R147" s="283"/>
      <c r="S147" s="331">
        <f>SUM(S143:S146)</f>
        <v>51.948836588879871</v>
      </c>
      <c r="T147" s="331">
        <f>SUM(T143:T146)</f>
        <v>32.276028145292209</v>
      </c>
      <c r="U147" s="291"/>
      <c r="V147" s="292"/>
      <c r="W147" s="292"/>
      <c r="X147" s="292"/>
      <c r="Y147" s="334">
        <f>SUM(Y143:Y146)</f>
        <v>47.063129870129877</v>
      </c>
      <c r="Z147" s="335">
        <f>SUM(Z143:Z146)</f>
        <v>28.517792207792208</v>
      </c>
    </row>
    <row r="148" spans="1:26" ht="15" customHeight="1" x14ac:dyDescent="0.3">
      <c r="A148" s="855" t="s">
        <v>283</v>
      </c>
      <c r="B148" s="324" t="s">
        <v>276</v>
      </c>
      <c r="C148" s="281">
        <v>2</v>
      </c>
      <c r="D148" s="339">
        <v>1</v>
      </c>
      <c r="E148" s="8">
        <f>'2.Riep. car. unit.'!$C$7*C148*D148</f>
        <v>8.6038961038961048</v>
      </c>
      <c r="F148" s="8">
        <f>C148*'2.Riep. car. unit.'!$D$7</f>
        <v>4</v>
      </c>
      <c r="G148" s="8">
        <f>E148*$C$37+F148*$D$37</f>
        <v>17.185064935064936</v>
      </c>
      <c r="H148" s="224">
        <f>E148+F148*$F$36</f>
        <v>9.8038961038961041</v>
      </c>
      <c r="I148" s="281">
        <v>2</v>
      </c>
      <c r="J148" s="339">
        <v>1</v>
      </c>
      <c r="K148" s="8">
        <f>'2.Riep. car. unit.'!$C$7*I148*J148</f>
        <v>8.6038961038961048</v>
      </c>
      <c r="L148" s="8">
        <f>I148*'2.Riep. car. unit.'!$D$7</f>
        <v>4</v>
      </c>
      <c r="M148" s="8">
        <f>K148*$C$37+L148*$D$37</f>
        <v>17.185064935064936</v>
      </c>
      <c r="N148" s="224">
        <f>K148+L148*$F$36</f>
        <v>9.8038961038961041</v>
      </c>
      <c r="O148" s="281">
        <v>2</v>
      </c>
      <c r="P148" s="339">
        <v>1</v>
      </c>
      <c r="Q148" s="8">
        <f>'2.Riep. car. unit.'!$C$7*O148*P148</f>
        <v>8.6038961038961048</v>
      </c>
      <c r="R148" s="8">
        <f>O148*'2.Riep. car. unit.'!$D$7</f>
        <v>4</v>
      </c>
      <c r="S148" s="8">
        <f>Q148*$C$37+R148*$D$37</f>
        <v>17.185064935064936</v>
      </c>
      <c r="T148" s="225">
        <f>Q148+R148*$F$36</f>
        <v>9.8038961038961041</v>
      </c>
      <c r="U148" s="300">
        <v>2</v>
      </c>
      <c r="V148" s="338">
        <v>1</v>
      </c>
      <c r="W148" s="301">
        <f>'2.Riep. car. unit.'!$C$9*U148*V148</f>
        <v>9.9238961038961051</v>
      </c>
      <c r="X148" s="301">
        <f>U148*'2.Riep. car. unit.'!$D$7</f>
        <v>4</v>
      </c>
      <c r="Y148" s="301">
        <f>W148*$C$37+X148*$D$37</f>
        <v>18.901064935064937</v>
      </c>
      <c r="Z148" s="302">
        <f>W148+X148*$F$36</f>
        <v>11.123896103896104</v>
      </c>
    </row>
    <row r="149" spans="1:26" ht="14.4" customHeight="1" x14ac:dyDescent="0.3">
      <c r="A149" s="855"/>
      <c r="B149" s="320" t="s">
        <v>230</v>
      </c>
      <c r="C149" s="314"/>
      <c r="D149" s="8"/>
      <c r="E149" s="8">
        <f>'2.Riep. car. unit.'!$C$14</f>
        <v>4.9890259740259744</v>
      </c>
      <c r="F149" s="8"/>
      <c r="G149" s="8">
        <f>E149*$C$37</f>
        <v>6.4857337662337669</v>
      </c>
      <c r="H149" s="225">
        <f>E149</f>
        <v>4.9890259740259744</v>
      </c>
      <c r="I149" s="281"/>
      <c r="J149" s="8"/>
      <c r="K149" s="8">
        <f>'2.Riep. car. unit.'!$C$14</f>
        <v>4.9890259740259744</v>
      </c>
      <c r="L149" s="8"/>
      <c r="M149" s="8">
        <f>K149*$C$37</f>
        <v>6.4857337662337669</v>
      </c>
      <c r="N149" s="225">
        <f>K149</f>
        <v>4.9890259740259744</v>
      </c>
      <c r="O149" s="281"/>
      <c r="P149" s="8"/>
      <c r="Q149" s="8">
        <f>'2.Riep. car. unit.'!$C$15</f>
        <v>4.2390259740259735</v>
      </c>
      <c r="R149" s="8"/>
      <c r="S149" s="8">
        <f>Q149*$C$37</f>
        <v>5.5107337662337654</v>
      </c>
      <c r="T149" s="225">
        <f>Q149</f>
        <v>4.2390259740259735</v>
      </c>
      <c r="U149" s="281"/>
      <c r="V149" s="8"/>
      <c r="W149" s="8">
        <f>'2.Riep. car. unit.'!$C$16</f>
        <v>3.4890259740259744</v>
      </c>
      <c r="X149" s="8"/>
      <c r="Y149" s="8">
        <f>W149*$C$37</f>
        <v>4.5357337662337667</v>
      </c>
      <c r="Z149" s="224">
        <f>W149</f>
        <v>3.4890259740259744</v>
      </c>
    </row>
    <row r="150" spans="1:26" ht="14.4" customHeight="1" x14ac:dyDescent="0.3">
      <c r="A150" s="317"/>
      <c r="B150" s="320" t="s">
        <v>29</v>
      </c>
      <c r="C150" s="358">
        <v>0.5</v>
      </c>
      <c r="D150" s="311">
        <v>1</v>
      </c>
      <c r="E150" s="311">
        <f>C150*D150*'2.Riep. car. unit.'!$C$13</f>
        <v>3.5241000000000007</v>
      </c>
      <c r="F150" s="311">
        <f>'2.Riep. car. unit.'!$D$13</f>
        <v>4</v>
      </c>
      <c r="G150" s="311">
        <f>E150*$C$37+F150*$D$37</f>
        <v>10.581330000000001</v>
      </c>
      <c r="H150" s="357">
        <f>E150+F150*$G$36</f>
        <v>5.924100000000001</v>
      </c>
      <c r="I150" s="315">
        <v>2.2999999999999998</v>
      </c>
      <c r="J150" s="311">
        <v>1</v>
      </c>
      <c r="K150" s="311">
        <f>I150*J150*'2.Riep. car. unit.'!$C$13</f>
        <v>16.21086</v>
      </c>
      <c r="L150" s="311">
        <f>'2.Riep. car. unit.'!$D$13</f>
        <v>4</v>
      </c>
      <c r="M150" s="311">
        <f>K150*$C$37+L150*$D$37</f>
        <v>27.074118000000002</v>
      </c>
      <c r="N150" s="357">
        <f>K150+L150*$G$36</f>
        <v>18.610859999999999</v>
      </c>
      <c r="O150" s="315">
        <v>2.2999999999999998</v>
      </c>
      <c r="P150" s="311">
        <v>1</v>
      </c>
      <c r="Q150" s="311">
        <f>O150*P150*'2.Riep. car. unit.'!$C$13</f>
        <v>16.21086</v>
      </c>
      <c r="R150" s="311">
        <f>'2.Riep. car. unit.'!$D$13</f>
        <v>4</v>
      </c>
      <c r="S150" s="311">
        <f>Q150*$C$37+R150*$D$37</f>
        <v>27.074118000000002</v>
      </c>
      <c r="T150" s="357">
        <f>Q150+R150*$G$36</f>
        <v>18.610859999999999</v>
      </c>
      <c r="U150" s="315">
        <f>C150/2</f>
        <v>0.25</v>
      </c>
      <c r="V150" s="311">
        <v>1</v>
      </c>
      <c r="W150" s="311">
        <f>U150*V150*'2.Riep. car. unit.'!$C$13</f>
        <v>1.7620500000000003</v>
      </c>
      <c r="X150" s="311">
        <f>'2.Riep. car. unit.'!$D$13</f>
        <v>4</v>
      </c>
      <c r="Y150" s="311">
        <f>W150*$C$37+X150*$D$37</f>
        <v>8.2906650000000006</v>
      </c>
      <c r="Z150" s="316">
        <f>W150+X150*$G$36</f>
        <v>4.1620500000000007</v>
      </c>
    </row>
    <row r="151" spans="1:26" x14ac:dyDescent="0.3">
      <c r="B151" s="321" t="s">
        <v>30</v>
      </c>
      <c r="C151" s="314">
        <v>0.8</v>
      </c>
      <c r="D151" s="8"/>
      <c r="E151" s="8">
        <f>C151*'2.Riep. car. unit.'!$C$19</f>
        <v>4.7825887500000013</v>
      </c>
      <c r="F151" s="8"/>
      <c r="G151" s="8">
        <f>E151*$C$37</f>
        <v>6.2173653750000017</v>
      </c>
      <c r="H151" s="225">
        <f>E151</f>
        <v>4.7825887500000013</v>
      </c>
      <c r="I151" s="314">
        <v>0.8</v>
      </c>
      <c r="J151" s="8"/>
      <c r="K151" s="8">
        <f>I151*'2.Riep. car. unit.'!$C$19</f>
        <v>4.7825887500000013</v>
      </c>
      <c r="L151" s="8"/>
      <c r="M151" s="8">
        <f>K151*$C$37</f>
        <v>6.2173653750000017</v>
      </c>
      <c r="N151" s="225">
        <f>K151</f>
        <v>4.7825887500000013</v>
      </c>
      <c r="O151" s="314">
        <v>0.8</v>
      </c>
      <c r="P151" s="8"/>
      <c r="Q151" s="8">
        <f>O151*'2.Riep. car. unit.'!$C$19</f>
        <v>4.7825887500000013</v>
      </c>
      <c r="R151" s="8"/>
      <c r="S151" s="8">
        <f>Q151*$C$37</f>
        <v>6.2173653750000017</v>
      </c>
      <c r="T151" s="225">
        <f>Q151</f>
        <v>4.7825887500000013</v>
      </c>
      <c r="U151" s="281">
        <v>0.8</v>
      </c>
      <c r="V151" s="8"/>
      <c r="W151" s="8">
        <f>U151*'2.Riep. car. unit.'!$C$19</f>
        <v>4.7825887500000013</v>
      </c>
      <c r="X151" s="8"/>
      <c r="Y151" s="8">
        <f>W151*$C$37</f>
        <v>6.2173653750000017</v>
      </c>
      <c r="Z151" s="224">
        <f>W151</f>
        <v>4.7825887500000013</v>
      </c>
    </row>
    <row r="152" spans="1:26" ht="15" thickBot="1" x14ac:dyDescent="0.35">
      <c r="B152" s="322" t="s">
        <v>244</v>
      </c>
      <c r="C152" s="318"/>
      <c r="D152" s="283"/>
      <c r="E152" s="283"/>
      <c r="F152" s="283"/>
      <c r="G152" s="331">
        <f>SUM(G149:G151)</f>
        <v>23.284429141233772</v>
      </c>
      <c r="H152" s="332">
        <f>SUM(H149:H151)</f>
        <v>15.695714724025976</v>
      </c>
      <c r="I152" s="282"/>
      <c r="J152" s="283"/>
      <c r="K152" s="283"/>
      <c r="L152" s="283"/>
      <c r="M152" s="331">
        <f>SUM(M149:M151)</f>
        <v>39.77721714123377</v>
      </c>
      <c r="N152" s="332">
        <f>SUM(N149:N151)</f>
        <v>28.382474724025975</v>
      </c>
      <c r="O152" s="282"/>
      <c r="P152" s="283"/>
      <c r="Q152" s="283"/>
      <c r="R152" s="283"/>
      <c r="S152" s="331">
        <f>SUM(S149:S151)</f>
        <v>38.802217141233768</v>
      </c>
      <c r="T152" s="332">
        <f>SUM(T149:T151)</f>
        <v>27.632474724025975</v>
      </c>
      <c r="U152" s="282"/>
      <c r="V152" s="283"/>
      <c r="W152" s="283"/>
      <c r="X152" s="283"/>
      <c r="Y152" s="331">
        <f>SUM(Y149:Y151)</f>
        <v>19.043764141233769</v>
      </c>
      <c r="Z152" s="333">
        <f>SUM(Z149:Z151)</f>
        <v>12.433664724025977</v>
      </c>
    </row>
    <row r="153" spans="1:26" ht="16.2" thickBot="1" x14ac:dyDescent="0.35">
      <c r="C153" s="852" t="s">
        <v>285</v>
      </c>
      <c r="D153" s="853"/>
      <c r="E153" s="853"/>
      <c r="F153" s="853"/>
      <c r="G153" s="853"/>
      <c r="H153" s="854"/>
      <c r="I153" s="844" t="s">
        <v>286</v>
      </c>
      <c r="J153" s="845"/>
      <c r="K153" s="845"/>
      <c r="L153" s="845"/>
      <c r="M153" s="845"/>
      <c r="N153" s="846"/>
      <c r="O153" s="844" t="s">
        <v>287</v>
      </c>
      <c r="P153" s="845"/>
      <c r="Q153" s="845"/>
      <c r="R153" s="845"/>
      <c r="S153" s="845"/>
      <c r="T153" s="846"/>
      <c r="U153" s="856" t="s">
        <v>288</v>
      </c>
      <c r="V153" s="857"/>
      <c r="W153" s="857"/>
      <c r="X153" s="857"/>
      <c r="Y153" s="857"/>
      <c r="Z153" s="858"/>
    </row>
    <row r="154" spans="1:26" ht="46.2" thickBot="1" x14ac:dyDescent="0.35">
      <c r="C154" s="295" t="s">
        <v>224</v>
      </c>
      <c r="D154" s="296" t="s">
        <v>225</v>
      </c>
      <c r="E154" s="297" t="s">
        <v>8</v>
      </c>
      <c r="F154" s="297" t="s">
        <v>9</v>
      </c>
      <c r="G154" s="298" t="s">
        <v>236</v>
      </c>
      <c r="H154" s="299" t="s">
        <v>237</v>
      </c>
      <c r="I154" s="304" t="s">
        <v>224</v>
      </c>
      <c r="J154" s="305" t="s">
        <v>225</v>
      </c>
      <c r="K154" s="306" t="s">
        <v>8</v>
      </c>
      <c r="L154" s="306" t="s">
        <v>9</v>
      </c>
      <c r="M154" s="307" t="s">
        <v>236</v>
      </c>
      <c r="N154" s="308" t="s">
        <v>237</v>
      </c>
      <c r="O154" s="309" t="s">
        <v>224</v>
      </c>
      <c r="P154" s="305" t="s">
        <v>225</v>
      </c>
      <c r="Q154" s="306" t="s">
        <v>8</v>
      </c>
      <c r="R154" s="306" t="s">
        <v>9</v>
      </c>
      <c r="S154" s="307" t="s">
        <v>236</v>
      </c>
      <c r="T154" s="308" t="s">
        <v>237</v>
      </c>
      <c r="U154" s="309" t="s">
        <v>224</v>
      </c>
      <c r="V154" s="305" t="s">
        <v>225</v>
      </c>
      <c r="W154" s="306" t="s">
        <v>8</v>
      </c>
      <c r="X154" s="306" t="s">
        <v>9</v>
      </c>
      <c r="Y154" s="307" t="s">
        <v>226</v>
      </c>
      <c r="Z154" s="308" t="s">
        <v>227</v>
      </c>
    </row>
    <row r="155" spans="1:26" x14ac:dyDescent="0.3">
      <c r="A155" s="859" t="s">
        <v>289</v>
      </c>
      <c r="B155" s="319" t="s">
        <v>275</v>
      </c>
      <c r="C155" s="300">
        <v>2.5</v>
      </c>
      <c r="D155" s="338">
        <v>1</v>
      </c>
      <c r="E155" s="301">
        <f>'2.Riep. car. unit.'!$C$7*C155*D155</f>
        <v>10.754870129870131</v>
      </c>
      <c r="F155" s="301">
        <f>C155*'2.Riep. car. unit.'!$D$7</f>
        <v>5</v>
      </c>
      <c r="G155" s="301">
        <f>E155*$C$37+F155*$D$37</f>
        <v>21.481331168831169</v>
      </c>
      <c r="H155" s="302">
        <f>E155+F155*$F$36</f>
        <v>12.254870129870131</v>
      </c>
      <c r="I155" s="300">
        <v>2.5</v>
      </c>
      <c r="J155" s="338">
        <v>1</v>
      </c>
      <c r="K155" s="301">
        <f>'2.Riep. car. unit.'!$C$7*I155*J155</f>
        <v>10.754870129870131</v>
      </c>
      <c r="L155" s="301">
        <f>I155*'2.Riep. car. unit.'!$D$7</f>
        <v>5</v>
      </c>
      <c r="M155" s="301">
        <f>K155*$C$37+L155*$D$37</f>
        <v>21.481331168831169</v>
      </c>
      <c r="N155" s="302">
        <f>K155+L155*$F$36</f>
        <v>12.254870129870131</v>
      </c>
      <c r="O155" s="300">
        <v>2.5</v>
      </c>
      <c r="P155" s="338">
        <v>1</v>
      </c>
      <c r="Q155" s="301">
        <f>'2.Riep. car. unit.'!$C$7*O155*P155</f>
        <v>10.754870129870131</v>
      </c>
      <c r="R155" s="301">
        <f>O155*'2.Riep. car. unit.'!$D$7</f>
        <v>5</v>
      </c>
      <c r="S155" s="301">
        <f>Q155*$C$37+R155*$D$37</f>
        <v>21.481331168831169</v>
      </c>
      <c r="T155" s="302">
        <f>Q155+R155*$F$36</f>
        <v>12.254870129870131</v>
      </c>
      <c r="U155" s="300">
        <v>2.5</v>
      </c>
      <c r="V155" s="338">
        <v>1</v>
      </c>
      <c r="W155" s="301">
        <f>'2.Riep. car. unit.'!$C$9*U155*V155</f>
        <v>12.404870129870131</v>
      </c>
      <c r="X155" s="301">
        <f>U155*'2.Riep. car. unit.'!$D$7</f>
        <v>5</v>
      </c>
      <c r="Y155" s="301">
        <f>W155*$C$37+X155*$D$37</f>
        <v>23.626331168831172</v>
      </c>
      <c r="Z155" s="302">
        <f>W155+X155*$F$36</f>
        <v>13.904870129870131</v>
      </c>
    </row>
    <row r="156" spans="1:26" ht="14.4" customHeight="1" x14ac:dyDescent="0.3">
      <c r="A156" s="807"/>
      <c r="B156" s="320" t="s">
        <v>276</v>
      </c>
      <c r="C156" s="281">
        <v>2.5</v>
      </c>
      <c r="D156" s="339">
        <v>1</v>
      </c>
      <c r="E156" s="8">
        <f>'2.Riep. car. unit.'!$C$7*C156*D156</f>
        <v>10.754870129870131</v>
      </c>
      <c r="F156" s="8">
        <f>C156*'2.Riep. car. unit.'!$D$7</f>
        <v>5</v>
      </c>
      <c r="G156" s="8">
        <f>E156*$C$37+F156*$D$37</f>
        <v>21.481331168831169</v>
      </c>
      <c r="H156" s="224">
        <f>E156+F156*$F$36</f>
        <v>12.254870129870131</v>
      </c>
      <c r="I156" s="281">
        <v>2</v>
      </c>
      <c r="J156" s="339">
        <v>1</v>
      </c>
      <c r="K156" s="8">
        <f>'2.Riep. car. unit.'!$C$7*I156*J156</f>
        <v>8.6038961038961048</v>
      </c>
      <c r="L156" s="8">
        <f>I156*'2.Riep. car. unit.'!$D$7</f>
        <v>4</v>
      </c>
      <c r="M156" s="8">
        <f>K156*$C$37+L156*$D$37</f>
        <v>17.185064935064936</v>
      </c>
      <c r="N156" s="224">
        <f>K156+L156*$F$36</f>
        <v>9.8038961038961041</v>
      </c>
      <c r="O156" s="281">
        <v>2</v>
      </c>
      <c r="P156" s="339">
        <v>1</v>
      </c>
      <c r="Q156" s="8">
        <f>'2.Riep. car. unit.'!$C$7*O156*P156</f>
        <v>8.6038961038961048</v>
      </c>
      <c r="R156" s="8">
        <f>O156*'2.Riep. car. unit.'!$D$7</f>
        <v>4</v>
      </c>
      <c r="S156" s="8">
        <f>Q156*$C$37+R156*$D$37</f>
        <v>17.185064935064936</v>
      </c>
      <c r="T156" s="224">
        <f>Q156+R156*$F$36</f>
        <v>9.8038961038961041</v>
      </c>
      <c r="U156" s="281">
        <v>2</v>
      </c>
      <c r="V156" s="339">
        <v>1</v>
      </c>
      <c r="W156" s="8">
        <f>'2.Riep. car. unit.'!$C$9*U156*V156</f>
        <v>9.9238961038961051</v>
      </c>
      <c r="X156" s="8">
        <f>U156*'2.Riep. car. unit.'!$D$7</f>
        <v>4</v>
      </c>
      <c r="Y156" s="8">
        <f>W156*$C$37+X156*$D$37</f>
        <v>18.901064935064937</v>
      </c>
      <c r="Z156" s="224">
        <f>W156+X156*$F$36</f>
        <v>11.123896103896104</v>
      </c>
    </row>
    <row r="157" spans="1:26" ht="14.4" customHeight="1" x14ac:dyDescent="0.3">
      <c r="A157" s="860"/>
      <c r="B157" s="320" t="s">
        <v>230</v>
      </c>
      <c r="C157" s="281"/>
      <c r="D157" s="8"/>
      <c r="E157" s="8">
        <f>'2.Riep. car. unit.'!$C$14</f>
        <v>4.9890259740259744</v>
      </c>
      <c r="F157" s="8"/>
      <c r="G157" s="8">
        <f>E157*$C$37</f>
        <v>6.4857337662337669</v>
      </c>
      <c r="H157" s="224">
        <f>E157</f>
        <v>4.9890259740259744</v>
      </c>
      <c r="I157" s="281"/>
      <c r="J157" s="8"/>
      <c r="K157" s="8">
        <f>'2.Riep. car. unit.'!$C$14</f>
        <v>4.9890259740259744</v>
      </c>
      <c r="L157" s="8"/>
      <c r="M157" s="8">
        <f>K157*$C$37</f>
        <v>6.4857337662337669</v>
      </c>
      <c r="N157" s="224">
        <f>K157</f>
        <v>4.9890259740259744</v>
      </c>
      <c r="O157" s="281"/>
      <c r="P157" s="8"/>
      <c r="Q157" s="8">
        <f>'2.Riep. car. unit.'!$C$15</f>
        <v>4.2390259740259735</v>
      </c>
      <c r="R157" s="8"/>
      <c r="S157" s="8">
        <f>Q157*$C$37</f>
        <v>5.5107337662337654</v>
      </c>
      <c r="T157" s="224">
        <f>Q157</f>
        <v>4.2390259740259735</v>
      </c>
      <c r="U157" s="281"/>
      <c r="V157" s="8"/>
      <c r="W157" s="8">
        <f>'2.Riep. car. unit.'!$C$16</f>
        <v>3.4890259740259744</v>
      </c>
      <c r="X157" s="8"/>
      <c r="Y157" s="8">
        <f>W157*$C$37</f>
        <v>4.5357337662337667</v>
      </c>
      <c r="Z157" s="224">
        <f>W157</f>
        <v>3.4890259740259744</v>
      </c>
    </row>
    <row r="158" spans="1:26" ht="15.6" customHeight="1" x14ac:dyDescent="0.3">
      <c r="A158" s="63"/>
      <c r="B158" s="321" t="s">
        <v>339</v>
      </c>
      <c r="C158" s="291">
        <f>C156+C155</f>
        <v>5</v>
      </c>
      <c r="D158" s="292"/>
      <c r="E158" s="292">
        <f>'2.Riep. car. unit.'!$C$8*C158</f>
        <v>6</v>
      </c>
      <c r="F158" s="292"/>
      <c r="G158" s="292">
        <f>E158*$D$37</f>
        <v>9</v>
      </c>
      <c r="H158" s="293">
        <f>E158</f>
        <v>6</v>
      </c>
      <c r="I158" s="291">
        <f>I156+I155</f>
        <v>4.5</v>
      </c>
      <c r="J158" s="292"/>
      <c r="K158" s="292">
        <f>'2.Riep. car. unit.'!$C$8*I158</f>
        <v>5.3999999999999995</v>
      </c>
      <c r="L158" s="292"/>
      <c r="M158" s="292">
        <f>K158*$D$37</f>
        <v>8.1</v>
      </c>
      <c r="N158" s="293">
        <f>K158</f>
        <v>5.3999999999999995</v>
      </c>
      <c r="O158" s="291">
        <f>O156+O155</f>
        <v>4.5</v>
      </c>
      <c r="P158" s="292"/>
      <c r="Q158" s="292">
        <f>'2.Riep. car. unit.'!$C$8*O158</f>
        <v>5.3999999999999995</v>
      </c>
      <c r="R158" s="292"/>
      <c r="S158" s="292">
        <f>Q158*$D$37</f>
        <v>8.1</v>
      </c>
      <c r="T158" s="293">
        <f>Q158</f>
        <v>5.3999999999999995</v>
      </c>
      <c r="U158" s="291"/>
      <c r="V158" s="292"/>
      <c r="W158" s="292"/>
      <c r="X158" s="292"/>
      <c r="Y158" s="292"/>
      <c r="Z158" s="293"/>
    </row>
    <row r="159" spans="1:26" ht="15" customHeight="1" thickBot="1" x14ac:dyDescent="0.35">
      <c r="B159" s="322" t="s">
        <v>244</v>
      </c>
      <c r="C159" s="282"/>
      <c r="D159" s="283"/>
      <c r="E159" s="283"/>
      <c r="F159" s="283"/>
      <c r="G159" s="331">
        <f>SUM(G155:G158)</f>
        <v>58.448396103896101</v>
      </c>
      <c r="H159" s="331">
        <f>SUM(H155:H158)</f>
        <v>35.498766233766233</v>
      </c>
      <c r="I159" s="282"/>
      <c r="J159" s="283"/>
      <c r="K159" s="283"/>
      <c r="L159" s="283"/>
      <c r="M159" s="331">
        <f>SUM(M155:M158)</f>
        <v>53.25212987012987</v>
      </c>
      <c r="N159" s="331">
        <f>SUM(N155:N158)</f>
        <v>32.447792207792212</v>
      </c>
      <c r="O159" s="282"/>
      <c r="P159" s="283"/>
      <c r="Q159" s="283"/>
      <c r="R159" s="283"/>
      <c r="S159" s="331">
        <f>SUM(S155:S158)</f>
        <v>52.277129870129869</v>
      </c>
      <c r="T159" s="331">
        <f>SUM(T155:T158)</f>
        <v>31.697792207792208</v>
      </c>
      <c r="U159" s="291"/>
      <c r="V159" s="292"/>
      <c r="W159" s="292"/>
      <c r="X159" s="292"/>
      <c r="Y159" s="334">
        <f>SUM(Y155:Y158)</f>
        <v>47.063129870129877</v>
      </c>
      <c r="Z159" s="335">
        <f>SUM(Z155:Z158)</f>
        <v>28.517792207792208</v>
      </c>
    </row>
    <row r="160" spans="1:26" ht="14.4" customHeight="1" x14ac:dyDescent="0.3">
      <c r="A160" s="855" t="s">
        <v>290</v>
      </c>
      <c r="B160" s="324" t="s">
        <v>275</v>
      </c>
      <c r="C160" s="281">
        <v>2.5</v>
      </c>
      <c r="D160" s="339">
        <v>1</v>
      </c>
      <c r="E160" s="8">
        <f>'2.Riep. car. unit.'!$C$7*C160*D160</f>
        <v>10.754870129870131</v>
      </c>
      <c r="F160" s="8">
        <f>C160*'2.Riep. car. unit.'!$D$7</f>
        <v>5</v>
      </c>
      <c r="G160" s="8">
        <f>E160*$C$37+F160*$D$37</f>
        <v>21.481331168831169</v>
      </c>
      <c r="H160" s="224">
        <f>E160+F160*$F$36</f>
        <v>12.254870129870131</v>
      </c>
      <c r="I160" s="281">
        <v>2</v>
      </c>
      <c r="J160" s="339">
        <v>1</v>
      </c>
      <c r="K160" s="8">
        <f>'2.Riep. car. unit.'!$C$7*I160*J160</f>
        <v>8.6038961038961048</v>
      </c>
      <c r="L160" s="8">
        <f>I160*'2.Riep. car. unit.'!$D$7</f>
        <v>4</v>
      </c>
      <c r="M160" s="8">
        <f>K160*$C$37+L160*$D$37</f>
        <v>17.185064935064936</v>
      </c>
      <c r="N160" s="224">
        <f>K160+L160*$F$36</f>
        <v>9.8038961038961041</v>
      </c>
      <c r="O160" s="281">
        <v>2</v>
      </c>
      <c r="P160" s="339">
        <v>1</v>
      </c>
      <c r="Q160" s="8">
        <f>'2.Riep. car. unit.'!$C$7*O160*P160</f>
        <v>8.6038961038961048</v>
      </c>
      <c r="R160" s="8">
        <f>O160*'2.Riep. car. unit.'!$D$7</f>
        <v>4</v>
      </c>
      <c r="S160" s="8">
        <f>Q160*$C$37+R160*$D$37</f>
        <v>17.185064935064936</v>
      </c>
      <c r="T160" s="225">
        <f>Q160+R160*$F$36</f>
        <v>9.8038961038961041</v>
      </c>
      <c r="U160" s="300">
        <v>2</v>
      </c>
      <c r="V160" s="338">
        <v>1</v>
      </c>
      <c r="W160" s="301">
        <f>'2.Riep. car. unit.'!$C$9*U160*V160</f>
        <v>9.9238961038961051</v>
      </c>
      <c r="X160" s="301">
        <f>U160*'2.Riep. car. unit.'!$D$7</f>
        <v>4</v>
      </c>
      <c r="Y160" s="301">
        <f>W160*$C$37+X160*$D$37</f>
        <v>18.901064935064937</v>
      </c>
      <c r="Z160" s="302">
        <f>W160+X160*$F$36</f>
        <v>11.123896103896104</v>
      </c>
    </row>
    <row r="161" spans="1:29" ht="14.4" customHeight="1" x14ac:dyDescent="0.3">
      <c r="A161" s="855"/>
      <c r="B161" s="320" t="s">
        <v>230</v>
      </c>
      <c r="C161" s="358"/>
      <c r="D161" s="311"/>
      <c r="E161" s="8">
        <f>'2.Riep. car. unit.'!$C$14</f>
        <v>4.9890259740259744</v>
      </c>
      <c r="F161" s="311"/>
      <c r="G161" s="311">
        <f>E161*$C$37</f>
        <v>6.4857337662337669</v>
      </c>
      <c r="H161" s="357">
        <f>E161</f>
        <v>4.9890259740259744</v>
      </c>
      <c r="I161" s="315"/>
      <c r="J161" s="311"/>
      <c r="K161" s="311">
        <f>'2.Riep. car. unit.'!$C$14</f>
        <v>4.9890259740259744</v>
      </c>
      <c r="L161" s="311"/>
      <c r="M161" s="311">
        <f>K161*$C$37</f>
        <v>6.4857337662337669</v>
      </c>
      <c r="N161" s="357">
        <f>K161</f>
        <v>4.9890259740259744</v>
      </c>
      <c r="O161" s="315"/>
      <c r="P161" s="311"/>
      <c r="Q161" s="311">
        <f>'2.Riep. car. unit.'!$C$15</f>
        <v>4.2390259740259735</v>
      </c>
      <c r="R161" s="311"/>
      <c r="S161" s="311">
        <f>Q161*$C$37</f>
        <v>5.5107337662337654</v>
      </c>
      <c r="T161" s="357">
        <f>Q161</f>
        <v>4.2390259740259735</v>
      </c>
      <c r="U161" s="315"/>
      <c r="V161" s="311"/>
      <c r="W161" s="311">
        <f>'2.Riep. car. unit.'!$C$16</f>
        <v>3.4890259740259744</v>
      </c>
      <c r="X161" s="311"/>
      <c r="Y161" s="311">
        <f>W161*$C$37</f>
        <v>4.5357337662337667</v>
      </c>
      <c r="Z161" s="316">
        <f>W161</f>
        <v>3.4890259740259744</v>
      </c>
    </row>
    <row r="162" spans="1:29" ht="15.6" x14ac:dyDescent="0.3">
      <c r="A162" s="317"/>
      <c r="B162" s="320" t="s">
        <v>29</v>
      </c>
      <c r="C162" s="358">
        <v>0.5</v>
      </c>
      <c r="D162" s="311">
        <v>1</v>
      </c>
      <c r="E162" s="311">
        <f>C162*D162*'2.Riep. car. unit.'!$C$13</f>
        <v>3.5241000000000007</v>
      </c>
      <c r="F162" s="311">
        <f>'2.Riep. car. unit.'!$D$13</f>
        <v>4</v>
      </c>
      <c r="G162" s="311">
        <f>E162*$C$37+F162*$D$37</f>
        <v>10.581330000000001</v>
      </c>
      <c r="H162" s="357">
        <f>E162+F162*$G$36</f>
        <v>5.924100000000001</v>
      </c>
      <c r="I162" s="315">
        <v>2.2999999999999998</v>
      </c>
      <c r="J162" s="311">
        <v>1</v>
      </c>
      <c r="K162" s="311">
        <f>I162*J162*'2.Riep. car. unit.'!$C$13</f>
        <v>16.21086</v>
      </c>
      <c r="L162" s="311">
        <f>'2.Riep. car. unit.'!$D$13</f>
        <v>4</v>
      </c>
      <c r="M162" s="311">
        <f>K162*$C$37+L162*$D$37</f>
        <v>27.074118000000002</v>
      </c>
      <c r="N162" s="357">
        <f>K162+L162*$G$36</f>
        <v>18.610859999999999</v>
      </c>
      <c r="O162" s="315">
        <v>2.2999999999999998</v>
      </c>
      <c r="P162" s="311">
        <v>1</v>
      </c>
      <c r="Q162" s="311">
        <f>O162*P162*'2.Riep. car. unit.'!$C$13</f>
        <v>16.21086</v>
      </c>
      <c r="R162" s="311">
        <f>'2.Riep. car. unit.'!$D$13</f>
        <v>4</v>
      </c>
      <c r="S162" s="311">
        <f>Q162*$C$37+R162*$D$37</f>
        <v>27.074118000000002</v>
      </c>
      <c r="T162" s="357">
        <f>Q162+R162*$G$36</f>
        <v>18.610859999999999</v>
      </c>
      <c r="U162" s="315">
        <f>C162/2</f>
        <v>0.25</v>
      </c>
      <c r="V162" s="311">
        <v>1</v>
      </c>
      <c r="W162" s="311">
        <f>U162*V162*'2.Riep. car. unit.'!$C$13</f>
        <v>1.7620500000000003</v>
      </c>
      <c r="X162" s="311">
        <f>'2.Riep. car. unit.'!$D$13</f>
        <v>4</v>
      </c>
      <c r="Y162" s="311">
        <f>W162*$C$37+X162*$D$37</f>
        <v>8.2906650000000006</v>
      </c>
      <c r="Z162" s="316">
        <f>W162+X162*$G$36</f>
        <v>4.1620500000000007</v>
      </c>
      <c r="AC162" s="443"/>
    </row>
    <row r="163" spans="1:29" x14ac:dyDescent="0.3">
      <c r="B163" s="321" t="s">
        <v>30</v>
      </c>
      <c r="C163" s="314">
        <v>0.8</v>
      </c>
      <c r="D163" s="8"/>
      <c r="E163" s="8">
        <f>C163*'2.Riep. car. unit.'!$C$19</f>
        <v>4.7825887500000013</v>
      </c>
      <c r="F163" s="8"/>
      <c r="G163" s="8">
        <f>E163*$C$37</f>
        <v>6.2173653750000017</v>
      </c>
      <c r="H163" s="225">
        <f>E163</f>
        <v>4.7825887500000013</v>
      </c>
      <c r="I163" s="314">
        <v>0.8</v>
      </c>
      <c r="J163" s="8"/>
      <c r="K163" s="8">
        <f>I163*'2.Riep. car. unit.'!$C$19</f>
        <v>4.7825887500000013</v>
      </c>
      <c r="L163" s="8"/>
      <c r="M163" s="8">
        <f>K163*$C$37</f>
        <v>6.2173653750000017</v>
      </c>
      <c r="N163" s="225">
        <f>K163</f>
        <v>4.7825887500000013</v>
      </c>
      <c r="O163" s="314">
        <v>0.8</v>
      </c>
      <c r="P163" s="8"/>
      <c r="Q163" s="8">
        <f>O163*'2.Riep. car. unit.'!$C$19</f>
        <v>4.7825887500000013</v>
      </c>
      <c r="R163" s="8"/>
      <c r="S163" s="8">
        <f>Q163*$C$37</f>
        <v>6.2173653750000017</v>
      </c>
      <c r="T163" s="225">
        <f>Q163</f>
        <v>4.7825887500000013</v>
      </c>
      <c r="U163" s="281">
        <v>0.8</v>
      </c>
      <c r="V163" s="8"/>
      <c r="W163" s="8">
        <f>U163*'2.Riep. car. unit.'!$C$19</f>
        <v>4.7825887500000013</v>
      </c>
      <c r="X163" s="8"/>
      <c r="Y163" s="8">
        <f>W163*$C$37</f>
        <v>6.2173653750000017</v>
      </c>
      <c r="Z163" s="224">
        <f>W163</f>
        <v>4.7825887500000013</v>
      </c>
    </row>
    <row r="164" spans="1:29" ht="15" thickBot="1" x14ac:dyDescent="0.35">
      <c r="B164" s="322" t="s">
        <v>244</v>
      </c>
      <c r="C164" s="318"/>
      <c r="D164" s="283"/>
      <c r="E164" s="283"/>
      <c r="F164" s="283"/>
      <c r="G164" s="331">
        <f>SUM(G160:G163)</f>
        <v>44.765760310064934</v>
      </c>
      <c r="H164" s="331">
        <f>SUM(H160:H163)</f>
        <v>27.95058485389611</v>
      </c>
      <c r="I164" s="282"/>
      <c r="J164" s="283"/>
      <c r="K164" s="283"/>
      <c r="L164" s="283"/>
      <c r="M164" s="331">
        <f>SUM(M160:M163)</f>
        <v>56.962282076298706</v>
      </c>
      <c r="N164" s="331">
        <f>SUM(N160:N163)</f>
        <v>38.186370827922076</v>
      </c>
      <c r="O164" s="282"/>
      <c r="P164" s="283"/>
      <c r="Q164" s="283"/>
      <c r="R164" s="283"/>
      <c r="S164" s="331">
        <f>SUM(S160:S163)</f>
        <v>55.987282076298705</v>
      </c>
      <c r="T164" s="332">
        <f>SUM(T160:T163)</f>
        <v>37.436370827922076</v>
      </c>
      <c r="U164" s="282"/>
      <c r="V164" s="283"/>
      <c r="W164" s="283"/>
      <c r="X164" s="283"/>
      <c r="Y164" s="331">
        <f>SUM(Y160:Y163)</f>
        <v>37.94482907629871</v>
      </c>
      <c r="Z164" s="333">
        <f>SUM(Z160:Z163)</f>
        <v>23.557560827922082</v>
      </c>
    </row>
    <row r="165" spans="1:29" x14ac:dyDescent="0.3">
      <c r="A165" s="788" t="s">
        <v>291</v>
      </c>
      <c r="B165" s="284" t="s">
        <v>28</v>
      </c>
      <c r="C165" s="300">
        <v>2.5</v>
      </c>
      <c r="D165" s="301">
        <v>1</v>
      </c>
      <c r="E165" s="301">
        <f>'2.Riep. car. unit.'!$C$7*C165</f>
        <v>10.754870129870131</v>
      </c>
      <c r="F165" s="301">
        <f>C165*'2.Riep. car. unit.'!$D$7</f>
        <v>5</v>
      </c>
      <c r="G165" s="301">
        <f>E165*$C$37+F165*$D$37</f>
        <v>21.481331168831169</v>
      </c>
      <c r="H165" s="303">
        <f>E165+F165*$F$36</f>
        <v>12.254870129870131</v>
      </c>
      <c r="I165" s="300">
        <v>2.5</v>
      </c>
      <c r="J165" s="301">
        <v>1</v>
      </c>
      <c r="K165" s="301">
        <f>'2.Riep. car. unit.'!$C$7*I165</f>
        <v>10.754870129870131</v>
      </c>
      <c r="L165" s="301">
        <f>I165*'2.Riep. car. unit.'!$D$7</f>
        <v>5</v>
      </c>
      <c r="M165" s="301">
        <f>K165*$C$37+L165*$D$37</f>
        <v>21.481331168831169</v>
      </c>
      <c r="N165" s="303">
        <f>K165+L165*$F$36</f>
        <v>12.254870129870131</v>
      </c>
      <c r="O165" s="300">
        <v>2.5</v>
      </c>
      <c r="P165" s="301">
        <v>1</v>
      </c>
      <c r="Q165" s="301">
        <f>'2.Riep. car. unit.'!$C$7*O165</f>
        <v>10.754870129870131</v>
      </c>
      <c r="R165" s="301">
        <f>O165*'2.Riep. car. unit.'!$D$7</f>
        <v>5</v>
      </c>
      <c r="S165" s="301">
        <f>Q165*$C$37+R165*$D$37</f>
        <v>21.481331168831169</v>
      </c>
      <c r="T165" s="303">
        <f>Q165+R165*$F$36</f>
        <v>12.254870129870131</v>
      </c>
      <c r="U165" s="336">
        <v>2.5</v>
      </c>
      <c r="V165" s="14">
        <v>1.05</v>
      </c>
      <c r="W165" s="14">
        <f>'2.Riep. car. unit.'!$C$9*U165*V165</f>
        <v>13.025113636363638</v>
      </c>
      <c r="X165" s="14">
        <f>U165*'2.Riep. car. unit.'!$D$7</f>
        <v>5</v>
      </c>
      <c r="Y165" s="14">
        <f>W165*$C$37+X165*$D$37</f>
        <v>24.43264772727273</v>
      </c>
      <c r="Z165" s="337">
        <f>W165+X165*$F$36</f>
        <v>14.525113636363638</v>
      </c>
    </row>
    <row r="166" spans="1:29" x14ac:dyDescent="0.3">
      <c r="A166" s="847"/>
      <c r="B166" s="284" t="s">
        <v>230</v>
      </c>
      <c r="C166" s="281"/>
      <c r="D166" s="8"/>
      <c r="E166" s="8">
        <f>'2.Riep. car. unit.'!$C$14</f>
        <v>4.9890259740259744</v>
      </c>
      <c r="F166" s="8"/>
      <c r="G166" s="8">
        <f>E166*$C$37</f>
        <v>6.4857337662337669</v>
      </c>
      <c r="H166" s="225">
        <f>E166</f>
        <v>4.9890259740259744</v>
      </c>
      <c r="I166" s="281"/>
      <c r="J166" s="8"/>
      <c r="K166" s="8">
        <f>'2.Riep. car. unit.'!$C$14</f>
        <v>4.9890259740259744</v>
      </c>
      <c r="L166" s="8"/>
      <c r="M166" s="8">
        <f>K166*$C$37</f>
        <v>6.4857337662337669</v>
      </c>
      <c r="N166" s="225">
        <f>K166</f>
        <v>4.9890259740259744</v>
      </c>
      <c r="O166" s="281"/>
      <c r="P166" s="8"/>
      <c r="Q166" s="8">
        <f>'2.Riep. car. unit.'!$C$15</f>
        <v>4.2390259740259735</v>
      </c>
      <c r="R166" s="8"/>
      <c r="S166" s="8">
        <f>Q166*$C$37</f>
        <v>5.5107337662337654</v>
      </c>
      <c r="T166" s="225">
        <f>Q166</f>
        <v>4.2390259740259735</v>
      </c>
      <c r="U166" s="281"/>
      <c r="V166" s="8"/>
      <c r="W166" s="8">
        <f>'2.Riep. car. unit.'!$C$16</f>
        <v>3.4890259740259744</v>
      </c>
      <c r="X166" s="8"/>
      <c r="Y166" s="8">
        <f>W166*$C$37</f>
        <v>4.5357337662337667</v>
      </c>
      <c r="Z166" s="224">
        <f>W166</f>
        <v>3.4890259740259744</v>
      </c>
    </row>
    <row r="167" spans="1:29" x14ac:dyDescent="0.3">
      <c r="A167" s="313"/>
      <c r="B167" s="284" t="s">
        <v>31</v>
      </c>
      <c r="C167" s="281"/>
      <c r="D167" s="8"/>
      <c r="E167" s="8"/>
      <c r="F167" s="8"/>
      <c r="G167" s="8"/>
      <c r="H167" s="225"/>
      <c r="I167" s="281"/>
      <c r="J167" s="8"/>
      <c r="K167" s="8"/>
      <c r="L167" s="8"/>
      <c r="M167" s="8"/>
      <c r="N167" s="225"/>
      <c r="O167" s="281"/>
      <c r="P167" s="8"/>
      <c r="Q167" s="8"/>
      <c r="R167" s="8"/>
      <c r="S167" s="8"/>
      <c r="T167" s="225"/>
      <c r="U167" s="281">
        <f>0.5</f>
        <v>0.5</v>
      </c>
      <c r="V167" s="8">
        <v>1.05</v>
      </c>
      <c r="W167" s="311">
        <f>'2.Riep. car. unit.'!$C$12*U167*V167</f>
        <v>1.8375000000000001</v>
      </c>
      <c r="X167" s="311">
        <f>'2.Riep. car. unit.'!$D$12</f>
        <v>0.5</v>
      </c>
      <c r="Y167" s="311">
        <f>W167*$C$37+X167*$D$37</f>
        <v>3.1387500000000004</v>
      </c>
      <c r="Z167" s="316">
        <f>W167</f>
        <v>1.8375000000000001</v>
      </c>
    </row>
    <row r="168" spans="1:29" x14ac:dyDescent="0.3">
      <c r="B168" s="285" t="s">
        <v>30</v>
      </c>
      <c r="C168" s="281">
        <v>1</v>
      </c>
      <c r="D168" s="8"/>
      <c r="E168" s="8">
        <f>C168*'2.Riep. car. unit.'!$C$19</f>
        <v>5.9782359375000009</v>
      </c>
      <c r="F168" s="8"/>
      <c r="G168" s="8">
        <f>E168*$C$37</f>
        <v>7.7717067187500017</v>
      </c>
      <c r="H168" s="225">
        <f>E168</f>
        <v>5.9782359375000009</v>
      </c>
      <c r="I168" s="281">
        <v>1</v>
      </c>
      <c r="J168" s="8"/>
      <c r="K168" s="8">
        <f>I168*'2.Riep. car. unit.'!$C$19</f>
        <v>5.9782359375000009</v>
      </c>
      <c r="L168" s="8"/>
      <c r="M168" s="8">
        <f>K168*$C$37</f>
        <v>7.7717067187500017</v>
      </c>
      <c r="N168" s="225">
        <f>K168</f>
        <v>5.9782359375000009</v>
      </c>
      <c r="O168" s="281">
        <v>1</v>
      </c>
      <c r="P168" s="8"/>
      <c r="Q168" s="8">
        <f>O168*'2.Riep. car. unit.'!$C$19</f>
        <v>5.9782359375000009</v>
      </c>
      <c r="R168" s="8"/>
      <c r="S168" s="8">
        <f>Q168*$C$37</f>
        <v>7.7717067187500017</v>
      </c>
      <c r="T168" s="225">
        <f>Q168</f>
        <v>5.9782359375000009</v>
      </c>
      <c r="U168" s="281"/>
      <c r="V168" s="8"/>
      <c r="W168" s="8"/>
      <c r="X168" s="8"/>
      <c r="Y168" s="8"/>
      <c r="Z168" s="224"/>
    </row>
    <row r="169" spans="1:29" ht="15" thickBot="1" x14ac:dyDescent="0.35">
      <c r="B169" s="285" t="s">
        <v>244</v>
      </c>
      <c r="C169" s="282"/>
      <c r="D169" s="283"/>
      <c r="E169" s="283"/>
      <c r="F169" s="283"/>
      <c r="G169" s="331">
        <f>SUM(G165:G168)</f>
        <v>35.738771653814936</v>
      </c>
      <c r="H169" s="332">
        <f>SUM(H165:H168)</f>
        <v>23.222132041396108</v>
      </c>
      <c r="I169" s="282"/>
      <c r="J169" s="283"/>
      <c r="K169" s="283"/>
      <c r="L169" s="283"/>
      <c r="M169" s="331">
        <f>SUM(M165:M168)</f>
        <v>35.738771653814936</v>
      </c>
      <c r="N169" s="332">
        <f>SUM(N165:N168)</f>
        <v>23.222132041396108</v>
      </c>
      <c r="O169" s="282"/>
      <c r="P169" s="283"/>
      <c r="Q169" s="283"/>
      <c r="R169" s="283"/>
      <c r="S169" s="331">
        <f>SUM(S165:S168)</f>
        <v>34.763771653814935</v>
      </c>
      <c r="T169" s="332">
        <f>SUM(T165:T168)</f>
        <v>22.472132041396108</v>
      </c>
      <c r="U169" s="282"/>
      <c r="V169" s="283"/>
      <c r="W169" s="283"/>
      <c r="X169" s="283"/>
      <c r="Y169" s="331">
        <f>SUM(Y165:Y168)</f>
        <v>32.1071314935065</v>
      </c>
      <c r="Z169" s="333">
        <f>SUM(Z165:Z168)</f>
        <v>19.851639610389611</v>
      </c>
    </row>
    <row r="170" spans="1:29" ht="16.2" thickBot="1" x14ac:dyDescent="0.35">
      <c r="C170" s="852" t="s">
        <v>292</v>
      </c>
      <c r="D170" s="853"/>
      <c r="E170" s="853"/>
      <c r="F170" s="853"/>
      <c r="G170" s="853"/>
      <c r="H170" s="854"/>
      <c r="I170" s="844" t="s">
        <v>293</v>
      </c>
      <c r="J170" s="845"/>
      <c r="K170" s="845"/>
      <c r="L170" s="845"/>
      <c r="M170" s="845"/>
      <c r="N170" s="846"/>
      <c r="O170" s="844" t="s">
        <v>294</v>
      </c>
      <c r="P170" s="845"/>
      <c r="Q170" s="845"/>
      <c r="R170" s="845"/>
      <c r="S170" s="845"/>
      <c r="T170" s="846"/>
      <c r="U170" s="844" t="s">
        <v>295</v>
      </c>
      <c r="V170" s="845"/>
      <c r="W170" s="845"/>
      <c r="X170" s="845"/>
      <c r="Y170" s="845"/>
      <c r="Z170" s="846"/>
    </row>
    <row r="171" spans="1:29" ht="46.2" thickBot="1" x14ac:dyDescent="0.35">
      <c r="C171" s="295" t="s">
        <v>224</v>
      </c>
      <c r="D171" s="296" t="s">
        <v>225</v>
      </c>
      <c r="E171" s="297" t="s">
        <v>8</v>
      </c>
      <c r="F171" s="297" t="s">
        <v>9</v>
      </c>
      <c r="G171" s="298" t="s">
        <v>236</v>
      </c>
      <c r="H171" s="299" t="s">
        <v>237</v>
      </c>
      <c r="I171" s="304" t="s">
        <v>224</v>
      </c>
      <c r="J171" s="305" t="s">
        <v>225</v>
      </c>
      <c r="K171" s="306" t="s">
        <v>8</v>
      </c>
      <c r="L171" s="306" t="s">
        <v>9</v>
      </c>
      <c r="M171" s="307" t="s">
        <v>236</v>
      </c>
      <c r="N171" s="308" t="s">
        <v>237</v>
      </c>
      <c r="O171" s="309" t="s">
        <v>224</v>
      </c>
      <c r="P171" s="305" t="s">
        <v>225</v>
      </c>
      <c r="Q171" s="306" t="s">
        <v>8</v>
      </c>
      <c r="R171" s="306" t="s">
        <v>9</v>
      </c>
      <c r="S171" s="307" t="s">
        <v>236</v>
      </c>
      <c r="T171" s="308" t="s">
        <v>237</v>
      </c>
      <c r="U171" s="309" t="s">
        <v>224</v>
      </c>
      <c r="V171" s="305" t="s">
        <v>225</v>
      </c>
      <c r="W171" s="306" t="s">
        <v>8</v>
      </c>
      <c r="X171" s="306" t="s">
        <v>9</v>
      </c>
      <c r="Y171" s="307" t="s">
        <v>226</v>
      </c>
      <c r="Z171" s="308" t="s">
        <v>227</v>
      </c>
    </row>
    <row r="172" spans="1:29" x14ac:dyDescent="0.3">
      <c r="A172" s="849" t="s">
        <v>330</v>
      </c>
      <c r="B172" s="284" t="s">
        <v>275</v>
      </c>
      <c r="C172" s="300">
        <v>2</v>
      </c>
      <c r="D172" s="338">
        <v>1.2</v>
      </c>
      <c r="E172" s="301">
        <f>'2.Riep. car. unit.'!$C$7*C172*D172</f>
        <v>10.324675324675326</v>
      </c>
      <c r="F172" s="301">
        <f>C172*'2.Riep. car. unit.'!$D$7*D172</f>
        <v>4.8</v>
      </c>
      <c r="G172" s="301">
        <f>E172*$C$37+F172*$D$37</f>
        <v>20.622077922077921</v>
      </c>
      <c r="H172" s="302">
        <f>E172+F172*$F$36</f>
        <v>11.764675324675325</v>
      </c>
      <c r="I172" s="300">
        <v>2</v>
      </c>
      <c r="J172" s="338">
        <v>1.2</v>
      </c>
      <c r="K172" s="301">
        <f>'2.Riep. car. unit.'!$C$7*I172*J172</f>
        <v>10.324675324675326</v>
      </c>
      <c r="L172" s="301">
        <f>I172*'2.Riep. car. unit.'!$D$7*J172</f>
        <v>4.8</v>
      </c>
      <c r="M172" s="301">
        <f>K172*$C$37+L172*$D$37</f>
        <v>20.622077922077921</v>
      </c>
      <c r="N172" s="302">
        <f>K172+L172*$F$36</f>
        <v>11.764675324675325</v>
      </c>
      <c r="O172" s="300">
        <v>2</v>
      </c>
      <c r="P172" s="338">
        <v>1.2</v>
      </c>
      <c r="Q172" s="301">
        <f>'2.Riep. car. unit.'!$C$7*O172*P172</f>
        <v>10.324675324675326</v>
      </c>
      <c r="R172" s="301">
        <f>O172*'2.Riep. car. unit.'!$D$7*P172</f>
        <v>4.8</v>
      </c>
      <c r="S172" s="301">
        <f>Q172*$C$37+R172*$D$37</f>
        <v>20.622077922077921</v>
      </c>
      <c r="T172" s="302">
        <f>Q172+R172*$F$36</f>
        <v>11.764675324675325</v>
      </c>
      <c r="U172" s="300">
        <v>2</v>
      </c>
      <c r="V172" s="338">
        <v>1.1499999999999999</v>
      </c>
      <c r="W172" s="301">
        <f>'2.Riep. car. unit.'!$C$9*U172*V172</f>
        <v>11.412480519480519</v>
      </c>
      <c r="X172" s="301">
        <f>U172*'2.Riep. car. unit.'!$D$7*V172</f>
        <v>4.5999999999999996</v>
      </c>
      <c r="Y172" s="301">
        <f>W172*$C$37+X172*$D$37</f>
        <v>21.736224675324674</v>
      </c>
      <c r="Z172" s="302">
        <f>W172+X172*$F$36</f>
        <v>12.79248051948052</v>
      </c>
    </row>
    <row r="173" spans="1:29" x14ac:dyDescent="0.3">
      <c r="A173" s="850"/>
      <c r="B173" s="284" t="s">
        <v>276</v>
      </c>
      <c r="C173" s="281">
        <v>2.5</v>
      </c>
      <c r="D173" s="339">
        <v>1</v>
      </c>
      <c r="E173" s="8">
        <f>'2.Riep. car. unit.'!$C$7*C173*D173</f>
        <v>10.754870129870131</v>
      </c>
      <c r="F173" s="8">
        <f>C173*'2.Riep. car. unit.'!$D$7</f>
        <v>5</v>
      </c>
      <c r="G173" s="8">
        <f>E173*$C$37+F173*$D$37</f>
        <v>21.481331168831169</v>
      </c>
      <c r="H173" s="224">
        <f>E173+F173*$F$36</f>
        <v>12.254870129870131</v>
      </c>
      <c r="I173" s="281">
        <v>2.5</v>
      </c>
      <c r="J173" s="339">
        <v>1</v>
      </c>
      <c r="K173" s="8">
        <f>'2.Riep. car. unit.'!$C$7*I173*J173</f>
        <v>10.754870129870131</v>
      </c>
      <c r="L173" s="8">
        <f>I173*'2.Riep. car. unit.'!$D$7</f>
        <v>5</v>
      </c>
      <c r="M173" s="8">
        <f>K173*$C$37+L173*$D$37</f>
        <v>21.481331168831169</v>
      </c>
      <c r="N173" s="224">
        <f>K173+L173*$F$36</f>
        <v>12.254870129870131</v>
      </c>
      <c r="O173" s="281">
        <v>2.5</v>
      </c>
      <c r="P173" s="339">
        <v>1</v>
      </c>
      <c r="Q173" s="8">
        <f>'2.Riep. car. unit.'!$C$7*O173*P173</f>
        <v>10.754870129870131</v>
      </c>
      <c r="R173" s="8">
        <f>O173*'2.Riep. car. unit.'!$D$7</f>
        <v>5</v>
      </c>
      <c r="S173" s="8">
        <f>Q173*$C$37+R173*$D$37</f>
        <v>21.481331168831169</v>
      </c>
      <c r="T173" s="224">
        <f>Q173+R173*$F$36</f>
        <v>12.254870129870131</v>
      </c>
      <c r="U173" s="281">
        <v>2.5</v>
      </c>
      <c r="V173" s="339">
        <v>1</v>
      </c>
      <c r="W173" s="8">
        <f>'2.Riep. car. unit.'!$C$9*U173*V173</f>
        <v>12.404870129870131</v>
      </c>
      <c r="X173" s="8">
        <f>U173*'2.Riep. car. unit.'!$D$7</f>
        <v>5</v>
      </c>
      <c r="Y173" s="8">
        <f>W173*$C$37+X173*$D$37</f>
        <v>23.626331168831172</v>
      </c>
      <c r="Z173" s="224">
        <f>W173+X173*$F$36</f>
        <v>13.904870129870131</v>
      </c>
    </row>
    <row r="174" spans="1:29" x14ac:dyDescent="0.3">
      <c r="A174" s="851"/>
      <c r="B174" s="284" t="s">
        <v>230</v>
      </c>
      <c r="C174" s="281"/>
      <c r="D174" s="8"/>
      <c r="E174" s="8">
        <f>'2.Riep. car. unit.'!$C$14</f>
        <v>4.9890259740259744</v>
      </c>
      <c r="F174" s="8"/>
      <c r="G174" s="8">
        <f>E174*$C$37</f>
        <v>6.4857337662337669</v>
      </c>
      <c r="H174" s="224">
        <f>E174</f>
        <v>4.9890259740259744</v>
      </c>
      <c r="I174" s="281"/>
      <c r="J174" s="8"/>
      <c r="K174" s="8">
        <f>'2.Riep. car. unit.'!$C$14</f>
        <v>4.9890259740259744</v>
      </c>
      <c r="L174" s="8"/>
      <c r="M174" s="8">
        <f>K174*$C$37</f>
        <v>6.4857337662337669</v>
      </c>
      <c r="N174" s="224">
        <f>K174</f>
        <v>4.9890259740259744</v>
      </c>
      <c r="O174" s="281"/>
      <c r="P174" s="8"/>
      <c r="Q174" s="8">
        <f>'2.Riep. car. unit.'!$C$15</f>
        <v>4.2390259740259735</v>
      </c>
      <c r="R174" s="8"/>
      <c r="S174" s="8">
        <f>Q174*$C$37</f>
        <v>5.5107337662337654</v>
      </c>
      <c r="T174" s="224">
        <f>Q174</f>
        <v>4.2390259740259735</v>
      </c>
      <c r="U174" s="281"/>
      <c r="V174" s="8"/>
      <c r="W174" s="8">
        <f>'2.Riep. car. unit.'!$C$16</f>
        <v>3.4890259740259744</v>
      </c>
      <c r="X174" s="8"/>
      <c r="Y174" s="8">
        <f>W174*$C$37</f>
        <v>4.5357337662337667</v>
      </c>
      <c r="Z174" s="224">
        <f>W174</f>
        <v>3.4890259740259744</v>
      </c>
    </row>
    <row r="175" spans="1:29" ht="15.6" x14ac:dyDescent="0.3">
      <c r="A175" s="63"/>
      <c r="B175" s="321" t="s">
        <v>339</v>
      </c>
      <c r="C175" s="291">
        <f>C173+C172</f>
        <v>4.5</v>
      </c>
      <c r="D175" s="292"/>
      <c r="E175" s="292">
        <f>'2.Riep. car. unit.'!$C$8*C175</f>
        <v>5.3999999999999995</v>
      </c>
      <c r="F175" s="292"/>
      <c r="G175" s="292">
        <f>E175*$D$37</f>
        <v>8.1</v>
      </c>
      <c r="H175" s="293">
        <f>E175</f>
        <v>5.3999999999999995</v>
      </c>
      <c r="I175" s="291">
        <f>I173+I172</f>
        <v>4.5</v>
      </c>
      <c r="J175" s="292"/>
      <c r="K175" s="292">
        <f>'2.Riep. car. unit.'!$C$8*I175</f>
        <v>5.3999999999999995</v>
      </c>
      <c r="L175" s="292"/>
      <c r="M175" s="292">
        <f>K175*$D$37</f>
        <v>8.1</v>
      </c>
      <c r="N175" s="293">
        <f>K175</f>
        <v>5.3999999999999995</v>
      </c>
      <c r="O175" s="291">
        <f>O173+O172</f>
        <v>4.5</v>
      </c>
      <c r="P175" s="292"/>
      <c r="Q175" s="292">
        <f>'2.Riep. car. unit.'!$C$8*O175</f>
        <v>5.3999999999999995</v>
      </c>
      <c r="R175" s="292"/>
      <c r="S175" s="292">
        <f>Q175*$D$37</f>
        <v>8.1</v>
      </c>
      <c r="T175" s="293">
        <f>Q175</f>
        <v>5.3999999999999995</v>
      </c>
      <c r="U175" s="291"/>
      <c r="V175" s="292"/>
      <c r="W175" s="292"/>
      <c r="X175" s="292"/>
      <c r="Y175" s="292"/>
      <c r="Z175" s="293"/>
    </row>
    <row r="176" spans="1:29" ht="15" thickBot="1" x14ac:dyDescent="0.35">
      <c r="B176" s="285" t="s">
        <v>244</v>
      </c>
      <c r="C176" s="282"/>
      <c r="D176" s="283"/>
      <c r="E176" s="283"/>
      <c r="F176" s="283"/>
      <c r="G176" s="331">
        <f>SUM(G172:G175)</f>
        <v>56.689142857142855</v>
      </c>
      <c r="H176" s="331">
        <f>SUM(H172:H175)</f>
        <v>34.408571428571435</v>
      </c>
      <c r="I176" s="282"/>
      <c r="J176" s="283"/>
      <c r="K176" s="283"/>
      <c r="L176" s="283"/>
      <c r="M176" s="331">
        <f>SUM(M172:M175)</f>
        <v>56.689142857142855</v>
      </c>
      <c r="N176" s="331">
        <f>SUM(N172:N175)</f>
        <v>34.408571428571435</v>
      </c>
      <c r="O176" s="282"/>
      <c r="P176" s="283"/>
      <c r="Q176" s="283"/>
      <c r="R176" s="283"/>
      <c r="S176" s="331">
        <f>SUM(S172:S175)</f>
        <v>55.714142857142853</v>
      </c>
      <c r="T176" s="331">
        <f>SUM(T172:T175)</f>
        <v>33.658571428571435</v>
      </c>
      <c r="U176" s="282"/>
      <c r="V176" s="283"/>
      <c r="W176" s="283"/>
      <c r="X176" s="283"/>
      <c r="Y176" s="331">
        <f>SUM(Y172:Y175)</f>
        <v>49.898289610389618</v>
      </c>
      <c r="Z176" s="333">
        <f>SUM(Z172:Z175)</f>
        <v>30.186376623376628</v>
      </c>
    </row>
    <row r="177" spans="1:28" x14ac:dyDescent="0.3">
      <c r="A177" s="849" t="s">
        <v>331</v>
      </c>
      <c r="B177" s="284" t="s">
        <v>275</v>
      </c>
      <c r="C177" s="300">
        <v>2</v>
      </c>
      <c r="D177" s="338">
        <v>1.2</v>
      </c>
      <c r="E177" s="301">
        <f>'2.Riep. car. unit.'!$C$7*C177*D177</f>
        <v>10.324675324675326</v>
      </c>
      <c r="F177" s="301">
        <f>C177*'2.Riep. car. unit.'!$D$7*D177</f>
        <v>4.8</v>
      </c>
      <c r="G177" s="301">
        <f>E177*$C$37+F177*$D$37</f>
        <v>20.622077922077921</v>
      </c>
      <c r="H177" s="302">
        <f>E177+F177*$F$36</f>
        <v>11.764675324675325</v>
      </c>
      <c r="I177" s="300">
        <v>2</v>
      </c>
      <c r="J177" s="338">
        <v>1.2</v>
      </c>
      <c r="K177" s="301">
        <f>'2.Riep. car. unit.'!$C$7*I177*J177</f>
        <v>10.324675324675326</v>
      </c>
      <c r="L177" s="301">
        <f>I177*'2.Riep. car. unit.'!$D$7*J177</f>
        <v>4.8</v>
      </c>
      <c r="M177" s="301">
        <f>K177*$C$37+L177*$D$37</f>
        <v>20.622077922077921</v>
      </c>
      <c r="N177" s="302">
        <f>K177+L177*$F$36</f>
        <v>11.764675324675325</v>
      </c>
      <c r="O177" s="300">
        <v>2</v>
      </c>
      <c r="P177" s="338">
        <v>1.2</v>
      </c>
      <c r="Q177" s="301">
        <f>'2.Riep. car. unit.'!$C$7*O177*P177</f>
        <v>10.324675324675326</v>
      </c>
      <c r="R177" s="301">
        <f>O177*'2.Riep. car. unit.'!$D$7*P177</f>
        <v>4.8</v>
      </c>
      <c r="S177" s="301">
        <f>Q177*$C$37+R177*$D$37</f>
        <v>20.622077922077921</v>
      </c>
      <c r="T177" s="302">
        <f>Q177+R177*$F$36</f>
        <v>11.764675324675325</v>
      </c>
      <c r="U177" s="300">
        <v>2</v>
      </c>
      <c r="V177" s="338">
        <v>1.1499999999999999</v>
      </c>
      <c r="W177" s="301">
        <f>'2.Riep. car. unit.'!$C$9*U177*V177</f>
        <v>11.412480519480519</v>
      </c>
      <c r="X177" s="301">
        <f>U177*'2.Riep. car. unit.'!$D$7*V177</f>
        <v>4.5999999999999996</v>
      </c>
      <c r="Y177" s="301">
        <f>W177*$C$37+X177*$D$37</f>
        <v>21.736224675324674</v>
      </c>
      <c r="Z177" s="302">
        <f>W177+X177*$F$36</f>
        <v>12.79248051948052</v>
      </c>
    </row>
    <row r="178" spans="1:28" x14ac:dyDescent="0.3">
      <c r="A178" s="850"/>
      <c r="B178" s="284" t="s">
        <v>276</v>
      </c>
      <c r="C178" s="281">
        <v>2.5</v>
      </c>
      <c r="D178" s="339">
        <v>1.2</v>
      </c>
      <c r="E178" s="8">
        <f>'2.Riep. car. unit.'!$C$7*C178*D178</f>
        <v>12.905844155844157</v>
      </c>
      <c r="F178" s="8">
        <f>C178*'2.Riep. car. unit.'!$D$7*D178</f>
        <v>6</v>
      </c>
      <c r="G178" s="8">
        <f>E178*$C$37+F178*$D$37</f>
        <v>25.777597402597404</v>
      </c>
      <c r="H178" s="224">
        <f>E178+F178*$F$36</f>
        <v>14.705844155844158</v>
      </c>
      <c r="I178" s="281">
        <v>2.5</v>
      </c>
      <c r="J178" s="339">
        <v>1.2</v>
      </c>
      <c r="K178" s="8">
        <f>'2.Riep. car. unit.'!$C$7*I178*J178</f>
        <v>12.905844155844157</v>
      </c>
      <c r="L178" s="8">
        <f>I178*'2.Riep. car. unit.'!$D$7*J178</f>
        <v>6</v>
      </c>
      <c r="M178" s="8">
        <f>K178*$C$37+L178*$D$37</f>
        <v>25.777597402597404</v>
      </c>
      <c r="N178" s="224">
        <f>K178+L178*$F$36</f>
        <v>14.705844155844158</v>
      </c>
      <c r="O178" s="281">
        <v>2.5</v>
      </c>
      <c r="P178" s="339">
        <v>1.2</v>
      </c>
      <c r="Q178" s="8">
        <f>'2.Riep. car. unit.'!$C$7*O178*P178</f>
        <v>12.905844155844157</v>
      </c>
      <c r="R178" s="8">
        <f>O178*'2.Riep. car. unit.'!$D$7*P178</f>
        <v>6</v>
      </c>
      <c r="S178" s="8">
        <f>Q178*$C$37+R178*$D$37</f>
        <v>25.777597402597404</v>
      </c>
      <c r="T178" s="224">
        <f>Q178+R178*$F$36</f>
        <v>14.705844155844158</v>
      </c>
      <c r="U178" s="281">
        <v>2.5</v>
      </c>
      <c r="V178" s="339">
        <v>1.1499999999999999</v>
      </c>
      <c r="W178" s="8">
        <f>'2.Riep. car. unit.'!$C$9*U178*V178</f>
        <v>14.265600649350651</v>
      </c>
      <c r="X178" s="8">
        <f>U178*'2.Riep. car. unit.'!$D$7*V178</f>
        <v>5.75</v>
      </c>
      <c r="Y178" s="8">
        <f>W178*$C$37+X178*$D$37</f>
        <v>27.170280844155847</v>
      </c>
      <c r="Z178" s="224">
        <f>W178+X178*$F$36</f>
        <v>15.99060064935065</v>
      </c>
    </row>
    <row r="179" spans="1:28" x14ac:dyDescent="0.3">
      <c r="A179" s="851"/>
      <c r="B179" s="284" t="s">
        <v>230</v>
      </c>
      <c r="C179" s="281"/>
      <c r="D179" s="8"/>
      <c r="E179" s="8">
        <f>'2.Riep. car. unit.'!$C$14</f>
        <v>4.9890259740259744</v>
      </c>
      <c r="F179" s="8"/>
      <c r="G179" s="8">
        <f>E179*$C$37</f>
        <v>6.4857337662337669</v>
      </c>
      <c r="H179" s="224">
        <f>E179</f>
        <v>4.9890259740259744</v>
      </c>
      <c r="I179" s="281"/>
      <c r="J179" s="8"/>
      <c r="K179" s="8">
        <f>'2.Riep. car. unit.'!$C$14</f>
        <v>4.9890259740259744</v>
      </c>
      <c r="L179" s="8"/>
      <c r="M179" s="8">
        <f>K179*$C$37</f>
        <v>6.4857337662337669</v>
      </c>
      <c r="N179" s="224">
        <f>K179</f>
        <v>4.9890259740259744</v>
      </c>
      <c r="O179" s="281"/>
      <c r="P179" s="8"/>
      <c r="Q179" s="8">
        <f>'2.Riep. car. unit.'!$C$15</f>
        <v>4.2390259740259735</v>
      </c>
      <c r="R179" s="8"/>
      <c r="S179" s="8">
        <f>Q179*$C$37</f>
        <v>5.5107337662337654</v>
      </c>
      <c r="T179" s="224">
        <f>Q179</f>
        <v>4.2390259740259735</v>
      </c>
      <c r="U179" s="281"/>
      <c r="V179" s="8"/>
      <c r="W179" s="8">
        <f>'2.Riep. car. unit.'!$C$16</f>
        <v>3.4890259740259744</v>
      </c>
      <c r="X179" s="8"/>
      <c r="Y179" s="8">
        <f>W179*$C$37</f>
        <v>4.5357337662337667</v>
      </c>
      <c r="Z179" s="224">
        <f>W179</f>
        <v>3.4890259740259744</v>
      </c>
    </row>
    <row r="180" spans="1:28" ht="15.6" x14ac:dyDescent="0.3">
      <c r="A180" s="326"/>
      <c r="B180" s="321" t="s">
        <v>242</v>
      </c>
      <c r="C180" s="291">
        <f>0.8</f>
        <v>0.8</v>
      </c>
      <c r="D180" s="292"/>
      <c r="E180" s="292">
        <f>'2.Riep. car. unit.'!$C$10*C180</f>
        <v>2.4368480000000003</v>
      </c>
      <c r="F180" s="292"/>
      <c r="G180" s="292">
        <f>E180*$D$37</f>
        <v>3.6552720000000005</v>
      </c>
      <c r="H180" s="293">
        <f>E180</f>
        <v>2.4368480000000003</v>
      </c>
      <c r="I180" s="291">
        <f>0.8</f>
        <v>0.8</v>
      </c>
      <c r="J180" s="292"/>
      <c r="K180" s="292">
        <f>'2.Riep. car. unit.'!$C$10*I180</f>
        <v>2.4368480000000003</v>
      </c>
      <c r="L180" s="292"/>
      <c r="M180" s="292">
        <f>K180*$D$37</f>
        <v>3.6552720000000005</v>
      </c>
      <c r="N180" s="293">
        <f>K180</f>
        <v>2.4368480000000003</v>
      </c>
      <c r="O180" s="291">
        <f>0.8</f>
        <v>0.8</v>
      </c>
      <c r="P180" s="292"/>
      <c r="Q180" s="292">
        <f>'2.Riep. car. unit.'!$C$10*O180</f>
        <v>2.4368480000000003</v>
      </c>
      <c r="R180" s="292"/>
      <c r="S180" s="292">
        <f>Q180*$D$37</f>
        <v>3.6552720000000005</v>
      </c>
      <c r="T180" s="293">
        <f>Q180</f>
        <v>2.4368480000000003</v>
      </c>
      <c r="U180" s="291"/>
      <c r="V180" s="292"/>
      <c r="W180" s="292"/>
      <c r="X180" s="292"/>
      <c r="Y180" s="292"/>
      <c r="Z180" s="293"/>
    </row>
    <row r="181" spans="1:28" ht="15" thickBot="1" x14ac:dyDescent="0.35">
      <c r="B181" s="285" t="s">
        <v>244</v>
      </c>
      <c r="C181" s="282"/>
      <c r="D181" s="283"/>
      <c r="E181" s="283"/>
      <c r="F181" s="283"/>
      <c r="G181" s="331">
        <f>SUM(G177:G180)</f>
        <v>56.540681090909096</v>
      </c>
      <c r="H181" s="331">
        <f>SUM(H177:H180)</f>
        <v>33.896393454545461</v>
      </c>
      <c r="I181" s="282"/>
      <c r="J181" s="283"/>
      <c r="K181" s="283"/>
      <c r="L181" s="283"/>
      <c r="M181" s="331">
        <f>SUM(M177:M180)</f>
        <v>56.540681090909096</v>
      </c>
      <c r="N181" s="331">
        <f>SUM(N177:N180)</f>
        <v>33.896393454545461</v>
      </c>
      <c r="O181" s="282"/>
      <c r="P181" s="283"/>
      <c r="Q181" s="283"/>
      <c r="R181" s="283"/>
      <c r="S181" s="331">
        <f>SUM(S177:S180)</f>
        <v>55.565681090909095</v>
      </c>
      <c r="T181" s="331">
        <f>SUM(T177:T180)</f>
        <v>33.146393454545461</v>
      </c>
      <c r="U181" s="282"/>
      <c r="V181" s="283"/>
      <c r="W181" s="283"/>
      <c r="X181" s="283"/>
      <c r="Y181" s="331">
        <f>SUM(Y177:Y180)</f>
        <v>53.442239285714287</v>
      </c>
      <c r="Z181" s="333">
        <f>SUM(Z177:Z180)</f>
        <v>32.272107142857145</v>
      </c>
    </row>
    <row r="182" spans="1:28" x14ac:dyDescent="0.3">
      <c r="A182" s="849" t="s">
        <v>296</v>
      </c>
      <c r="B182" s="284" t="s">
        <v>275</v>
      </c>
      <c r="C182" s="300">
        <v>2</v>
      </c>
      <c r="D182" s="338">
        <v>1.1000000000000001</v>
      </c>
      <c r="E182" s="301">
        <f>'2.Riep. car. unit.'!$C$7*C182*D182</f>
        <v>9.4642857142857153</v>
      </c>
      <c r="F182" s="301">
        <f>C182*'2.Riep. car. unit.'!$D$7*D182</f>
        <v>4.4000000000000004</v>
      </c>
      <c r="G182" s="301">
        <f>E182*$C$37+F182*$D$37</f>
        <v>18.903571428571432</v>
      </c>
      <c r="H182" s="302">
        <f>E182+F182*$F$36</f>
        <v>10.784285714285716</v>
      </c>
      <c r="I182" s="300">
        <v>2</v>
      </c>
      <c r="J182" s="338">
        <v>1.1000000000000001</v>
      </c>
      <c r="K182" s="301">
        <f>'2.Riep. car. unit.'!$C$7*I182*J182</f>
        <v>9.4642857142857153</v>
      </c>
      <c r="L182" s="301">
        <f>I182*'2.Riep. car. unit.'!$D$7*J182</f>
        <v>4.4000000000000004</v>
      </c>
      <c r="M182" s="301">
        <f>K182*$C$37+L182*$D$37</f>
        <v>18.903571428571432</v>
      </c>
      <c r="N182" s="302">
        <f>K182+L182*$F$36</f>
        <v>10.784285714285716</v>
      </c>
      <c r="O182" s="300">
        <v>2</v>
      </c>
      <c r="P182" s="338">
        <v>1.1000000000000001</v>
      </c>
      <c r="Q182" s="301">
        <f>'2.Riep. car. unit.'!$C$7*O182*P182</f>
        <v>9.4642857142857153</v>
      </c>
      <c r="R182" s="301">
        <f>O182*'2.Riep. car. unit.'!$D$7*P182</f>
        <v>4.4000000000000004</v>
      </c>
      <c r="S182" s="301">
        <f>Q182*$C$37+R182*$D$37</f>
        <v>18.903571428571432</v>
      </c>
      <c r="T182" s="302">
        <f>Q182+R182*$F$36</f>
        <v>10.784285714285716</v>
      </c>
      <c r="U182" s="300">
        <v>2</v>
      </c>
      <c r="V182" s="338">
        <v>1.1000000000000001</v>
      </c>
      <c r="W182" s="301">
        <f>'2.Riep. car. unit.'!$C$9*U182*V182</f>
        <v>10.916285714285717</v>
      </c>
      <c r="X182" s="301">
        <f>U182*'2.Riep. car. unit.'!$D$7*V182</f>
        <v>4.4000000000000004</v>
      </c>
      <c r="Y182" s="301">
        <f>W182*$C$37+X182*$D$37</f>
        <v>20.791171428571435</v>
      </c>
      <c r="Z182" s="302">
        <f>W182+X182*$F$36</f>
        <v>12.236285714285717</v>
      </c>
      <c r="AA182" t="s">
        <v>361</v>
      </c>
      <c r="AB182" s="17">
        <f>Y186*4.7^2/10</f>
        <v>106.95750501688315</v>
      </c>
    </row>
    <row r="183" spans="1:28" x14ac:dyDescent="0.3">
      <c r="A183" s="850"/>
      <c r="B183" s="284" t="s">
        <v>276</v>
      </c>
      <c r="C183" s="281">
        <v>2.5</v>
      </c>
      <c r="D183" s="339">
        <v>1</v>
      </c>
      <c r="E183" s="8">
        <f>'2.Riep. car. unit.'!$C$7*C183*D183</f>
        <v>10.754870129870131</v>
      </c>
      <c r="F183" s="8">
        <f>C183*'2.Riep. car. unit.'!$D$7</f>
        <v>5</v>
      </c>
      <c r="G183" s="8">
        <f>E183*$C$37+F183*$D$37</f>
        <v>21.481331168831169</v>
      </c>
      <c r="H183" s="224">
        <f>E183+F183*$F$36</f>
        <v>12.254870129870131</v>
      </c>
      <c r="I183" s="281">
        <v>2.5</v>
      </c>
      <c r="J183" s="339">
        <v>1</v>
      </c>
      <c r="K183" s="8">
        <f>'2.Riep. car. unit.'!$C$7*I183*J183</f>
        <v>10.754870129870131</v>
      </c>
      <c r="L183" s="8">
        <f>I183*'2.Riep. car. unit.'!$D$7</f>
        <v>5</v>
      </c>
      <c r="M183" s="8">
        <f>K183*$C$37+L183*$D$37</f>
        <v>21.481331168831169</v>
      </c>
      <c r="N183" s="224">
        <f>K183+L183*$F$36</f>
        <v>12.254870129870131</v>
      </c>
      <c r="O183" s="281">
        <v>2.5</v>
      </c>
      <c r="P183" s="339">
        <v>1</v>
      </c>
      <c r="Q183" s="8">
        <f>'2.Riep. car. unit.'!$C$7*O183*P183</f>
        <v>10.754870129870131</v>
      </c>
      <c r="R183" s="8">
        <f>O183*'2.Riep. car. unit.'!$D$7</f>
        <v>5</v>
      </c>
      <c r="S183" s="8">
        <f>Q183*$C$37+R183*$D$37</f>
        <v>21.481331168831169</v>
      </c>
      <c r="T183" s="224">
        <f>Q183+R183*$F$36</f>
        <v>12.254870129870131</v>
      </c>
      <c r="U183" s="281">
        <v>2.5</v>
      </c>
      <c r="V183" s="339">
        <v>1</v>
      </c>
      <c r="W183" s="8">
        <f>'2.Riep. car. unit.'!$C$9*U183*V183</f>
        <v>12.404870129870131</v>
      </c>
      <c r="X183" s="8">
        <f>U183*'2.Riep. car. unit.'!$D$7</f>
        <v>5</v>
      </c>
      <c r="Y183" s="8">
        <f>W183*$C$37+X183*$D$37</f>
        <v>23.626331168831172</v>
      </c>
      <c r="Z183" s="224">
        <f>W183+X183*$F$36</f>
        <v>13.904870129870131</v>
      </c>
      <c r="AA183" t="s">
        <v>362</v>
      </c>
      <c r="AB183" s="17">
        <f>0.019^2*AB182/(0.2^2)*100</f>
        <v>96.529148277737022</v>
      </c>
    </row>
    <row r="184" spans="1:28" x14ac:dyDescent="0.3">
      <c r="A184" s="851"/>
      <c r="B184" s="284" t="s">
        <v>230</v>
      </c>
      <c r="C184" s="281"/>
      <c r="D184" s="8"/>
      <c r="E184" s="8">
        <f>'2.Riep. car. unit.'!$C$17</f>
        <v>3.0780519480519479</v>
      </c>
      <c r="F184" s="8"/>
      <c r="G184" s="8">
        <f>E184*$C$37</f>
        <v>4.0014675324675322</v>
      </c>
      <c r="H184" s="224">
        <f>E184</f>
        <v>3.0780519480519479</v>
      </c>
      <c r="I184" s="281"/>
      <c r="J184" s="8"/>
      <c r="K184" s="8">
        <f>'2.Riep. car. unit.'!$C$17</f>
        <v>3.0780519480519479</v>
      </c>
      <c r="L184" s="8"/>
      <c r="M184" s="8">
        <f>K184*$C$37</f>
        <v>4.0014675324675322</v>
      </c>
      <c r="N184" s="224">
        <f>K184</f>
        <v>3.0780519480519479</v>
      </c>
      <c r="O184" s="281"/>
      <c r="P184" s="8"/>
      <c r="Q184" s="8">
        <f>'2.Riep. car. unit.'!$C$17</f>
        <v>3.0780519480519479</v>
      </c>
      <c r="R184" s="8"/>
      <c r="S184" s="8">
        <f>Q184*$C$37</f>
        <v>4.0014675324675322</v>
      </c>
      <c r="T184" s="224">
        <f>Q184</f>
        <v>3.0780519480519479</v>
      </c>
      <c r="U184" s="281"/>
      <c r="V184" s="8"/>
      <c r="W184" s="8">
        <f>'2.Riep. car. unit.'!$C$17</f>
        <v>3.0780519480519479</v>
      </c>
      <c r="X184" s="8"/>
      <c r="Y184" s="8">
        <f>W184*$C$37</f>
        <v>4.0014675324675322</v>
      </c>
      <c r="Z184" s="224">
        <f>W184</f>
        <v>3.0780519480519479</v>
      </c>
    </row>
    <row r="185" spans="1:28" ht="15.6" x14ac:dyDescent="0.3">
      <c r="A185" s="63"/>
      <c r="B185" s="321" t="s">
        <v>339</v>
      </c>
      <c r="C185" s="291">
        <f>C183+C182</f>
        <v>4.5</v>
      </c>
      <c r="D185" s="292"/>
      <c r="E185" s="292">
        <f>'2.Riep. car. unit.'!$C$8*C185</f>
        <v>5.3999999999999995</v>
      </c>
      <c r="F185" s="292"/>
      <c r="G185" s="292">
        <f>E185*$D$37</f>
        <v>8.1</v>
      </c>
      <c r="H185" s="293">
        <f>E185</f>
        <v>5.3999999999999995</v>
      </c>
      <c r="I185" s="291">
        <f>I183+I182</f>
        <v>4.5</v>
      </c>
      <c r="J185" s="292"/>
      <c r="K185" s="292">
        <f>'2.Riep. car. unit.'!$C$8*I185</f>
        <v>5.3999999999999995</v>
      </c>
      <c r="L185" s="292"/>
      <c r="M185" s="292">
        <f>K185*$D$37</f>
        <v>8.1</v>
      </c>
      <c r="N185" s="293">
        <f>K185</f>
        <v>5.3999999999999995</v>
      </c>
      <c r="O185" s="291">
        <f>O183+O182</f>
        <v>4.5</v>
      </c>
      <c r="P185" s="292"/>
      <c r="Q185" s="292">
        <f>'2.Riep. car. unit.'!$C$8*O185</f>
        <v>5.3999999999999995</v>
      </c>
      <c r="R185" s="292"/>
      <c r="S185" s="292">
        <f>Q185*$D$37</f>
        <v>8.1</v>
      </c>
      <c r="T185" s="293">
        <f>Q185</f>
        <v>5.3999999999999995</v>
      </c>
      <c r="U185" s="291"/>
      <c r="V185" s="292"/>
      <c r="W185" s="292"/>
      <c r="X185" s="292"/>
      <c r="Y185" s="292"/>
      <c r="Z185" s="293"/>
    </row>
    <row r="186" spans="1:28" ht="15" thickBot="1" x14ac:dyDescent="0.35">
      <c r="B186" s="285" t="s">
        <v>244</v>
      </c>
      <c r="C186" s="282"/>
      <c r="D186" s="283"/>
      <c r="E186" s="283"/>
      <c r="F186" s="283"/>
      <c r="G186" s="331">
        <f>SUM(G182:G184)</f>
        <v>44.38637012987013</v>
      </c>
      <c r="H186" s="331">
        <f>SUM(H182:H184)</f>
        <v>26.117207792207793</v>
      </c>
      <c r="I186" s="282"/>
      <c r="J186" s="283"/>
      <c r="K186" s="283"/>
      <c r="L186" s="283"/>
      <c r="M186" s="331">
        <f>SUM(M182:M184)</f>
        <v>44.38637012987013</v>
      </c>
      <c r="N186" s="331">
        <f>SUM(N182:N184)</f>
        <v>26.117207792207793</v>
      </c>
      <c r="O186" s="282"/>
      <c r="P186" s="283"/>
      <c r="Q186" s="283"/>
      <c r="R186" s="283"/>
      <c r="S186" s="331">
        <f>SUM(S182:S184)</f>
        <v>44.38637012987013</v>
      </c>
      <c r="T186" s="331">
        <f>SUM(T182:T184)</f>
        <v>26.117207792207793</v>
      </c>
      <c r="U186" s="282"/>
      <c r="V186" s="283"/>
      <c r="W186" s="283"/>
      <c r="X186" s="283"/>
      <c r="Y186" s="331">
        <f>SUM(Y182:Y184)</f>
        <v>48.418970129870132</v>
      </c>
      <c r="Z186" s="333">
        <f>SUM(Z182:Z184)</f>
        <v>29.219207792207794</v>
      </c>
    </row>
    <row r="187" spans="1:28" ht="16.2" thickBot="1" x14ac:dyDescent="0.35">
      <c r="C187" s="852" t="s">
        <v>297</v>
      </c>
      <c r="D187" s="853"/>
      <c r="E187" s="853"/>
      <c r="F187" s="853"/>
      <c r="G187" s="853"/>
      <c r="H187" s="854"/>
      <c r="I187" s="844" t="s">
        <v>298</v>
      </c>
      <c r="J187" s="845"/>
      <c r="K187" s="845"/>
      <c r="L187" s="845"/>
      <c r="M187" s="845"/>
      <c r="N187" s="846"/>
      <c r="O187" s="844" t="s">
        <v>299</v>
      </c>
      <c r="P187" s="845"/>
      <c r="Q187" s="845"/>
      <c r="R187" s="845"/>
      <c r="S187" s="845"/>
      <c r="T187" s="846"/>
      <c r="U187" s="844" t="s">
        <v>300</v>
      </c>
      <c r="V187" s="845"/>
      <c r="W187" s="845"/>
      <c r="X187" s="845"/>
      <c r="Y187" s="845"/>
      <c r="Z187" s="846"/>
    </row>
    <row r="188" spans="1:28" ht="46.2" thickBot="1" x14ac:dyDescent="0.35">
      <c r="C188" s="295" t="s">
        <v>224</v>
      </c>
      <c r="D188" s="296" t="s">
        <v>225</v>
      </c>
      <c r="E188" s="297" t="s">
        <v>8</v>
      </c>
      <c r="F188" s="297" t="s">
        <v>9</v>
      </c>
      <c r="G188" s="298" t="s">
        <v>236</v>
      </c>
      <c r="H188" s="299" t="s">
        <v>237</v>
      </c>
      <c r="I188" s="304" t="s">
        <v>224</v>
      </c>
      <c r="J188" s="305" t="s">
        <v>225</v>
      </c>
      <c r="K188" s="306" t="s">
        <v>8</v>
      </c>
      <c r="L188" s="306" t="s">
        <v>9</v>
      </c>
      <c r="M188" s="307" t="s">
        <v>236</v>
      </c>
      <c r="N188" s="308" t="s">
        <v>237</v>
      </c>
      <c r="O188" s="309" t="s">
        <v>224</v>
      </c>
      <c r="P188" s="305" t="s">
        <v>225</v>
      </c>
      <c r="Q188" s="306" t="s">
        <v>8</v>
      </c>
      <c r="R188" s="306" t="s">
        <v>9</v>
      </c>
      <c r="S188" s="307" t="s">
        <v>236</v>
      </c>
      <c r="T188" s="308" t="s">
        <v>237</v>
      </c>
      <c r="U188" s="309" t="s">
        <v>224</v>
      </c>
      <c r="V188" s="305" t="s">
        <v>225</v>
      </c>
      <c r="W188" s="306" t="s">
        <v>8</v>
      </c>
      <c r="X188" s="306" t="s">
        <v>9</v>
      </c>
      <c r="Y188" s="307" t="s">
        <v>226</v>
      </c>
      <c r="Z188" s="308" t="s">
        <v>227</v>
      </c>
    </row>
    <row r="189" spans="1:28" x14ac:dyDescent="0.3">
      <c r="A189" s="788" t="s">
        <v>311</v>
      </c>
      <c r="B189" s="284" t="s">
        <v>28</v>
      </c>
      <c r="C189" s="300">
        <v>2</v>
      </c>
      <c r="D189" s="301">
        <v>1</v>
      </c>
      <c r="E189" s="301">
        <f>'2.Riep. car. unit.'!$C$7*C189</f>
        <v>8.6038961038961048</v>
      </c>
      <c r="F189" s="301">
        <f>C189*'2.Riep. car. unit.'!$D$7</f>
        <v>4</v>
      </c>
      <c r="G189" s="301">
        <f>E189*$C$37+F189*$D$37</f>
        <v>17.185064935064936</v>
      </c>
      <c r="H189" s="303">
        <f>E189+F189*$F$36</f>
        <v>9.8038961038961041</v>
      </c>
      <c r="I189" s="300">
        <v>2</v>
      </c>
      <c r="J189" s="301">
        <v>1</v>
      </c>
      <c r="K189" s="301">
        <f>'2.Riep. car. unit.'!$C$7*I189</f>
        <v>8.6038961038961048</v>
      </c>
      <c r="L189" s="301">
        <f>I189*'2.Riep. car. unit.'!$D$7</f>
        <v>4</v>
      </c>
      <c r="M189" s="301">
        <f>K189*$C$37+L189*$D$37</f>
        <v>17.185064935064936</v>
      </c>
      <c r="N189" s="303">
        <f>K189+L189*$F$36</f>
        <v>9.8038961038961041</v>
      </c>
      <c r="O189" s="300">
        <v>2</v>
      </c>
      <c r="P189" s="301">
        <v>1</v>
      </c>
      <c r="Q189" s="301">
        <f>'2.Riep. car. unit.'!$C$7*O189</f>
        <v>8.6038961038961048</v>
      </c>
      <c r="R189" s="301">
        <f>O189*'2.Riep. car. unit.'!$D$7</f>
        <v>4</v>
      </c>
      <c r="S189" s="301">
        <f>Q189*$C$37+R189*$D$37</f>
        <v>17.185064935064936</v>
      </c>
      <c r="T189" s="303">
        <f>Q189+R189*$F$36</f>
        <v>9.8038961038961041</v>
      </c>
      <c r="U189" s="300">
        <v>2</v>
      </c>
      <c r="V189" s="301">
        <v>1.05</v>
      </c>
      <c r="W189" s="301">
        <f>'2.Riep. car. unit.'!$C$9*U189*V189</f>
        <v>10.420090909090911</v>
      </c>
      <c r="X189" s="301">
        <f>U189*'2.Riep. car. unit.'!$D$7</f>
        <v>4</v>
      </c>
      <c r="Y189" s="301">
        <f>W189*$C$37+X189*$D$37</f>
        <v>19.546118181818187</v>
      </c>
      <c r="Z189" s="302">
        <f>W189+X189*$F$36</f>
        <v>11.62009090909091</v>
      </c>
    </row>
    <row r="190" spans="1:28" x14ac:dyDescent="0.3">
      <c r="A190" s="847"/>
      <c r="B190" s="284" t="s">
        <v>230</v>
      </c>
      <c r="C190" s="281"/>
      <c r="D190" s="8"/>
      <c r="E190" s="8">
        <f>'2.Riep. car. unit.'!$C$14</f>
        <v>4.9890259740259744</v>
      </c>
      <c r="F190" s="8"/>
      <c r="G190" s="8">
        <f>E190*$C$37</f>
        <v>6.4857337662337669</v>
      </c>
      <c r="H190" s="225">
        <f>E190</f>
        <v>4.9890259740259744</v>
      </c>
      <c r="I190" s="281"/>
      <c r="J190" s="8"/>
      <c r="K190" s="8">
        <f>'2.Riep. car. unit.'!$C$14</f>
        <v>4.9890259740259744</v>
      </c>
      <c r="L190" s="8"/>
      <c r="M190" s="8">
        <f>K190*$C$37</f>
        <v>6.4857337662337669</v>
      </c>
      <c r="N190" s="225">
        <f>K190</f>
        <v>4.9890259740259744</v>
      </c>
      <c r="O190" s="281"/>
      <c r="P190" s="8"/>
      <c r="Q190" s="8">
        <f>'2.Riep. car. unit.'!$C$15</f>
        <v>4.2390259740259735</v>
      </c>
      <c r="R190" s="8"/>
      <c r="S190" s="8">
        <f>Q190*$C$37</f>
        <v>5.5107337662337654</v>
      </c>
      <c r="T190" s="225">
        <f>Q190</f>
        <v>4.2390259740259735</v>
      </c>
      <c r="U190" s="281"/>
      <c r="V190" s="8"/>
      <c r="W190" s="8">
        <f>'2.Riep. car. unit.'!$C$16</f>
        <v>3.4890259740259744</v>
      </c>
      <c r="X190" s="8"/>
      <c r="Y190" s="8">
        <f>W190*$C$37</f>
        <v>4.5357337662337667</v>
      </c>
      <c r="Z190" s="224">
        <f>W190</f>
        <v>3.4890259740259744</v>
      </c>
    </row>
    <row r="191" spans="1:28" x14ac:dyDescent="0.3">
      <c r="A191" s="313"/>
      <c r="B191" s="284" t="s">
        <v>31</v>
      </c>
      <c r="C191" s="281"/>
      <c r="D191" s="8"/>
      <c r="E191" s="8"/>
      <c r="F191" s="8"/>
      <c r="G191" s="8"/>
      <c r="H191" s="225"/>
      <c r="I191" s="281"/>
      <c r="J191" s="8"/>
      <c r="K191" s="8"/>
      <c r="L191" s="8"/>
      <c r="M191" s="8"/>
      <c r="N191" s="225"/>
      <c r="O191" s="281"/>
      <c r="P191" s="8"/>
      <c r="Q191" s="8"/>
      <c r="R191" s="8"/>
      <c r="S191" s="8"/>
      <c r="T191" s="225"/>
      <c r="U191" s="281">
        <f>0.5</f>
        <v>0.5</v>
      </c>
      <c r="V191" s="8">
        <v>1.1000000000000001</v>
      </c>
      <c r="W191" s="311">
        <f>'2.Riep. car. unit.'!$C$12*U191*V191</f>
        <v>1.9250000000000003</v>
      </c>
      <c r="X191" s="311">
        <f>'2.Riep. car. unit.'!$D$12</f>
        <v>0.5</v>
      </c>
      <c r="Y191" s="311">
        <f>W191*$C$37+X191*$D$37</f>
        <v>3.2525000000000004</v>
      </c>
      <c r="Z191" s="316">
        <f>W191</f>
        <v>1.9250000000000003</v>
      </c>
    </row>
    <row r="192" spans="1:28" x14ac:dyDescent="0.3">
      <c r="B192" s="285" t="s">
        <v>30</v>
      </c>
      <c r="C192" s="281">
        <v>0.9</v>
      </c>
      <c r="D192" s="8"/>
      <c r="E192" s="8">
        <f>C192*'2.Riep. car. unit.'!$C$19</f>
        <v>5.3804123437500007</v>
      </c>
      <c r="F192" s="8"/>
      <c r="G192" s="8">
        <f>E192*$C$37</f>
        <v>6.9945360468750009</v>
      </c>
      <c r="H192" s="225">
        <f>E192</f>
        <v>5.3804123437500007</v>
      </c>
      <c r="I192" s="281">
        <v>0.9</v>
      </c>
      <c r="J192" s="8"/>
      <c r="K192" s="8">
        <f>I192*'2.Riep. car. unit.'!$C$19</f>
        <v>5.3804123437500007</v>
      </c>
      <c r="L192" s="8"/>
      <c r="M192" s="8">
        <f>K192*$C$37</f>
        <v>6.9945360468750009</v>
      </c>
      <c r="N192" s="225">
        <f>K192</f>
        <v>5.3804123437500007</v>
      </c>
      <c r="O192" s="281">
        <v>0.9</v>
      </c>
      <c r="P192" s="8"/>
      <c r="Q192" s="8">
        <f>O192*'2.Riep. car. unit.'!$C$19</f>
        <v>5.3804123437500007</v>
      </c>
      <c r="R192" s="8"/>
      <c r="S192" s="8">
        <f>Q192*$C$37</f>
        <v>6.9945360468750009</v>
      </c>
      <c r="T192" s="225">
        <f>Q192</f>
        <v>5.3804123437500007</v>
      </c>
      <c r="U192" s="281"/>
      <c r="V192" s="8"/>
      <c r="W192" s="8"/>
      <c r="X192" s="8"/>
      <c r="Y192" s="8"/>
      <c r="Z192" s="224"/>
    </row>
    <row r="193" spans="1:26" ht="15" thickBot="1" x14ac:dyDescent="0.35">
      <c r="B193" s="285" t="s">
        <v>244</v>
      </c>
      <c r="C193" s="282"/>
      <c r="D193" s="283"/>
      <c r="E193" s="283"/>
      <c r="F193" s="283"/>
      <c r="G193" s="331">
        <f>SUM(G189:G192)</f>
        <v>30.665334748173706</v>
      </c>
      <c r="H193" s="332">
        <f>SUM(H189:H192)</f>
        <v>20.173334421672081</v>
      </c>
      <c r="I193" s="282"/>
      <c r="J193" s="283"/>
      <c r="K193" s="283"/>
      <c r="L193" s="283"/>
      <c r="M193" s="331">
        <f>SUM(M189:M192)</f>
        <v>30.665334748173706</v>
      </c>
      <c r="N193" s="332">
        <f>SUM(N189:N192)</f>
        <v>20.173334421672081</v>
      </c>
      <c r="O193" s="282"/>
      <c r="P193" s="283"/>
      <c r="Q193" s="283"/>
      <c r="R193" s="283"/>
      <c r="S193" s="331">
        <f>SUM(S189:S192)</f>
        <v>29.690334748173704</v>
      </c>
      <c r="T193" s="332">
        <f>SUM(T189:T192)</f>
        <v>19.423334421672081</v>
      </c>
      <c r="U193" s="282"/>
      <c r="V193" s="283"/>
      <c r="W193" s="283"/>
      <c r="X193" s="283"/>
      <c r="Y193" s="331">
        <f>SUM(Y189:Y192)</f>
        <v>27.334351948051957</v>
      </c>
      <c r="Z193" s="333">
        <f>SUM(Z189:Z192)</f>
        <v>17.034116883116884</v>
      </c>
    </row>
    <row r="194" spans="1:26" x14ac:dyDescent="0.3">
      <c r="A194" s="791" t="s">
        <v>312</v>
      </c>
      <c r="B194" s="284" t="s">
        <v>28</v>
      </c>
      <c r="C194" s="300">
        <v>2</v>
      </c>
      <c r="D194" s="301">
        <v>1.1000000000000001</v>
      </c>
      <c r="E194" s="301">
        <f>'2.Riep. car. unit.'!$C$7*C194*D194</f>
        <v>9.4642857142857153</v>
      </c>
      <c r="F194" s="301">
        <f>C194*'2.Riep. car. unit.'!$D$7*D194</f>
        <v>4.4000000000000004</v>
      </c>
      <c r="G194" s="301">
        <f>E194*$C$37+F194*$D$37</f>
        <v>18.903571428571432</v>
      </c>
      <c r="H194" s="303">
        <f>E194+F194*$F$36</f>
        <v>10.784285714285716</v>
      </c>
      <c r="I194" s="300">
        <v>2</v>
      </c>
      <c r="J194" s="301">
        <v>1.1000000000000001</v>
      </c>
      <c r="K194" s="301">
        <f>'2.Riep. car. unit.'!$C$7*I194*J194</f>
        <v>9.4642857142857153</v>
      </c>
      <c r="L194" s="301">
        <f>I194*'2.Riep. car. unit.'!$D$7*J194</f>
        <v>4.4000000000000004</v>
      </c>
      <c r="M194" s="301">
        <f>K194*$C$37+L194*$D$37</f>
        <v>18.903571428571432</v>
      </c>
      <c r="N194" s="303">
        <f>K194+L194*$F$36</f>
        <v>10.784285714285716</v>
      </c>
      <c r="O194" s="300">
        <v>2</v>
      </c>
      <c r="P194" s="301">
        <v>1.1000000000000001</v>
      </c>
      <c r="Q194" s="301">
        <f>'2.Riep. car. unit.'!$C$7*O194*P194</f>
        <v>9.4642857142857153</v>
      </c>
      <c r="R194" s="301">
        <f>O194*'2.Riep. car. unit.'!$D$7*P194</f>
        <v>4.4000000000000004</v>
      </c>
      <c r="S194" s="301">
        <f>Q194*$C$37+R194*$D$37</f>
        <v>18.903571428571432</v>
      </c>
      <c r="T194" s="303">
        <f>Q194+R194*$F$36</f>
        <v>10.784285714285716</v>
      </c>
      <c r="U194" s="300">
        <v>2</v>
      </c>
      <c r="V194" s="301">
        <v>1.1000000000000001</v>
      </c>
      <c r="W194" s="301">
        <f>'2.Riep. car. unit.'!$C$7*U194*V194</f>
        <v>9.4642857142857153</v>
      </c>
      <c r="X194" s="301">
        <f>U194*'2.Riep. car. unit.'!$D$7*V194</f>
        <v>4.4000000000000004</v>
      </c>
      <c r="Y194" s="301">
        <f>W194*$C$37+X194*$D$37</f>
        <v>18.903571428571432</v>
      </c>
      <c r="Z194" s="303">
        <f>W194+X194*$F$36</f>
        <v>10.784285714285716</v>
      </c>
    </row>
    <row r="195" spans="1:26" x14ac:dyDescent="0.3">
      <c r="A195" s="848"/>
      <c r="B195" s="284" t="s">
        <v>230</v>
      </c>
      <c r="C195" s="281"/>
      <c r="D195" s="8"/>
      <c r="E195" s="8">
        <f>'2.Riep. car. unit.'!$C$14</f>
        <v>4.9890259740259744</v>
      </c>
      <c r="F195" s="8"/>
      <c r="G195" s="8">
        <f>E195*$C$37</f>
        <v>6.4857337662337669</v>
      </c>
      <c r="H195" s="225">
        <f>E195</f>
        <v>4.9890259740259744</v>
      </c>
      <c r="I195" s="281"/>
      <c r="J195" s="8"/>
      <c r="K195" s="8">
        <f>'2.Riep. car. unit.'!$C$14</f>
        <v>4.9890259740259744</v>
      </c>
      <c r="L195" s="8"/>
      <c r="M195" s="8">
        <f>K195*$C$37</f>
        <v>6.4857337662337669</v>
      </c>
      <c r="N195" s="225">
        <f>K195</f>
        <v>4.9890259740259744</v>
      </c>
      <c r="O195" s="281"/>
      <c r="P195" s="8"/>
      <c r="Q195" s="8">
        <f>'2.Riep. car. unit.'!$C$15</f>
        <v>4.2390259740259735</v>
      </c>
      <c r="R195" s="8"/>
      <c r="S195" s="8">
        <f>Q195*$C$37</f>
        <v>5.5107337662337654</v>
      </c>
      <c r="T195" s="225">
        <f>Q195</f>
        <v>4.2390259740259735</v>
      </c>
      <c r="U195" s="281"/>
      <c r="V195" s="8"/>
      <c r="W195" s="8">
        <f>'2.Riep. car. unit.'!$C$16</f>
        <v>3.4890259740259744</v>
      </c>
      <c r="X195" s="8"/>
      <c r="Y195" s="8">
        <f>W195*$C$37</f>
        <v>4.5357337662337667</v>
      </c>
      <c r="Z195" s="224">
        <f>W195</f>
        <v>3.4890259740259744</v>
      </c>
    </row>
    <row r="196" spans="1:26" ht="14.4" customHeight="1" x14ac:dyDescent="0.3">
      <c r="B196" s="284" t="s">
        <v>31</v>
      </c>
      <c r="C196" s="281"/>
      <c r="D196" s="8"/>
      <c r="E196" s="8"/>
      <c r="F196" s="8"/>
      <c r="G196" s="8"/>
      <c r="H196" s="225"/>
      <c r="I196" s="281">
        <v>1.5</v>
      </c>
      <c r="J196" s="8">
        <v>1.2</v>
      </c>
      <c r="K196" s="8">
        <f>'2.Riep. car. unit.'!$C$11*I196*J196</f>
        <v>7.0750413223140498</v>
      </c>
      <c r="L196" s="8">
        <f>'2.Riep. car. unit.'!$D$11*I196*J196</f>
        <v>7.1999999999999993</v>
      </c>
      <c r="M196" s="8">
        <f>K196*$C$37+L196*$D$37</f>
        <v>19.997553719008266</v>
      </c>
      <c r="N196" s="225">
        <f>K196+L196*$G$36</f>
        <v>11.39504132231405</v>
      </c>
      <c r="O196" s="281">
        <v>1.5</v>
      </c>
      <c r="P196" s="8">
        <v>1.2</v>
      </c>
      <c r="Q196" s="8">
        <f>'2.Riep. car. unit.'!$C$11*O196*P196</f>
        <v>7.0750413223140498</v>
      </c>
      <c r="R196" s="8">
        <f>'2.Riep. car. unit.'!$D$11*O196*P196</f>
        <v>7.1999999999999993</v>
      </c>
      <c r="S196" s="8">
        <f>Q196*$C$37+R196*$D$37</f>
        <v>19.997553719008266</v>
      </c>
      <c r="T196" s="225">
        <f>Q196+R196*$G$36</f>
        <v>11.39504132231405</v>
      </c>
      <c r="U196" s="281">
        <f>0.5</f>
        <v>0.5</v>
      </c>
      <c r="V196" s="8">
        <v>1.1000000000000001</v>
      </c>
      <c r="W196" s="311">
        <f>'2.Riep. car. unit.'!$C$12*U196*V196</f>
        <v>1.9250000000000003</v>
      </c>
      <c r="X196" s="311">
        <f>'2.Riep. car. unit.'!$D$12</f>
        <v>0.5</v>
      </c>
      <c r="Y196" s="311">
        <f>W196*$C$37+X196*$D$37</f>
        <v>3.2525000000000004</v>
      </c>
      <c r="Z196" s="316">
        <f>W196</f>
        <v>1.9250000000000003</v>
      </c>
    </row>
    <row r="197" spans="1:26" ht="14.4" customHeight="1" x14ac:dyDescent="0.3">
      <c r="B197" s="285" t="s">
        <v>30</v>
      </c>
      <c r="C197" s="281">
        <v>0.9</v>
      </c>
      <c r="D197" s="8"/>
      <c r="E197" s="8">
        <f>C197*'2.Riep. car. unit.'!$C$19</f>
        <v>5.3804123437500007</v>
      </c>
      <c r="F197" s="8"/>
      <c r="G197" s="8">
        <f>E197*$C$37</f>
        <v>6.9945360468750009</v>
      </c>
      <c r="H197" s="225">
        <f>E197</f>
        <v>5.3804123437500007</v>
      </c>
      <c r="I197" s="281">
        <v>0.8</v>
      </c>
      <c r="J197" s="8"/>
      <c r="K197" s="8">
        <f>I197*'2.Riep. car. unit.'!$C$19</f>
        <v>4.7825887500000013</v>
      </c>
      <c r="L197" s="8"/>
      <c r="M197" s="8">
        <f>K197*$C$37</f>
        <v>6.2173653750000017</v>
      </c>
      <c r="N197" s="225">
        <f>K197</f>
        <v>4.7825887500000013</v>
      </c>
      <c r="O197" s="281">
        <v>0.8</v>
      </c>
      <c r="P197" s="8"/>
      <c r="Q197" s="8">
        <f>O197*'2.Riep. car. unit.'!$C$19</f>
        <v>4.7825887500000013</v>
      </c>
      <c r="R197" s="8"/>
      <c r="S197" s="8">
        <f>Q197*$C$37</f>
        <v>6.2173653750000017</v>
      </c>
      <c r="T197" s="225">
        <f>Q197</f>
        <v>4.7825887500000013</v>
      </c>
      <c r="U197" s="315"/>
      <c r="V197" s="311"/>
      <c r="W197" s="311"/>
      <c r="X197" s="311"/>
      <c r="Y197" s="311"/>
      <c r="Z197" s="316"/>
    </row>
    <row r="198" spans="1:26" ht="15" customHeight="1" thickBot="1" x14ac:dyDescent="0.35">
      <c r="B198" s="285" t="s">
        <v>244</v>
      </c>
      <c r="C198" s="282"/>
      <c r="D198" s="283"/>
      <c r="E198" s="283"/>
      <c r="F198" s="283"/>
      <c r="G198" s="331">
        <f>SUM(G194:G197)</f>
        <v>32.383841241680202</v>
      </c>
      <c r="H198" s="332">
        <f>SUM(H194:H197)</f>
        <v>21.153724032061689</v>
      </c>
      <c r="I198" s="282"/>
      <c r="J198" s="283"/>
      <c r="K198" s="283"/>
      <c r="L198" s="283"/>
      <c r="M198" s="331">
        <f>SUM(M194:M197)</f>
        <v>51.604224288813469</v>
      </c>
      <c r="N198" s="332">
        <f>SUM(N194:N197)</f>
        <v>31.950941760625742</v>
      </c>
      <c r="O198" s="282"/>
      <c r="P198" s="283"/>
      <c r="Q198" s="283"/>
      <c r="R198" s="283"/>
      <c r="S198" s="331">
        <f>SUM(S194:S197)</f>
        <v>50.629224288813461</v>
      </c>
      <c r="T198" s="332">
        <f>SUM(T194:T197)</f>
        <v>31.200941760625742</v>
      </c>
      <c r="U198" s="282"/>
      <c r="V198" s="283"/>
      <c r="W198" s="283"/>
      <c r="X198" s="283"/>
      <c r="Y198" s="331">
        <f>SUM(Y194:Y197)</f>
        <v>26.691805194805202</v>
      </c>
      <c r="Z198" s="333">
        <f>SUM(Z194:Z197)</f>
        <v>16.198311688311691</v>
      </c>
    </row>
    <row r="199" spans="1:26" ht="14.4" customHeight="1" x14ac:dyDescent="0.3"/>
    <row r="200" spans="1:26" ht="14.4" customHeight="1" x14ac:dyDescent="0.3"/>
  </sheetData>
  <mergeCells count="114">
    <mergeCell ref="C35:D35"/>
    <mergeCell ref="A114:A115"/>
    <mergeCell ref="O78:T78"/>
    <mergeCell ref="U78:Z78"/>
    <mergeCell ref="A85:A86"/>
    <mergeCell ref="A89:A90"/>
    <mergeCell ref="U107:Z107"/>
    <mergeCell ref="A93:A94"/>
    <mergeCell ref="C97:H97"/>
    <mergeCell ref="I97:N97"/>
    <mergeCell ref="O97:T97"/>
    <mergeCell ref="U97:Z97"/>
    <mergeCell ref="A99:A103"/>
    <mergeCell ref="A109:A110"/>
    <mergeCell ref="C107:H107"/>
    <mergeCell ref="I107:N107"/>
    <mergeCell ref="O107:T107"/>
    <mergeCell ref="A69:A70"/>
    <mergeCell ref="C78:H78"/>
    <mergeCell ref="I78:N78"/>
    <mergeCell ref="A53:A54"/>
    <mergeCell ref="A42:A43"/>
    <mergeCell ref="E39:F39"/>
    <mergeCell ref="A74:A77"/>
    <mergeCell ref="A80:A83"/>
    <mergeCell ref="O40:T40"/>
    <mergeCell ref="U40:Z40"/>
    <mergeCell ref="O47:T47"/>
    <mergeCell ref="U47:Z47"/>
    <mergeCell ref="C40:H40"/>
    <mergeCell ref="I40:N40"/>
    <mergeCell ref="A58:A59"/>
    <mergeCell ref="C63:H63"/>
    <mergeCell ref="I63:N63"/>
    <mergeCell ref="C47:H47"/>
    <mergeCell ref="I47:N47"/>
    <mergeCell ref="A49:A50"/>
    <mergeCell ref="O63:T63"/>
    <mergeCell ref="U63:Z63"/>
    <mergeCell ref="A65:A66"/>
    <mergeCell ref="A143:A145"/>
    <mergeCell ref="A148:A149"/>
    <mergeCell ref="A131:A133"/>
    <mergeCell ref="C136:H136"/>
    <mergeCell ref="I136:N136"/>
    <mergeCell ref="O136:T136"/>
    <mergeCell ref="U136:Z136"/>
    <mergeCell ref="A138:A139"/>
    <mergeCell ref="C119:H119"/>
    <mergeCell ref="I119:N119"/>
    <mergeCell ref="O119:T119"/>
    <mergeCell ref="U119:Z119"/>
    <mergeCell ref="A121:A123"/>
    <mergeCell ref="A126:A128"/>
    <mergeCell ref="C170:H170"/>
    <mergeCell ref="I170:N170"/>
    <mergeCell ref="O170:T170"/>
    <mergeCell ref="U170:Z170"/>
    <mergeCell ref="A160:A161"/>
    <mergeCell ref="A165:A166"/>
    <mergeCell ref="C153:H153"/>
    <mergeCell ref="I153:N153"/>
    <mergeCell ref="O153:T153"/>
    <mergeCell ref="U153:Z153"/>
    <mergeCell ref="A155:A157"/>
    <mergeCell ref="U187:Z187"/>
    <mergeCell ref="A189:A190"/>
    <mergeCell ref="A194:A195"/>
    <mergeCell ref="A172:A174"/>
    <mergeCell ref="A182:A184"/>
    <mergeCell ref="C187:H187"/>
    <mergeCell ref="I187:N187"/>
    <mergeCell ref="O187:T187"/>
    <mergeCell ref="A177:A179"/>
    <mergeCell ref="C4:D4"/>
    <mergeCell ref="C5:D5"/>
    <mergeCell ref="C6:D6"/>
    <mergeCell ref="C7:D7"/>
    <mergeCell ref="C8:D8"/>
    <mergeCell ref="O2:P2"/>
    <mergeCell ref="E2:F2"/>
    <mergeCell ref="G2:H2"/>
    <mergeCell ref="I2:J2"/>
    <mergeCell ref="K2:L2"/>
    <mergeCell ref="M2:N2"/>
    <mergeCell ref="C14:D14"/>
    <mergeCell ref="C15:D15"/>
    <mergeCell ref="C16:D16"/>
    <mergeCell ref="C17:D17"/>
    <mergeCell ref="C18:D18"/>
    <mergeCell ref="C9:D9"/>
    <mergeCell ref="C10:D10"/>
    <mergeCell ref="C11:D11"/>
    <mergeCell ref="C12:D12"/>
    <mergeCell ref="C13:D13"/>
    <mergeCell ref="C32:D32"/>
    <mergeCell ref="C22:D22"/>
    <mergeCell ref="C23:D23"/>
    <mergeCell ref="C24:D24"/>
    <mergeCell ref="C25:D25"/>
    <mergeCell ref="C26:D26"/>
    <mergeCell ref="C27:D27"/>
    <mergeCell ref="C19:D19"/>
    <mergeCell ref="C20:D20"/>
    <mergeCell ref="C21:D21"/>
    <mergeCell ref="R28:R29"/>
    <mergeCell ref="Q28:Q29"/>
    <mergeCell ref="S28:S29"/>
    <mergeCell ref="T28:T29"/>
    <mergeCell ref="U28:U29"/>
    <mergeCell ref="C28:D28"/>
    <mergeCell ref="C29:D29"/>
    <mergeCell ref="C30:D30"/>
    <mergeCell ref="C31:D31"/>
  </mergeCells>
  <pageMargins left="0.7" right="0.7" top="0.75" bottom="0.75" header="0.3" footer="0.3"/>
  <pageSetup paperSize="9" orientation="portrait" horizontalDpi="360" verticalDpi="36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AX178"/>
  <sheetViews>
    <sheetView zoomScale="90" zoomScaleNormal="90" workbookViewId="0">
      <selection activeCell="M23" sqref="M23"/>
    </sheetView>
  </sheetViews>
  <sheetFormatPr defaultRowHeight="14.4" x14ac:dyDescent="0.3"/>
  <cols>
    <col min="1" max="1" width="2.33203125" customWidth="1"/>
    <col min="2" max="2" width="13.88671875" customWidth="1"/>
    <col min="3" max="50" width="8.77734375" customWidth="1"/>
  </cols>
  <sheetData>
    <row r="1" spans="3:16" ht="15" thickBot="1" x14ac:dyDescent="0.35"/>
    <row r="2" spans="3:16" x14ac:dyDescent="0.3">
      <c r="E2" s="842" t="s">
        <v>378</v>
      </c>
      <c r="F2" s="843"/>
      <c r="G2" s="842" t="s">
        <v>379</v>
      </c>
      <c r="H2" s="843"/>
      <c r="I2" s="842" t="s">
        <v>380</v>
      </c>
      <c r="J2" s="843"/>
      <c r="K2" s="842" t="s">
        <v>381</v>
      </c>
      <c r="L2" s="843"/>
      <c r="M2" s="842" t="s">
        <v>382</v>
      </c>
      <c r="N2" s="843"/>
      <c r="O2" s="842" t="s">
        <v>383</v>
      </c>
      <c r="P2" s="843"/>
    </row>
    <row r="3" spans="3:16" x14ac:dyDescent="0.3">
      <c r="C3" s="874" t="s">
        <v>376</v>
      </c>
      <c r="D3" s="875"/>
      <c r="E3" s="407">
        <f>I36</f>
        <v>156.58053034699677</v>
      </c>
      <c r="F3" s="408">
        <f>J36</f>
        <v>109.7734848823052</v>
      </c>
      <c r="G3" s="409">
        <f>Q36</f>
        <v>201.46743338713844</v>
      </c>
      <c r="H3" s="398">
        <f>R36</f>
        <v>134.92687183626035</v>
      </c>
      <c r="I3" s="409">
        <f>Y36</f>
        <v>199.80993338713844</v>
      </c>
      <c r="J3" s="398">
        <f>Z36</f>
        <v>133.65187183626034</v>
      </c>
      <c r="K3" s="409">
        <f>AG36</f>
        <v>194.93493338713844</v>
      </c>
      <c r="L3" s="398">
        <f>AH36</f>
        <v>129.90187183626034</v>
      </c>
      <c r="M3" s="409">
        <f>AO36</f>
        <v>193.08243338713845</v>
      </c>
      <c r="N3" s="398">
        <f>AP36</f>
        <v>128.47687183626033</v>
      </c>
      <c r="O3" s="409">
        <f>AW36</f>
        <v>97.777329545454563</v>
      </c>
      <c r="P3" s="398">
        <f>AX36</f>
        <v>63.196022727272734</v>
      </c>
    </row>
    <row r="4" spans="3:16" ht="19.2" customHeight="1" x14ac:dyDescent="0.3">
      <c r="C4" s="788" t="s">
        <v>377</v>
      </c>
      <c r="D4" s="855"/>
      <c r="E4" s="409">
        <f>I46</f>
        <v>230.18639073660717</v>
      </c>
      <c r="F4" s="398">
        <f>J46</f>
        <v>154.01260825892859</v>
      </c>
      <c r="G4" s="409">
        <f>Q46</f>
        <v>282.43387981570993</v>
      </c>
      <c r="H4" s="398">
        <f>R46</f>
        <v>183.58990755054609</v>
      </c>
      <c r="I4" s="409">
        <f>Y46</f>
        <v>280.7763798157099</v>
      </c>
      <c r="J4" s="398">
        <f>Z46</f>
        <v>182.31490755054608</v>
      </c>
      <c r="K4" s="409">
        <f>AG46</f>
        <v>275.9013798157099</v>
      </c>
      <c r="L4" s="398">
        <f>AH46</f>
        <v>178.56490755054608</v>
      </c>
      <c r="M4" s="409">
        <f>AO46</f>
        <v>274.04887981570988</v>
      </c>
      <c r="N4" s="398">
        <f>AP46</f>
        <v>177.13990755054607</v>
      </c>
      <c r="O4" s="409">
        <f>AW46</f>
        <v>179.20785714285716</v>
      </c>
      <c r="P4" s="398">
        <f>AX46</f>
        <v>114.52142857142859</v>
      </c>
    </row>
    <row r="5" spans="3:16" ht="15.6" x14ac:dyDescent="0.3">
      <c r="C5" s="796" t="s">
        <v>371</v>
      </c>
      <c r="D5" s="871"/>
      <c r="E5" s="409">
        <v>241.88043145089287</v>
      </c>
      <c r="F5" s="398">
        <v>162.58110111607141</v>
      </c>
      <c r="G5" s="409">
        <v>279.370282317776</v>
      </c>
      <c r="H5" s="398">
        <v>183.11175562905845</v>
      </c>
      <c r="I5" s="409">
        <v>277.71278231777598</v>
      </c>
      <c r="J5" s="398">
        <v>181.83675562905844</v>
      </c>
      <c r="K5" s="409">
        <v>272.594032317776</v>
      </c>
      <c r="L5" s="398">
        <v>177.89925562905844</v>
      </c>
      <c r="M5" s="409">
        <v>270.74153231777598</v>
      </c>
      <c r="N5" s="398">
        <v>176.47425562905843</v>
      </c>
      <c r="O5" s="409">
        <v>185.88341917857144</v>
      </c>
      <c r="P5" s="398">
        <v>119.22955321428572</v>
      </c>
    </row>
    <row r="6" spans="3:16" ht="15.6" x14ac:dyDescent="0.3">
      <c r="C6" s="796" t="s">
        <v>358</v>
      </c>
      <c r="D6" s="871"/>
      <c r="E6" s="409">
        <v>360.67822692857141</v>
      </c>
      <c r="F6" s="398">
        <v>228.43402071428574</v>
      </c>
      <c r="G6" s="409">
        <v>335.30127678571432</v>
      </c>
      <c r="H6" s="398">
        <v>212.28598214285716</v>
      </c>
      <c r="I6" s="409">
        <v>333.64377678571429</v>
      </c>
      <c r="J6" s="398">
        <v>211.01098214285716</v>
      </c>
      <c r="K6" s="409">
        <v>328.52502678571432</v>
      </c>
      <c r="L6" s="398">
        <v>207.07348214285713</v>
      </c>
      <c r="M6" s="409">
        <v>326.6725267857143</v>
      </c>
      <c r="N6" s="398">
        <v>205.64848214285712</v>
      </c>
      <c r="O6" s="409">
        <v>321.55377678571426</v>
      </c>
      <c r="P6" s="398">
        <v>201.71098214285715</v>
      </c>
    </row>
    <row r="7" spans="3:16" ht="15.6" x14ac:dyDescent="0.3">
      <c r="C7" s="796" t="s">
        <v>352</v>
      </c>
      <c r="D7" s="871"/>
      <c r="E7" s="409">
        <v>263.44116696428569</v>
      </c>
      <c r="F7" s="398">
        <v>174.04320535714288</v>
      </c>
      <c r="G7" s="409">
        <v>253.62698678571428</v>
      </c>
      <c r="H7" s="398">
        <v>167.34768214285714</v>
      </c>
      <c r="I7" s="409">
        <v>240.03150600000001</v>
      </c>
      <c r="J7" s="398">
        <v>156.88961999999998</v>
      </c>
      <c r="K7" s="409">
        <v>247.04573678571427</v>
      </c>
      <c r="L7" s="398">
        <v>162.28518214285714</v>
      </c>
      <c r="M7" s="409">
        <v>245.19323678571428</v>
      </c>
      <c r="N7" s="398">
        <v>160.86018214285713</v>
      </c>
      <c r="O7" s="409">
        <v>213.14129453571428</v>
      </c>
      <c r="P7" s="398">
        <v>135.67314964285714</v>
      </c>
    </row>
    <row r="8" spans="3:16" ht="15.6" x14ac:dyDescent="0.3">
      <c r="C8" s="796" t="s">
        <v>353</v>
      </c>
      <c r="D8" s="871"/>
      <c r="E8" s="409">
        <v>226.29494296428572</v>
      </c>
      <c r="F8" s="398">
        <v>153.58072535714285</v>
      </c>
      <c r="G8" s="409">
        <v>311.90481932467537</v>
      </c>
      <c r="H8" s="398">
        <v>202.4313994805195</v>
      </c>
      <c r="I8" s="409">
        <v>310.24731932467535</v>
      </c>
      <c r="J8" s="398">
        <v>201.1563994805195</v>
      </c>
      <c r="K8" s="409">
        <v>303.17856932467532</v>
      </c>
      <c r="L8" s="398">
        <v>195.7188994805195</v>
      </c>
      <c r="M8" s="409">
        <v>301.3260693246753</v>
      </c>
      <c r="N8" s="398">
        <v>194.29389948051949</v>
      </c>
      <c r="O8" s="409">
        <v>176.34763389285715</v>
      </c>
      <c r="P8" s="398">
        <v>112.61202607142856</v>
      </c>
    </row>
    <row r="9" spans="3:16" ht="15.6" x14ac:dyDescent="0.3">
      <c r="C9" s="796" t="s">
        <v>354</v>
      </c>
      <c r="D9" s="871"/>
      <c r="E9" s="409">
        <v>226.49921773437501</v>
      </c>
      <c r="F9" s="398">
        <v>153.31093671874999</v>
      </c>
      <c r="G9" s="409">
        <v>272.97212085125813</v>
      </c>
      <c r="H9" s="398">
        <v>179.68432373173698</v>
      </c>
      <c r="I9" s="409">
        <v>271.31462085125816</v>
      </c>
      <c r="J9" s="398">
        <v>178.40932373173698</v>
      </c>
      <c r="K9" s="409">
        <v>264.24587085125813</v>
      </c>
      <c r="L9" s="398">
        <v>172.97182373173698</v>
      </c>
      <c r="M9" s="409">
        <v>262.39337085125811</v>
      </c>
      <c r="N9" s="398">
        <v>171.54682373173696</v>
      </c>
      <c r="O9" s="409">
        <v>168.81111107142857</v>
      </c>
      <c r="P9" s="398">
        <v>107.59123928571427</v>
      </c>
    </row>
    <row r="10" spans="3:16" ht="15.6" x14ac:dyDescent="0.3">
      <c r="C10" s="876" t="s">
        <v>355</v>
      </c>
      <c r="D10" s="877"/>
      <c r="E10" s="209">
        <v>136.73533487723213</v>
      </c>
      <c r="F10" s="206">
        <v>96.642565290178567</v>
      </c>
      <c r="G10" s="209">
        <v>133.61533487723216</v>
      </c>
      <c r="H10" s="206">
        <v>94.242565290178575</v>
      </c>
      <c r="I10" s="209">
        <v>131.95783487723213</v>
      </c>
      <c r="J10" s="206">
        <v>92.96756529017857</v>
      </c>
      <c r="K10" s="209">
        <v>127.57033487723214</v>
      </c>
      <c r="L10" s="206">
        <v>89.59256529017857</v>
      </c>
      <c r="M10" s="209">
        <v>125.71783487723215</v>
      </c>
      <c r="N10" s="206">
        <v>88.167565290178572</v>
      </c>
      <c r="O10" s="209">
        <v>79.637654642857143</v>
      </c>
      <c r="P10" s="206">
        <v>52.610503571428573</v>
      </c>
    </row>
    <row r="11" spans="3:16" ht="15.6" x14ac:dyDescent="0.3">
      <c r="C11" s="796" t="s">
        <v>359</v>
      </c>
      <c r="D11" s="871"/>
      <c r="E11" s="409">
        <v>411.27793735647322</v>
      </c>
      <c r="F11" s="398">
        <v>270.51379796651787</v>
      </c>
      <c r="G11" s="409">
        <v>391.58070827321433</v>
      </c>
      <c r="H11" s="398">
        <v>257.19785251785714</v>
      </c>
      <c r="I11" s="409">
        <v>389.9232082732143</v>
      </c>
      <c r="J11" s="398">
        <v>255.92285251785717</v>
      </c>
      <c r="K11" s="409">
        <v>382.80570827321429</v>
      </c>
      <c r="L11" s="398">
        <v>250.44785251785714</v>
      </c>
      <c r="M11" s="409">
        <v>380.95320827321427</v>
      </c>
      <c r="N11" s="398">
        <v>249.02285251785713</v>
      </c>
      <c r="O11" s="409">
        <v>328.44894103571431</v>
      </c>
      <c r="P11" s="398">
        <v>208.63495464285714</v>
      </c>
    </row>
    <row r="12" spans="3:16" ht="15.6" x14ac:dyDescent="0.3">
      <c r="C12" s="876" t="s">
        <v>360</v>
      </c>
      <c r="D12" s="877"/>
      <c r="E12" s="209">
        <v>441.57810371361597</v>
      </c>
      <c r="F12" s="206">
        <v>289.1254643950893</v>
      </c>
      <c r="G12" s="209">
        <v>420.01135330892862</v>
      </c>
      <c r="H12" s="206">
        <v>274.58488716071429</v>
      </c>
      <c r="I12" s="209">
        <v>418.35385330892859</v>
      </c>
      <c r="J12" s="206">
        <v>273.30988716071431</v>
      </c>
      <c r="K12" s="209">
        <v>417.57582027321422</v>
      </c>
      <c r="L12" s="206">
        <v>271.64409251785713</v>
      </c>
      <c r="M12" s="209">
        <v>409.38385330892856</v>
      </c>
      <c r="N12" s="206">
        <v>266.40988716071428</v>
      </c>
      <c r="O12" s="209">
        <v>363.21905303571424</v>
      </c>
      <c r="P12" s="206">
        <v>229.83119464285713</v>
      </c>
    </row>
    <row r="13" spans="3:16" ht="15.6" x14ac:dyDescent="0.3">
      <c r="C13" s="796" t="s">
        <v>370</v>
      </c>
      <c r="D13" s="871"/>
      <c r="E13" s="409">
        <v>352.48846357142855</v>
      </c>
      <c r="F13" s="398">
        <v>225.12266428571428</v>
      </c>
      <c r="G13" s="409">
        <v>335.03673114285721</v>
      </c>
      <c r="H13" s="398">
        <v>213.61940857142858</v>
      </c>
      <c r="I13" s="409">
        <v>333.37923114285718</v>
      </c>
      <c r="J13" s="398">
        <v>212.34440857142857</v>
      </c>
      <c r="K13" s="409">
        <v>326.11548114285716</v>
      </c>
      <c r="L13" s="398">
        <v>206.75690857142857</v>
      </c>
      <c r="M13" s="409">
        <v>324.26298114285714</v>
      </c>
      <c r="N13" s="398">
        <v>205.33190857142856</v>
      </c>
      <c r="O13" s="409">
        <v>316.99923114285713</v>
      </c>
      <c r="P13" s="398">
        <v>199.74440857142855</v>
      </c>
    </row>
    <row r="14" spans="3:16" ht="15.6" x14ac:dyDescent="0.3">
      <c r="C14" s="796" t="s">
        <v>372</v>
      </c>
      <c r="D14" s="871"/>
      <c r="E14" s="409">
        <v>210.10092344866072</v>
      </c>
      <c r="F14" s="398">
        <v>142.83147957589284</v>
      </c>
      <c r="G14" s="409">
        <v>248.77649452759741</v>
      </c>
      <c r="H14" s="398">
        <v>163.42038040584416</v>
      </c>
      <c r="I14" s="409">
        <v>247.11899452759741</v>
      </c>
      <c r="J14" s="398">
        <v>162.14538040584415</v>
      </c>
      <c r="K14" s="409">
        <v>242.0002445275974</v>
      </c>
      <c r="L14" s="398">
        <v>158.20788040584415</v>
      </c>
      <c r="M14" s="409">
        <v>240.14774452759741</v>
      </c>
      <c r="N14" s="398">
        <v>156.78288040584414</v>
      </c>
      <c r="O14" s="409">
        <v>163.06133810714286</v>
      </c>
      <c r="P14" s="398">
        <v>105.51641392857142</v>
      </c>
    </row>
    <row r="15" spans="3:16" ht="15.6" x14ac:dyDescent="0.3">
      <c r="C15" s="796" t="s">
        <v>374</v>
      </c>
      <c r="D15" s="871"/>
      <c r="E15" s="409">
        <v>251.43877554732143</v>
      </c>
      <c r="F15" s="398">
        <v>172.13751965178574</v>
      </c>
      <c r="G15" s="409">
        <v>249.72819515714286</v>
      </c>
      <c r="H15" s="398">
        <v>169.96784242857143</v>
      </c>
      <c r="I15" s="409">
        <v>248.07069515714286</v>
      </c>
      <c r="J15" s="398">
        <v>168.69284242857142</v>
      </c>
      <c r="K15" s="409">
        <v>241.19694515714286</v>
      </c>
      <c r="L15" s="398">
        <v>163.40534242857143</v>
      </c>
      <c r="M15" s="409">
        <v>239.34444515714287</v>
      </c>
      <c r="N15" s="398">
        <v>161.98034242857142</v>
      </c>
      <c r="O15" s="409">
        <v>190.19261060714285</v>
      </c>
      <c r="P15" s="398">
        <v>124.17123892857144</v>
      </c>
    </row>
    <row r="16" spans="3:16" ht="15.6" x14ac:dyDescent="0.3">
      <c r="C16" s="796" t="s">
        <v>373</v>
      </c>
      <c r="D16" s="871"/>
      <c r="E16" s="409">
        <v>341.26730599933035</v>
      </c>
      <c r="F16" s="398">
        <v>226.2940815379464</v>
      </c>
      <c r="G16" s="409">
        <v>324.51188652321434</v>
      </c>
      <c r="H16" s="398">
        <v>214.47260501785718</v>
      </c>
      <c r="I16" s="409">
        <v>322.85438652321432</v>
      </c>
      <c r="J16" s="398">
        <v>213.19760501785717</v>
      </c>
      <c r="K16" s="409">
        <v>317.73563652321434</v>
      </c>
      <c r="L16" s="398">
        <v>209.26010501785714</v>
      </c>
      <c r="M16" s="409">
        <v>315.88313652321432</v>
      </c>
      <c r="N16" s="398">
        <v>207.83510501785713</v>
      </c>
      <c r="O16" s="409">
        <v>265.37761928571433</v>
      </c>
      <c r="P16" s="398">
        <v>168.98470714285716</v>
      </c>
    </row>
    <row r="17" spans="2:50" ht="16.2" thickBot="1" x14ac:dyDescent="0.35">
      <c r="C17" s="796" t="s">
        <v>375</v>
      </c>
      <c r="D17" s="871"/>
      <c r="E17" s="410">
        <v>357.49339750000001</v>
      </c>
      <c r="F17" s="411">
        <v>226.41107499999998</v>
      </c>
      <c r="G17" s="410">
        <v>332.6878833928572</v>
      </c>
      <c r="H17" s="411">
        <v>210.48914107142858</v>
      </c>
      <c r="I17" s="410">
        <v>331.03038339285717</v>
      </c>
      <c r="J17" s="411">
        <v>209.21414107142857</v>
      </c>
      <c r="K17" s="410">
        <v>326.20413339285716</v>
      </c>
      <c r="L17" s="411">
        <v>205.50164107142854</v>
      </c>
      <c r="M17" s="410">
        <v>324.35163339285714</v>
      </c>
      <c r="N17" s="411">
        <v>204.07664107142853</v>
      </c>
      <c r="O17" s="410">
        <v>319.52538339285718</v>
      </c>
      <c r="P17" s="411">
        <v>200.36414107142855</v>
      </c>
    </row>
    <row r="18" spans="2:50" x14ac:dyDescent="0.3">
      <c r="C18" s="870" t="s">
        <v>384</v>
      </c>
      <c r="D18" s="870"/>
      <c r="E18" s="412">
        <f t="shared" ref="E18:P18" si="0">MAX(E3:E17)</f>
        <v>441.57810371361597</v>
      </c>
      <c r="F18" s="412">
        <f t="shared" si="0"/>
        <v>289.1254643950893</v>
      </c>
      <c r="G18" s="412">
        <f t="shared" si="0"/>
        <v>420.01135330892862</v>
      </c>
      <c r="H18" s="412">
        <f t="shared" si="0"/>
        <v>274.58488716071429</v>
      </c>
      <c r="I18" s="412">
        <f t="shared" si="0"/>
        <v>418.35385330892859</v>
      </c>
      <c r="J18" s="412">
        <f t="shared" si="0"/>
        <v>273.30988716071431</v>
      </c>
      <c r="K18" s="412">
        <f t="shared" si="0"/>
        <v>417.57582027321422</v>
      </c>
      <c r="L18" s="412">
        <f t="shared" si="0"/>
        <v>271.64409251785713</v>
      </c>
      <c r="M18" s="412">
        <f t="shared" si="0"/>
        <v>409.38385330892856</v>
      </c>
      <c r="N18" s="412">
        <f t="shared" si="0"/>
        <v>266.40988716071428</v>
      </c>
      <c r="O18" s="412">
        <f t="shared" si="0"/>
        <v>363.21905303571424</v>
      </c>
      <c r="P18" s="412">
        <f t="shared" si="0"/>
        <v>229.83119464285713</v>
      </c>
      <c r="Q18" s="673">
        <f>SUM(F18,H18,J18,L18,N18,P18)</f>
        <v>1604.9054130379463</v>
      </c>
    </row>
    <row r="19" spans="2:50" x14ac:dyDescent="0.3">
      <c r="C19" s="870" t="s">
        <v>385</v>
      </c>
      <c r="D19" s="870"/>
      <c r="E19" s="190">
        <f t="shared" ref="E19:P19" si="1">MIN(E4:E17)</f>
        <v>136.73533487723213</v>
      </c>
      <c r="F19" s="190">
        <f t="shared" si="1"/>
        <v>96.642565290178567</v>
      </c>
      <c r="G19" s="190">
        <f t="shared" si="1"/>
        <v>133.61533487723216</v>
      </c>
      <c r="H19" s="190">
        <f t="shared" si="1"/>
        <v>94.242565290178575</v>
      </c>
      <c r="I19" s="190">
        <f t="shared" si="1"/>
        <v>131.95783487723213</v>
      </c>
      <c r="J19" s="190">
        <f t="shared" si="1"/>
        <v>92.96756529017857</v>
      </c>
      <c r="K19" s="190">
        <f t="shared" si="1"/>
        <v>127.57033487723214</v>
      </c>
      <c r="L19" s="190">
        <f t="shared" si="1"/>
        <v>89.59256529017857</v>
      </c>
      <c r="M19" s="190">
        <f t="shared" si="1"/>
        <v>125.71783487723215</v>
      </c>
      <c r="N19" s="190">
        <f t="shared" si="1"/>
        <v>88.167565290178572</v>
      </c>
      <c r="O19" s="190">
        <f t="shared" si="1"/>
        <v>79.637654642857143</v>
      </c>
      <c r="P19" s="190">
        <f t="shared" si="1"/>
        <v>52.610503571428573</v>
      </c>
      <c r="Q19" s="673">
        <f>SUM(F19,H19,J19,L19,N19,P19)</f>
        <v>514.22333002232142</v>
      </c>
      <c r="S19" s="17"/>
      <c r="T19" s="17"/>
      <c r="U19" s="17"/>
      <c r="V19" s="17"/>
      <c r="W19" s="17"/>
    </row>
    <row r="23" spans="2:50" ht="15.6" x14ac:dyDescent="0.3">
      <c r="E23" s="796" t="s">
        <v>0</v>
      </c>
      <c r="F23" s="796"/>
      <c r="G23" s="279" t="s">
        <v>18</v>
      </c>
      <c r="H23" s="352" t="s">
        <v>19</v>
      </c>
      <c r="I23" s="352" t="s">
        <v>20</v>
      </c>
    </row>
    <row r="24" spans="2:50" ht="18.600000000000001" x14ac:dyDescent="0.4">
      <c r="E24" s="75" t="s">
        <v>1</v>
      </c>
      <c r="F24" s="75" t="s">
        <v>2</v>
      </c>
      <c r="G24" s="78" t="s">
        <v>14</v>
      </c>
      <c r="H24" s="352">
        <f>'2.Riep. car. unit.'!$H$4</f>
        <v>0.3</v>
      </c>
      <c r="I24" s="352">
        <v>0.6</v>
      </c>
    </row>
    <row r="25" spans="2:50" x14ac:dyDescent="0.3">
      <c r="E25" s="352">
        <f>'2.Riep. car. unit.'!$C$4</f>
        <v>1.3</v>
      </c>
      <c r="F25" s="352">
        <f>'2.Riep. car. unit.'!$D$4</f>
        <v>1.5</v>
      </c>
    </row>
    <row r="27" spans="2:50" ht="16.2" thickBot="1" x14ac:dyDescent="0.35">
      <c r="C27" s="872" t="s">
        <v>364</v>
      </c>
      <c r="D27" s="873"/>
      <c r="E27" s="873"/>
      <c r="F27" s="873"/>
      <c r="G27" s="873"/>
      <c r="H27" s="873"/>
      <c r="I27" s="873"/>
      <c r="J27" s="873"/>
      <c r="K27" s="872" t="s">
        <v>365</v>
      </c>
      <c r="L27" s="873"/>
      <c r="M27" s="873"/>
      <c r="N27" s="873"/>
      <c r="O27" s="873"/>
      <c r="P27" s="873"/>
      <c r="Q27" s="873"/>
      <c r="R27" s="873"/>
      <c r="S27" s="872" t="s">
        <v>366</v>
      </c>
      <c r="T27" s="873"/>
      <c r="U27" s="873"/>
      <c r="V27" s="873"/>
      <c r="W27" s="873"/>
      <c r="X27" s="873"/>
      <c r="Y27" s="873"/>
      <c r="Z27" s="873"/>
      <c r="AA27" s="872" t="s">
        <v>367</v>
      </c>
      <c r="AB27" s="873"/>
      <c r="AC27" s="873"/>
      <c r="AD27" s="873"/>
      <c r="AE27" s="873"/>
      <c r="AF27" s="873"/>
      <c r="AG27" s="873"/>
      <c r="AH27" s="873"/>
      <c r="AI27" s="872" t="s">
        <v>368</v>
      </c>
      <c r="AJ27" s="873"/>
      <c r="AK27" s="873"/>
      <c r="AL27" s="873"/>
      <c r="AM27" s="873"/>
      <c r="AN27" s="873"/>
      <c r="AO27" s="873"/>
      <c r="AP27" s="873"/>
      <c r="AQ27" s="872" t="s">
        <v>369</v>
      </c>
      <c r="AR27" s="873"/>
      <c r="AS27" s="873"/>
      <c r="AT27" s="873"/>
      <c r="AU27" s="873"/>
      <c r="AV27" s="873"/>
      <c r="AW27" s="873"/>
      <c r="AX27" s="873"/>
    </row>
    <row r="28" spans="2:50" ht="47.4" thickBot="1" x14ac:dyDescent="0.35">
      <c r="B28" s="387" t="s">
        <v>356</v>
      </c>
      <c r="C28" s="295" t="s">
        <v>224</v>
      </c>
      <c r="D28" s="296" t="s">
        <v>225</v>
      </c>
      <c r="E28" s="295" t="s">
        <v>224</v>
      </c>
      <c r="F28" s="296" t="s">
        <v>225</v>
      </c>
      <c r="G28" s="297" t="s">
        <v>8</v>
      </c>
      <c r="H28" s="297" t="s">
        <v>9</v>
      </c>
      <c r="I28" s="298" t="s">
        <v>236</v>
      </c>
      <c r="J28" s="299" t="s">
        <v>237</v>
      </c>
      <c r="K28" s="295" t="s">
        <v>224</v>
      </c>
      <c r="L28" s="296" t="s">
        <v>225</v>
      </c>
      <c r="M28" s="295" t="s">
        <v>224</v>
      </c>
      <c r="N28" s="296" t="s">
        <v>225</v>
      </c>
      <c r="O28" s="297" t="s">
        <v>8</v>
      </c>
      <c r="P28" s="297" t="s">
        <v>9</v>
      </c>
      <c r="Q28" s="298" t="s">
        <v>236</v>
      </c>
      <c r="R28" s="299" t="s">
        <v>237</v>
      </c>
      <c r="S28" s="295" t="s">
        <v>224</v>
      </c>
      <c r="T28" s="296" t="s">
        <v>225</v>
      </c>
      <c r="U28" s="295" t="s">
        <v>224</v>
      </c>
      <c r="V28" s="296" t="s">
        <v>225</v>
      </c>
      <c r="W28" s="297" t="s">
        <v>8</v>
      </c>
      <c r="X28" s="297" t="s">
        <v>9</v>
      </c>
      <c r="Y28" s="298" t="s">
        <v>236</v>
      </c>
      <c r="Z28" s="299" t="s">
        <v>237</v>
      </c>
      <c r="AA28" s="295" t="s">
        <v>224</v>
      </c>
      <c r="AB28" s="296" t="s">
        <v>225</v>
      </c>
      <c r="AC28" s="295" t="s">
        <v>224</v>
      </c>
      <c r="AD28" s="296" t="s">
        <v>225</v>
      </c>
      <c r="AE28" s="297" t="s">
        <v>8</v>
      </c>
      <c r="AF28" s="297" t="s">
        <v>9</v>
      </c>
      <c r="AG28" s="298" t="s">
        <v>236</v>
      </c>
      <c r="AH28" s="299" t="s">
        <v>237</v>
      </c>
      <c r="AI28" s="295" t="s">
        <v>224</v>
      </c>
      <c r="AJ28" s="296" t="s">
        <v>225</v>
      </c>
      <c r="AK28" s="295" t="s">
        <v>224</v>
      </c>
      <c r="AL28" s="296" t="s">
        <v>225</v>
      </c>
      <c r="AM28" s="297" t="s">
        <v>8</v>
      </c>
      <c r="AN28" s="297" t="s">
        <v>9</v>
      </c>
      <c r="AO28" s="298" t="s">
        <v>236</v>
      </c>
      <c r="AP28" s="299" t="s">
        <v>237</v>
      </c>
      <c r="AQ28" s="295" t="s">
        <v>224</v>
      </c>
      <c r="AR28" s="296" t="s">
        <v>225</v>
      </c>
      <c r="AS28" s="295" t="s">
        <v>224</v>
      </c>
      <c r="AT28" s="296" t="s">
        <v>225</v>
      </c>
      <c r="AU28" s="297" t="s">
        <v>8</v>
      </c>
      <c r="AV28" s="297" t="s">
        <v>9</v>
      </c>
      <c r="AW28" s="298" t="s">
        <v>236</v>
      </c>
      <c r="AX28" s="299" t="s">
        <v>237</v>
      </c>
    </row>
    <row r="29" spans="2:50" x14ac:dyDescent="0.3">
      <c r="B29" s="361" t="s">
        <v>28</v>
      </c>
      <c r="C29" s="367">
        <v>2.5</v>
      </c>
      <c r="D29" s="368"/>
      <c r="E29" s="368">
        <v>2.5</v>
      </c>
      <c r="F29" s="368">
        <v>1</v>
      </c>
      <c r="G29" s="359">
        <f>('2.Riep. car. unit.'!$C$8+'2.Riep. car. unit.'!$C$7)*C29*E29*F29</f>
        <v>34.387175324675326</v>
      </c>
      <c r="H29" s="301">
        <f>'2.Riep. car. unit.'!$D$7*C29*E29*F29</f>
        <v>12.5</v>
      </c>
      <c r="I29" s="359">
        <f>G29*$E$25+H29*$F$25</f>
        <v>63.453327922077925</v>
      </c>
      <c r="J29" s="302">
        <f>G29+H29*$H$24</f>
        <v>38.137175324675326</v>
      </c>
      <c r="K29" s="367">
        <v>2.5</v>
      </c>
      <c r="L29" s="368"/>
      <c r="M29" s="368">
        <v>2.5</v>
      </c>
      <c r="N29" s="368">
        <v>1.1000000000000001</v>
      </c>
      <c r="O29" s="359">
        <f>('2.Riep. car. unit.'!$C$8+'2.Riep. car. unit.'!$C$7)*K29*M29*N29</f>
        <v>37.825892857142861</v>
      </c>
      <c r="P29" s="301">
        <f>'2.Riep. car. unit.'!$D$7*K29*M29*N29</f>
        <v>13.750000000000002</v>
      </c>
      <c r="Q29" s="359">
        <f>O29*$E$25+P29*$F$25</f>
        <v>69.798660714285731</v>
      </c>
      <c r="R29" s="302">
        <f>O29+P29*$H$24</f>
        <v>41.950892857142861</v>
      </c>
      <c r="S29" s="367">
        <v>2.5</v>
      </c>
      <c r="T29" s="368"/>
      <c r="U29" s="368">
        <v>2.5</v>
      </c>
      <c r="V29" s="368">
        <v>1.1000000000000001</v>
      </c>
      <c r="W29" s="359">
        <f>('2.Riep. car. unit.'!$C$8+'2.Riep. car. unit.'!$C$7)*S29*U29*V29</f>
        <v>37.825892857142861</v>
      </c>
      <c r="X29" s="301">
        <f>'2.Riep. car. unit.'!$D$7*S29*U29*V29</f>
        <v>13.750000000000002</v>
      </c>
      <c r="Y29" s="359">
        <f>W29*$E$25+X29*$F$25</f>
        <v>69.798660714285731</v>
      </c>
      <c r="Z29" s="302">
        <f>W29+X29*$H$24</f>
        <v>41.950892857142861</v>
      </c>
      <c r="AA29" s="367">
        <v>2.5</v>
      </c>
      <c r="AB29" s="368"/>
      <c r="AC29" s="368">
        <v>2.5</v>
      </c>
      <c r="AD29" s="368">
        <v>1.1000000000000001</v>
      </c>
      <c r="AE29" s="359">
        <f>('2.Riep. car. unit.'!$C$8+'2.Riep. car. unit.'!$C$7)*AA29*AC29*AD29</f>
        <v>37.825892857142861</v>
      </c>
      <c r="AF29" s="301">
        <f>'2.Riep. car. unit.'!$D$7*AA29*AC29*AD29</f>
        <v>13.750000000000002</v>
      </c>
      <c r="AG29" s="359">
        <f>AE29*$E$25+AF29*$F$25</f>
        <v>69.798660714285731</v>
      </c>
      <c r="AH29" s="302">
        <f>AE29+AF29*$H$24</f>
        <v>41.950892857142861</v>
      </c>
      <c r="AI29" s="367">
        <v>2.5</v>
      </c>
      <c r="AJ29" s="368"/>
      <c r="AK29" s="368">
        <v>2.5</v>
      </c>
      <c r="AL29" s="368">
        <v>1.1000000000000001</v>
      </c>
      <c r="AM29" s="359">
        <f>('2.Riep. car. unit.'!$C$8+'2.Riep. car. unit.'!$C$7)*AI29*AK29*AL29</f>
        <v>37.825892857142861</v>
      </c>
      <c r="AN29" s="301">
        <f>'2.Riep. car. unit.'!$D$7*AI29*AK29*AL29</f>
        <v>13.750000000000002</v>
      </c>
      <c r="AO29" s="359">
        <f>AM29*$E$25+AN29*$F$25</f>
        <v>69.798660714285731</v>
      </c>
      <c r="AP29" s="302">
        <f>AM29+AN29*$H$24</f>
        <v>41.950892857142861</v>
      </c>
      <c r="AQ29" s="367">
        <v>2.5</v>
      </c>
      <c r="AR29" s="368"/>
      <c r="AS29" s="368">
        <v>2.5</v>
      </c>
      <c r="AT29" s="368">
        <v>1.1000000000000001</v>
      </c>
      <c r="AU29" s="359">
        <f>('2.Riep. car. unit.'!$C$8+'2.Riep. car. unit.'!$C$7)*AQ29*AS29*AT29</f>
        <v>37.825892857142861</v>
      </c>
      <c r="AV29" s="301">
        <f>'2.Riep. car. unit.'!$D$7*AQ29*AS29*AT29</f>
        <v>13.750000000000002</v>
      </c>
      <c r="AW29" s="359">
        <f>AU29*$E$25+AV29*$F$25</f>
        <v>69.798660714285731</v>
      </c>
      <c r="AX29" s="302">
        <f>AU29+AV29*$H$24</f>
        <v>41.950892857142861</v>
      </c>
    </row>
    <row r="30" spans="2:50" x14ac:dyDescent="0.3">
      <c r="B30" s="362" t="s">
        <v>31</v>
      </c>
      <c r="C30" s="23"/>
      <c r="D30" s="352"/>
      <c r="E30" s="352"/>
      <c r="F30" s="352"/>
      <c r="G30" s="8"/>
      <c r="H30" s="8"/>
      <c r="I30" s="8"/>
      <c r="J30" s="224"/>
      <c r="K30" s="23">
        <v>1.5</v>
      </c>
      <c r="L30" s="352"/>
      <c r="M30" s="352">
        <v>2.5</v>
      </c>
      <c r="N30" s="352"/>
      <c r="O30" s="8">
        <f>'2.Riep. car. unit.'!$C$11*K30*M30</f>
        <v>14.739669421487605</v>
      </c>
      <c r="P30" s="8">
        <f>K30*M30*'2.Riep. car. unit.'!$D$11</f>
        <v>15</v>
      </c>
      <c r="Q30" s="8">
        <f>O30*$E$25+P30*$F$25</f>
        <v>41.661570247933888</v>
      </c>
      <c r="R30" s="224">
        <f>O30+P30*$I$24</f>
        <v>23.739669421487605</v>
      </c>
      <c r="S30" s="23">
        <v>1.5</v>
      </c>
      <c r="T30" s="352"/>
      <c r="U30" s="352">
        <v>2.5</v>
      </c>
      <c r="V30" s="352"/>
      <c r="W30" s="8">
        <f>'2.Riep. car. unit.'!$C$11*S30*U30</f>
        <v>14.739669421487605</v>
      </c>
      <c r="X30" s="8">
        <f>S30*U30*'2.Riep. car. unit.'!$D$11</f>
        <v>15</v>
      </c>
      <c r="Y30" s="8">
        <f>W30*$E$25+X30*$F$25</f>
        <v>41.661570247933888</v>
      </c>
      <c r="Z30" s="224">
        <f>W30+X30*$I$24</f>
        <v>23.739669421487605</v>
      </c>
      <c r="AA30" s="23">
        <v>1.5</v>
      </c>
      <c r="AB30" s="352"/>
      <c r="AC30" s="352">
        <v>2.5</v>
      </c>
      <c r="AD30" s="352"/>
      <c r="AE30" s="8">
        <f>'2.Riep. car. unit.'!$C$11*AA30*AC30</f>
        <v>14.739669421487605</v>
      </c>
      <c r="AF30" s="8">
        <f>AA30*AC30*'2.Riep. car. unit.'!$D$11</f>
        <v>15</v>
      </c>
      <c r="AG30" s="8">
        <f>AE30*$E$25+AF30*$F$25</f>
        <v>41.661570247933888</v>
      </c>
      <c r="AH30" s="224">
        <f>AE30+AF30*$I$24</f>
        <v>23.739669421487605</v>
      </c>
      <c r="AI30" s="23">
        <v>1.5</v>
      </c>
      <c r="AJ30" s="352"/>
      <c r="AK30" s="352">
        <v>2.5</v>
      </c>
      <c r="AL30" s="352"/>
      <c r="AM30" s="8">
        <f>'2.Riep. car. unit.'!$C$11*AI30*AK30</f>
        <v>14.739669421487605</v>
      </c>
      <c r="AN30" s="8">
        <f>AI30*AK30*'2.Riep. car. unit.'!$D$11</f>
        <v>15</v>
      </c>
      <c r="AO30" s="8">
        <f>AM30*$E$25+AN30*$F$25</f>
        <v>41.661570247933888</v>
      </c>
      <c r="AP30" s="224">
        <f>AM30+AN30*$I$24</f>
        <v>23.739669421487605</v>
      </c>
      <c r="AQ30" s="23">
        <v>0.4</v>
      </c>
      <c r="AR30" s="352"/>
      <c r="AS30" s="352">
        <v>2.5</v>
      </c>
      <c r="AT30" s="352"/>
      <c r="AU30" s="8">
        <f>'2.Riep. car. unit.'!$C$12*AQ30*AS30</f>
        <v>3.5000000000000004</v>
      </c>
      <c r="AV30" s="8">
        <f>AQ30*AS30*'2.Riep. car. unit.'!$D$12</f>
        <v>0.5</v>
      </c>
      <c r="AW30" s="8">
        <f>AU30*$E$25+AV30*$F$25</f>
        <v>5.3000000000000007</v>
      </c>
      <c r="AX30" s="224">
        <f>AU30+AV30*$I$24</f>
        <v>3.8000000000000003</v>
      </c>
    </row>
    <row r="31" spans="2:50" x14ac:dyDescent="0.3">
      <c r="B31" s="362" t="s">
        <v>29</v>
      </c>
      <c r="C31" s="23"/>
      <c r="D31" s="352"/>
      <c r="E31" s="352"/>
      <c r="F31" s="352"/>
      <c r="G31" s="8"/>
      <c r="H31" s="8"/>
      <c r="I31" s="8"/>
      <c r="J31" s="224"/>
      <c r="K31" s="23"/>
      <c r="L31" s="352"/>
      <c r="M31" s="352"/>
      <c r="N31" s="352"/>
      <c r="O31" s="8"/>
      <c r="P31" s="8"/>
      <c r="Q31" s="8"/>
      <c r="R31" s="224"/>
      <c r="S31" s="23"/>
      <c r="T31" s="352"/>
      <c r="U31" s="352"/>
      <c r="V31" s="352"/>
      <c r="W31" s="8"/>
      <c r="X31" s="8"/>
      <c r="Y31" s="8"/>
      <c r="Z31" s="224"/>
      <c r="AA31" s="23"/>
      <c r="AB31" s="352"/>
      <c r="AC31" s="352"/>
      <c r="AD31" s="352"/>
      <c r="AE31" s="8"/>
      <c r="AF31" s="8"/>
      <c r="AG31" s="8"/>
      <c r="AH31" s="224"/>
      <c r="AI31" s="23"/>
      <c r="AJ31" s="352"/>
      <c r="AK31" s="352"/>
      <c r="AL31" s="352"/>
      <c r="AM31" s="8"/>
      <c r="AN31" s="8"/>
      <c r="AO31" s="8"/>
      <c r="AP31" s="224"/>
      <c r="AQ31" s="23"/>
      <c r="AR31" s="352"/>
      <c r="AS31" s="352"/>
      <c r="AT31" s="352"/>
      <c r="AU31" s="8"/>
      <c r="AV31" s="8"/>
      <c r="AW31" s="8"/>
      <c r="AX31" s="224"/>
    </row>
    <row r="32" spans="2:50" x14ac:dyDescent="0.3">
      <c r="B32" s="363" t="s">
        <v>340</v>
      </c>
      <c r="C32" s="369">
        <v>5</v>
      </c>
      <c r="D32" s="366"/>
      <c r="E32" s="366"/>
      <c r="F32" s="366"/>
      <c r="G32" s="8">
        <f>C32*'2.Riep. car. unit.'!$C$19</f>
        <v>29.891179687500006</v>
      </c>
      <c r="H32" s="8"/>
      <c r="I32" s="8">
        <f>G32*$E$25</f>
        <v>38.85853359375001</v>
      </c>
      <c r="J32" s="224">
        <f>G32</f>
        <v>29.891179687500006</v>
      </c>
      <c r="K32" s="369">
        <v>5</v>
      </c>
      <c r="L32" s="366"/>
      <c r="M32" s="366"/>
      <c r="N32" s="366"/>
      <c r="O32" s="8">
        <f>K32*'2.Riep. car. unit.'!$C$19</f>
        <v>29.891179687500006</v>
      </c>
      <c r="P32" s="8"/>
      <c r="Q32" s="8">
        <f>O32*$E$25</f>
        <v>38.85853359375001</v>
      </c>
      <c r="R32" s="224">
        <f>O32</f>
        <v>29.891179687500006</v>
      </c>
      <c r="S32" s="369">
        <v>5</v>
      </c>
      <c r="T32" s="366"/>
      <c r="U32" s="366"/>
      <c r="V32" s="366"/>
      <c r="W32" s="8">
        <f>S32*'2.Riep. car. unit.'!$C$19</f>
        <v>29.891179687500006</v>
      </c>
      <c r="X32" s="8"/>
      <c r="Y32" s="8">
        <f>W32*$E$25</f>
        <v>38.85853359375001</v>
      </c>
      <c r="Z32" s="224">
        <f>W32</f>
        <v>29.891179687500006</v>
      </c>
      <c r="AA32" s="369">
        <v>5</v>
      </c>
      <c r="AB32" s="366"/>
      <c r="AC32" s="366"/>
      <c r="AD32" s="366"/>
      <c r="AE32" s="8">
        <f>AA32*'2.Riep. car. unit.'!$C$19</f>
        <v>29.891179687500006</v>
      </c>
      <c r="AF32" s="8"/>
      <c r="AG32" s="8">
        <f>AE32*$E$25</f>
        <v>38.85853359375001</v>
      </c>
      <c r="AH32" s="224">
        <f>AE32</f>
        <v>29.891179687500006</v>
      </c>
      <c r="AI32" s="369">
        <v>5</v>
      </c>
      <c r="AJ32" s="366"/>
      <c r="AK32" s="366"/>
      <c r="AL32" s="366"/>
      <c r="AM32" s="8">
        <f>AI32*'2.Riep. car. unit.'!$C$19</f>
        <v>29.891179687500006</v>
      </c>
      <c r="AN32" s="8"/>
      <c r="AO32" s="8">
        <f>AM32*$E$25</f>
        <v>38.85853359375001</v>
      </c>
      <c r="AP32" s="224">
        <f>AM32</f>
        <v>29.891179687500006</v>
      </c>
      <c r="AQ32" s="369"/>
      <c r="AR32" s="366"/>
      <c r="AS32" s="366"/>
      <c r="AT32" s="366"/>
      <c r="AU32" s="8"/>
      <c r="AV32" s="8"/>
      <c r="AW32" s="8"/>
      <c r="AX32" s="224"/>
    </row>
    <row r="33" spans="2:50" x14ac:dyDescent="0.3">
      <c r="B33" s="364" t="s">
        <v>341</v>
      </c>
      <c r="C33" s="369">
        <v>5</v>
      </c>
      <c r="D33" s="366"/>
      <c r="E33" s="366"/>
      <c r="F33" s="366"/>
      <c r="G33" s="8">
        <f>C33*'2.Riep. car. unit.'!$C$14</f>
        <v>24.945129870129872</v>
      </c>
      <c r="H33" s="8"/>
      <c r="I33" s="8">
        <f>G33*$E$25</f>
        <v>32.428668831168835</v>
      </c>
      <c r="J33" s="224">
        <f>G33</f>
        <v>24.945129870129872</v>
      </c>
      <c r="K33" s="369">
        <v>5</v>
      </c>
      <c r="L33" s="366"/>
      <c r="M33" s="366"/>
      <c r="N33" s="366"/>
      <c r="O33" s="8">
        <f>K33*'2.Riep. car. unit.'!$C$14</f>
        <v>24.945129870129872</v>
      </c>
      <c r="P33" s="8"/>
      <c r="Q33" s="8">
        <f>O33*$E$25</f>
        <v>32.428668831168835</v>
      </c>
      <c r="R33" s="224">
        <f>O33</f>
        <v>24.945129870129872</v>
      </c>
      <c r="S33" s="369">
        <v>5</v>
      </c>
      <c r="T33" s="366"/>
      <c r="U33" s="366"/>
      <c r="V33" s="366"/>
      <c r="W33" s="8">
        <f>S33*'2.Riep. car. unit.'!$C$14</f>
        <v>24.945129870129872</v>
      </c>
      <c r="X33" s="8"/>
      <c r="Y33" s="8">
        <f>W33*$E$25</f>
        <v>32.428668831168835</v>
      </c>
      <c r="Z33" s="224">
        <f>W33</f>
        <v>24.945129870129872</v>
      </c>
      <c r="AA33" s="369">
        <v>5</v>
      </c>
      <c r="AB33" s="366"/>
      <c r="AC33" s="366"/>
      <c r="AD33" s="366"/>
      <c r="AE33" s="8">
        <f>AA33*'2.Riep. car. unit.'!$C$15</f>
        <v>21.195129870129868</v>
      </c>
      <c r="AF33" s="8"/>
      <c r="AG33" s="8">
        <f>AE33*$E$25</f>
        <v>27.553668831168828</v>
      </c>
      <c r="AH33" s="224">
        <f>AE33</f>
        <v>21.195129870129868</v>
      </c>
      <c r="AI33" s="369">
        <v>5</v>
      </c>
      <c r="AJ33" s="366"/>
      <c r="AK33" s="366"/>
      <c r="AL33" s="366"/>
      <c r="AM33" s="8">
        <f>AI33*'2.Riep. car. unit.'!$C$15</f>
        <v>21.195129870129868</v>
      </c>
      <c r="AN33" s="8"/>
      <c r="AO33" s="8">
        <f>AM33*$E$25</f>
        <v>27.553668831168828</v>
      </c>
      <c r="AP33" s="224">
        <f>AM33</f>
        <v>21.195129870129868</v>
      </c>
      <c r="AQ33" s="369">
        <v>5</v>
      </c>
      <c r="AR33" s="366"/>
      <c r="AS33" s="366"/>
      <c r="AT33" s="366"/>
      <c r="AU33" s="8">
        <f>AQ33*'2.Riep. car. unit.'!$C$16</f>
        <v>17.445129870129872</v>
      </c>
      <c r="AV33" s="8"/>
      <c r="AW33" s="8">
        <f>AU33*$E$25</f>
        <v>22.678668831168835</v>
      </c>
      <c r="AX33" s="224">
        <f>AU33</f>
        <v>17.445129870129872</v>
      </c>
    </row>
    <row r="34" spans="2:50" x14ac:dyDescent="0.3">
      <c r="B34" s="364" t="s">
        <v>342</v>
      </c>
      <c r="C34" s="369"/>
      <c r="D34" s="366"/>
      <c r="E34" s="366"/>
      <c r="F34" s="366"/>
      <c r="G34" s="8"/>
      <c r="H34" s="8"/>
      <c r="I34" s="8"/>
      <c r="J34" s="224"/>
      <c r="K34" s="369"/>
      <c r="L34" s="366"/>
      <c r="M34" s="366"/>
      <c r="N34" s="366"/>
      <c r="O34" s="8"/>
      <c r="P34" s="8"/>
      <c r="Q34" s="8"/>
      <c r="R34" s="224"/>
      <c r="S34" s="369"/>
      <c r="T34" s="366"/>
      <c r="U34" s="366"/>
      <c r="V34" s="366"/>
      <c r="W34" s="8"/>
      <c r="X34" s="8"/>
      <c r="Y34" s="8"/>
      <c r="Z34" s="224"/>
      <c r="AA34" s="369"/>
      <c r="AB34" s="366"/>
      <c r="AC34" s="366"/>
      <c r="AD34" s="366"/>
      <c r="AE34" s="8"/>
      <c r="AF34" s="8"/>
      <c r="AG34" s="8"/>
      <c r="AH34" s="224"/>
      <c r="AI34" s="369"/>
      <c r="AJ34" s="366"/>
      <c r="AK34" s="366"/>
      <c r="AL34" s="366"/>
      <c r="AM34" s="8"/>
      <c r="AN34" s="8"/>
      <c r="AO34" s="8"/>
      <c r="AP34" s="224"/>
      <c r="AQ34" s="369"/>
      <c r="AR34" s="366"/>
      <c r="AS34" s="366"/>
      <c r="AT34" s="366"/>
      <c r="AU34" s="8"/>
      <c r="AV34" s="8"/>
      <c r="AW34" s="8"/>
      <c r="AX34" s="224"/>
    </row>
    <row r="35" spans="2:50" x14ac:dyDescent="0.3">
      <c r="B35" s="364" t="s">
        <v>230</v>
      </c>
      <c r="C35" s="369"/>
      <c r="D35" s="366"/>
      <c r="E35" s="366"/>
      <c r="F35" s="366"/>
      <c r="G35" s="8">
        <f>'2.Riep. car. unit.'!$C$20</f>
        <v>16.799999999999997</v>
      </c>
      <c r="H35" s="8"/>
      <c r="I35" s="8">
        <f>G35*$E$25</f>
        <v>21.839999999999996</v>
      </c>
      <c r="J35" s="224">
        <f>G35</f>
        <v>16.799999999999997</v>
      </c>
      <c r="K35" s="369"/>
      <c r="L35" s="366"/>
      <c r="M35" s="366"/>
      <c r="N35" s="366"/>
      <c r="O35" s="8">
        <f>'2.Riep. car. unit.'!$C$21</f>
        <v>14.400000000000002</v>
      </c>
      <c r="P35" s="8"/>
      <c r="Q35" s="8">
        <f>O35*$E$25</f>
        <v>18.720000000000002</v>
      </c>
      <c r="R35" s="224">
        <f>O35</f>
        <v>14.400000000000002</v>
      </c>
      <c r="S35" s="369"/>
      <c r="T35" s="366"/>
      <c r="U35" s="366"/>
      <c r="V35" s="366"/>
      <c r="W35" s="8">
        <f>'2.Riep. car. unit.'!$C$22</f>
        <v>13.125</v>
      </c>
      <c r="X35" s="8"/>
      <c r="Y35" s="8">
        <f>W35*$E$25</f>
        <v>17.0625</v>
      </c>
      <c r="Z35" s="224">
        <f>W35</f>
        <v>13.125</v>
      </c>
      <c r="AA35" s="369"/>
      <c r="AB35" s="366"/>
      <c r="AC35" s="366"/>
      <c r="AD35" s="366"/>
      <c r="AE35" s="8">
        <f>'2.Riep. car. unit.'!$C$22</f>
        <v>13.125</v>
      </c>
      <c r="AF35" s="8"/>
      <c r="AG35" s="8">
        <f>AE35*$E$25</f>
        <v>17.0625</v>
      </c>
      <c r="AH35" s="224">
        <f>AE35</f>
        <v>13.125</v>
      </c>
      <c r="AI35" s="369"/>
      <c r="AJ35" s="366"/>
      <c r="AK35" s="366"/>
      <c r="AL35" s="366"/>
      <c r="AM35" s="8">
        <f>'2.Riep. car. unit.'!$C$23</f>
        <v>11.700000000000001</v>
      </c>
      <c r="AN35" s="8"/>
      <c r="AO35" s="8">
        <f>AM35*$E$25</f>
        <v>15.210000000000003</v>
      </c>
      <c r="AP35" s="224">
        <f>AM35</f>
        <v>11.700000000000001</v>
      </c>
      <c r="AQ35" s="369"/>
      <c r="AR35" s="366"/>
      <c r="AS35" s="366"/>
      <c r="AT35" s="366"/>
      <c r="AU35" s="8"/>
      <c r="AV35" s="8"/>
      <c r="AW35" s="8"/>
      <c r="AX35" s="224"/>
    </row>
    <row r="36" spans="2:50" ht="15" thickBot="1" x14ac:dyDescent="0.35">
      <c r="B36" s="365" t="s">
        <v>363</v>
      </c>
      <c r="C36" s="370"/>
      <c r="D36" s="371"/>
      <c r="E36" s="371"/>
      <c r="F36" s="371"/>
      <c r="G36" s="283"/>
      <c r="H36" s="283"/>
      <c r="I36" s="331">
        <f>SUM(I29:I35)</f>
        <v>156.58053034699677</v>
      </c>
      <c r="J36" s="333">
        <f>SUM(J29:J35)</f>
        <v>109.7734848823052</v>
      </c>
      <c r="K36" s="370"/>
      <c r="L36" s="371"/>
      <c r="M36" s="371"/>
      <c r="N36" s="371"/>
      <c r="O36" s="283"/>
      <c r="P36" s="283"/>
      <c r="Q36" s="331">
        <f>SUM(Q29:Q35)</f>
        <v>201.46743338713844</v>
      </c>
      <c r="R36" s="333">
        <f>SUM(R29:R35)</f>
        <v>134.92687183626035</v>
      </c>
      <c r="S36" s="370"/>
      <c r="T36" s="371"/>
      <c r="U36" s="371"/>
      <c r="V36" s="371"/>
      <c r="W36" s="283"/>
      <c r="X36" s="283"/>
      <c r="Y36" s="331">
        <f>SUM(Y29:Y35)</f>
        <v>199.80993338713844</v>
      </c>
      <c r="Z36" s="333">
        <f>SUM(Z29:Z35)</f>
        <v>133.65187183626034</v>
      </c>
      <c r="AA36" s="370"/>
      <c r="AB36" s="371"/>
      <c r="AC36" s="371"/>
      <c r="AD36" s="371"/>
      <c r="AE36" s="283"/>
      <c r="AF36" s="283"/>
      <c r="AG36" s="331">
        <f>SUM(AG29:AG35)</f>
        <v>194.93493338713844</v>
      </c>
      <c r="AH36" s="333">
        <f>SUM(AH29:AH35)</f>
        <v>129.90187183626034</v>
      </c>
      <c r="AI36" s="370"/>
      <c r="AJ36" s="371"/>
      <c r="AK36" s="371"/>
      <c r="AL36" s="371"/>
      <c r="AM36" s="283"/>
      <c r="AN36" s="283"/>
      <c r="AO36" s="331">
        <f>SUM(AO29:AO35)</f>
        <v>193.08243338713845</v>
      </c>
      <c r="AP36" s="333">
        <f>SUM(AP29:AP35)</f>
        <v>128.47687183626033</v>
      </c>
      <c r="AQ36" s="370"/>
      <c r="AR36" s="371"/>
      <c r="AS36" s="371"/>
      <c r="AT36" s="371"/>
      <c r="AU36" s="283"/>
      <c r="AV36" s="283"/>
      <c r="AW36" s="331">
        <f>SUM(AW29:AW35)</f>
        <v>97.777329545454563</v>
      </c>
      <c r="AX36" s="333">
        <f>SUM(AX29:AX35)</f>
        <v>63.196022727272734</v>
      </c>
    </row>
    <row r="37" spans="2:50" ht="16.2" thickBot="1" x14ac:dyDescent="0.35">
      <c r="C37" s="872" t="s">
        <v>364</v>
      </c>
      <c r="D37" s="873"/>
      <c r="E37" s="873"/>
      <c r="F37" s="873"/>
      <c r="G37" s="873"/>
      <c r="H37" s="873"/>
      <c r="I37" s="873"/>
      <c r="J37" s="873"/>
      <c r="K37" s="872" t="s">
        <v>365</v>
      </c>
      <c r="L37" s="873"/>
      <c r="M37" s="873"/>
      <c r="N37" s="873"/>
      <c r="O37" s="873"/>
      <c r="P37" s="873"/>
      <c r="Q37" s="873"/>
      <c r="R37" s="873"/>
      <c r="S37" s="872" t="s">
        <v>366</v>
      </c>
      <c r="T37" s="873"/>
      <c r="U37" s="873"/>
      <c r="V37" s="873"/>
      <c r="W37" s="873"/>
      <c r="X37" s="873"/>
      <c r="Y37" s="873"/>
      <c r="Z37" s="873"/>
      <c r="AA37" s="872" t="s">
        <v>367</v>
      </c>
      <c r="AB37" s="873"/>
      <c r="AC37" s="873"/>
      <c r="AD37" s="873"/>
      <c r="AE37" s="873"/>
      <c r="AF37" s="873"/>
      <c r="AG37" s="873"/>
      <c r="AH37" s="873"/>
      <c r="AI37" s="872" t="s">
        <v>368</v>
      </c>
      <c r="AJ37" s="873"/>
      <c r="AK37" s="873"/>
      <c r="AL37" s="873"/>
      <c r="AM37" s="873"/>
      <c r="AN37" s="873"/>
      <c r="AO37" s="873"/>
      <c r="AP37" s="873"/>
      <c r="AQ37" s="872" t="s">
        <v>369</v>
      </c>
      <c r="AR37" s="873"/>
      <c r="AS37" s="873"/>
      <c r="AT37" s="873"/>
      <c r="AU37" s="873"/>
      <c r="AV37" s="873"/>
      <c r="AW37" s="873"/>
      <c r="AX37" s="873"/>
    </row>
    <row r="38" spans="2:50" ht="46.2" thickBot="1" x14ac:dyDescent="0.35">
      <c r="B38" s="387" t="s">
        <v>357</v>
      </c>
      <c r="C38" s="295" t="s">
        <v>224</v>
      </c>
      <c r="D38" s="296" t="s">
        <v>225</v>
      </c>
      <c r="E38" s="295" t="s">
        <v>224</v>
      </c>
      <c r="F38" s="296" t="s">
        <v>225</v>
      </c>
      <c r="G38" s="297" t="s">
        <v>8</v>
      </c>
      <c r="H38" s="297" t="s">
        <v>9</v>
      </c>
      <c r="I38" s="298" t="s">
        <v>236</v>
      </c>
      <c r="J38" s="299" t="s">
        <v>237</v>
      </c>
      <c r="K38" s="295" t="s">
        <v>224</v>
      </c>
      <c r="L38" s="296" t="s">
        <v>225</v>
      </c>
      <c r="M38" s="295" t="s">
        <v>224</v>
      </c>
      <c r="N38" s="296" t="s">
        <v>225</v>
      </c>
      <c r="O38" s="297" t="s">
        <v>8</v>
      </c>
      <c r="P38" s="297" t="s">
        <v>9</v>
      </c>
      <c r="Q38" s="298" t="s">
        <v>236</v>
      </c>
      <c r="R38" s="299" t="s">
        <v>237</v>
      </c>
      <c r="S38" s="295" t="s">
        <v>224</v>
      </c>
      <c r="T38" s="296" t="s">
        <v>225</v>
      </c>
      <c r="U38" s="295" t="s">
        <v>224</v>
      </c>
      <c r="V38" s="296" t="s">
        <v>225</v>
      </c>
      <c r="W38" s="297" t="s">
        <v>8</v>
      </c>
      <c r="X38" s="297" t="s">
        <v>9</v>
      </c>
      <c r="Y38" s="298" t="s">
        <v>236</v>
      </c>
      <c r="Z38" s="299" t="s">
        <v>237</v>
      </c>
      <c r="AA38" s="295" t="s">
        <v>224</v>
      </c>
      <c r="AB38" s="296" t="s">
        <v>225</v>
      </c>
      <c r="AC38" s="295" t="s">
        <v>224</v>
      </c>
      <c r="AD38" s="296" t="s">
        <v>225</v>
      </c>
      <c r="AE38" s="297" t="s">
        <v>8</v>
      </c>
      <c r="AF38" s="297" t="s">
        <v>9</v>
      </c>
      <c r="AG38" s="298" t="s">
        <v>236</v>
      </c>
      <c r="AH38" s="299" t="s">
        <v>237</v>
      </c>
      <c r="AI38" s="295" t="s">
        <v>224</v>
      </c>
      <c r="AJ38" s="296" t="s">
        <v>225</v>
      </c>
      <c r="AK38" s="295" t="s">
        <v>224</v>
      </c>
      <c r="AL38" s="296" t="s">
        <v>225</v>
      </c>
      <c r="AM38" s="297" t="s">
        <v>8</v>
      </c>
      <c r="AN38" s="297" t="s">
        <v>9</v>
      </c>
      <c r="AO38" s="298" t="s">
        <v>236</v>
      </c>
      <c r="AP38" s="299" t="s">
        <v>237</v>
      </c>
      <c r="AQ38" s="295" t="s">
        <v>224</v>
      </c>
      <c r="AR38" s="296" t="s">
        <v>225</v>
      </c>
      <c r="AS38" s="295" t="s">
        <v>224</v>
      </c>
      <c r="AT38" s="296" t="s">
        <v>225</v>
      </c>
      <c r="AU38" s="297" t="s">
        <v>8</v>
      </c>
      <c r="AV38" s="297" t="s">
        <v>9</v>
      </c>
      <c r="AW38" s="298" t="s">
        <v>236</v>
      </c>
      <c r="AX38" s="299" t="s">
        <v>237</v>
      </c>
    </row>
    <row r="39" spans="2:50" x14ac:dyDescent="0.3">
      <c r="B39" s="361" t="s">
        <v>28</v>
      </c>
      <c r="C39" s="367">
        <f>2.5+2</f>
        <v>4.5</v>
      </c>
      <c r="D39" s="368">
        <v>1.2</v>
      </c>
      <c r="E39" s="368">
        <v>2.5</v>
      </c>
      <c r="F39" s="368">
        <v>1</v>
      </c>
      <c r="G39" s="359">
        <f>('2.Riep. car. unit.'!$C$8+'2.Riep. car. unit.'!$C$7)*C39*D39*E39*F39</f>
        <v>74.276298701298714</v>
      </c>
      <c r="H39" s="301">
        <f>'2.Riep. car. unit.'!$D$7*C39*D39*E39*F39</f>
        <v>26.999999999999996</v>
      </c>
      <c r="I39" s="359">
        <f>G39*$E$25+H39*$F$25</f>
        <v>137.05918831168833</v>
      </c>
      <c r="J39" s="302">
        <f>G39+H39*$H$24</f>
        <v>82.376298701298708</v>
      </c>
      <c r="K39" s="367">
        <f>2.5+2</f>
        <v>4.5</v>
      </c>
      <c r="L39" s="368">
        <v>1.2</v>
      </c>
      <c r="M39" s="368">
        <v>2.5</v>
      </c>
      <c r="N39" s="368">
        <v>1.1000000000000001</v>
      </c>
      <c r="O39" s="359">
        <f>('2.Riep. car. unit.'!$C$8+'2.Riep. car. unit.'!$C$7)*K39*L39*M39*N39</f>
        <v>81.703928571428591</v>
      </c>
      <c r="P39" s="301">
        <f>'2.Riep. car. unit.'!$D$7*K39*L39*M39*N39</f>
        <v>29.7</v>
      </c>
      <c r="Q39" s="359">
        <f>O39*$E$25+P39*$F$25</f>
        <v>150.76510714285718</v>
      </c>
      <c r="R39" s="302">
        <f>O39+P39*$H$24</f>
        <v>90.613928571428588</v>
      </c>
      <c r="S39" s="367">
        <f>2.5+2</f>
        <v>4.5</v>
      </c>
      <c r="T39" s="368">
        <v>1.2</v>
      </c>
      <c r="U39" s="368">
        <v>2.5</v>
      </c>
      <c r="V39" s="368">
        <v>1.1000000000000001</v>
      </c>
      <c r="W39" s="359">
        <f>('2.Riep. car. unit.'!$C$8+'2.Riep. car. unit.'!$C$7)*S39*T39*U39*V39</f>
        <v>81.703928571428591</v>
      </c>
      <c r="X39" s="301">
        <f>'2.Riep. car. unit.'!$D$7*S39*T39*U39*V39</f>
        <v>29.7</v>
      </c>
      <c r="Y39" s="359">
        <f>W39*$E$25+X39*$F$25</f>
        <v>150.76510714285718</v>
      </c>
      <c r="Z39" s="302">
        <f>W39+X39*$H$24</f>
        <v>90.613928571428588</v>
      </c>
      <c r="AA39" s="367">
        <f>2.5+2</f>
        <v>4.5</v>
      </c>
      <c r="AB39" s="368">
        <v>1.2</v>
      </c>
      <c r="AC39" s="368">
        <v>2.5</v>
      </c>
      <c r="AD39" s="368">
        <v>1.1000000000000001</v>
      </c>
      <c r="AE39" s="359">
        <f>('2.Riep. car. unit.'!$C$8+'2.Riep. car. unit.'!$C$7)*AA39*AB39*AC39*AD39</f>
        <v>81.703928571428591</v>
      </c>
      <c r="AF39" s="301">
        <f>'2.Riep. car. unit.'!$D$7*AA39*AB39*AC39*AD39</f>
        <v>29.7</v>
      </c>
      <c r="AG39" s="359">
        <f>AE39*$E$25+AF39*$F$25</f>
        <v>150.76510714285718</v>
      </c>
      <c r="AH39" s="302">
        <f>AE39+AF39*$H$24</f>
        <v>90.613928571428588</v>
      </c>
      <c r="AI39" s="367">
        <f>2.5+2</f>
        <v>4.5</v>
      </c>
      <c r="AJ39" s="368">
        <v>1.2</v>
      </c>
      <c r="AK39" s="368">
        <v>2.5</v>
      </c>
      <c r="AL39" s="368">
        <v>1.1000000000000001</v>
      </c>
      <c r="AM39" s="359">
        <f>('2.Riep. car. unit.'!$C$8+'2.Riep. car. unit.'!$C$7)*AI39*AJ39*AK39*AL39</f>
        <v>81.703928571428591</v>
      </c>
      <c r="AN39" s="301">
        <f>'2.Riep. car. unit.'!$D$7*AI39*AJ39*AK39*AL39</f>
        <v>29.7</v>
      </c>
      <c r="AO39" s="359">
        <f>AM39*$E$25+AN39*$F$25</f>
        <v>150.76510714285718</v>
      </c>
      <c r="AP39" s="302">
        <f>AM39+AN39*$H$24</f>
        <v>90.613928571428588</v>
      </c>
      <c r="AQ39" s="367">
        <f>2.5+2</f>
        <v>4.5</v>
      </c>
      <c r="AR39" s="368">
        <v>1.2</v>
      </c>
      <c r="AS39" s="368">
        <v>2.5</v>
      </c>
      <c r="AT39" s="368">
        <v>1</v>
      </c>
      <c r="AU39" s="359">
        <f>('2.Riep. car. unit.'!$C$8+'2.Riep. car. unit.'!$C$7)*AQ39*AR39*AS39*AT39</f>
        <v>74.276298701298714</v>
      </c>
      <c r="AV39" s="301">
        <f>'2.Riep. car. unit.'!$D$7*AQ39*AR39*AS39*AT39</f>
        <v>26.999999999999996</v>
      </c>
      <c r="AW39" s="359">
        <f>AU39*$E$25+AV39*$F$25</f>
        <v>137.05918831168833</v>
      </c>
      <c r="AX39" s="302">
        <f>AU39+AV39*$H$24</f>
        <v>82.376298701298708</v>
      </c>
    </row>
    <row r="40" spans="2:50" x14ac:dyDescent="0.3">
      <c r="B40" s="362" t="s">
        <v>31</v>
      </c>
      <c r="C40" s="23"/>
      <c r="D40" s="352"/>
      <c r="E40" s="352"/>
      <c r="F40" s="352"/>
      <c r="G40" s="8"/>
      <c r="H40" s="8"/>
      <c r="I40" s="8"/>
      <c r="J40" s="224"/>
      <c r="K40" s="23">
        <v>1.5</v>
      </c>
      <c r="L40" s="373"/>
      <c r="M40" s="373">
        <v>2.5</v>
      </c>
      <c r="N40" s="373"/>
      <c r="O40" s="8">
        <f>'2.Riep. car. unit.'!$C$11*K40*M40</f>
        <v>14.739669421487605</v>
      </c>
      <c r="P40" s="8">
        <f>K40*M40*'2.Riep. car. unit.'!$D$11</f>
        <v>15</v>
      </c>
      <c r="Q40" s="8">
        <f>O40*$E$25+P40*$F$25</f>
        <v>41.661570247933888</v>
      </c>
      <c r="R40" s="224">
        <f>O40+P40*$I$24</f>
        <v>23.739669421487605</v>
      </c>
      <c r="S40" s="23">
        <v>1.5</v>
      </c>
      <c r="T40" s="373"/>
      <c r="U40" s="373">
        <v>2.5</v>
      </c>
      <c r="V40" s="373"/>
      <c r="W40" s="8">
        <f>'2.Riep. car. unit.'!$C$11*S40*U40</f>
        <v>14.739669421487605</v>
      </c>
      <c r="X40" s="8">
        <f>S40*U40*'2.Riep. car. unit.'!$D$11</f>
        <v>15</v>
      </c>
      <c r="Y40" s="8">
        <f>W40*$E$25+X40*$F$25</f>
        <v>41.661570247933888</v>
      </c>
      <c r="Z40" s="224">
        <f>W40+X40*$I$24</f>
        <v>23.739669421487605</v>
      </c>
      <c r="AA40" s="23">
        <v>1.5</v>
      </c>
      <c r="AB40" s="373"/>
      <c r="AC40" s="373">
        <v>2.5</v>
      </c>
      <c r="AD40" s="373"/>
      <c r="AE40" s="8">
        <f>'2.Riep. car. unit.'!$C$11*AA40*AC40</f>
        <v>14.739669421487605</v>
      </c>
      <c r="AF40" s="8">
        <f>AA40*AC40*'2.Riep. car. unit.'!$D$11</f>
        <v>15</v>
      </c>
      <c r="AG40" s="8">
        <f>AE40*$E$25+AF40*$F$25</f>
        <v>41.661570247933888</v>
      </c>
      <c r="AH40" s="224">
        <f>AE40+AF40*$I$24</f>
        <v>23.739669421487605</v>
      </c>
      <c r="AI40" s="23">
        <v>1.5</v>
      </c>
      <c r="AJ40" s="352"/>
      <c r="AK40" s="352">
        <v>2.5</v>
      </c>
      <c r="AL40" s="352"/>
      <c r="AM40" s="8">
        <f>'2.Riep. car. unit.'!$C$11*AI40*AK40</f>
        <v>14.739669421487605</v>
      </c>
      <c r="AN40" s="8">
        <f>AI40*AK40*'2.Riep. car. unit.'!$D$11</f>
        <v>15</v>
      </c>
      <c r="AO40" s="8">
        <f>AM40*$E$25+AN40*$F$25</f>
        <v>41.661570247933888</v>
      </c>
      <c r="AP40" s="224">
        <f>AM40+AN40*$I$24</f>
        <v>23.739669421487605</v>
      </c>
      <c r="AQ40" s="23">
        <v>0.4</v>
      </c>
      <c r="AR40" s="352"/>
      <c r="AS40" s="352">
        <v>2.5</v>
      </c>
      <c r="AT40" s="352"/>
      <c r="AU40" s="8">
        <f>'2.Riep. car. unit.'!C21*AQ40*AS40</f>
        <v>14.400000000000004</v>
      </c>
      <c r="AV40" s="8">
        <f>AQ40*AS40*'2.Riep. car. unit.'!$D$12</f>
        <v>0.5</v>
      </c>
      <c r="AW40" s="8">
        <f>AU40*$E$25+AV40*$F$25</f>
        <v>19.470000000000006</v>
      </c>
      <c r="AX40" s="224">
        <f>AU40+AV40*$I$24</f>
        <v>14.700000000000005</v>
      </c>
    </row>
    <row r="41" spans="2:50" x14ac:dyDescent="0.3">
      <c r="B41" s="362" t="s">
        <v>29</v>
      </c>
      <c r="C41" s="23"/>
      <c r="D41" s="352"/>
      <c r="E41" s="352"/>
      <c r="F41" s="352"/>
      <c r="G41" s="8"/>
      <c r="H41" s="8"/>
      <c r="I41" s="8"/>
      <c r="J41" s="224"/>
      <c r="K41" s="23"/>
      <c r="L41" s="352"/>
      <c r="M41" s="352"/>
      <c r="N41" s="352"/>
      <c r="O41" s="8"/>
      <c r="P41" s="8"/>
      <c r="Q41" s="8"/>
      <c r="R41" s="224"/>
      <c r="S41" s="23"/>
      <c r="T41" s="352"/>
      <c r="U41" s="352"/>
      <c r="V41" s="352"/>
      <c r="W41" s="8"/>
      <c r="X41" s="8"/>
      <c r="Y41" s="8"/>
      <c r="Z41" s="224"/>
      <c r="AA41" s="23"/>
      <c r="AB41" s="352"/>
      <c r="AC41" s="352"/>
      <c r="AD41" s="352"/>
      <c r="AE41" s="8"/>
      <c r="AF41" s="8"/>
      <c r="AG41" s="8"/>
      <c r="AH41" s="224"/>
      <c r="AI41" s="23"/>
      <c r="AJ41" s="352"/>
      <c r="AK41" s="352"/>
      <c r="AL41" s="352"/>
      <c r="AM41" s="8"/>
      <c r="AN41" s="8"/>
      <c r="AO41" s="8"/>
      <c r="AP41" s="224"/>
      <c r="AQ41" s="23"/>
      <c r="AR41" s="352"/>
      <c r="AS41" s="352"/>
      <c r="AT41" s="352"/>
      <c r="AU41" s="8"/>
      <c r="AV41" s="8"/>
      <c r="AW41" s="8"/>
      <c r="AX41" s="224"/>
    </row>
    <row r="42" spans="2:50" x14ac:dyDescent="0.3">
      <c r="B42" s="363" t="s">
        <v>340</v>
      </c>
      <c r="C42" s="369">
        <v>5</v>
      </c>
      <c r="D42" s="366"/>
      <c r="E42" s="366"/>
      <c r="F42" s="366"/>
      <c r="G42" s="8">
        <f>C42*'2.Riep. car. unit.'!$C$19</f>
        <v>29.891179687500006</v>
      </c>
      <c r="H42" s="8"/>
      <c r="I42" s="8">
        <f>G42*$E$25</f>
        <v>38.85853359375001</v>
      </c>
      <c r="J42" s="224">
        <f>G42</f>
        <v>29.891179687500006</v>
      </c>
      <c r="K42" s="369">
        <v>5</v>
      </c>
      <c r="L42" s="366"/>
      <c r="M42" s="366"/>
      <c r="N42" s="366"/>
      <c r="O42" s="8">
        <f>K42*'2.Riep. car. unit.'!$C$19</f>
        <v>29.891179687500006</v>
      </c>
      <c r="P42" s="8"/>
      <c r="Q42" s="8">
        <f>O42*$E$25</f>
        <v>38.85853359375001</v>
      </c>
      <c r="R42" s="224">
        <f>O42</f>
        <v>29.891179687500006</v>
      </c>
      <c r="S42" s="369">
        <v>5</v>
      </c>
      <c r="T42" s="366"/>
      <c r="U42" s="366"/>
      <c r="V42" s="366"/>
      <c r="W42" s="8">
        <f>S42*'2.Riep. car. unit.'!$C$19</f>
        <v>29.891179687500006</v>
      </c>
      <c r="X42" s="8"/>
      <c r="Y42" s="8">
        <f>W42*$E$25</f>
        <v>38.85853359375001</v>
      </c>
      <c r="Z42" s="224">
        <f>W42</f>
        <v>29.891179687500006</v>
      </c>
      <c r="AA42" s="369">
        <v>5</v>
      </c>
      <c r="AB42" s="366"/>
      <c r="AC42" s="366"/>
      <c r="AD42" s="366"/>
      <c r="AE42" s="8">
        <f>AA42*'2.Riep. car. unit.'!$C$19</f>
        <v>29.891179687500006</v>
      </c>
      <c r="AF42" s="8"/>
      <c r="AG42" s="8">
        <f>AE42*$E$25</f>
        <v>38.85853359375001</v>
      </c>
      <c r="AH42" s="224">
        <f>AE42</f>
        <v>29.891179687500006</v>
      </c>
      <c r="AI42" s="369">
        <v>5</v>
      </c>
      <c r="AJ42" s="366"/>
      <c r="AK42" s="366"/>
      <c r="AL42" s="366"/>
      <c r="AM42" s="8">
        <f>AI42*'2.Riep. car. unit.'!$C$19</f>
        <v>29.891179687500006</v>
      </c>
      <c r="AN42" s="8"/>
      <c r="AO42" s="8">
        <f>AM42*$E$25</f>
        <v>38.85853359375001</v>
      </c>
      <c r="AP42" s="224">
        <f>AM42</f>
        <v>29.891179687500006</v>
      </c>
      <c r="AQ42" s="369"/>
      <c r="AR42" s="366"/>
      <c r="AS42" s="366"/>
      <c r="AT42" s="366"/>
      <c r="AU42" s="8"/>
      <c r="AV42" s="8"/>
      <c r="AW42" s="8"/>
      <c r="AX42" s="224"/>
    </row>
    <row r="43" spans="2:50" x14ac:dyDescent="0.3">
      <c r="B43" s="364" t="s">
        <v>341</v>
      </c>
      <c r="C43" s="369">
        <v>5</v>
      </c>
      <c r="D43" s="366"/>
      <c r="E43" s="366"/>
      <c r="F43" s="366"/>
      <c r="G43" s="8">
        <f>C43*'2.Riep. car. unit.'!$C$14</f>
        <v>24.945129870129872</v>
      </c>
      <c r="H43" s="8"/>
      <c r="I43" s="8">
        <f>G43*$E$25</f>
        <v>32.428668831168835</v>
      </c>
      <c r="J43" s="224">
        <f>G43</f>
        <v>24.945129870129872</v>
      </c>
      <c r="K43" s="369">
        <v>5</v>
      </c>
      <c r="L43" s="366"/>
      <c r="M43" s="366"/>
      <c r="N43" s="366"/>
      <c r="O43" s="8">
        <f>K43*'2.Riep. car. unit.'!$C$14</f>
        <v>24.945129870129872</v>
      </c>
      <c r="P43" s="8"/>
      <c r="Q43" s="8">
        <f>O43*$E$25</f>
        <v>32.428668831168835</v>
      </c>
      <c r="R43" s="224">
        <f>O43</f>
        <v>24.945129870129872</v>
      </c>
      <c r="S43" s="369">
        <v>5</v>
      </c>
      <c r="T43" s="366"/>
      <c r="U43" s="366"/>
      <c r="V43" s="366"/>
      <c r="W43" s="8">
        <f>S43*'2.Riep. car. unit.'!$C$14</f>
        <v>24.945129870129872</v>
      </c>
      <c r="X43" s="8"/>
      <c r="Y43" s="8">
        <f>W43*$E$25</f>
        <v>32.428668831168835</v>
      </c>
      <c r="Z43" s="224">
        <f>W43</f>
        <v>24.945129870129872</v>
      </c>
      <c r="AA43" s="369">
        <v>5</v>
      </c>
      <c r="AB43" s="366"/>
      <c r="AC43" s="366"/>
      <c r="AD43" s="366"/>
      <c r="AE43" s="8">
        <f>AA43*'2.Riep. car. unit.'!$C$15</f>
        <v>21.195129870129868</v>
      </c>
      <c r="AF43" s="8"/>
      <c r="AG43" s="8">
        <f>AE43*$E$25</f>
        <v>27.553668831168828</v>
      </c>
      <c r="AH43" s="224">
        <f>AE43</f>
        <v>21.195129870129868</v>
      </c>
      <c r="AI43" s="369">
        <v>5</v>
      </c>
      <c r="AJ43" s="366"/>
      <c r="AK43" s="366"/>
      <c r="AL43" s="366"/>
      <c r="AM43" s="8">
        <f>AI43*'2.Riep. car. unit.'!$C$15</f>
        <v>21.195129870129868</v>
      </c>
      <c r="AN43" s="8"/>
      <c r="AO43" s="8">
        <f>AM43*$E$25</f>
        <v>27.553668831168828</v>
      </c>
      <c r="AP43" s="224">
        <f>AM43</f>
        <v>21.195129870129868</v>
      </c>
      <c r="AQ43" s="369">
        <v>5</v>
      </c>
      <c r="AR43" s="366"/>
      <c r="AS43" s="366"/>
      <c r="AT43" s="366"/>
      <c r="AU43" s="8">
        <f>AQ43*'2.Riep. car. unit.'!$C$16</f>
        <v>17.445129870129872</v>
      </c>
      <c r="AV43" s="8"/>
      <c r="AW43" s="8">
        <f>AU43*$E$25</f>
        <v>22.678668831168835</v>
      </c>
      <c r="AX43" s="224">
        <f>AU43</f>
        <v>17.445129870129872</v>
      </c>
    </row>
    <row r="44" spans="2:50" x14ac:dyDescent="0.3">
      <c r="B44" s="364" t="s">
        <v>342</v>
      </c>
      <c r="C44" s="369"/>
      <c r="D44" s="366"/>
      <c r="E44" s="366"/>
      <c r="F44" s="366"/>
      <c r="G44" s="8"/>
      <c r="H44" s="8"/>
      <c r="I44" s="8"/>
      <c r="J44" s="224"/>
      <c r="K44" s="369"/>
      <c r="L44" s="366"/>
      <c r="M44" s="366"/>
      <c r="N44" s="366"/>
      <c r="O44" s="8"/>
      <c r="P44" s="8"/>
      <c r="Q44" s="8"/>
      <c r="R44" s="224"/>
      <c r="S44" s="369"/>
      <c r="T44" s="366"/>
      <c r="U44" s="366"/>
      <c r="V44" s="366"/>
      <c r="W44" s="8"/>
      <c r="X44" s="8"/>
      <c r="Y44" s="8"/>
      <c r="Z44" s="224"/>
      <c r="AA44" s="369"/>
      <c r="AB44" s="366"/>
      <c r="AC44" s="366"/>
      <c r="AD44" s="366"/>
      <c r="AE44" s="8"/>
      <c r="AF44" s="8"/>
      <c r="AG44" s="8"/>
      <c r="AH44" s="224"/>
      <c r="AI44" s="369"/>
      <c r="AJ44" s="366"/>
      <c r="AK44" s="366"/>
      <c r="AL44" s="366"/>
      <c r="AM44" s="8"/>
      <c r="AN44" s="8"/>
      <c r="AO44" s="8"/>
      <c r="AP44" s="224"/>
      <c r="AQ44" s="369"/>
      <c r="AR44" s="366"/>
      <c r="AS44" s="366"/>
      <c r="AT44" s="366"/>
      <c r="AU44" s="8"/>
      <c r="AV44" s="8"/>
      <c r="AW44" s="8"/>
      <c r="AX44" s="224"/>
    </row>
    <row r="45" spans="2:50" x14ac:dyDescent="0.3">
      <c r="B45" s="364" t="s">
        <v>230</v>
      </c>
      <c r="C45" s="369"/>
      <c r="D45" s="366"/>
      <c r="E45" s="366"/>
      <c r="F45" s="366"/>
      <c r="G45" s="8">
        <f>'2.Riep. car. unit.'!$C$20</f>
        <v>16.799999999999997</v>
      </c>
      <c r="H45" s="8"/>
      <c r="I45" s="8">
        <f>G45*$E$25</f>
        <v>21.839999999999996</v>
      </c>
      <c r="J45" s="224">
        <f>G45</f>
        <v>16.799999999999997</v>
      </c>
      <c r="K45" s="369"/>
      <c r="L45" s="366"/>
      <c r="M45" s="366"/>
      <c r="N45" s="366"/>
      <c r="O45" s="8">
        <f>'2.Riep. car. unit.'!$C$21</f>
        <v>14.400000000000002</v>
      </c>
      <c r="P45" s="8"/>
      <c r="Q45" s="8">
        <f>O45*$E$25</f>
        <v>18.720000000000002</v>
      </c>
      <c r="R45" s="224">
        <f>O45</f>
        <v>14.400000000000002</v>
      </c>
      <c r="S45" s="369"/>
      <c r="T45" s="366"/>
      <c r="U45" s="366"/>
      <c r="V45" s="366"/>
      <c r="W45" s="8">
        <f>'2.Riep. car. unit.'!$C$22</f>
        <v>13.125</v>
      </c>
      <c r="X45" s="8"/>
      <c r="Y45" s="8">
        <f>W45*$E$25</f>
        <v>17.0625</v>
      </c>
      <c r="Z45" s="224">
        <f>W45</f>
        <v>13.125</v>
      </c>
      <c r="AA45" s="369"/>
      <c r="AB45" s="366"/>
      <c r="AC45" s="366"/>
      <c r="AD45" s="366"/>
      <c r="AE45" s="8">
        <f>'2.Riep. car. unit.'!$C$22</f>
        <v>13.125</v>
      </c>
      <c r="AF45" s="8"/>
      <c r="AG45" s="8">
        <f>AE45*$E$25</f>
        <v>17.0625</v>
      </c>
      <c r="AH45" s="224">
        <f>AE45</f>
        <v>13.125</v>
      </c>
      <c r="AI45" s="369"/>
      <c r="AJ45" s="366"/>
      <c r="AK45" s="366"/>
      <c r="AL45" s="366"/>
      <c r="AM45" s="8">
        <f>'2.Riep. car. unit.'!$C$23</f>
        <v>11.700000000000001</v>
      </c>
      <c r="AN45" s="8"/>
      <c r="AO45" s="8">
        <f>AM45*$E$25</f>
        <v>15.210000000000003</v>
      </c>
      <c r="AP45" s="224">
        <f>AM45</f>
        <v>11.700000000000001</v>
      </c>
      <c r="AQ45" s="369"/>
      <c r="AR45" s="366"/>
      <c r="AS45" s="366"/>
      <c r="AT45" s="366"/>
      <c r="AU45" s="8"/>
      <c r="AV45" s="8"/>
      <c r="AW45" s="8"/>
      <c r="AX45" s="224"/>
    </row>
    <row r="46" spans="2:50" ht="15" thickBot="1" x14ac:dyDescent="0.35">
      <c r="B46" s="365" t="s">
        <v>363</v>
      </c>
      <c r="C46" s="405"/>
      <c r="D46" s="406"/>
      <c r="E46" s="406"/>
      <c r="F46" s="406"/>
      <c r="G46" s="292"/>
      <c r="H46" s="292"/>
      <c r="I46" s="334">
        <f>SUM(I39:I45)</f>
        <v>230.18639073660717</v>
      </c>
      <c r="J46" s="335">
        <f>SUM(J39:J45)</f>
        <v>154.01260825892859</v>
      </c>
      <c r="K46" s="405"/>
      <c r="L46" s="406"/>
      <c r="M46" s="406"/>
      <c r="N46" s="406"/>
      <c r="O46" s="292"/>
      <c r="P46" s="292"/>
      <c r="Q46" s="334">
        <f>SUM(Q39:Q45)</f>
        <v>282.43387981570993</v>
      </c>
      <c r="R46" s="335">
        <f>SUM(R39:R45)</f>
        <v>183.58990755054609</v>
      </c>
      <c r="S46" s="405"/>
      <c r="T46" s="406"/>
      <c r="U46" s="406"/>
      <c r="V46" s="406"/>
      <c r="W46" s="292"/>
      <c r="X46" s="292"/>
      <c r="Y46" s="334">
        <f>SUM(Y39:Y45)</f>
        <v>280.7763798157099</v>
      </c>
      <c r="Z46" s="335">
        <f>SUM(Z39:Z45)</f>
        <v>182.31490755054608</v>
      </c>
      <c r="AA46" s="405"/>
      <c r="AB46" s="406"/>
      <c r="AC46" s="406"/>
      <c r="AD46" s="406"/>
      <c r="AE46" s="292"/>
      <c r="AF46" s="292"/>
      <c r="AG46" s="334">
        <f>SUM(AG39:AG45)</f>
        <v>275.9013798157099</v>
      </c>
      <c r="AH46" s="335">
        <f>SUM(AH39:AH45)</f>
        <v>178.56490755054608</v>
      </c>
      <c r="AI46" s="405"/>
      <c r="AJ46" s="406"/>
      <c r="AK46" s="406"/>
      <c r="AL46" s="406"/>
      <c r="AM46" s="292"/>
      <c r="AN46" s="292"/>
      <c r="AO46" s="334">
        <f>SUM(AO39:AO45)</f>
        <v>274.04887981570988</v>
      </c>
      <c r="AP46" s="335">
        <f>SUM(AP39:AP45)</f>
        <v>177.13990755054607</v>
      </c>
      <c r="AQ46" s="405"/>
      <c r="AR46" s="406"/>
      <c r="AS46" s="406"/>
      <c r="AT46" s="406"/>
      <c r="AU46" s="292"/>
      <c r="AV46" s="292"/>
      <c r="AW46" s="334">
        <f>SUM(AW39:AW45)</f>
        <v>179.20785714285716</v>
      </c>
      <c r="AX46" s="335">
        <f>SUM(AX39:AX45)</f>
        <v>114.52142857142859</v>
      </c>
    </row>
    <row r="47" spans="2:50" ht="16.2" thickBot="1" x14ac:dyDescent="0.35">
      <c r="C47" s="872" t="s">
        <v>364</v>
      </c>
      <c r="D47" s="873"/>
      <c r="E47" s="873"/>
      <c r="F47" s="873"/>
      <c r="G47" s="873"/>
      <c r="H47" s="873"/>
      <c r="I47" s="873"/>
      <c r="J47" s="873"/>
      <c r="K47" s="872" t="s">
        <v>365</v>
      </c>
      <c r="L47" s="873"/>
      <c r="M47" s="873"/>
      <c r="N47" s="873"/>
      <c r="O47" s="873"/>
      <c r="P47" s="873"/>
      <c r="Q47" s="873"/>
      <c r="R47" s="873"/>
      <c r="S47" s="872" t="s">
        <v>366</v>
      </c>
      <c r="T47" s="873"/>
      <c r="U47" s="873"/>
      <c r="V47" s="873"/>
      <c r="W47" s="873"/>
      <c r="X47" s="873"/>
      <c r="Y47" s="873"/>
      <c r="Z47" s="873"/>
      <c r="AA47" s="872" t="s">
        <v>367</v>
      </c>
      <c r="AB47" s="873"/>
      <c r="AC47" s="873"/>
      <c r="AD47" s="873"/>
      <c r="AE47" s="873"/>
      <c r="AF47" s="873"/>
      <c r="AG47" s="873"/>
      <c r="AH47" s="873"/>
      <c r="AI47" s="872" t="s">
        <v>368</v>
      </c>
      <c r="AJ47" s="873"/>
      <c r="AK47" s="873"/>
      <c r="AL47" s="873"/>
      <c r="AM47" s="873"/>
      <c r="AN47" s="873"/>
      <c r="AO47" s="873"/>
      <c r="AP47" s="873"/>
      <c r="AQ47" s="872" t="s">
        <v>369</v>
      </c>
      <c r="AR47" s="873"/>
      <c r="AS47" s="873"/>
      <c r="AT47" s="873"/>
      <c r="AU47" s="873"/>
      <c r="AV47" s="873"/>
      <c r="AW47" s="873"/>
      <c r="AX47" s="873"/>
    </row>
    <row r="48" spans="2:50" ht="46.2" thickBot="1" x14ac:dyDescent="0.35">
      <c r="B48" s="360" t="s">
        <v>371</v>
      </c>
      <c r="C48" s="295" t="s">
        <v>224</v>
      </c>
      <c r="D48" s="296" t="s">
        <v>225</v>
      </c>
      <c r="E48" s="295" t="s">
        <v>224</v>
      </c>
      <c r="F48" s="296" t="s">
        <v>225</v>
      </c>
      <c r="G48" s="297" t="s">
        <v>8</v>
      </c>
      <c r="H48" s="297" t="s">
        <v>9</v>
      </c>
      <c r="I48" s="298" t="s">
        <v>236</v>
      </c>
      <c r="J48" s="299" t="s">
        <v>237</v>
      </c>
      <c r="K48" s="295" t="s">
        <v>224</v>
      </c>
      <c r="L48" s="296" t="s">
        <v>225</v>
      </c>
      <c r="M48" s="295" t="s">
        <v>224</v>
      </c>
      <c r="N48" s="296" t="s">
        <v>225</v>
      </c>
      <c r="O48" s="297" t="s">
        <v>8</v>
      </c>
      <c r="P48" s="297" t="s">
        <v>9</v>
      </c>
      <c r="Q48" s="298" t="s">
        <v>236</v>
      </c>
      <c r="R48" s="299" t="s">
        <v>237</v>
      </c>
      <c r="S48" s="295" t="s">
        <v>224</v>
      </c>
      <c r="T48" s="296" t="s">
        <v>225</v>
      </c>
      <c r="U48" s="295" t="s">
        <v>224</v>
      </c>
      <c r="V48" s="296" t="s">
        <v>225</v>
      </c>
      <c r="W48" s="297" t="s">
        <v>8</v>
      </c>
      <c r="X48" s="297" t="s">
        <v>9</v>
      </c>
      <c r="Y48" s="298" t="s">
        <v>236</v>
      </c>
      <c r="Z48" s="299" t="s">
        <v>237</v>
      </c>
      <c r="AA48" s="295" t="s">
        <v>224</v>
      </c>
      <c r="AB48" s="296" t="s">
        <v>225</v>
      </c>
      <c r="AC48" s="295" t="s">
        <v>224</v>
      </c>
      <c r="AD48" s="296" t="s">
        <v>225</v>
      </c>
      <c r="AE48" s="297" t="s">
        <v>8</v>
      </c>
      <c r="AF48" s="297" t="s">
        <v>9</v>
      </c>
      <c r="AG48" s="298" t="s">
        <v>236</v>
      </c>
      <c r="AH48" s="299" t="s">
        <v>237</v>
      </c>
      <c r="AI48" s="295" t="s">
        <v>224</v>
      </c>
      <c r="AJ48" s="296" t="s">
        <v>225</v>
      </c>
      <c r="AK48" s="295" t="s">
        <v>224</v>
      </c>
      <c r="AL48" s="296" t="s">
        <v>225</v>
      </c>
      <c r="AM48" s="297" t="s">
        <v>8</v>
      </c>
      <c r="AN48" s="297" t="s">
        <v>9</v>
      </c>
      <c r="AO48" s="298" t="s">
        <v>236</v>
      </c>
      <c r="AP48" s="299" t="s">
        <v>237</v>
      </c>
      <c r="AQ48" s="295" t="s">
        <v>224</v>
      </c>
      <c r="AR48" s="296" t="s">
        <v>225</v>
      </c>
      <c r="AS48" s="295" t="s">
        <v>224</v>
      </c>
      <c r="AT48" s="296" t="s">
        <v>225</v>
      </c>
      <c r="AU48" s="297" t="s">
        <v>8</v>
      </c>
      <c r="AV48" s="297" t="s">
        <v>9</v>
      </c>
      <c r="AW48" s="298" t="s">
        <v>236</v>
      </c>
      <c r="AX48" s="299" t="s">
        <v>237</v>
      </c>
    </row>
    <row r="49" spans="2:50" x14ac:dyDescent="0.3">
      <c r="B49" s="361" t="s">
        <v>28</v>
      </c>
      <c r="C49" s="367">
        <v>2.5</v>
      </c>
      <c r="D49" s="124">
        <v>1</v>
      </c>
      <c r="E49" s="124">
        <v>2.5</v>
      </c>
      <c r="F49" s="167">
        <v>1</v>
      </c>
      <c r="G49" s="392">
        <f>('2.Riep. car. unit.'!$C$8+'2.Riep. car. unit.'!$C$7)*C49*D49*E49*F49</f>
        <v>34.387175324675326</v>
      </c>
      <c r="H49" s="338">
        <f>'2.Riep. car. unit.'!$D$7*C49*D49*E49*F49</f>
        <v>12.5</v>
      </c>
      <c r="I49" s="392">
        <f>G49*$E$25+H49*$F$25</f>
        <v>63.453327922077925</v>
      </c>
      <c r="J49" s="402">
        <f>G49+H49*$H$24</f>
        <v>38.137175324675326</v>
      </c>
      <c r="K49" s="123">
        <v>2.5</v>
      </c>
      <c r="L49" s="124">
        <v>1.1000000000000001</v>
      </c>
      <c r="M49" s="124">
        <v>2.5</v>
      </c>
      <c r="N49" s="388">
        <v>1</v>
      </c>
      <c r="O49" s="359">
        <f>('2.Riep. car. unit.'!$C$8+'2.Riep. car. unit.'!$C$7)*K49*L49*M49*N49</f>
        <v>37.825892857142861</v>
      </c>
      <c r="P49" s="301">
        <f>'2.Riep. car. unit.'!$D$7*K49*L49*M49*N49</f>
        <v>13.75</v>
      </c>
      <c r="Q49" s="359">
        <f>O49*$E$25+P49*$F$25</f>
        <v>69.798660714285717</v>
      </c>
      <c r="R49" s="302">
        <f>O49+P49*$H$24</f>
        <v>41.950892857142861</v>
      </c>
      <c r="S49" s="123">
        <v>2.5</v>
      </c>
      <c r="T49" s="124">
        <v>1.1000000000000001</v>
      </c>
      <c r="U49" s="124">
        <v>2.5</v>
      </c>
      <c r="V49" s="388">
        <v>1</v>
      </c>
      <c r="W49" s="359">
        <f>('2.Riep. car. unit.'!$C$8+'2.Riep. car. unit.'!$C$7)*S49*T49*U49*V49</f>
        <v>37.825892857142861</v>
      </c>
      <c r="X49" s="301">
        <f>'2.Riep. car. unit.'!$D$7*S49*T49*U49*V49</f>
        <v>13.75</v>
      </c>
      <c r="Y49" s="359">
        <f>W49*$E$25+X49*$F$25</f>
        <v>69.798660714285717</v>
      </c>
      <c r="Z49" s="302">
        <f>W49+X49*$H$24</f>
        <v>41.950892857142861</v>
      </c>
      <c r="AA49" s="123">
        <v>2.5</v>
      </c>
      <c r="AB49" s="124">
        <v>1.1000000000000001</v>
      </c>
      <c r="AC49" s="124">
        <v>2.5</v>
      </c>
      <c r="AD49" s="388">
        <v>1</v>
      </c>
      <c r="AE49" s="359">
        <f>('2.Riep. car. unit.'!$C$8+'2.Riep. car. unit.'!$C$7)*AA49*AB49*AC49*AD49</f>
        <v>37.825892857142861</v>
      </c>
      <c r="AF49" s="301">
        <f>'2.Riep. car. unit.'!$D$7*AA49*AB49*AC49*AD49</f>
        <v>13.75</v>
      </c>
      <c r="AG49" s="359">
        <f>AE49*$E$25+AF49*$F$25</f>
        <v>69.798660714285717</v>
      </c>
      <c r="AH49" s="302">
        <f>AE49+AF49*$H$24</f>
        <v>41.950892857142861</v>
      </c>
      <c r="AI49" s="123">
        <v>2.5</v>
      </c>
      <c r="AJ49" s="124">
        <v>1.1000000000000001</v>
      </c>
      <c r="AK49" s="124">
        <v>2.5</v>
      </c>
      <c r="AL49" s="388">
        <v>1</v>
      </c>
      <c r="AM49" s="359">
        <f>('2.Riep. car. unit.'!$C$8+'2.Riep. car. unit.'!$C$7)*AI49*AJ49*AK49*AL49</f>
        <v>37.825892857142861</v>
      </c>
      <c r="AN49" s="301">
        <f>'2.Riep. car. unit.'!$D$7*AI49*AJ49*AK49*AL49</f>
        <v>13.75</v>
      </c>
      <c r="AO49" s="359">
        <f>AM49*$E$25+AN49*$F$25</f>
        <v>69.798660714285717</v>
      </c>
      <c r="AP49" s="302">
        <f>AM49+AN49*$H$24</f>
        <v>41.950892857142861</v>
      </c>
      <c r="AQ49" s="123">
        <v>2.5</v>
      </c>
      <c r="AR49" s="124">
        <v>1.1000000000000001</v>
      </c>
      <c r="AS49" s="124">
        <v>2.5</v>
      </c>
      <c r="AT49" s="388">
        <v>1</v>
      </c>
      <c r="AU49" s="359">
        <f>('2.Riep. car. unit.'!$C$8+'2.Riep. car. unit.'!$C$7)*AQ49*AR49*AS49*AT49</f>
        <v>37.825892857142861</v>
      </c>
      <c r="AV49" s="301">
        <f>'2.Riep. car. unit.'!$D$7*AQ49*AR49*AS49*AT49</f>
        <v>13.75</v>
      </c>
      <c r="AW49" s="359">
        <f>AU49*$E$25+AV49*$F$25</f>
        <v>69.798660714285717</v>
      </c>
      <c r="AX49" s="302">
        <f>AU49+AV49*$H$24</f>
        <v>41.950892857142861</v>
      </c>
    </row>
    <row r="50" spans="2:50" x14ac:dyDescent="0.3">
      <c r="B50" s="362" t="s">
        <v>28</v>
      </c>
      <c r="C50" s="23">
        <v>2.5</v>
      </c>
      <c r="D50" s="36">
        <v>1.2</v>
      </c>
      <c r="E50" s="36">
        <v>2.5</v>
      </c>
      <c r="F50" s="168">
        <v>1</v>
      </c>
      <c r="G50" s="393">
        <f>('2.Riep. car. unit.'!$C$8+'2.Riep. car. unit.'!$C$7)*C50*D50*E50*F50</f>
        <v>41.26461038961039</v>
      </c>
      <c r="H50" s="339">
        <f>'2.Riep. car. unit.'!$D$7*C50*D50*E50*F50</f>
        <v>15</v>
      </c>
      <c r="I50" s="393">
        <f>G50*$E$25+H50*$F$25</f>
        <v>76.143993506493501</v>
      </c>
      <c r="J50" s="398">
        <f>G50+H50*$H$24</f>
        <v>45.76461038961039</v>
      </c>
      <c r="K50" s="129">
        <v>2.5</v>
      </c>
      <c r="L50" s="36">
        <v>1.1000000000000001</v>
      </c>
      <c r="M50" s="36">
        <v>2.5</v>
      </c>
      <c r="N50" s="284">
        <v>1</v>
      </c>
      <c r="O50" s="311">
        <f>('2.Riep. car. unit.'!$C$8+'2.Riep. car. unit.'!$C$7)*K50*L50*M50*N50</f>
        <v>37.825892857142861</v>
      </c>
      <c r="P50" s="8">
        <f>'2.Riep. car. unit.'!$D$7*K50*L50*M50*N50</f>
        <v>13.75</v>
      </c>
      <c r="Q50" s="311">
        <f>O50*$E$25+P50*$F$25</f>
        <v>69.798660714285717</v>
      </c>
      <c r="R50" s="224">
        <f>O50+P50*$H$24</f>
        <v>41.950892857142861</v>
      </c>
      <c r="S50" s="129">
        <v>2.5</v>
      </c>
      <c r="T50" s="36">
        <v>1.1000000000000001</v>
      </c>
      <c r="U50" s="36">
        <v>2.5</v>
      </c>
      <c r="V50" s="284">
        <v>1</v>
      </c>
      <c r="W50" s="311">
        <f>('2.Riep. car. unit.'!$C$8+'2.Riep. car. unit.'!$C$7)*S50*T50*U50*V50</f>
        <v>37.825892857142861</v>
      </c>
      <c r="X50" s="8">
        <f>'2.Riep. car. unit.'!$D$7*S50*T50*U50*V50</f>
        <v>13.75</v>
      </c>
      <c r="Y50" s="311">
        <f>W50*$E$25+X50*$F$25</f>
        <v>69.798660714285717</v>
      </c>
      <c r="Z50" s="224">
        <f>W50+X50*$H$24</f>
        <v>41.950892857142861</v>
      </c>
      <c r="AA50" s="129">
        <v>2.5</v>
      </c>
      <c r="AB50" s="36">
        <v>1.1000000000000001</v>
      </c>
      <c r="AC50" s="36">
        <v>2.5</v>
      </c>
      <c r="AD50" s="284">
        <v>1</v>
      </c>
      <c r="AE50" s="311">
        <f>('2.Riep. car. unit.'!$C$8+'2.Riep. car. unit.'!$C$7)*AA50*AB50*AC50*AD50</f>
        <v>37.825892857142861</v>
      </c>
      <c r="AF50" s="8">
        <f>'2.Riep. car. unit.'!$D$7*AA50*AB50*AC50*AD50</f>
        <v>13.75</v>
      </c>
      <c r="AG50" s="311">
        <f>AE50*$E$25+AF50*$F$25</f>
        <v>69.798660714285717</v>
      </c>
      <c r="AH50" s="224">
        <f>AE50+AF50*$H$24</f>
        <v>41.950892857142861</v>
      </c>
      <c r="AI50" s="129">
        <v>2.5</v>
      </c>
      <c r="AJ50" s="36">
        <v>1.1000000000000001</v>
      </c>
      <c r="AK50" s="36">
        <v>2.5</v>
      </c>
      <c r="AL50" s="284">
        <v>1</v>
      </c>
      <c r="AM50" s="311">
        <f>('2.Riep. car. unit.'!$C$8+'2.Riep. car. unit.'!$C$7)*AI50*AJ50*AK50*AL50</f>
        <v>37.825892857142861</v>
      </c>
      <c r="AN50" s="8">
        <f>'2.Riep. car. unit.'!$D$7*AI50*AJ50*AK50*AL50</f>
        <v>13.75</v>
      </c>
      <c r="AO50" s="311">
        <f>AM50*$E$25+AN50*$F$25</f>
        <v>69.798660714285717</v>
      </c>
      <c r="AP50" s="224">
        <f>AM50+AN50*$H$24</f>
        <v>41.950892857142861</v>
      </c>
      <c r="AQ50" s="129">
        <v>2.5</v>
      </c>
      <c r="AR50" s="36">
        <v>1.1000000000000001</v>
      </c>
      <c r="AS50" s="36">
        <v>2.5</v>
      </c>
      <c r="AT50" s="284">
        <v>1</v>
      </c>
      <c r="AU50" s="311">
        <f>('2.Riep. car. unit.'!$C$8+'2.Riep. car. unit.'!$C$7)*AQ50*AR50*AS50*AT50</f>
        <v>37.825892857142861</v>
      </c>
      <c r="AV50" s="8">
        <f>'2.Riep. car. unit.'!$D$7*AQ50*AR50*AS50*AT50</f>
        <v>13.75</v>
      </c>
      <c r="AW50" s="311">
        <f>AU50*$E$25+AV50*$F$25</f>
        <v>69.798660714285717</v>
      </c>
      <c r="AX50" s="224">
        <f>AU50+AV50*$H$24</f>
        <v>41.950892857142861</v>
      </c>
    </row>
    <row r="51" spans="2:50" x14ac:dyDescent="0.3">
      <c r="B51" s="362" t="s">
        <v>31</v>
      </c>
      <c r="C51" s="23"/>
      <c r="D51" s="36"/>
      <c r="E51" s="36"/>
      <c r="F51" s="36"/>
      <c r="G51" s="339"/>
      <c r="H51" s="339"/>
      <c r="I51" s="339"/>
      <c r="J51" s="398"/>
      <c r="K51" s="129">
        <v>1.5</v>
      </c>
      <c r="L51" s="36"/>
      <c r="M51" s="36">
        <v>2.5</v>
      </c>
      <c r="N51" s="381"/>
      <c r="O51" s="8">
        <f>'2.Riep. car. unit.'!$C$11*K51*M51</f>
        <v>14.739669421487605</v>
      </c>
      <c r="P51" s="8">
        <f>K51*M51*'2.Riep. car. unit.'!$D$11</f>
        <v>15</v>
      </c>
      <c r="Q51" s="8">
        <f>O51*$E$25+P51*$F$25</f>
        <v>41.661570247933888</v>
      </c>
      <c r="R51" s="224">
        <f>O51+P51*$I$24</f>
        <v>23.739669421487605</v>
      </c>
      <c r="S51" s="23">
        <v>1.5</v>
      </c>
      <c r="T51" s="381"/>
      <c r="U51" s="381">
        <v>2.5</v>
      </c>
      <c r="V51" s="381"/>
      <c r="W51" s="8">
        <f>'2.Riep. car. unit.'!$C$11*S51*U51</f>
        <v>14.739669421487605</v>
      </c>
      <c r="X51" s="8">
        <f>S51*U51*'2.Riep. car. unit.'!$D$11</f>
        <v>15</v>
      </c>
      <c r="Y51" s="8">
        <f>W51*$E$25+X51*$F$25</f>
        <v>41.661570247933888</v>
      </c>
      <c r="Z51" s="224">
        <f>W51+X51*$I$24</f>
        <v>23.739669421487605</v>
      </c>
      <c r="AA51" s="23">
        <v>1.5</v>
      </c>
      <c r="AB51" s="381"/>
      <c r="AC51" s="381">
        <v>2.5</v>
      </c>
      <c r="AD51" s="381"/>
      <c r="AE51" s="8">
        <f>'2.Riep. car. unit.'!$C$11*AA51*AC51</f>
        <v>14.739669421487605</v>
      </c>
      <c r="AF51" s="8">
        <f>AA51*AC51*'2.Riep. car. unit.'!$D$11</f>
        <v>15</v>
      </c>
      <c r="AG51" s="8">
        <f>AE51*$E$25+AF51*$F$25</f>
        <v>41.661570247933888</v>
      </c>
      <c r="AH51" s="224">
        <f>AE51+AF51*$I$24</f>
        <v>23.739669421487605</v>
      </c>
      <c r="AI51" s="23">
        <v>1.5</v>
      </c>
      <c r="AJ51" s="381"/>
      <c r="AK51" s="381">
        <v>2.5</v>
      </c>
      <c r="AL51" s="381"/>
      <c r="AM51" s="8">
        <f>'2.Riep. car. unit.'!$C$11*AI51*AK51</f>
        <v>14.739669421487605</v>
      </c>
      <c r="AN51" s="8">
        <f>AI51*AK51*'2.Riep. car. unit.'!$D$11</f>
        <v>15</v>
      </c>
      <c r="AO51" s="8">
        <f>AM51*$E$25+AN51*$F$25</f>
        <v>41.661570247933888</v>
      </c>
      <c r="AP51" s="224">
        <f>AM51+AN51*$I$24</f>
        <v>23.739669421487605</v>
      </c>
      <c r="AQ51" s="23">
        <v>0.4</v>
      </c>
      <c r="AR51" s="381"/>
      <c r="AS51" s="381">
        <v>2.5</v>
      </c>
      <c r="AT51" s="381"/>
      <c r="AU51" s="8">
        <f>'2.Riep. car. unit.'!C32*AQ51*AS51</f>
        <v>0</v>
      </c>
      <c r="AV51" s="8">
        <f>AQ51*AS51*'2.Riep. car. unit.'!$D$12</f>
        <v>0.5</v>
      </c>
      <c r="AW51" s="8">
        <f>AU51*$E$25+AV51*$F$25</f>
        <v>0.75</v>
      </c>
      <c r="AX51" s="224">
        <f>AU51+AV51*$I$24</f>
        <v>0.3</v>
      </c>
    </row>
    <row r="52" spans="2:50" x14ac:dyDescent="0.3">
      <c r="B52" s="364" t="s">
        <v>341</v>
      </c>
      <c r="C52" s="369">
        <v>2.5</v>
      </c>
      <c r="D52" s="366">
        <v>1</v>
      </c>
      <c r="E52" s="366">
        <v>2.5</v>
      </c>
      <c r="F52" s="366">
        <v>1.2</v>
      </c>
      <c r="G52" s="14">
        <f>(C52*D52+E52*F52)*'2.Riep. car. unit.'!$C$14</f>
        <v>27.439642857142857</v>
      </c>
      <c r="H52" s="14"/>
      <c r="I52" s="14">
        <f>G52*$E$25</f>
        <v>35.671535714285717</v>
      </c>
      <c r="J52" s="337">
        <f>G52</f>
        <v>27.439642857142857</v>
      </c>
      <c r="K52" s="369">
        <v>2.5</v>
      </c>
      <c r="L52" s="366">
        <v>1</v>
      </c>
      <c r="M52" s="366">
        <v>2.5</v>
      </c>
      <c r="N52" s="366">
        <v>1.1000000000000001</v>
      </c>
      <c r="O52" s="14">
        <f>(K52*L52+M52*N52)*'2.Riep. car. unit.'!$C$14</f>
        <v>26.192386363636366</v>
      </c>
      <c r="P52" s="14"/>
      <c r="Q52" s="14">
        <f>O52*$E$25</f>
        <v>34.05010227272728</v>
      </c>
      <c r="R52" s="337">
        <f>O52</f>
        <v>26.192386363636366</v>
      </c>
      <c r="S52" s="369">
        <v>2.5</v>
      </c>
      <c r="T52" s="366">
        <v>1</v>
      </c>
      <c r="U52" s="366">
        <v>2.5</v>
      </c>
      <c r="V52" s="366">
        <v>1.1000000000000001</v>
      </c>
      <c r="W52" s="14">
        <f>(S52*T52+U52*V52)*'2.Riep. car. unit.'!$C$14</f>
        <v>26.192386363636366</v>
      </c>
      <c r="X52" s="14"/>
      <c r="Y52" s="14">
        <f>W52*$E$25</f>
        <v>34.05010227272728</v>
      </c>
      <c r="Z52" s="337">
        <f>W52</f>
        <v>26.192386363636366</v>
      </c>
      <c r="AA52" s="369">
        <v>2.5</v>
      </c>
      <c r="AB52" s="366">
        <v>1</v>
      </c>
      <c r="AC52" s="366">
        <v>2.5</v>
      </c>
      <c r="AD52" s="366">
        <v>1.1000000000000001</v>
      </c>
      <c r="AE52" s="14">
        <f>(AA52*AB52+AC52*AD52)*'2.Riep. car. unit.'!$C$15</f>
        <v>22.254886363636359</v>
      </c>
      <c r="AF52" s="14"/>
      <c r="AG52" s="14">
        <f>AE52*$E$25</f>
        <v>28.931352272727267</v>
      </c>
      <c r="AH52" s="337">
        <f>AE52</f>
        <v>22.254886363636359</v>
      </c>
      <c r="AI52" s="369">
        <v>2.5</v>
      </c>
      <c r="AJ52" s="366">
        <v>1</v>
      </c>
      <c r="AK52" s="366">
        <v>2.5</v>
      </c>
      <c r="AL52" s="366">
        <v>1.1000000000000001</v>
      </c>
      <c r="AM52" s="14">
        <f>(AI52*AJ52+AK52*AL52)*'2.Riep. car. unit.'!$C$15</f>
        <v>22.254886363636359</v>
      </c>
      <c r="AN52" s="14"/>
      <c r="AO52" s="14">
        <f>AM52*$E$25</f>
        <v>28.931352272727267</v>
      </c>
      <c r="AP52" s="337">
        <f>AM52</f>
        <v>22.254886363636359</v>
      </c>
      <c r="AQ52" s="369">
        <v>2.5</v>
      </c>
      <c r="AR52" s="366">
        <v>1</v>
      </c>
      <c r="AS52" s="366">
        <v>2.5</v>
      </c>
      <c r="AT52" s="366">
        <v>1.1000000000000001</v>
      </c>
      <c r="AU52" s="14">
        <f>(AQ52*AR52+AS52*AT52)*'2.Riep. car. unit.'!$C$16</f>
        <v>18.317386363636366</v>
      </c>
      <c r="AV52" s="14"/>
      <c r="AW52" s="14">
        <f>AU52*$E$25</f>
        <v>23.812602272727275</v>
      </c>
      <c r="AX52" s="337">
        <f>AU52</f>
        <v>18.317386363636366</v>
      </c>
    </row>
    <row r="53" spans="2:50" x14ac:dyDescent="0.3">
      <c r="B53" s="364" t="s">
        <v>342</v>
      </c>
      <c r="C53" s="369">
        <v>2.5</v>
      </c>
      <c r="D53" s="366">
        <v>1</v>
      </c>
      <c r="E53" s="366"/>
      <c r="F53" s="366"/>
      <c r="G53" s="8">
        <f>(C53*D53+E53*F53)*'2.Riep. car. unit.'!$C$18</f>
        <v>4.6170779220779217</v>
      </c>
      <c r="H53" s="8"/>
      <c r="I53" s="8">
        <f>G53*$E$25</f>
        <v>6.0022012987012987</v>
      </c>
      <c r="J53" s="224">
        <f>G53</f>
        <v>4.6170779220779217</v>
      </c>
      <c r="K53" s="369">
        <v>2.5</v>
      </c>
      <c r="L53" s="366">
        <v>1.1000000000000001</v>
      </c>
      <c r="M53" s="366"/>
      <c r="N53" s="366"/>
      <c r="O53" s="8">
        <f>(K53*L53+M53*N53)*'2.Riep. car. unit.'!$C$18</f>
        <v>5.0787857142857131</v>
      </c>
      <c r="P53" s="8"/>
      <c r="Q53" s="8">
        <f>O53*$E$25</f>
        <v>6.6024214285714269</v>
      </c>
      <c r="R53" s="224">
        <f>O53</f>
        <v>5.0787857142857131</v>
      </c>
      <c r="S53" s="369">
        <v>2.5</v>
      </c>
      <c r="T53" s="366">
        <v>1.1000000000000001</v>
      </c>
      <c r="U53" s="366"/>
      <c r="V53" s="366"/>
      <c r="W53" s="8">
        <f>(S53*T53+U53*V53)*'2.Riep. car. unit.'!$C$18</f>
        <v>5.0787857142857131</v>
      </c>
      <c r="X53" s="8"/>
      <c r="Y53" s="8">
        <f>W53*$E$25</f>
        <v>6.6024214285714269</v>
      </c>
      <c r="Z53" s="224">
        <f>W53</f>
        <v>5.0787857142857131</v>
      </c>
      <c r="AA53" s="369">
        <v>2.5</v>
      </c>
      <c r="AB53" s="366">
        <v>1.1000000000000001</v>
      </c>
      <c r="AC53" s="366"/>
      <c r="AD53" s="366"/>
      <c r="AE53" s="8">
        <f>(AA53*AB53+AC53*AD53)*'2.Riep. car. unit.'!$C$18</f>
        <v>5.0787857142857131</v>
      </c>
      <c r="AF53" s="8"/>
      <c r="AG53" s="8">
        <f>AE53*$E$25</f>
        <v>6.6024214285714269</v>
      </c>
      <c r="AH53" s="224">
        <f>AE53</f>
        <v>5.0787857142857131</v>
      </c>
      <c r="AI53" s="369">
        <v>2.5</v>
      </c>
      <c r="AJ53" s="366">
        <v>1.1000000000000001</v>
      </c>
      <c r="AK53" s="366"/>
      <c r="AL53" s="366"/>
      <c r="AM53" s="8">
        <f>(AI53*AJ53+AK53*AL53)*'2.Riep. car. unit.'!$C$18</f>
        <v>5.0787857142857131</v>
      </c>
      <c r="AN53" s="8"/>
      <c r="AO53" s="8">
        <f>AM53*$E$25</f>
        <v>6.6024214285714269</v>
      </c>
      <c r="AP53" s="224">
        <f>AM53</f>
        <v>5.0787857142857131</v>
      </c>
      <c r="AQ53" s="369">
        <v>2.5</v>
      </c>
      <c r="AR53" s="366">
        <v>1.1000000000000001</v>
      </c>
      <c r="AS53" s="366"/>
      <c r="AT53" s="366"/>
      <c r="AU53" s="8">
        <f>(AQ53*AR53+AS53*AT53)*'2.Riep. car. unit.'!$C$18</f>
        <v>5.0787857142857131</v>
      </c>
      <c r="AV53" s="8"/>
      <c r="AW53" s="8">
        <f>AU53*$E$25</f>
        <v>6.6024214285714269</v>
      </c>
      <c r="AX53" s="224">
        <f>AU53</f>
        <v>5.0787857142857131</v>
      </c>
    </row>
    <row r="54" spans="2:50" x14ac:dyDescent="0.3">
      <c r="B54" s="363" t="s">
        <v>340</v>
      </c>
      <c r="C54" s="369">
        <v>5</v>
      </c>
      <c r="D54" s="366"/>
      <c r="E54" s="366"/>
      <c r="F54" s="366"/>
      <c r="G54" s="8">
        <f>C54*'2.Riep. car. unit.'!$C$19</f>
        <v>29.891179687500006</v>
      </c>
      <c r="H54" s="8"/>
      <c r="I54" s="8">
        <f>G54*$E$25</f>
        <v>38.85853359375001</v>
      </c>
      <c r="J54" s="224">
        <f>G54</f>
        <v>29.891179687500006</v>
      </c>
      <c r="K54" s="369">
        <v>5</v>
      </c>
      <c r="L54" s="366"/>
      <c r="M54" s="366"/>
      <c r="N54" s="366"/>
      <c r="O54" s="8">
        <f>K54*'2.Riep. car. unit.'!$C$19</f>
        <v>29.891179687500006</v>
      </c>
      <c r="P54" s="8"/>
      <c r="Q54" s="8">
        <f>O54*$E$25</f>
        <v>38.85853359375001</v>
      </c>
      <c r="R54" s="224">
        <f>O54</f>
        <v>29.891179687500006</v>
      </c>
      <c r="S54" s="369">
        <v>5</v>
      </c>
      <c r="T54" s="366"/>
      <c r="U54" s="366"/>
      <c r="V54" s="366"/>
      <c r="W54" s="8">
        <f>S54*'2.Riep. car. unit.'!$C$19</f>
        <v>29.891179687500006</v>
      </c>
      <c r="X54" s="8"/>
      <c r="Y54" s="8">
        <f>W54*$E$25</f>
        <v>38.85853359375001</v>
      </c>
      <c r="Z54" s="224">
        <f>W54</f>
        <v>29.891179687500006</v>
      </c>
      <c r="AA54" s="369">
        <v>5</v>
      </c>
      <c r="AB54" s="366"/>
      <c r="AC54" s="366"/>
      <c r="AD54" s="366"/>
      <c r="AE54" s="8">
        <f>AA54*'2.Riep. car. unit.'!$C$19</f>
        <v>29.891179687500006</v>
      </c>
      <c r="AF54" s="8"/>
      <c r="AG54" s="8">
        <f>AE54*$E$25</f>
        <v>38.85853359375001</v>
      </c>
      <c r="AH54" s="224">
        <f>AE54</f>
        <v>29.891179687500006</v>
      </c>
      <c r="AI54" s="369">
        <v>5</v>
      </c>
      <c r="AJ54" s="366"/>
      <c r="AK54" s="366"/>
      <c r="AL54" s="366"/>
      <c r="AM54" s="8">
        <f>AI54*'2.Riep. car. unit.'!$C$19</f>
        <v>29.891179687500006</v>
      </c>
      <c r="AN54" s="8"/>
      <c r="AO54" s="8">
        <f>AM54*$E$25</f>
        <v>38.85853359375001</v>
      </c>
      <c r="AP54" s="224">
        <f>AM54</f>
        <v>29.891179687500006</v>
      </c>
      <c r="AQ54" s="369"/>
      <c r="AR54" s="366"/>
      <c r="AS54" s="366"/>
      <c r="AT54" s="366"/>
      <c r="AU54" s="8"/>
      <c r="AV54" s="8"/>
      <c r="AW54" s="8"/>
      <c r="AX54" s="224"/>
    </row>
    <row r="55" spans="2:50" x14ac:dyDescent="0.3">
      <c r="B55" s="364" t="s">
        <v>230</v>
      </c>
      <c r="C55" s="369"/>
      <c r="D55" s="366"/>
      <c r="E55" s="366"/>
      <c r="F55" s="366"/>
      <c r="G55" s="8">
        <f>'2.Riep. car. unit.'!$C$20</f>
        <v>16.799999999999997</v>
      </c>
      <c r="H55" s="8"/>
      <c r="I55" s="8">
        <f>G55*$E$25</f>
        <v>21.839999999999996</v>
      </c>
      <c r="J55" s="224">
        <f>G55</f>
        <v>16.799999999999997</v>
      </c>
      <c r="K55" s="369"/>
      <c r="L55" s="366"/>
      <c r="M55" s="366"/>
      <c r="N55" s="366"/>
      <c r="O55" s="8">
        <f>'2.Riep. car. unit.'!$C$21</f>
        <v>14.400000000000002</v>
      </c>
      <c r="P55" s="8"/>
      <c r="Q55" s="8">
        <f>O55*$E$25</f>
        <v>18.720000000000002</v>
      </c>
      <c r="R55" s="224">
        <f>O55</f>
        <v>14.400000000000002</v>
      </c>
      <c r="S55" s="369"/>
      <c r="T55" s="366"/>
      <c r="U55" s="366"/>
      <c r="V55" s="366"/>
      <c r="W55" s="8">
        <f>'2.Riep. car. unit.'!$C$22</f>
        <v>13.125</v>
      </c>
      <c r="X55" s="8"/>
      <c r="Y55" s="8">
        <f>W55*$E$25</f>
        <v>17.0625</v>
      </c>
      <c r="Z55" s="224">
        <f>W55</f>
        <v>13.125</v>
      </c>
      <c r="AA55" s="369"/>
      <c r="AB55" s="366"/>
      <c r="AC55" s="366"/>
      <c r="AD55" s="366"/>
      <c r="AE55" s="8">
        <f>'2.Riep. car. unit.'!$C$22</f>
        <v>13.125</v>
      </c>
      <c r="AF55" s="8"/>
      <c r="AG55" s="8">
        <f>AE55*$E$25</f>
        <v>17.0625</v>
      </c>
      <c r="AH55" s="224">
        <f>AE55</f>
        <v>13.125</v>
      </c>
      <c r="AI55" s="369"/>
      <c r="AJ55" s="366"/>
      <c r="AK55" s="366"/>
      <c r="AL55" s="366"/>
      <c r="AM55" s="8">
        <f>'2.Riep. car. unit.'!$C$23</f>
        <v>11.700000000000001</v>
      </c>
      <c r="AN55" s="8"/>
      <c r="AO55" s="8">
        <f>AM55*$E$25</f>
        <v>15.210000000000003</v>
      </c>
      <c r="AP55" s="224">
        <f>AM55</f>
        <v>11.700000000000001</v>
      </c>
      <c r="AQ55" s="369"/>
      <c r="AR55" s="366"/>
      <c r="AS55" s="366"/>
      <c r="AT55" s="366"/>
      <c r="AU55" s="8">
        <f>'2.Riep. car. unit.'!$C$23</f>
        <v>11.700000000000001</v>
      </c>
      <c r="AV55" s="8"/>
      <c r="AW55" s="8">
        <f>AU55*$E$25</f>
        <v>15.210000000000003</v>
      </c>
      <c r="AX55" s="224">
        <f>AU55</f>
        <v>11.700000000000001</v>
      </c>
    </row>
    <row r="56" spans="2:50" ht="15" thickBot="1" x14ac:dyDescent="0.35">
      <c r="B56" s="365" t="s">
        <v>363</v>
      </c>
      <c r="C56" s="370"/>
      <c r="D56" s="371"/>
      <c r="E56" s="371"/>
      <c r="F56" s="371"/>
      <c r="G56" s="283"/>
      <c r="H56" s="283"/>
      <c r="I56" s="331">
        <f>SUM(I49:I55)</f>
        <v>241.96959203530847</v>
      </c>
      <c r="J56" s="333">
        <f>SUM(J49:J55)</f>
        <v>162.64968618100653</v>
      </c>
      <c r="K56" s="370"/>
      <c r="L56" s="371"/>
      <c r="M56" s="371"/>
      <c r="N56" s="371"/>
      <c r="O56" s="283"/>
      <c r="P56" s="283"/>
      <c r="Q56" s="331">
        <f>SUM(Q49:Q55)</f>
        <v>279.4899489715541</v>
      </c>
      <c r="R56" s="333">
        <f>SUM(R49:R55)</f>
        <v>183.20380690119541</v>
      </c>
      <c r="S56" s="370"/>
      <c r="T56" s="371"/>
      <c r="U56" s="371"/>
      <c r="V56" s="371"/>
      <c r="W56" s="283"/>
      <c r="X56" s="283"/>
      <c r="Y56" s="331">
        <f>SUM(Y49:Y55)</f>
        <v>277.83244897155407</v>
      </c>
      <c r="Z56" s="333">
        <f>SUM(Z49:Z55)</f>
        <v>181.9288069011954</v>
      </c>
      <c r="AA56" s="370"/>
      <c r="AB56" s="371"/>
      <c r="AC56" s="371"/>
      <c r="AD56" s="371"/>
      <c r="AE56" s="283"/>
      <c r="AF56" s="283"/>
      <c r="AG56" s="331">
        <f>SUM(AG49:AG55)</f>
        <v>272.71369897155404</v>
      </c>
      <c r="AH56" s="333">
        <f>SUM(AH49:AH55)</f>
        <v>177.9913069011954</v>
      </c>
      <c r="AI56" s="370"/>
      <c r="AJ56" s="371"/>
      <c r="AK56" s="371"/>
      <c r="AL56" s="371"/>
      <c r="AM56" s="283"/>
      <c r="AN56" s="283"/>
      <c r="AO56" s="331">
        <f>SUM(AO49:AO55)</f>
        <v>270.86119897155402</v>
      </c>
      <c r="AP56" s="333">
        <f>SUM(AP49:AP55)</f>
        <v>176.56630690119539</v>
      </c>
      <c r="AQ56" s="370"/>
      <c r="AR56" s="371"/>
      <c r="AS56" s="371"/>
      <c r="AT56" s="371"/>
      <c r="AU56" s="283"/>
      <c r="AV56" s="283"/>
      <c r="AW56" s="331">
        <f>SUM(AW49:AW55)</f>
        <v>185.97234512987015</v>
      </c>
      <c r="AX56" s="333">
        <f>SUM(AX49:AX55)</f>
        <v>119.29795779220781</v>
      </c>
    </row>
    <row r="57" spans="2:50" ht="16.2" thickBot="1" x14ac:dyDescent="0.35">
      <c r="C57" s="872" t="s">
        <v>364</v>
      </c>
      <c r="D57" s="873"/>
      <c r="E57" s="873"/>
      <c r="F57" s="873"/>
      <c r="G57" s="873"/>
      <c r="H57" s="873"/>
      <c r="I57" s="873"/>
      <c r="J57" s="873"/>
      <c r="K57" s="872" t="s">
        <v>365</v>
      </c>
      <c r="L57" s="873"/>
      <c r="M57" s="873"/>
      <c r="N57" s="873"/>
      <c r="O57" s="873"/>
      <c r="P57" s="873"/>
      <c r="Q57" s="873"/>
      <c r="R57" s="873"/>
      <c r="S57" s="872" t="s">
        <v>366</v>
      </c>
      <c r="T57" s="873"/>
      <c r="U57" s="873"/>
      <c r="V57" s="873"/>
      <c r="W57" s="873"/>
      <c r="X57" s="873"/>
      <c r="Y57" s="873"/>
      <c r="Z57" s="873"/>
      <c r="AA57" s="872" t="s">
        <v>367</v>
      </c>
      <c r="AB57" s="873"/>
      <c r="AC57" s="873"/>
      <c r="AD57" s="873"/>
      <c r="AE57" s="873"/>
      <c r="AF57" s="873"/>
      <c r="AG57" s="873"/>
      <c r="AH57" s="873"/>
      <c r="AI57" s="872" t="s">
        <v>368</v>
      </c>
      <c r="AJ57" s="873"/>
      <c r="AK57" s="873"/>
      <c r="AL57" s="873"/>
      <c r="AM57" s="873"/>
      <c r="AN57" s="873"/>
      <c r="AO57" s="873"/>
      <c r="AP57" s="873"/>
      <c r="AQ57" s="872" t="s">
        <v>369</v>
      </c>
      <c r="AR57" s="873"/>
      <c r="AS57" s="873"/>
      <c r="AT57" s="873"/>
      <c r="AU57" s="873"/>
      <c r="AV57" s="873"/>
      <c r="AW57" s="873"/>
      <c r="AX57" s="873"/>
    </row>
    <row r="58" spans="2:50" ht="46.2" thickBot="1" x14ac:dyDescent="0.35">
      <c r="B58" s="360" t="s">
        <v>358</v>
      </c>
      <c r="C58" s="295" t="s">
        <v>224</v>
      </c>
      <c r="D58" s="296" t="s">
        <v>225</v>
      </c>
      <c r="E58" s="295" t="s">
        <v>224</v>
      </c>
      <c r="F58" s="296" t="s">
        <v>225</v>
      </c>
      <c r="G58" s="297" t="s">
        <v>8</v>
      </c>
      <c r="H58" s="297" t="s">
        <v>9</v>
      </c>
      <c r="I58" s="298" t="s">
        <v>236</v>
      </c>
      <c r="J58" s="299" t="s">
        <v>237</v>
      </c>
      <c r="K58" s="295" t="s">
        <v>224</v>
      </c>
      <c r="L58" s="296" t="s">
        <v>225</v>
      </c>
      <c r="M58" s="295" t="s">
        <v>224</v>
      </c>
      <c r="N58" s="296" t="s">
        <v>225</v>
      </c>
      <c r="O58" s="297" t="s">
        <v>8</v>
      </c>
      <c r="P58" s="297" t="s">
        <v>9</v>
      </c>
      <c r="Q58" s="298" t="s">
        <v>236</v>
      </c>
      <c r="R58" s="299" t="s">
        <v>237</v>
      </c>
      <c r="S58" s="295" t="s">
        <v>224</v>
      </c>
      <c r="T58" s="296" t="s">
        <v>225</v>
      </c>
      <c r="U58" s="295" t="s">
        <v>224</v>
      </c>
      <c r="V58" s="296" t="s">
        <v>225</v>
      </c>
      <c r="W58" s="297" t="s">
        <v>8</v>
      </c>
      <c r="X58" s="297" t="s">
        <v>9</v>
      </c>
      <c r="Y58" s="298" t="s">
        <v>236</v>
      </c>
      <c r="Z58" s="299" t="s">
        <v>237</v>
      </c>
      <c r="AA58" s="295" t="s">
        <v>224</v>
      </c>
      <c r="AB58" s="296" t="s">
        <v>225</v>
      </c>
      <c r="AC58" s="295" t="s">
        <v>224</v>
      </c>
      <c r="AD58" s="296" t="s">
        <v>225</v>
      </c>
      <c r="AE58" s="297" t="s">
        <v>8</v>
      </c>
      <c r="AF58" s="297" t="s">
        <v>9</v>
      </c>
      <c r="AG58" s="298" t="s">
        <v>236</v>
      </c>
      <c r="AH58" s="299" t="s">
        <v>237</v>
      </c>
      <c r="AI58" s="295" t="s">
        <v>224</v>
      </c>
      <c r="AJ58" s="296" t="s">
        <v>225</v>
      </c>
      <c r="AK58" s="295" t="s">
        <v>224</v>
      </c>
      <c r="AL58" s="296" t="s">
        <v>225</v>
      </c>
      <c r="AM58" s="297" t="s">
        <v>8</v>
      </c>
      <c r="AN58" s="297" t="s">
        <v>9</v>
      </c>
      <c r="AO58" s="298" t="s">
        <v>236</v>
      </c>
      <c r="AP58" s="299" t="s">
        <v>237</v>
      </c>
      <c r="AQ58" s="295" t="s">
        <v>224</v>
      </c>
      <c r="AR58" s="296" t="s">
        <v>225</v>
      </c>
      <c r="AS58" s="295" t="s">
        <v>224</v>
      </c>
      <c r="AT58" s="296" t="s">
        <v>225</v>
      </c>
      <c r="AU58" s="297" t="s">
        <v>8</v>
      </c>
      <c r="AV58" s="297" t="s">
        <v>9</v>
      </c>
      <c r="AW58" s="298" t="s">
        <v>236</v>
      </c>
      <c r="AX58" s="299" t="s">
        <v>237</v>
      </c>
    </row>
    <row r="59" spans="2:50" x14ac:dyDescent="0.3">
      <c r="B59" s="361" t="s">
        <v>28</v>
      </c>
      <c r="C59" s="367">
        <v>2</v>
      </c>
      <c r="D59" s="368">
        <v>1</v>
      </c>
      <c r="E59" s="368">
        <v>2.5</v>
      </c>
      <c r="F59" s="388">
        <v>1</v>
      </c>
      <c r="G59" s="359">
        <f>('2.Riep. car. unit.'!$C$8+'2.Riep. car. unit.'!$C$7)*C59*D59*E59*F59</f>
        <v>27.509740259740262</v>
      </c>
      <c r="H59" s="301">
        <f>'2.Riep. car. unit.'!$D$7*C59*D59*E59*F59</f>
        <v>10</v>
      </c>
      <c r="I59" s="359">
        <f>G59*$E$25+H59*$F$25</f>
        <v>50.762662337662341</v>
      </c>
      <c r="J59" s="302">
        <f>G59+H59*$H$24</f>
        <v>30.509740259740262</v>
      </c>
      <c r="K59" s="367">
        <v>2</v>
      </c>
      <c r="L59" s="368">
        <v>1</v>
      </c>
      <c r="M59" s="368">
        <v>2.5</v>
      </c>
      <c r="N59" s="388">
        <v>1</v>
      </c>
      <c r="O59" s="359">
        <f>('2.Riep. car. unit.'!$C$8+'2.Riep. car. unit.'!$C$7)*K59*L59*M59*N59</f>
        <v>27.509740259740262</v>
      </c>
      <c r="P59" s="301">
        <f>'2.Riep. car. unit.'!$D$7*K59*L59*M59*N59</f>
        <v>10</v>
      </c>
      <c r="Q59" s="359">
        <f>O59*$E$25+P59*$F$25</f>
        <v>50.762662337662341</v>
      </c>
      <c r="R59" s="302">
        <f>O59+P59*$H$24</f>
        <v>30.509740259740262</v>
      </c>
      <c r="S59" s="367">
        <v>2</v>
      </c>
      <c r="T59" s="368">
        <v>1</v>
      </c>
      <c r="U59" s="368">
        <v>2.5</v>
      </c>
      <c r="V59" s="388">
        <v>1</v>
      </c>
      <c r="W59" s="359">
        <f>('2.Riep. car. unit.'!$C$8+'2.Riep. car. unit.'!$C$7)*S59*T59*U59*V59</f>
        <v>27.509740259740262</v>
      </c>
      <c r="X59" s="301">
        <f>'2.Riep. car. unit.'!$D$7*S59*T59*U59*V59</f>
        <v>10</v>
      </c>
      <c r="Y59" s="359">
        <f>W59*$E$25+X59*$F$25</f>
        <v>50.762662337662341</v>
      </c>
      <c r="Z59" s="302">
        <f>W59+X59*$H$24</f>
        <v>30.509740259740262</v>
      </c>
      <c r="AA59" s="367">
        <v>2</v>
      </c>
      <c r="AB59" s="368">
        <v>1</v>
      </c>
      <c r="AC59" s="368">
        <v>2.5</v>
      </c>
      <c r="AD59" s="388">
        <v>1</v>
      </c>
      <c r="AE59" s="359">
        <f>('2.Riep. car. unit.'!$C$8+'2.Riep. car. unit.'!$C$7)*AA59*AB59*AC59*AD59</f>
        <v>27.509740259740262</v>
      </c>
      <c r="AF59" s="301">
        <f>'2.Riep. car. unit.'!$D$7*AA59*AB59*AC59*AD59</f>
        <v>10</v>
      </c>
      <c r="AG59" s="359">
        <f>AE59*$E$25+AF59*$F$25</f>
        <v>50.762662337662341</v>
      </c>
      <c r="AH59" s="302">
        <f>AE59+AF59*$H$24</f>
        <v>30.509740259740262</v>
      </c>
      <c r="AI59" s="367">
        <v>2</v>
      </c>
      <c r="AJ59" s="368">
        <v>1</v>
      </c>
      <c r="AK59" s="368">
        <v>2.5</v>
      </c>
      <c r="AL59" s="388">
        <v>1</v>
      </c>
      <c r="AM59" s="359">
        <f>('2.Riep. car. unit.'!$C$8+'2.Riep. car. unit.'!$C$7)*AI59*AJ59*AK59*AL59</f>
        <v>27.509740259740262</v>
      </c>
      <c r="AN59" s="301">
        <f>'2.Riep. car. unit.'!$D$7*AI59*AJ59*AK59*AL59</f>
        <v>10</v>
      </c>
      <c r="AO59" s="359">
        <f>AM59*$E$25+AN59*$F$25</f>
        <v>50.762662337662341</v>
      </c>
      <c r="AP59" s="302">
        <f>AM59+AN59*$H$24</f>
        <v>30.509740259740262</v>
      </c>
      <c r="AQ59" s="367">
        <v>2</v>
      </c>
      <c r="AR59" s="368">
        <v>1</v>
      </c>
      <c r="AS59" s="368">
        <v>2.5</v>
      </c>
      <c r="AT59" s="388">
        <v>1</v>
      </c>
      <c r="AU59" s="359">
        <f>('2.Riep. car. unit.'!$C$8+'2.Riep. car. unit.'!$C$7)*AQ59*AR59*AS59*AT59</f>
        <v>27.509740259740262</v>
      </c>
      <c r="AV59" s="301">
        <f>'2.Riep. car. unit.'!$D$7*AQ59*AR59*AS59*AT59</f>
        <v>10</v>
      </c>
      <c r="AW59" s="359">
        <f>AU59*$E$25+AV59*$F$25</f>
        <v>50.762662337662341</v>
      </c>
      <c r="AX59" s="302">
        <f>AU59+AV59*$H$24</f>
        <v>30.509740259740262</v>
      </c>
    </row>
    <row r="60" spans="2:50" x14ac:dyDescent="0.3">
      <c r="B60" s="362" t="s">
        <v>28</v>
      </c>
      <c r="C60" s="23">
        <v>2</v>
      </c>
      <c r="D60" s="381">
        <v>1.2</v>
      </c>
      <c r="E60" s="381">
        <v>2.5</v>
      </c>
      <c r="F60" s="284">
        <v>1.2</v>
      </c>
      <c r="G60" s="311">
        <f>('2.Riep. car. unit.'!$C$8+'2.Riep. car. unit.'!$C$7)*C60*D60*E60*F60</f>
        <v>39.614025974025978</v>
      </c>
      <c r="H60" s="8">
        <f>'2.Riep. car. unit.'!$D$7*C60*D60*E60*F60</f>
        <v>14.399999999999999</v>
      </c>
      <c r="I60" s="311">
        <f>G60*$E$25+H60*$F$25</f>
        <v>73.098233766233776</v>
      </c>
      <c r="J60" s="224">
        <f>G60+H60*$H$24</f>
        <v>43.934025974025978</v>
      </c>
      <c r="K60" s="23">
        <v>2</v>
      </c>
      <c r="L60" s="381">
        <v>1.2</v>
      </c>
      <c r="M60" s="381">
        <v>2.5</v>
      </c>
      <c r="N60" s="284">
        <v>1.1000000000000001</v>
      </c>
      <c r="O60" s="311">
        <f>('2.Riep. car. unit.'!$C$8+'2.Riep. car. unit.'!$C$7)*K60*L60*M60*N60</f>
        <v>36.312857142857155</v>
      </c>
      <c r="P60" s="8">
        <f>'2.Riep. car. unit.'!$D$7*K60*L60*M60*N60</f>
        <v>13.200000000000001</v>
      </c>
      <c r="Q60" s="311">
        <f>O60*$E$25+P60*$F$25</f>
        <v>67.00671428571431</v>
      </c>
      <c r="R60" s="224">
        <f>O60+P60*$H$24</f>
        <v>40.272857142857156</v>
      </c>
      <c r="S60" s="23">
        <v>2</v>
      </c>
      <c r="T60" s="381">
        <v>1.2</v>
      </c>
      <c r="U60" s="381">
        <v>2.5</v>
      </c>
      <c r="V60" s="284">
        <v>1.1000000000000001</v>
      </c>
      <c r="W60" s="311">
        <f>('2.Riep. car. unit.'!$C$8+'2.Riep. car. unit.'!$C$7)*S60*T60*U60*V60</f>
        <v>36.312857142857155</v>
      </c>
      <c r="X60" s="8">
        <f>'2.Riep. car. unit.'!$D$7*S60*T60*U60*V60</f>
        <v>13.200000000000001</v>
      </c>
      <c r="Y60" s="311">
        <f>W60*$E$25+X60*$F$25</f>
        <v>67.00671428571431</v>
      </c>
      <c r="Z60" s="224">
        <f>W60+X60*$H$24</f>
        <v>40.272857142857156</v>
      </c>
      <c r="AA60" s="23">
        <v>2</v>
      </c>
      <c r="AB60" s="381">
        <v>1.2</v>
      </c>
      <c r="AC60" s="381">
        <v>2.5</v>
      </c>
      <c r="AD60" s="284">
        <v>1.1000000000000001</v>
      </c>
      <c r="AE60" s="311">
        <f>('2.Riep. car. unit.'!$C$8+'2.Riep. car. unit.'!$C$7)*AA60*AB60*AC60*AD60</f>
        <v>36.312857142857155</v>
      </c>
      <c r="AF60" s="8">
        <f>'2.Riep. car. unit.'!$D$7*AA60*AB60*AC60*AD60</f>
        <v>13.200000000000001</v>
      </c>
      <c r="AG60" s="311">
        <f>AE60*$E$25+AF60*$F$25</f>
        <v>67.00671428571431</v>
      </c>
      <c r="AH60" s="224">
        <f>AE60+AF60*$H$24</f>
        <v>40.272857142857156</v>
      </c>
      <c r="AI60" s="23">
        <v>2</v>
      </c>
      <c r="AJ60" s="381">
        <v>1.2</v>
      </c>
      <c r="AK60" s="381">
        <v>2.5</v>
      </c>
      <c r="AL60" s="284">
        <v>1.1000000000000001</v>
      </c>
      <c r="AM60" s="311">
        <f>('2.Riep. car. unit.'!$C$8+'2.Riep. car. unit.'!$C$7)*AI60*AJ60*AK60*AL60</f>
        <v>36.312857142857155</v>
      </c>
      <c r="AN60" s="8">
        <f>'2.Riep. car. unit.'!$D$7*AI60*AJ60*AK60*AL60</f>
        <v>13.200000000000001</v>
      </c>
      <c r="AO60" s="311">
        <f>AM60*$E$25+AN60*$F$25</f>
        <v>67.00671428571431</v>
      </c>
      <c r="AP60" s="224">
        <f>AM60+AN60*$H$24</f>
        <v>40.272857142857156</v>
      </c>
      <c r="AQ60" s="23">
        <v>2</v>
      </c>
      <c r="AR60" s="381">
        <v>1.2</v>
      </c>
      <c r="AS60" s="381">
        <v>2.5</v>
      </c>
      <c r="AT60" s="284">
        <v>1.1000000000000001</v>
      </c>
      <c r="AU60" s="311">
        <f>('2.Riep. car. unit.'!$C$8+'2.Riep. car. unit.'!$C$7)*AQ60*AR60*AS60*AT60</f>
        <v>36.312857142857155</v>
      </c>
      <c r="AV60" s="8">
        <f>'2.Riep. car. unit.'!$D$7*AQ60*AR60*AS60*AT60</f>
        <v>13.200000000000001</v>
      </c>
      <c r="AW60" s="311">
        <f>AU60*$E$25+AV60*$F$25</f>
        <v>67.00671428571431</v>
      </c>
      <c r="AX60" s="224">
        <f>AU60+AV60*$H$24</f>
        <v>40.272857142857156</v>
      </c>
    </row>
    <row r="61" spans="2:50" x14ac:dyDescent="0.3">
      <c r="B61" s="362" t="s">
        <v>28</v>
      </c>
      <c r="C61" s="23">
        <v>2.5</v>
      </c>
      <c r="D61" s="381">
        <v>1.2</v>
      </c>
      <c r="E61" s="381">
        <v>2.5</v>
      </c>
      <c r="F61" s="284">
        <v>1.2</v>
      </c>
      <c r="G61" s="311">
        <f>('2.Riep. car. unit.'!$C$8+'2.Riep. car. unit.'!$C$7)*C61*D61*E61*F61</f>
        <v>49.517532467532469</v>
      </c>
      <c r="H61" s="8">
        <f>'2.Riep. car. unit.'!$D$7*C61*D61*E61*F61</f>
        <v>18</v>
      </c>
      <c r="I61" s="311">
        <f>G61*$E$25+H61*$F$25</f>
        <v>91.372792207792216</v>
      </c>
      <c r="J61" s="224">
        <f>G61+H61*$H$24</f>
        <v>54.917532467532467</v>
      </c>
      <c r="K61" s="23">
        <v>2.5</v>
      </c>
      <c r="L61" s="381">
        <v>1.2</v>
      </c>
      <c r="M61" s="381">
        <v>2.5</v>
      </c>
      <c r="N61" s="284">
        <v>1.1000000000000001</v>
      </c>
      <c r="O61" s="311">
        <f>('2.Riep. car. unit.'!$C$8+'2.Riep. car. unit.'!$C$7)*K61*L61*M61*N61</f>
        <v>45.391071428571429</v>
      </c>
      <c r="P61" s="8">
        <f>'2.Riep. car. unit.'!$D$7*K61*L61*M61*N61</f>
        <v>16.5</v>
      </c>
      <c r="Q61" s="311">
        <f>O61*$E$25+P61*$F$25</f>
        <v>83.758392857142866</v>
      </c>
      <c r="R61" s="224">
        <f>O61+P61*$H$24</f>
        <v>50.341071428571432</v>
      </c>
      <c r="S61" s="23">
        <v>2.5</v>
      </c>
      <c r="T61" s="381">
        <v>1.2</v>
      </c>
      <c r="U61" s="381">
        <v>2.5</v>
      </c>
      <c r="V61" s="284">
        <v>1.1000000000000001</v>
      </c>
      <c r="W61" s="311">
        <f>('2.Riep. car. unit.'!$C$8+'2.Riep. car. unit.'!$C$7)*S61*T61*U61*V61</f>
        <v>45.391071428571429</v>
      </c>
      <c r="X61" s="8">
        <f>'2.Riep. car. unit.'!$D$7*S61*T61*U61*V61</f>
        <v>16.5</v>
      </c>
      <c r="Y61" s="311">
        <f>W61*$E$25+X61*$F$25</f>
        <v>83.758392857142866</v>
      </c>
      <c r="Z61" s="224">
        <f>W61+X61*$H$24</f>
        <v>50.341071428571432</v>
      </c>
      <c r="AA61" s="23">
        <v>2.5</v>
      </c>
      <c r="AB61" s="381">
        <v>1.2</v>
      </c>
      <c r="AC61" s="381">
        <v>2.5</v>
      </c>
      <c r="AD61" s="284">
        <v>1.1000000000000001</v>
      </c>
      <c r="AE61" s="311">
        <f>('2.Riep. car. unit.'!$C$8+'2.Riep. car. unit.'!$C$7)*AA61*AB61*AC61*AD61</f>
        <v>45.391071428571429</v>
      </c>
      <c r="AF61" s="8">
        <f>'2.Riep. car. unit.'!$D$7*AA61*AB61*AC61*AD61</f>
        <v>16.5</v>
      </c>
      <c r="AG61" s="311">
        <f>AE61*$E$25+AF61*$F$25</f>
        <v>83.758392857142866</v>
      </c>
      <c r="AH61" s="224">
        <f>AE61+AF61*$H$24</f>
        <v>50.341071428571432</v>
      </c>
      <c r="AI61" s="23">
        <v>2.5</v>
      </c>
      <c r="AJ61" s="381">
        <v>1.2</v>
      </c>
      <c r="AK61" s="381">
        <v>2.5</v>
      </c>
      <c r="AL61" s="284">
        <v>1.1000000000000001</v>
      </c>
      <c r="AM61" s="311">
        <f>('2.Riep. car. unit.'!$C$8+'2.Riep. car. unit.'!$C$7)*AI61*AJ61*AK61*AL61</f>
        <v>45.391071428571429</v>
      </c>
      <c r="AN61" s="8">
        <f>'2.Riep. car. unit.'!$D$7*AI61*AJ61*AK61*AL61</f>
        <v>16.5</v>
      </c>
      <c r="AO61" s="311">
        <f>AM61*$E$25+AN61*$F$25</f>
        <v>83.758392857142866</v>
      </c>
      <c r="AP61" s="224">
        <f>AM61+AN61*$H$24</f>
        <v>50.341071428571432</v>
      </c>
      <c r="AQ61" s="23">
        <v>2.5</v>
      </c>
      <c r="AR61" s="381">
        <v>1.2</v>
      </c>
      <c r="AS61" s="381">
        <v>2.5</v>
      </c>
      <c r="AT61" s="284">
        <v>1.1000000000000001</v>
      </c>
      <c r="AU61" s="311">
        <f>('2.Riep. car. unit.'!$C$8+'2.Riep. car. unit.'!$C$7)*AQ61*AR61*AS61*AT61</f>
        <v>45.391071428571429</v>
      </c>
      <c r="AV61" s="8">
        <f>'2.Riep. car. unit.'!$D$7*AQ61*AR61*AS61*AT61</f>
        <v>16.5</v>
      </c>
      <c r="AW61" s="311">
        <f>AU61*$E$25+AV61*$F$25</f>
        <v>83.758392857142866</v>
      </c>
      <c r="AX61" s="224">
        <f>AU61+AV61*$H$24</f>
        <v>50.341071428571432</v>
      </c>
    </row>
    <row r="62" spans="2:50" x14ac:dyDescent="0.3">
      <c r="B62" s="363" t="s">
        <v>28</v>
      </c>
      <c r="C62" s="369">
        <v>2.5</v>
      </c>
      <c r="D62" s="366">
        <v>1</v>
      </c>
      <c r="E62" s="366">
        <v>2.5</v>
      </c>
      <c r="F62" s="285">
        <v>1.2</v>
      </c>
      <c r="G62" s="311">
        <f>('2.Riep. car. unit.'!$C$8+'2.Riep. car. unit.'!$C$7)*C62*D62*E62*F62</f>
        <v>41.26461038961039</v>
      </c>
      <c r="H62" s="8">
        <f>'2.Riep. car. unit.'!$D$7*C62*D62*E62*F62</f>
        <v>15</v>
      </c>
      <c r="I62" s="311">
        <f>G62*$E$25+H62*$F$25</f>
        <v>76.143993506493501</v>
      </c>
      <c r="J62" s="224">
        <f>G62+H62*$H$24</f>
        <v>45.76461038961039</v>
      </c>
      <c r="K62" s="369">
        <v>2.5</v>
      </c>
      <c r="L62" s="366">
        <v>1</v>
      </c>
      <c r="M62" s="366">
        <v>2.5</v>
      </c>
      <c r="N62" s="285">
        <v>1.1000000000000001</v>
      </c>
      <c r="O62" s="311">
        <f>('2.Riep. car. unit.'!$C$8+'2.Riep. car. unit.'!$C$7)*K62*L62*M62*N62</f>
        <v>37.825892857142861</v>
      </c>
      <c r="P62" s="8">
        <f>'2.Riep. car. unit.'!$D$7*K62*L62*M62*N62</f>
        <v>13.750000000000002</v>
      </c>
      <c r="Q62" s="311">
        <f>O62*$E$25+P62*$F$25</f>
        <v>69.798660714285731</v>
      </c>
      <c r="R62" s="224">
        <f>O62+P62*$H$24</f>
        <v>41.950892857142861</v>
      </c>
      <c r="S62" s="369">
        <v>2.5</v>
      </c>
      <c r="T62" s="366">
        <v>1</v>
      </c>
      <c r="U62" s="366">
        <v>2.5</v>
      </c>
      <c r="V62" s="285">
        <v>1.1000000000000001</v>
      </c>
      <c r="W62" s="311">
        <f>('2.Riep. car. unit.'!$C$8+'2.Riep. car. unit.'!$C$7)*S62*T62*U62*V62</f>
        <v>37.825892857142861</v>
      </c>
      <c r="X62" s="8">
        <f>'2.Riep. car. unit.'!$D$7*S62*T62*U62*V62</f>
        <v>13.750000000000002</v>
      </c>
      <c r="Y62" s="311">
        <f>W62*$E$25+X62*$F$25</f>
        <v>69.798660714285731</v>
      </c>
      <c r="Z62" s="224">
        <f>W62+X62*$H$24</f>
        <v>41.950892857142861</v>
      </c>
      <c r="AA62" s="369">
        <v>2.5</v>
      </c>
      <c r="AB62" s="366">
        <v>1</v>
      </c>
      <c r="AC62" s="366">
        <v>2.5</v>
      </c>
      <c r="AD62" s="285">
        <v>1.1000000000000001</v>
      </c>
      <c r="AE62" s="311">
        <f>('2.Riep. car. unit.'!$C$8+'2.Riep. car. unit.'!$C$7)*AA62*AB62*AC62*AD62</f>
        <v>37.825892857142861</v>
      </c>
      <c r="AF62" s="8">
        <f>'2.Riep. car. unit.'!$D$7*AA62*AB62*AC62*AD62</f>
        <v>13.750000000000002</v>
      </c>
      <c r="AG62" s="311">
        <f>AE62*$E$25+AF62*$F$25</f>
        <v>69.798660714285731</v>
      </c>
      <c r="AH62" s="224">
        <f>AE62+AF62*$H$24</f>
        <v>41.950892857142861</v>
      </c>
      <c r="AI62" s="369">
        <v>2.5</v>
      </c>
      <c r="AJ62" s="366">
        <v>1</v>
      </c>
      <c r="AK62" s="366">
        <v>2.5</v>
      </c>
      <c r="AL62" s="285">
        <v>1.1000000000000001</v>
      </c>
      <c r="AM62" s="311">
        <f>('2.Riep. car. unit.'!$C$8+'2.Riep. car. unit.'!$C$7)*AI62*AJ62*AK62*AL62</f>
        <v>37.825892857142861</v>
      </c>
      <c r="AN62" s="8">
        <f>'2.Riep. car. unit.'!$D$7*AI62*AJ62*AK62*AL62</f>
        <v>13.750000000000002</v>
      </c>
      <c r="AO62" s="311">
        <f>AM62*$E$25+AN62*$F$25</f>
        <v>69.798660714285731</v>
      </c>
      <c r="AP62" s="224">
        <f>AM62+AN62*$H$24</f>
        <v>41.950892857142861</v>
      </c>
      <c r="AQ62" s="369">
        <v>2.5</v>
      </c>
      <c r="AR62" s="366">
        <v>1</v>
      </c>
      <c r="AS62" s="366">
        <v>2.5</v>
      </c>
      <c r="AT62" s="285">
        <v>1.1000000000000001</v>
      </c>
      <c r="AU62" s="311">
        <f>('2.Riep. car. unit.'!$C$8+'2.Riep. car. unit.'!$C$7)*AQ62*AR62*AS62*AT62</f>
        <v>37.825892857142861</v>
      </c>
      <c r="AV62" s="8">
        <f>'2.Riep. car. unit.'!$D$7*AQ62*AR62*AS62*AT62</f>
        <v>13.750000000000002</v>
      </c>
      <c r="AW62" s="311">
        <f>AU62*$E$25+AV62*$F$25</f>
        <v>69.798660714285731</v>
      </c>
      <c r="AX62" s="224">
        <f>AU62+AV62*$H$24</f>
        <v>41.950892857142861</v>
      </c>
    </row>
    <row r="63" spans="2:50" x14ac:dyDescent="0.3">
      <c r="B63" s="364" t="s">
        <v>341</v>
      </c>
      <c r="C63" s="369">
        <v>2.5</v>
      </c>
      <c r="D63" s="366">
        <v>1.2</v>
      </c>
      <c r="E63" s="366">
        <v>2.5</v>
      </c>
      <c r="F63" s="366">
        <v>1</v>
      </c>
      <c r="G63" s="14">
        <f>(C63*D63+E63*F63)*'2.Riep. car. unit.'!$C$14</f>
        <v>27.439642857142857</v>
      </c>
      <c r="H63" s="14"/>
      <c r="I63" s="14">
        <f>G63*$E$25</f>
        <v>35.671535714285717</v>
      </c>
      <c r="J63" s="337">
        <f>G63</f>
        <v>27.439642857142857</v>
      </c>
      <c r="K63" s="369">
        <v>2.5</v>
      </c>
      <c r="L63" s="366">
        <v>1.1000000000000001</v>
      </c>
      <c r="M63" s="366">
        <v>2.5</v>
      </c>
      <c r="N63" s="366">
        <v>1</v>
      </c>
      <c r="O63" s="14">
        <f>(K63*L63+M63*N63)*'2.Riep. car. unit.'!$C$14</f>
        <v>26.192386363636366</v>
      </c>
      <c r="P63" s="14"/>
      <c r="Q63" s="14">
        <f>O63*$E$25</f>
        <v>34.05010227272728</v>
      </c>
      <c r="R63" s="337">
        <f>O63</f>
        <v>26.192386363636366</v>
      </c>
      <c r="S63" s="369">
        <v>2.5</v>
      </c>
      <c r="T63" s="366">
        <v>1.1000000000000001</v>
      </c>
      <c r="U63" s="366">
        <v>2.5</v>
      </c>
      <c r="V63" s="366">
        <v>1</v>
      </c>
      <c r="W63" s="14">
        <f>(S63*T63+U63*V63)*'2.Riep. car. unit.'!$C$14</f>
        <v>26.192386363636366</v>
      </c>
      <c r="X63" s="14"/>
      <c r="Y63" s="14">
        <f>W63*$E$25</f>
        <v>34.05010227272728</v>
      </c>
      <c r="Z63" s="337">
        <f>W63</f>
        <v>26.192386363636366</v>
      </c>
      <c r="AA63" s="369">
        <v>2.5</v>
      </c>
      <c r="AB63" s="366">
        <v>1.1000000000000001</v>
      </c>
      <c r="AC63" s="366">
        <v>2.5</v>
      </c>
      <c r="AD63" s="366">
        <v>1</v>
      </c>
      <c r="AE63" s="14">
        <f>(AA63*AB63+AC63*AD63)*'2.Riep. car. unit.'!$C$15</f>
        <v>22.254886363636359</v>
      </c>
      <c r="AF63" s="14"/>
      <c r="AG63" s="14">
        <f>AE63*$E$25</f>
        <v>28.931352272727267</v>
      </c>
      <c r="AH63" s="337">
        <f>AE63</f>
        <v>22.254886363636359</v>
      </c>
      <c r="AI63" s="369">
        <v>2.5</v>
      </c>
      <c r="AJ63" s="366">
        <v>1.1000000000000001</v>
      </c>
      <c r="AK63" s="366">
        <v>2.5</v>
      </c>
      <c r="AL63" s="366">
        <v>1</v>
      </c>
      <c r="AM63" s="14">
        <f>(AI63*AJ63+AK63*AL63)*'2.Riep. car. unit.'!$C$15</f>
        <v>22.254886363636359</v>
      </c>
      <c r="AN63" s="14"/>
      <c r="AO63" s="14">
        <f>AM63*$E$25</f>
        <v>28.931352272727267</v>
      </c>
      <c r="AP63" s="337">
        <f>AM63</f>
        <v>22.254886363636359</v>
      </c>
      <c r="AQ63" s="369">
        <v>2.5</v>
      </c>
      <c r="AR63" s="366">
        <v>1.1000000000000001</v>
      </c>
      <c r="AS63" s="366">
        <v>2.5</v>
      </c>
      <c r="AT63" s="366">
        <v>1</v>
      </c>
      <c r="AU63" s="14">
        <f>(AQ63*AR63+AS63*AT63)*'2.Riep. car. unit.'!$C$16</f>
        <v>18.317386363636366</v>
      </c>
      <c r="AV63" s="14"/>
      <c r="AW63" s="14">
        <f>AU63*$E$25</f>
        <v>23.812602272727275</v>
      </c>
      <c r="AX63" s="337">
        <f>AU63</f>
        <v>18.317386363636366</v>
      </c>
    </row>
    <row r="64" spans="2:50" x14ac:dyDescent="0.3">
      <c r="B64" s="364" t="s">
        <v>342</v>
      </c>
      <c r="C64" s="369">
        <v>2</v>
      </c>
      <c r="D64" s="366">
        <v>1</v>
      </c>
      <c r="E64" s="366">
        <v>2.5</v>
      </c>
      <c r="F64" s="366">
        <v>1.2</v>
      </c>
      <c r="G64" s="8">
        <f>(C64*D64+E64*F64)*'2.Riep. car. unit.'!$C$18</f>
        <v>9.2341558441558433</v>
      </c>
      <c r="H64" s="8"/>
      <c r="I64" s="8">
        <f>G64*$E$25</f>
        <v>12.004402597402597</v>
      </c>
      <c r="J64" s="224">
        <f>G64</f>
        <v>9.2341558441558433</v>
      </c>
      <c r="K64" s="369">
        <v>2</v>
      </c>
      <c r="L64" s="366">
        <v>1</v>
      </c>
      <c r="M64" s="366">
        <v>2.5</v>
      </c>
      <c r="N64" s="366">
        <v>1.1000000000000001</v>
      </c>
      <c r="O64" s="8">
        <f>(K64*L64+M64*N64)*'2.Riep. car. unit.'!$C$18</f>
        <v>8.7724480519480501</v>
      </c>
      <c r="P64" s="8"/>
      <c r="Q64" s="8">
        <f>O64*$E$25</f>
        <v>11.404182467532465</v>
      </c>
      <c r="R64" s="224">
        <f>O64</f>
        <v>8.7724480519480501</v>
      </c>
      <c r="S64" s="369">
        <v>2</v>
      </c>
      <c r="T64" s="366">
        <v>1</v>
      </c>
      <c r="U64" s="366">
        <v>2.5</v>
      </c>
      <c r="V64" s="366">
        <v>1.1000000000000001</v>
      </c>
      <c r="W64" s="8">
        <f>(S64*T64+U64*V64)*'2.Riep. car. unit.'!$C$18</f>
        <v>8.7724480519480501</v>
      </c>
      <c r="X64" s="8"/>
      <c r="Y64" s="8">
        <f>W64*$E$25</f>
        <v>11.404182467532465</v>
      </c>
      <c r="Z64" s="224">
        <f>W64</f>
        <v>8.7724480519480501</v>
      </c>
      <c r="AA64" s="369">
        <v>2</v>
      </c>
      <c r="AB64" s="366">
        <v>1</v>
      </c>
      <c r="AC64" s="366">
        <v>2.5</v>
      </c>
      <c r="AD64" s="366">
        <v>1.1000000000000001</v>
      </c>
      <c r="AE64" s="8">
        <f>(AA64*AB64+AC64*AD64)*'2.Riep. car. unit.'!$C$18</f>
        <v>8.7724480519480501</v>
      </c>
      <c r="AF64" s="8"/>
      <c r="AG64" s="8">
        <f>AE64*$E$25</f>
        <v>11.404182467532465</v>
      </c>
      <c r="AH64" s="224">
        <f>AE64</f>
        <v>8.7724480519480501</v>
      </c>
      <c r="AI64" s="369">
        <v>2</v>
      </c>
      <c r="AJ64" s="366">
        <v>1</v>
      </c>
      <c r="AK64" s="366">
        <v>2.5</v>
      </c>
      <c r="AL64" s="366">
        <v>1.1000000000000001</v>
      </c>
      <c r="AM64" s="8">
        <f>(AI64*AJ64+AK64*AL64)*'2.Riep. car. unit.'!$C$18</f>
        <v>8.7724480519480501</v>
      </c>
      <c r="AN64" s="8"/>
      <c r="AO64" s="8">
        <f>AM64*$E$25</f>
        <v>11.404182467532465</v>
      </c>
      <c r="AP64" s="224">
        <f>AM64</f>
        <v>8.7724480519480501</v>
      </c>
      <c r="AQ64" s="369">
        <v>2</v>
      </c>
      <c r="AR64" s="366">
        <v>1</v>
      </c>
      <c r="AS64" s="366">
        <v>2.5</v>
      </c>
      <c r="AT64" s="366">
        <v>1.1000000000000001</v>
      </c>
      <c r="AU64" s="8">
        <f>(AQ64*AR64+AS64*AT64)*'2.Riep. car. unit.'!$C$18</f>
        <v>8.7724480519480501</v>
      </c>
      <c r="AV64" s="8"/>
      <c r="AW64" s="8">
        <f>AU64*$E$25</f>
        <v>11.404182467532465</v>
      </c>
      <c r="AX64" s="224">
        <f>AU64</f>
        <v>8.7724480519480501</v>
      </c>
    </row>
    <row r="65" spans="2:50" x14ac:dyDescent="0.3">
      <c r="B65" s="364" t="s">
        <v>230</v>
      </c>
      <c r="C65" s="369"/>
      <c r="D65" s="366"/>
      <c r="E65" s="366"/>
      <c r="F65" s="366"/>
      <c r="G65" s="8">
        <f>'2.Riep. car. unit.'!$C$20</f>
        <v>16.799999999999997</v>
      </c>
      <c r="H65" s="8"/>
      <c r="I65" s="8">
        <f>G65*$E$25</f>
        <v>21.839999999999996</v>
      </c>
      <c r="J65" s="224">
        <f>G65</f>
        <v>16.799999999999997</v>
      </c>
      <c r="K65" s="369"/>
      <c r="L65" s="366"/>
      <c r="M65" s="366"/>
      <c r="N65" s="366"/>
      <c r="O65" s="8">
        <f>'2.Riep. car. unit.'!$C$21</f>
        <v>14.400000000000002</v>
      </c>
      <c r="P65" s="8"/>
      <c r="Q65" s="8">
        <f>O65*$E$25</f>
        <v>18.720000000000002</v>
      </c>
      <c r="R65" s="224">
        <f>O65</f>
        <v>14.400000000000002</v>
      </c>
      <c r="S65" s="369"/>
      <c r="T65" s="366"/>
      <c r="U65" s="366"/>
      <c r="V65" s="366"/>
      <c r="W65" s="8">
        <f>'2.Riep. car. unit.'!$C$22</f>
        <v>13.125</v>
      </c>
      <c r="X65" s="8"/>
      <c r="Y65" s="8">
        <f>W65*$E$25</f>
        <v>17.0625</v>
      </c>
      <c r="Z65" s="224">
        <f>W65</f>
        <v>13.125</v>
      </c>
      <c r="AA65" s="369"/>
      <c r="AB65" s="366"/>
      <c r="AC65" s="366"/>
      <c r="AD65" s="366"/>
      <c r="AE65" s="8">
        <f>'2.Riep. car. unit.'!$C$22</f>
        <v>13.125</v>
      </c>
      <c r="AF65" s="8"/>
      <c r="AG65" s="8">
        <f>AE65*$E$25</f>
        <v>17.0625</v>
      </c>
      <c r="AH65" s="224">
        <f>AE65</f>
        <v>13.125</v>
      </c>
      <c r="AI65" s="369"/>
      <c r="AJ65" s="366"/>
      <c r="AK65" s="366"/>
      <c r="AL65" s="366"/>
      <c r="AM65" s="8">
        <f>'2.Riep. car. unit.'!$C$23</f>
        <v>11.700000000000001</v>
      </c>
      <c r="AN65" s="8"/>
      <c r="AO65" s="8">
        <f>AM65*$E$25</f>
        <v>15.210000000000003</v>
      </c>
      <c r="AP65" s="224">
        <f>AM65</f>
        <v>11.700000000000001</v>
      </c>
      <c r="AQ65" s="369"/>
      <c r="AR65" s="366"/>
      <c r="AS65" s="366"/>
      <c r="AT65" s="366"/>
      <c r="AU65" s="8">
        <f>'2.Riep. car. unit.'!$C$23</f>
        <v>11.700000000000001</v>
      </c>
      <c r="AV65" s="8"/>
      <c r="AW65" s="8">
        <f>AU65*$E$25</f>
        <v>15.210000000000003</v>
      </c>
      <c r="AX65" s="224">
        <f>AU65</f>
        <v>11.700000000000001</v>
      </c>
    </row>
    <row r="66" spans="2:50" ht="15" thickBot="1" x14ac:dyDescent="0.35">
      <c r="B66" s="365" t="s">
        <v>363</v>
      </c>
      <c r="C66" s="370"/>
      <c r="D66" s="371"/>
      <c r="E66" s="371"/>
      <c r="F66" s="371"/>
      <c r="G66" s="283"/>
      <c r="H66" s="283"/>
      <c r="I66" s="331">
        <f>SUM(I59:I65)</f>
        <v>360.8936201298701</v>
      </c>
      <c r="J66" s="333">
        <f>SUM(J59:J65)</f>
        <v>228.59970779220782</v>
      </c>
      <c r="K66" s="370"/>
      <c r="L66" s="371"/>
      <c r="M66" s="371"/>
      <c r="N66" s="371"/>
      <c r="O66" s="283"/>
      <c r="P66" s="283"/>
      <c r="Q66" s="331">
        <f>SUM(Q59:Q65)</f>
        <v>335.50071493506499</v>
      </c>
      <c r="R66" s="333">
        <f>SUM(R59:R65)</f>
        <v>212.43939610389614</v>
      </c>
      <c r="S66" s="370"/>
      <c r="T66" s="371"/>
      <c r="U66" s="371"/>
      <c r="V66" s="371"/>
      <c r="W66" s="283"/>
      <c r="X66" s="283"/>
      <c r="Y66" s="331">
        <f>SUM(Y59:Y65)</f>
        <v>333.84321493506496</v>
      </c>
      <c r="Z66" s="333">
        <f>SUM(Z59:Z65)</f>
        <v>211.16439610389614</v>
      </c>
      <c r="AA66" s="370"/>
      <c r="AB66" s="371"/>
      <c r="AC66" s="371"/>
      <c r="AD66" s="371"/>
      <c r="AE66" s="283"/>
      <c r="AF66" s="283"/>
      <c r="AG66" s="331">
        <f>SUM(AG59:AG65)</f>
        <v>328.72446493506499</v>
      </c>
      <c r="AH66" s="333">
        <f>SUM(AH59:AH65)</f>
        <v>207.22689610389614</v>
      </c>
      <c r="AI66" s="370"/>
      <c r="AJ66" s="371"/>
      <c r="AK66" s="371"/>
      <c r="AL66" s="371"/>
      <c r="AM66" s="283"/>
      <c r="AN66" s="283"/>
      <c r="AO66" s="331">
        <f>SUM(AO59:AO65)</f>
        <v>326.87196493506497</v>
      </c>
      <c r="AP66" s="333">
        <f>SUM(AP59:AP65)</f>
        <v>205.80189610389613</v>
      </c>
      <c r="AQ66" s="370"/>
      <c r="AR66" s="371"/>
      <c r="AS66" s="371"/>
      <c r="AT66" s="371"/>
      <c r="AU66" s="283"/>
      <c r="AV66" s="283"/>
      <c r="AW66" s="331">
        <f>SUM(AW59:AW65)</f>
        <v>321.75321493506493</v>
      </c>
      <c r="AX66" s="333">
        <f>SUM(AX59:AX65)</f>
        <v>201.86439610389613</v>
      </c>
    </row>
    <row r="67" spans="2:50" ht="16.2" thickBot="1" x14ac:dyDescent="0.35">
      <c r="C67" s="872" t="s">
        <v>364</v>
      </c>
      <c r="D67" s="873"/>
      <c r="E67" s="873"/>
      <c r="F67" s="873"/>
      <c r="G67" s="873"/>
      <c r="H67" s="873"/>
      <c r="I67" s="873"/>
      <c r="J67" s="873"/>
      <c r="K67" s="872" t="s">
        <v>365</v>
      </c>
      <c r="L67" s="873"/>
      <c r="M67" s="873"/>
      <c r="N67" s="873"/>
      <c r="O67" s="873"/>
      <c r="P67" s="873"/>
      <c r="Q67" s="873"/>
      <c r="R67" s="873"/>
      <c r="S67" s="872" t="s">
        <v>366</v>
      </c>
      <c r="T67" s="873"/>
      <c r="U67" s="873"/>
      <c r="V67" s="873"/>
      <c r="W67" s="873"/>
      <c r="X67" s="873"/>
      <c r="Y67" s="873"/>
      <c r="Z67" s="873"/>
      <c r="AA67" s="872" t="s">
        <v>367</v>
      </c>
      <c r="AB67" s="873"/>
      <c r="AC67" s="873"/>
      <c r="AD67" s="873"/>
      <c r="AE67" s="873"/>
      <c r="AF67" s="873"/>
      <c r="AG67" s="873"/>
      <c r="AH67" s="873"/>
      <c r="AI67" s="872" t="s">
        <v>368</v>
      </c>
      <c r="AJ67" s="873"/>
      <c r="AK67" s="873"/>
      <c r="AL67" s="873"/>
      <c r="AM67" s="873"/>
      <c r="AN67" s="873"/>
      <c r="AO67" s="873"/>
      <c r="AP67" s="873"/>
      <c r="AQ67" s="872" t="s">
        <v>369</v>
      </c>
      <c r="AR67" s="873"/>
      <c r="AS67" s="873"/>
      <c r="AT67" s="873"/>
      <c r="AU67" s="873"/>
      <c r="AV67" s="873"/>
      <c r="AW67" s="873"/>
      <c r="AX67" s="873"/>
    </row>
    <row r="68" spans="2:50" ht="46.2" thickBot="1" x14ac:dyDescent="0.35">
      <c r="B68" s="360" t="s">
        <v>352</v>
      </c>
      <c r="C68" s="295" t="s">
        <v>224</v>
      </c>
      <c r="D68" s="296" t="s">
        <v>225</v>
      </c>
      <c r="E68" s="295" t="s">
        <v>224</v>
      </c>
      <c r="F68" s="296" t="s">
        <v>225</v>
      </c>
      <c r="G68" s="297" t="s">
        <v>8</v>
      </c>
      <c r="H68" s="297" t="s">
        <v>9</v>
      </c>
      <c r="I68" s="298" t="s">
        <v>236</v>
      </c>
      <c r="J68" s="299" t="s">
        <v>237</v>
      </c>
      <c r="K68" s="295" t="s">
        <v>224</v>
      </c>
      <c r="L68" s="296" t="s">
        <v>225</v>
      </c>
      <c r="M68" s="295" t="s">
        <v>224</v>
      </c>
      <c r="N68" s="296" t="s">
        <v>225</v>
      </c>
      <c r="O68" s="297" t="s">
        <v>8</v>
      </c>
      <c r="P68" s="297" t="s">
        <v>9</v>
      </c>
      <c r="Q68" s="298" t="s">
        <v>236</v>
      </c>
      <c r="R68" s="299" t="s">
        <v>237</v>
      </c>
      <c r="S68" s="295" t="s">
        <v>224</v>
      </c>
      <c r="T68" s="296" t="s">
        <v>225</v>
      </c>
      <c r="U68" s="295" t="s">
        <v>224</v>
      </c>
      <c r="V68" s="296" t="s">
        <v>225</v>
      </c>
      <c r="W68" s="297" t="s">
        <v>8</v>
      </c>
      <c r="X68" s="297" t="s">
        <v>9</v>
      </c>
      <c r="Y68" s="298" t="s">
        <v>236</v>
      </c>
      <c r="Z68" s="299" t="s">
        <v>237</v>
      </c>
      <c r="AA68" s="295" t="s">
        <v>224</v>
      </c>
      <c r="AB68" s="296" t="s">
        <v>225</v>
      </c>
      <c r="AC68" s="295" t="s">
        <v>224</v>
      </c>
      <c r="AD68" s="296" t="s">
        <v>225</v>
      </c>
      <c r="AE68" s="297" t="s">
        <v>8</v>
      </c>
      <c r="AF68" s="297" t="s">
        <v>9</v>
      </c>
      <c r="AG68" s="298" t="s">
        <v>236</v>
      </c>
      <c r="AH68" s="299" t="s">
        <v>237</v>
      </c>
      <c r="AI68" s="295" t="s">
        <v>224</v>
      </c>
      <c r="AJ68" s="296" t="s">
        <v>225</v>
      </c>
      <c r="AK68" s="295" t="s">
        <v>224</v>
      </c>
      <c r="AL68" s="296" t="s">
        <v>225</v>
      </c>
      <c r="AM68" s="297" t="s">
        <v>8</v>
      </c>
      <c r="AN68" s="297" t="s">
        <v>9</v>
      </c>
      <c r="AO68" s="298" t="s">
        <v>236</v>
      </c>
      <c r="AP68" s="299" t="s">
        <v>237</v>
      </c>
      <c r="AQ68" s="295" t="s">
        <v>224</v>
      </c>
      <c r="AR68" s="296" t="s">
        <v>225</v>
      </c>
      <c r="AS68" s="295" t="s">
        <v>224</v>
      </c>
      <c r="AT68" s="296" t="s">
        <v>225</v>
      </c>
      <c r="AU68" s="297" t="s">
        <v>8</v>
      </c>
      <c r="AV68" s="297" t="s">
        <v>9</v>
      </c>
      <c r="AW68" s="298" t="s">
        <v>236</v>
      </c>
      <c r="AX68" s="299" t="s">
        <v>237</v>
      </c>
    </row>
    <row r="69" spans="2:50" x14ac:dyDescent="0.3">
      <c r="B69" s="361" t="s">
        <v>28</v>
      </c>
      <c r="C69" s="123">
        <v>2.2999999999999998</v>
      </c>
      <c r="D69" s="124">
        <v>1</v>
      </c>
      <c r="E69" s="124">
        <v>2.5</v>
      </c>
      <c r="F69" s="167">
        <v>1</v>
      </c>
      <c r="G69" s="392">
        <f>('2.Riep. car. unit.'!$C$8+'2.Riep. car. unit.'!$C$7)*C69*D69*E69*F69</f>
        <v>31.636201298701302</v>
      </c>
      <c r="H69" s="301">
        <f>'2.Riep. car. unit.'!$D$7*C69*D69*E69*F69</f>
        <v>11.5</v>
      </c>
      <c r="I69" s="359">
        <f>G69*$E$25+H69*$F$25</f>
        <v>58.377061688311692</v>
      </c>
      <c r="J69" s="302">
        <f>G69+H69*$H$24</f>
        <v>35.086201298701305</v>
      </c>
      <c r="K69" s="123">
        <v>2.2999999999999998</v>
      </c>
      <c r="L69" s="124">
        <v>1</v>
      </c>
      <c r="M69" s="124">
        <v>2.5</v>
      </c>
      <c r="N69" s="167">
        <v>1</v>
      </c>
      <c r="O69" s="392">
        <f>('2.Riep. car. unit.'!$C$8+'2.Riep. car. unit.'!$C$7)*K69*L69*M69*N69</f>
        <v>31.636201298701302</v>
      </c>
      <c r="P69" s="301">
        <f>'2.Riep. car. unit.'!$D$7*K69*L69*M69*N69</f>
        <v>11.5</v>
      </c>
      <c r="Q69" s="359">
        <f>O69*$E$25+P69*$F$25</f>
        <v>58.377061688311692</v>
      </c>
      <c r="R69" s="302">
        <f>O69+P69*$H$24</f>
        <v>35.086201298701305</v>
      </c>
      <c r="S69" s="123">
        <v>2.2999999999999998</v>
      </c>
      <c r="T69" s="124">
        <v>1</v>
      </c>
      <c r="U69" s="124">
        <v>2.5</v>
      </c>
      <c r="V69" s="167">
        <v>1</v>
      </c>
      <c r="W69" s="392">
        <f>('2.Riep. car. unit.'!$C$8+'2.Riep. car. unit.'!$C$7)*S69*T69*U69*V69</f>
        <v>31.636201298701302</v>
      </c>
      <c r="X69" s="301">
        <f>'2.Riep. car. unit.'!$D$7*S69*T69*U69*V69</f>
        <v>11.5</v>
      </c>
      <c r="Y69" s="359">
        <f>W69*$E$25+X69*$F$25</f>
        <v>58.377061688311692</v>
      </c>
      <c r="Z69" s="302">
        <f>W69+X69*$H$24</f>
        <v>35.086201298701305</v>
      </c>
      <c r="AA69" s="123">
        <v>2.2999999999999998</v>
      </c>
      <c r="AB69" s="124">
        <v>1</v>
      </c>
      <c r="AC69" s="124">
        <v>2.5</v>
      </c>
      <c r="AD69" s="167">
        <v>1</v>
      </c>
      <c r="AE69" s="392">
        <f>('2.Riep. car. unit.'!$C$8+'2.Riep. car. unit.'!$C$7)*AA69*AB69*AC69*AD69</f>
        <v>31.636201298701302</v>
      </c>
      <c r="AF69" s="301">
        <f>'2.Riep. car. unit.'!$D$7*AA69*AB69*AC69*AD69</f>
        <v>11.5</v>
      </c>
      <c r="AG69" s="359">
        <f>AE69*$E$25+AF69*$F$25</f>
        <v>58.377061688311692</v>
      </c>
      <c r="AH69" s="302">
        <f>AE69+AF69*$H$24</f>
        <v>35.086201298701305</v>
      </c>
      <c r="AI69" s="123">
        <v>2.2999999999999998</v>
      </c>
      <c r="AJ69" s="124">
        <v>1</v>
      </c>
      <c r="AK69" s="124">
        <v>2.5</v>
      </c>
      <c r="AL69" s="167">
        <v>1</v>
      </c>
      <c r="AM69" s="392">
        <f>('2.Riep. car. unit.'!$C$8+'2.Riep. car. unit.'!$C$7)*AI69*AJ69*AK69*AL69</f>
        <v>31.636201298701302</v>
      </c>
      <c r="AN69" s="301">
        <f>'2.Riep. car. unit.'!$D$7*AI69*AJ69*AK69*AL69</f>
        <v>11.5</v>
      </c>
      <c r="AO69" s="359">
        <f>AM69*$E$25+AN69*$F$25</f>
        <v>58.377061688311692</v>
      </c>
      <c r="AP69" s="302">
        <f>AM69+AN69*$H$24</f>
        <v>35.086201298701305</v>
      </c>
      <c r="AQ69" s="123">
        <v>2.2999999999999998</v>
      </c>
      <c r="AR69" s="124">
        <v>1</v>
      </c>
      <c r="AS69" s="124">
        <v>2.5</v>
      </c>
      <c r="AT69" s="167">
        <v>1</v>
      </c>
      <c r="AU69" s="392">
        <f>('2.Riep. car. unit.'!$C$8+'2.Riep. car. unit.'!$C$7)*AQ69*AR69*AS69*AT69</f>
        <v>31.636201298701302</v>
      </c>
      <c r="AV69" s="301">
        <f>'2.Riep. car. unit.'!$D$7*AQ69*AR69*AS69*AT69</f>
        <v>11.5</v>
      </c>
      <c r="AW69" s="359">
        <f>AU69*$E$25+AV69*$F$25</f>
        <v>58.377061688311692</v>
      </c>
      <c r="AX69" s="302">
        <f>AU69+AV69*$H$24</f>
        <v>35.086201298701305</v>
      </c>
    </row>
    <row r="70" spans="2:50" x14ac:dyDescent="0.3">
      <c r="B70" s="362" t="s">
        <v>28</v>
      </c>
      <c r="C70" s="129">
        <v>2</v>
      </c>
      <c r="D70" s="36">
        <v>1</v>
      </c>
      <c r="E70" s="36">
        <v>2.5</v>
      </c>
      <c r="F70" s="168">
        <v>1</v>
      </c>
      <c r="G70" s="393">
        <f>('2.Riep. car. unit.'!$C$8+'2.Riep. car. unit.'!$C$7)*C70*D70*E70*F70</f>
        <v>27.509740259740262</v>
      </c>
      <c r="H70" s="8">
        <f>'2.Riep. car. unit.'!$D$7*C70*D70*E70*F70</f>
        <v>10</v>
      </c>
      <c r="I70" s="311">
        <f>G70*$E$25+H70*$F$25</f>
        <v>50.762662337662341</v>
      </c>
      <c r="J70" s="224">
        <f>G70+H70*$H$24</f>
        <v>30.509740259740262</v>
      </c>
      <c r="K70" s="129">
        <v>2</v>
      </c>
      <c r="L70" s="36">
        <v>1</v>
      </c>
      <c r="M70" s="36">
        <v>2.5</v>
      </c>
      <c r="N70" s="168">
        <v>1</v>
      </c>
      <c r="O70" s="393">
        <f>('2.Riep. car. unit.'!$C$8+'2.Riep. car. unit.'!$C$7)*K70*L70*M70*N70</f>
        <v>27.509740259740262</v>
      </c>
      <c r="P70" s="8">
        <f>'2.Riep. car. unit.'!$D$7*K70*L70*M70*N70</f>
        <v>10</v>
      </c>
      <c r="Q70" s="311">
        <f>O70*$E$25+P70*$F$25</f>
        <v>50.762662337662341</v>
      </c>
      <c r="R70" s="224">
        <f>O70+P70*$H$24</f>
        <v>30.509740259740262</v>
      </c>
      <c r="S70" s="129">
        <v>2</v>
      </c>
      <c r="T70" s="36">
        <v>1</v>
      </c>
      <c r="U70" s="36">
        <v>2.5</v>
      </c>
      <c r="V70" s="168">
        <v>1</v>
      </c>
      <c r="W70" s="393">
        <f>('2.Riep. car. unit.'!$C$8+'2.Riep. car. unit.'!$C$7)*S70*T70*U70*V70</f>
        <v>27.509740259740262</v>
      </c>
      <c r="X70" s="8">
        <f>'2.Riep. car. unit.'!$D$7*S70*T70*U70*V70</f>
        <v>10</v>
      </c>
      <c r="Y70" s="311">
        <f>W70*$E$25+X70*$F$25</f>
        <v>50.762662337662341</v>
      </c>
      <c r="Z70" s="224">
        <f>W70+X70*$H$24</f>
        <v>30.509740259740262</v>
      </c>
      <c r="AA70" s="129">
        <v>2</v>
      </c>
      <c r="AB70" s="36">
        <v>1</v>
      </c>
      <c r="AC70" s="36">
        <v>2.5</v>
      </c>
      <c r="AD70" s="168">
        <v>1</v>
      </c>
      <c r="AE70" s="393">
        <f>('2.Riep. car. unit.'!$C$8+'2.Riep. car. unit.'!$C$7)*AA70*AB70*AC70*AD70</f>
        <v>27.509740259740262</v>
      </c>
      <c r="AF70" s="8">
        <f>'2.Riep. car. unit.'!$D$7*AA70*AB70*AC70*AD70</f>
        <v>10</v>
      </c>
      <c r="AG70" s="311">
        <f>AE70*$E$25+AF70*$F$25</f>
        <v>50.762662337662341</v>
      </c>
      <c r="AH70" s="224">
        <f>AE70+AF70*$H$24</f>
        <v>30.509740259740262</v>
      </c>
      <c r="AI70" s="129">
        <v>2</v>
      </c>
      <c r="AJ70" s="36">
        <v>1</v>
      </c>
      <c r="AK70" s="36">
        <v>2.5</v>
      </c>
      <c r="AL70" s="168">
        <v>1</v>
      </c>
      <c r="AM70" s="393">
        <f>('2.Riep. car. unit.'!$C$8+'2.Riep. car. unit.'!$C$7)*AI70*AJ70*AK70*AL70</f>
        <v>27.509740259740262</v>
      </c>
      <c r="AN70" s="8">
        <f>'2.Riep. car. unit.'!$D$7*AI70*AJ70*AK70*AL70</f>
        <v>10</v>
      </c>
      <c r="AO70" s="311">
        <f>AM70*$E$25+AN70*$F$25</f>
        <v>50.762662337662341</v>
      </c>
      <c r="AP70" s="224">
        <f>AM70+AN70*$H$24</f>
        <v>30.509740259740262</v>
      </c>
      <c r="AQ70" s="129">
        <v>2</v>
      </c>
      <c r="AR70" s="36">
        <v>1</v>
      </c>
      <c r="AS70" s="36">
        <v>2.5</v>
      </c>
      <c r="AT70" s="168">
        <v>1</v>
      </c>
      <c r="AU70" s="393">
        <f>('2.Riep. car. unit.'!$C$8+'2.Riep. car. unit.'!$C$7)*AQ70*AR70*AS70*AT70</f>
        <v>27.509740259740262</v>
      </c>
      <c r="AV70" s="8">
        <f>'2.Riep. car. unit.'!$D$7*AQ70*AR70*AS70*AT70</f>
        <v>10</v>
      </c>
      <c r="AW70" s="311">
        <f>AU70*$E$25+AV70*$F$25</f>
        <v>50.762662337662341</v>
      </c>
      <c r="AX70" s="224">
        <f>AU70+AV70*$H$24</f>
        <v>30.509740259740262</v>
      </c>
    </row>
    <row r="71" spans="2:50" x14ac:dyDescent="0.3">
      <c r="B71" s="362" t="s">
        <v>28</v>
      </c>
      <c r="C71" s="129">
        <v>2.5</v>
      </c>
      <c r="D71" s="36">
        <v>1.2</v>
      </c>
      <c r="E71" s="36">
        <v>2</v>
      </c>
      <c r="F71" s="168">
        <v>1</v>
      </c>
      <c r="G71" s="393">
        <f>('2.Riep. car. unit.'!$C$8+'2.Riep. car. unit.'!$C$7)*C71*D71*E71*F71</f>
        <v>33.01168831168831</v>
      </c>
      <c r="H71" s="8">
        <f>'2.Riep. car. unit.'!$D$7*C71*D71*E71*F71</f>
        <v>12</v>
      </c>
      <c r="I71" s="311">
        <f>G71*$E$25+H71*$F$25</f>
        <v>60.915194805194808</v>
      </c>
      <c r="J71" s="224">
        <f>G71+H71*$H$24</f>
        <v>36.611688311688312</v>
      </c>
      <c r="K71" s="129">
        <v>2.5</v>
      </c>
      <c r="L71" s="36">
        <v>1.1000000000000001</v>
      </c>
      <c r="M71" s="36">
        <v>2</v>
      </c>
      <c r="N71" s="168">
        <v>1</v>
      </c>
      <c r="O71" s="393">
        <f>('2.Riep. car. unit.'!$C$8+'2.Riep. car. unit.'!$C$7)*K71*L71*M71*N71</f>
        <v>30.26071428571429</v>
      </c>
      <c r="P71" s="8">
        <f>'2.Riep. car. unit.'!$D$7*K71*L71*M71*N71</f>
        <v>11</v>
      </c>
      <c r="Q71" s="311">
        <f>O71*$E$25+P71*$F$25</f>
        <v>55.838928571428575</v>
      </c>
      <c r="R71" s="224">
        <f>O71+P71*$H$24</f>
        <v>33.56071428571429</v>
      </c>
      <c r="S71" s="129">
        <v>2.5</v>
      </c>
      <c r="T71" s="36">
        <v>1.1000000000000001</v>
      </c>
      <c r="U71" s="36">
        <v>2</v>
      </c>
      <c r="V71" s="168">
        <v>1</v>
      </c>
      <c r="W71" s="393">
        <f>('2.Riep. car. unit.'!$C$8+'2.Riep. car. unit.'!$C$7)*S71*T71*U71*V71</f>
        <v>30.26071428571429</v>
      </c>
      <c r="X71" s="8">
        <f>'2.Riep. car. unit.'!$D$7*S71*T71*U71*V71</f>
        <v>11</v>
      </c>
      <c r="Y71" s="311">
        <f>W71*$E$25+X71*$F$25</f>
        <v>55.838928571428575</v>
      </c>
      <c r="Z71" s="224">
        <f>W71+X71*$H$24</f>
        <v>33.56071428571429</v>
      </c>
      <c r="AA71" s="129">
        <v>2.5</v>
      </c>
      <c r="AB71" s="36">
        <v>1.1000000000000001</v>
      </c>
      <c r="AC71" s="36">
        <v>2</v>
      </c>
      <c r="AD71" s="168">
        <v>1</v>
      </c>
      <c r="AE71" s="393">
        <f>('2.Riep. car. unit.'!$C$8+'2.Riep. car. unit.'!$C$7)*AA71*AB71*AC71*AD71</f>
        <v>30.26071428571429</v>
      </c>
      <c r="AF71" s="8">
        <f>'2.Riep. car. unit.'!$D$7*AA71*AB71*AC71*AD71</f>
        <v>11</v>
      </c>
      <c r="AG71" s="311">
        <f>AE71*$E$25+AF71*$F$25</f>
        <v>55.838928571428575</v>
      </c>
      <c r="AH71" s="224">
        <f>AE71+AF71*$H$24</f>
        <v>33.56071428571429</v>
      </c>
      <c r="AI71" s="129">
        <v>2.5</v>
      </c>
      <c r="AJ71" s="36">
        <v>1.1000000000000001</v>
      </c>
      <c r="AK71" s="36">
        <v>2</v>
      </c>
      <c r="AL71" s="168">
        <v>1</v>
      </c>
      <c r="AM71" s="393">
        <f>('2.Riep. car. unit.'!$C$8+'2.Riep. car. unit.'!$C$7)*AI71*AJ71*AK71*AL71</f>
        <v>30.26071428571429</v>
      </c>
      <c r="AN71" s="8">
        <f>'2.Riep. car. unit.'!$D$7*AI71*AJ71*AK71*AL71</f>
        <v>11</v>
      </c>
      <c r="AO71" s="311">
        <f>AM71*$E$25+AN71*$F$25</f>
        <v>55.838928571428575</v>
      </c>
      <c r="AP71" s="224">
        <f>AM71+AN71*$H$24</f>
        <v>33.56071428571429</v>
      </c>
      <c r="AQ71" s="129">
        <v>2.5</v>
      </c>
      <c r="AR71" s="36">
        <v>1.1000000000000001</v>
      </c>
      <c r="AS71" s="36">
        <v>2</v>
      </c>
      <c r="AT71" s="168">
        <v>1</v>
      </c>
      <c r="AU71" s="393">
        <f>('2.Riep. car. unit.'!$C$8+'2.Riep. car. unit.'!$C$7)*AQ71*AR71*AS71*AT71</f>
        <v>30.26071428571429</v>
      </c>
      <c r="AV71" s="8">
        <f>'2.Riep. car. unit.'!$D$7*AQ71*AR71*AS71*AT71</f>
        <v>11</v>
      </c>
      <c r="AW71" s="311">
        <f>AU71*$E$25+AV71*$F$25</f>
        <v>55.838928571428575</v>
      </c>
      <c r="AX71" s="224">
        <f>AU71+AV71*$H$24</f>
        <v>33.56071428571429</v>
      </c>
    </row>
    <row r="72" spans="2:50" x14ac:dyDescent="0.3">
      <c r="B72" s="363" t="s">
        <v>340</v>
      </c>
      <c r="C72" s="394">
        <f>2.3+2.5</f>
        <v>4.8</v>
      </c>
      <c r="D72" s="395"/>
      <c r="E72" s="395"/>
      <c r="F72" s="396"/>
      <c r="G72" s="339">
        <f>C72*'2.Riep. car. unit.'!$C$19</f>
        <v>28.695532500000002</v>
      </c>
      <c r="H72" s="8"/>
      <c r="I72" s="8">
        <f>G72*$E$25</f>
        <v>37.304192250000007</v>
      </c>
      <c r="J72" s="224">
        <f>G72</f>
        <v>28.695532500000002</v>
      </c>
      <c r="K72" s="394">
        <f>2.3+2.5</f>
        <v>4.8</v>
      </c>
      <c r="L72" s="395"/>
      <c r="M72" s="395"/>
      <c r="N72" s="396"/>
      <c r="O72" s="339">
        <f>K72*'2.Riep. car. unit.'!$C$19</f>
        <v>28.695532500000002</v>
      </c>
      <c r="P72" s="339"/>
      <c r="Q72" s="339">
        <f>O72*$E$25</f>
        <v>37.304192250000007</v>
      </c>
      <c r="R72" s="398">
        <f>O72</f>
        <v>28.695532500000002</v>
      </c>
      <c r="S72" s="394">
        <f>2.3+2.5</f>
        <v>4.8</v>
      </c>
      <c r="T72" s="395"/>
      <c r="U72" s="395"/>
      <c r="V72" s="396"/>
      <c r="W72" s="339">
        <f>S72*'2.Riep. car. unit.'!$C$19</f>
        <v>28.695532500000002</v>
      </c>
      <c r="X72" s="339"/>
      <c r="Y72" s="339">
        <f>W72*$E$25</f>
        <v>37.304192250000007</v>
      </c>
      <c r="Z72" s="398">
        <f>W72</f>
        <v>28.695532500000002</v>
      </c>
      <c r="AA72" s="394">
        <f>2.3+2.5</f>
        <v>4.8</v>
      </c>
      <c r="AB72" s="395"/>
      <c r="AC72" s="395"/>
      <c r="AD72" s="396"/>
      <c r="AE72" s="339">
        <f>AA72*'2.Riep. car. unit.'!$C$19</f>
        <v>28.695532500000002</v>
      </c>
      <c r="AF72" s="339"/>
      <c r="AG72" s="339">
        <f>AE72*$E$25</f>
        <v>37.304192250000007</v>
      </c>
      <c r="AH72" s="398">
        <f>AE72</f>
        <v>28.695532500000002</v>
      </c>
      <c r="AI72" s="394">
        <f>2.3+2.5</f>
        <v>4.8</v>
      </c>
      <c r="AJ72" s="395"/>
      <c r="AK72" s="395"/>
      <c r="AL72" s="396"/>
      <c r="AM72" s="339">
        <f>AI72*'2.Riep. car. unit.'!$C$19</f>
        <v>28.695532500000002</v>
      </c>
      <c r="AN72" s="339"/>
      <c r="AO72" s="339">
        <f>AM72*$E$25</f>
        <v>37.304192250000007</v>
      </c>
      <c r="AP72" s="398">
        <f>AM72</f>
        <v>28.695532500000002</v>
      </c>
      <c r="AQ72" s="394"/>
      <c r="AR72" s="395"/>
      <c r="AS72" s="395"/>
      <c r="AT72" s="396"/>
      <c r="AU72" s="339"/>
      <c r="AV72" s="339"/>
      <c r="AW72" s="8"/>
      <c r="AX72" s="224"/>
    </row>
    <row r="73" spans="2:50" x14ac:dyDescent="0.3">
      <c r="B73" s="364" t="s">
        <v>341</v>
      </c>
      <c r="C73" s="394">
        <v>2.2999999999999998</v>
      </c>
      <c r="D73" s="395">
        <v>1</v>
      </c>
      <c r="E73" s="395">
        <v>2.5</v>
      </c>
      <c r="F73" s="395">
        <v>1.2</v>
      </c>
      <c r="G73" s="14">
        <f>(C73*D73+E73*F73)*'2.Riep. car. unit.'!$C$14</f>
        <v>26.441837662337662</v>
      </c>
      <c r="H73" s="14"/>
      <c r="I73" s="14">
        <f>G73*$E$25</f>
        <v>34.37438896103896</v>
      </c>
      <c r="J73" s="337">
        <f>G73</f>
        <v>26.441837662337662</v>
      </c>
      <c r="K73" s="394">
        <v>2.2999999999999998</v>
      </c>
      <c r="L73" s="395">
        <v>1</v>
      </c>
      <c r="M73" s="395">
        <v>2.5</v>
      </c>
      <c r="N73" s="395">
        <v>1.1000000000000001</v>
      </c>
      <c r="O73" s="14">
        <f>(K73*L73+M73*N73)*'2.Riep. car. unit.'!$C$14</f>
        <v>25.194581168831171</v>
      </c>
      <c r="P73" s="397"/>
      <c r="Q73" s="397">
        <f>O73*$E$25</f>
        <v>32.752955519480523</v>
      </c>
      <c r="R73" s="399">
        <f>O73</f>
        <v>25.194581168831171</v>
      </c>
      <c r="S73" s="394">
        <v>2.2999999999999998</v>
      </c>
      <c r="T73" s="395">
        <v>1</v>
      </c>
      <c r="U73" s="395">
        <v>2.5</v>
      </c>
      <c r="V73" s="395">
        <v>1.1000000000000001</v>
      </c>
      <c r="W73" s="397">
        <f>S73*T73+U73*V73*'2.Riep. car. unit.'!$C$14</f>
        <v>16.019821428571429</v>
      </c>
      <c r="X73" s="397"/>
      <c r="Y73" s="397">
        <f>W73*$E$25</f>
        <v>20.825767857142861</v>
      </c>
      <c r="Z73" s="399">
        <f>W73</f>
        <v>16.019821428571429</v>
      </c>
      <c r="AA73" s="394">
        <v>2.2999999999999998</v>
      </c>
      <c r="AB73" s="395">
        <v>1</v>
      </c>
      <c r="AC73" s="395">
        <v>2.5</v>
      </c>
      <c r="AD73" s="395">
        <v>1.1000000000000001</v>
      </c>
      <c r="AE73" s="397">
        <f>(AA73*AB73+AC73*AD73)*'2.Riep. car. unit.'!$C$15</f>
        <v>21.407081168831166</v>
      </c>
      <c r="AF73" s="397"/>
      <c r="AG73" s="397">
        <f>AE73*$E$25</f>
        <v>27.829205519480517</v>
      </c>
      <c r="AH73" s="399">
        <f>AE73</f>
        <v>21.407081168831166</v>
      </c>
      <c r="AI73" s="394">
        <v>2.2999999999999998</v>
      </c>
      <c r="AJ73" s="395">
        <v>1</v>
      </c>
      <c r="AK73" s="395">
        <v>2.5</v>
      </c>
      <c r="AL73" s="395">
        <v>1.1000000000000001</v>
      </c>
      <c r="AM73" s="397">
        <f>(AI73*AJ73+AK73*AL73)*'2.Riep. car. unit.'!$C$15</f>
        <v>21.407081168831166</v>
      </c>
      <c r="AN73" s="397"/>
      <c r="AO73" s="397">
        <f>AM73*$E$25</f>
        <v>27.829205519480517</v>
      </c>
      <c r="AP73" s="399">
        <f>AM73</f>
        <v>21.407081168831166</v>
      </c>
      <c r="AQ73" s="394">
        <v>2.2999999999999998</v>
      </c>
      <c r="AR73" s="395">
        <v>1</v>
      </c>
      <c r="AS73" s="395">
        <v>2.5</v>
      </c>
      <c r="AT73" s="395">
        <v>1.1000000000000001</v>
      </c>
      <c r="AU73" s="397">
        <f>(AQ73*AR73+AS73*AT73)*'2.Riep. car. unit.'!$C$16</f>
        <v>17.619581168831171</v>
      </c>
      <c r="AV73" s="397"/>
      <c r="AW73" s="14">
        <f>AU73*$E$25</f>
        <v>22.905455519480522</v>
      </c>
      <c r="AX73" s="337">
        <f>AU73</f>
        <v>17.619581168831171</v>
      </c>
    </row>
    <row r="74" spans="2:50" x14ac:dyDescent="0.3">
      <c r="B74" s="364" t="s">
        <v>31</v>
      </c>
      <c r="C74" s="394"/>
      <c r="D74" s="395"/>
      <c r="E74" s="395"/>
      <c r="F74" s="395"/>
      <c r="G74" s="339"/>
      <c r="H74" s="8"/>
      <c r="I74" s="8"/>
      <c r="J74" s="224"/>
      <c r="K74" s="394"/>
      <c r="L74" s="395"/>
      <c r="M74" s="395"/>
      <c r="N74" s="395"/>
      <c r="O74" s="339"/>
      <c r="P74" s="339"/>
      <c r="Q74" s="339"/>
      <c r="R74" s="398"/>
      <c r="S74" s="394"/>
      <c r="T74" s="395"/>
      <c r="U74" s="395"/>
      <c r="V74" s="395"/>
      <c r="W74" s="339"/>
      <c r="X74" s="339"/>
      <c r="Y74" s="339"/>
      <c r="Z74" s="398"/>
      <c r="AA74" s="394"/>
      <c r="AB74" s="395"/>
      <c r="AC74" s="395"/>
      <c r="AD74" s="395"/>
      <c r="AE74" s="339"/>
      <c r="AF74" s="339"/>
      <c r="AG74" s="339"/>
      <c r="AH74" s="398"/>
      <c r="AI74" s="394"/>
      <c r="AJ74" s="395"/>
      <c r="AK74" s="395"/>
      <c r="AL74" s="395"/>
      <c r="AM74" s="339"/>
      <c r="AN74" s="339"/>
      <c r="AO74" s="339"/>
      <c r="AP74" s="398"/>
      <c r="AQ74" s="23">
        <v>0.4</v>
      </c>
      <c r="AR74" s="381"/>
      <c r="AS74" s="381">
        <f>AS73+AQ73</f>
        <v>4.8</v>
      </c>
      <c r="AT74" s="381"/>
      <c r="AU74" s="8">
        <f>'2.Riep. car. unit.'!$C$12*AQ74*AS74</f>
        <v>6.7200000000000006</v>
      </c>
      <c r="AV74" s="8">
        <f>AQ74*AS74*'2.Riep. car. unit.'!$D$12</f>
        <v>0.96</v>
      </c>
      <c r="AW74" s="8">
        <f>AU74*$E$25+AV74*$F$25</f>
        <v>10.176</v>
      </c>
      <c r="AX74" s="224">
        <f>AU74+AV74*$I$24</f>
        <v>7.2960000000000003</v>
      </c>
    </row>
    <row r="75" spans="2:50" x14ac:dyDescent="0.3">
      <c r="B75" s="364" t="s">
        <v>230</v>
      </c>
      <c r="C75" s="369"/>
      <c r="D75" s="366"/>
      <c r="E75" s="366"/>
      <c r="F75" s="366"/>
      <c r="G75" s="8">
        <f>'2.Riep. car. unit.'!$C$20</f>
        <v>16.799999999999997</v>
      </c>
      <c r="H75" s="8"/>
      <c r="I75" s="8">
        <f>G75*$E$25</f>
        <v>21.839999999999996</v>
      </c>
      <c r="J75" s="224">
        <f>G75</f>
        <v>16.799999999999997</v>
      </c>
      <c r="K75" s="369"/>
      <c r="L75" s="366"/>
      <c r="M75" s="395"/>
      <c r="N75" s="395"/>
      <c r="O75" s="339">
        <f>'2.Riep. car. unit.'!$C$21</f>
        <v>14.400000000000002</v>
      </c>
      <c r="P75" s="339"/>
      <c r="Q75" s="339">
        <f>O75*$E$25</f>
        <v>18.720000000000002</v>
      </c>
      <c r="R75" s="398">
        <f>O75</f>
        <v>14.400000000000002</v>
      </c>
      <c r="S75" s="394"/>
      <c r="T75" s="395"/>
      <c r="U75" s="395"/>
      <c r="V75" s="395"/>
      <c r="W75" s="339">
        <f>'2.Riep. car. unit.'!$C$22</f>
        <v>13.125</v>
      </c>
      <c r="X75" s="339"/>
      <c r="Y75" s="339">
        <f>W75*$E$25</f>
        <v>17.0625</v>
      </c>
      <c r="Z75" s="398">
        <f>W75</f>
        <v>13.125</v>
      </c>
      <c r="AA75" s="394"/>
      <c r="AB75" s="395"/>
      <c r="AC75" s="395"/>
      <c r="AD75" s="395"/>
      <c r="AE75" s="339">
        <f>'2.Riep. car. unit.'!$C$22</f>
        <v>13.125</v>
      </c>
      <c r="AF75" s="339"/>
      <c r="AG75" s="339">
        <f>AE75*$E$25</f>
        <v>17.0625</v>
      </c>
      <c r="AH75" s="398">
        <f>AE75</f>
        <v>13.125</v>
      </c>
      <c r="AI75" s="394"/>
      <c r="AJ75" s="395"/>
      <c r="AK75" s="395"/>
      <c r="AL75" s="395"/>
      <c r="AM75" s="339">
        <f>'2.Riep. car. unit.'!$C$23</f>
        <v>11.700000000000001</v>
      </c>
      <c r="AN75" s="339"/>
      <c r="AO75" s="339">
        <f>AM75*$E$25</f>
        <v>15.210000000000003</v>
      </c>
      <c r="AP75" s="398">
        <f>AM75</f>
        <v>11.700000000000001</v>
      </c>
      <c r="AQ75" s="394"/>
      <c r="AR75" s="395"/>
      <c r="AS75" s="395"/>
      <c r="AT75" s="395"/>
      <c r="AU75" s="339">
        <f>'2.Riep. car. unit.'!$C$23</f>
        <v>11.700000000000001</v>
      </c>
      <c r="AV75" s="339"/>
      <c r="AW75" s="8">
        <f>AU75*$E$25</f>
        <v>15.210000000000003</v>
      </c>
      <c r="AX75" s="224">
        <f>AU75</f>
        <v>11.700000000000001</v>
      </c>
    </row>
    <row r="76" spans="2:50" ht="15" thickBot="1" x14ac:dyDescent="0.35">
      <c r="B76" s="365" t="s">
        <v>363</v>
      </c>
      <c r="C76" s="370"/>
      <c r="D76" s="371"/>
      <c r="E76" s="371"/>
      <c r="F76" s="371"/>
      <c r="G76" s="283"/>
      <c r="H76" s="283"/>
      <c r="I76" s="331">
        <f>SUM(I69:I75)</f>
        <v>263.5735000422078</v>
      </c>
      <c r="J76" s="333">
        <f>SUM(J69:J75)</f>
        <v>174.14500003246752</v>
      </c>
      <c r="K76" s="370"/>
      <c r="L76" s="371"/>
      <c r="M76" s="371"/>
      <c r="N76" s="371"/>
      <c r="O76" s="283"/>
      <c r="P76" s="283"/>
      <c r="Q76" s="331">
        <f>SUM(Q69:Q75)</f>
        <v>253.75580036688311</v>
      </c>
      <c r="R76" s="333">
        <f>SUM(R69:R75)</f>
        <v>167.44676951298703</v>
      </c>
      <c r="S76" s="370"/>
      <c r="T76" s="371"/>
      <c r="U76" s="371"/>
      <c r="V76" s="371"/>
      <c r="W76" s="283"/>
      <c r="X76" s="283"/>
      <c r="Y76" s="331">
        <f>SUM(Y69:Y75)</f>
        <v>240.17111270454546</v>
      </c>
      <c r="Z76" s="333">
        <f>SUM(Z69:Z75)</f>
        <v>156.9970097727273</v>
      </c>
      <c r="AA76" s="370"/>
      <c r="AB76" s="371"/>
      <c r="AC76" s="371"/>
      <c r="AD76" s="371"/>
      <c r="AE76" s="283"/>
      <c r="AF76" s="283"/>
      <c r="AG76" s="331">
        <f>SUM(AG69:AG75)</f>
        <v>247.17455036688312</v>
      </c>
      <c r="AH76" s="333">
        <f>SUM(AH69:AH75)</f>
        <v>162.38426951298703</v>
      </c>
      <c r="AI76" s="370"/>
      <c r="AJ76" s="371"/>
      <c r="AK76" s="371"/>
      <c r="AL76" s="371"/>
      <c r="AM76" s="283"/>
      <c r="AN76" s="283"/>
      <c r="AO76" s="331">
        <f>SUM(AO69:AO75)</f>
        <v>245.32205036688313</v>
      </c>
      <c r="AP76" s="333">
        <f>SUM(AP69:AP75)</f>
        <v>160.95926951298702</v>
      </c>
      <c r="AQ76" s="370"/>
      <c r="AR76" s="371"/>
      <c r="AS76" s="371"/>
      <c r="AT76" s="371"/>
      <c r="AU76" s="283"/>
      <c r="AV76" s="283"/>
      <c r="AW76" s="331">
        <f>SUM(AW69:AW75)</f>
        <v>213.27010811688311</v>
      </c>
      <c r="AX76" s="333">
        <f>SUM(AX69:AX75)</f>
        <v>135.77223701298703</v>
      </c>
    </row>
    <row r="77" spans="2:50" ht="16.2" thickBot="1" x14ac:dyDescent="0.35">
      <c r="C77" s="872" t="s">
        <v>364</v>
      </c>
      <c r="D77" s="873"/>
      <c r="E77" s="873"/>
      <c r="F77" s="873"/>
      <c r="G77" s="873"/>
      <c r="H77" s="873"/>
      <c r="I77" s="873"/>
      <c r="J77" s="873"/>
      <c r="K77" s="872" t="s">
        <v>365</v>
      </c>
      <c r="L77" s="873"/>
      <c r="M77" s="873"/>
      <c r="N77" s="873"/>
      <c r="O77" s="873"/>
      <c r="P77" s="873"/>
      <c r="Q77" s="873"/>
      <c r="R77" s="873"/>
      <c r="S77" s="872" t="s">
        <v>366</v>
      </c>
      <c r="T77" s="873"/>
      <c r="U77" s="873"/>
      <c r="V77" s="873"/>
      <c r="W77" s="873"/>
      <c r="X77" s="873"/>
      <c r="Y77" s="873"/>
      <c r="Z77" s="873"/>
      <c r="AA77" s="872" t="s">
        <v>367</v>
      </c>
      <c r="AB77" s="873"/>
      <c r="AC77" s="873"/>
      <c r="AD77" s="873"/>
      <c r="AE77" s="873"/>
      <c r="AF77" s="873"/>
      <c r="AG77" s="873"/>
      <c r="AH77" s="873"/>
      <c r="AI77" s="872" t="s">
        <v>368</v>
      </c>
      <c r="AJ77" s="873"/>
      <c r="AK77" s="873"/>
      <c r="AL77" s="873"/>
      <c r="AM77" s="873"/>
      <c r="AN77" s="873"/>
      <c r="AO77" s="873"/>
      <c r="AP77" s="873"/>
      <c r="AQ77" s="872" t="s">
        <v>369</v>
      </c>
      <c r="AR77" s="873"/>
      <c r="AS77" s="873"/>
      <c r="AT77" s="873"/>
      <c r="AU77" s="873"/>
      <c r="AV77" s="873"/>
      <c r="AW77" s="873"/>
      <c r="AX77" s="873"/>
    </row>
    <row r="78" spans="2:50" ht="46.2" thickBot="1" x14ac:dyDescent="0.35">
      <c r="B78" s="360" t="s">
        <v>353</v>
      </c>
      <c r="C78" s="295" t="s">
        <v>224</v>
      </c>
      <c r="D78" s="296" t="s">
        <v>225</v>
      </c>
      <c r="E78" s="295" t="s">
        <v>224</v>
      </c>
      <c r="F78" s="296" t="s">
        <v>225</v>
      </c>
      <c r="G78" s="297" t="s">
        <v>8</v>
      </c>
      <c r="H78" s="297" t="s">
        <v>9</v>
      </c>
      <c r="I78" s="298" t="s">
        <v>236</v>
      </c>
      <c r="J78" s="299" t="s">
        <v>237</v>
      </c>
      <c r="K78" s="295" t="s">
        <v>224</v>
      </c>
      <c r="L78" s="296" t="s">
        <v>225</v>
      </c>
      <c r="M78" s="295" t="s">
        <v>224</v>
      </c>
      <c r="N78" s="296" t="s">
        <v>225</v>
      </c>
      <c r="O78" s="297" t="s">
        <v>8</v>
      </c>
      <c r="P78" s="297" t="s">
        <v>9</v>
      </c>
      <c r="Q78" s="298" t="s">
        <v>236</v>
      </c>
      <c r="R78" s="299" t="s">
        <v>237</v>
      </c>
      <c r="S78" s="295" t="s">
        <v>224</v>
      </c>
      <c r="T78" s="296" t="s">
        <v>225</v>
      </c>
      <c r="U78" s="295" t="s">
        <v>224</v>
      </c>
      <c r="V78" s="296" t="s">
        <v>225</v>
      </c>
      <c r="W78" s="297" t="s">
        <v>8</v>
      </c>
      <c r="X78" s="297" t="s">
        <v>9</v>
      </c>
      <c r="Y78" s="298" t="s">
        <v>236</v>
      </c>
      <c r="Z78" s="299" t="s">
        <v>237</v>
      </c>
      <c r="AA78" s="295" t="s">
        <v>224</v>
      </c>
      <c r="AB78" s="296" t="s">
        <v>225</v>
      </c>
      <c r="AC78" s="295" t="s">
        <v>224</v>
      </c>
      <c r="AD78" s="296" t="s">
        <v>225</v>
      </c>
      <c r="AE78" s="297" t="s">
        <v>8</v>
      </c>
      <c r="AF78" s="297" t="s">
        <v>9</v>
      </c>
      <c r="AG78" s="298" t="s">
        <v>236</v>
      </c>
      <c r="AH78" s="299" t="s">
        <v>237</v>
      </c>
      <c r="AI78" s="295" t="s">
        <v>224</v>
      </c>
      <c r="AJ78" s="296" t="s">
        <v>225</v>
      </c>
      <c r="AK78" s="295" t="s">
        <v>224</v>
      </c>
      <c r="AL78" s="296" t="s">
        <v>225</v>
      </c>
      <c r="AM78" s="297" t="s">
        <v>8</v>
      </c>
      <c r="AN78" s="297" t="s">
        <v>9</v>
      </c>
      <c r="AO78" s="298" t="s">
        <v>236</v>
      </c>
      <c r="AP78" s="299" t="s">
        <v>237</v>
      </c>
      <c r="AQ78" s="295" t="s">
        <v>224</v>
      </c>
      <c r="AR78" s="296" t="s">
        <v>225</v>
      </c>
      <c r="AS78" s="295" t="s">
        <v>224</v>
      </c>
      <c r="AT78" s="296" t="s">
        <v>225</v>
      </c>
      <c r="AU78" s="297" t="s">
        <v>8</v>
      </c>
      <c r="AV78" s="297" t="s">
        <v>9</v>
      </c>
      <c r="AW78" s="298" t="s">
        <v>236</v>
      </c>
      <c r="AX78" s="299" t="s">
        <v>237</v>
      </c>
    </row>
    <row r="79" spans="2:50" ht="15" thickBot="1" x14ac:dyDescent="0.35">
      <c r="B79" s="361" t="s">
        <v>28</v>
      </c>
      <c r="C79" s="367">
        <f>2.5</f>
        <v>2.5</v>
      </c>
      <c r="D79" s="368">
        <v>1</v>
      </c>
      <c r="E79" s="368">
        <v>2.5</v>
      </c>
      <c r="F79" s="124">
        <v>1</v>
      </c>
      <c r="G79" s="359">
        <f>('2.Riep. car. unit.'!$C$8+'2.Riep. car. unit.'!$C$7)*C79*D79*E79*F79</f>
        <v>34.387175324675326</v>
      </c>
      <c r="H79" s="301">
        <f>'2.Riep. car. unit.'!$D$7*C79*D79*E79*F79</f>
        <v>12.5</v>
      </c>
      <c r="I79" s="359">
        <f>G79*$E$25+H79*$F$25</f>
        <v>63.453327922077925</v>
      </c>
      <c r="J79" s="302">
        <f>G79+H79*$H$24</f>
        <v>38.137175324675326</v>
      </c>
      <c r="K79" s="367">
        <f>2.5</f>
        <v>2.5</v>
      </c>
      <c r="L79" s="368">
        <v>1</v>
      </c>
      <c r="M79" s="368">
        <v>2.5</v>
      </c>
      <c r="N79" s="124">
        <v>1.1000000000000001</v>
      </c>
      <c r="O79" s="359">
        <f>('2.Riep. car. unit.'!$C$8+'2.Riep. car. unit.'!$C$7)*K79*L79*M79*N79</f>
        <v>37.825892857142861</v>
      </c>
      <c r="P79" s="301">
        <f>'2.Riep. car. unit.'!$D$7*K79*L79*M79*N79</f>
        <v>13.750000000000002</v>
      </c>
      <c r="Q79" s="359">
        <f>O79*$E$25+P79*$F$25</f>
        <v>69.798660714285731</v>
      </c>
      <c r="R79" s="302">
        <f>O79+P79*$H$24</f>
        <v>41.950892857142861</v>
      </c>
      <c r="S79" s="367">
        <f>2.5</f>
        <v>2.5</v>
      </c>
      <c r="T79" s="368">
        <v>1</v>
      </c>
      <c r="U79" s="368">
        <v>2.5</v>
      </c>
      <c r="V79" s="124">
        <v>1.1000000000000001</v>
      </c>
      <c r="W79" s="359">
        <f>('2.Riep. car. unit.'!$C$8+'2.Riep. car. unit.'!$C$7)*S79*T79*U79*V79</f>
        <v>37.825892857142861</v>
      </c>
      <c r="X79" s="301">
        <f>'2.Riep. car. unit.'!$D$7*S79*T79*U79*V79</f>
        <v>13.750000000000002</v>
      </c>
      <c r="Y79" s="359">
        <f>W79*$E$25+X79*$F$25</f>
        <v>69.798660714285731</v>
      </c>
      <c r="Z79" s="302">
        <f>W79+X79*$H$24</f>
        <v>41.950892857142861</v>
      </c>
      <c r="AA79" s="367">
        <f>2.5</f>
        <v>2.5</v>
      </c>
      <c r="AB79" s="368">
        <v>1</v>
      </c>
      <c r="AC79" s="368">
        <v>2.5</v>
      </c>
      <c r="AD79" s="124">
        <v>1.1000000000000001</v>
      </c>
      <c r="AE79" s="359">
        <f>('2.Riep. car. unit.'!$C$8+'2.Riep. car. unit.'!$C$7)*AA79*AB79*AC79*AD79</f>
        <v>37.825892857142861</v>
      </c>
      <c r="AF79" s="301">
        <f>'2.Riep. car. unit.'!$D$7*AA79*AB79*AC79*AD79</f>
        <v>13.750000000000002</v>
      </c>
      <c r="AG79" s="359">
        <f>AE79*$E$25+AF79*$F$25</f>
        <v>69.798660714285731</v>
      </c>
      <c r="AH79" s="302">
        <f>AE79+AF79*$H$24</f>
        <v>41.950892857142861</v>
      </c>
      <c r="AI79" s="367">
        <f>2.5</f>
        <v>2.5</v>
      </c>
      <c r="AJ79" s="368">
        <v>1</v>
      </c>
      <c r="AK79" s="368">
        <v>2.5</v>
      </c>
      <c r="AL79" s="124">
        <v>1.1000000000000001</v>
      </c>
      <c r="AM79" s="359">
        <f>('2.Riep. car. unit.'!$C$8+'2.Riep. car. unit.'!$C$7)*AI79*AJ79*AK79*AL79</f>
        <v>37.825892857142861</v>
      </c>
      <c r="AN79" s="301">
        <f>'2.Riep. car. unit.'!$D$7*AI79*AJ79*AK79*AL79</f>
        <v>13.750000000000002</v>
      </c>
      <c r="AO79" s="359">
        <f>AM79*$E$25+AN79*$F$25</f>
        <v>69.798660714285731</v>
      </c>
      <c r="AP79" s="302">
        <f>AM79+AN79*$H$24</f>
        <v>41.950892857142861</v>
      </c>
      <c r="AQ79" s="367">
        <f>2.5</f>
        <v>2.5</v>
      </c>
      <c r="AR79" s="368">
        <v>1</v>
      </c>
      <c r="AS79" s="368">
        <v>2.5</v>
      </c>
      <c r="AT79" s="124">
        <v>1.1000000000000001</v>
      </c>
      <c r="AU79" s="359">
        <f>('2.Riep. car. unit.'!$C$8+'2.Riep. car. unit.'!$C$7)*AQ79*AR79*AS79*AT79</f>
        <v>37.825892857142861</v>
      </c>
      <c r="AV79" s="301">
        <f>'2.Riep. car. unit.'!$D$7*AQ79*AR79*AS79*AT79</f>
        <v>13.750000000000002</v>
      </c>
      <c r="AW79" s="359">
        <f>AU79*$E$25+AV79*$F$25</f>
        <v>69.798660714285731</v>
      </c>
      <c r="AX79" s="302">
        <f>AU79+AV79*$H$24</f>
        <v>41.950892857142861</v>
      </c>
    </row>
    <row r="80" spans="2:50" x14ac:dyDescent="0.3">
      <c r="B80" s="361" t="s">
        <v>28</v>
      </c>
      <c r="C80" s="23">
        <f>2.3</f>
        <v>2.2999999999999998</v>
      </c>
      <c r="D80" s="381">
        <v>1</v>
      </c>
      <c r="E80" s="381">
        <v>2.5</v>
      </c>
      <c r="F80" s="36">
        <v>1</v>
      </c>
      <c r="G80" s="311">
        <f>('2.Riep. car. unit.'!$C$8+'2.Riep. car. unit.'!$C$7)*C80*D80*E80*F80</f>
        <v>31.636201298701302</v>
      </c>
      <c r="H80" s="8">
        <f>'2.Riep. car. unit.'!$D$7*C80*D80*E80*F80</f>
        <v>11.5</v>
      </c>
      <c r="I80" s="311">
        <f>G80*$E$25+H80*$F$25</f>
        <v>58.377061688311692</v>
      </c>
      <c r="J80" s="224">
        <f>G80+H80*$H$24</f>
        <v>35.086201298701305</v>
      </c>
      <c r="K80" s="23">
        <f>2.3</f>
        <v>2.2999999999999998</v>
      </c>
      <c r="L80" s="381">
        <v>1</v>
      </c>
      <c r="M80" s="381">
        <v>2.5</v>
      </c>
      <c r="N80" s="36">
        <v>1.1000000000000001</v>
      </c>
      <c r="O80" s="311">
        <f>('2.Riep. car. unit.'!$C$8+'2.Riep. car. unit.'!$C$7)*K80*L80*M80*N80</f>
        <v>34.799821428571434</v>
      </c>
      <c r="P80" s="8">
        <f>'2.Riep. car. unit.'!$D$7*K80*L80*M80*N80</f>
        <v>12.65</v>
      </c>
      <c r="Q80" s="311">
        <f>O80*$E$25+P80*$F$25</f>
        <v>64.214767857142874</v>
      </c>
      <c r="R80" s="224">
        <f>O80+P80*$H$24</f>
        <v>38.594821428571436</v>
      </c>
      <c r="S80" s="23">
        <f>2.3</f>
        <v>2.2999999999999998</v>
      </c>
      <c r="T80" s="381">
        <v>1</v>
      </c>
      <c r="U80" s="381">
        <v>2.5</v>
      </c>
      <c r="V80" s="36">
        <v>1.1000000000000001</v>
      </c>
      <c r="W80" s="311">
        <f>('2.Riep. car. unit.'!$C$8+'2.Riep. car. unit.'!$C$7)*S80*T80*U80*V80</f>
        <v>34.799821428571434</v>
      </c>
      <c r="X80" s="8">
        <f>'2.Riep. car. unit.'!$D$7*S80*T80*U80*V80</f>
        <v>12.65</v>
      </c>
      <c r="Y80" s="311">
        <f>W80*$E$25+X80*$F$25</f>
        <v>64.214767857142874</v>
      </c>
      <c r="Z80" s="224">
        <f>W80+X80*$H$24</f>
        <v>38.594821428571436</v>
      </c>
      <c r="AA80" s="23">
        <f>2.3</f>
        <v>2.2999999999999998</v>
      </c>
      <c r="AB80" s="381">
        <v>1</v>
      </c>
      <c r="AC80" s="381">
        <v>2.5</v>
      </c>
      <c r="AD80" s="36">
        <v>1.1000000000000001</v>
      </c>
      <c r="AE80" s="311">
        <f>('2.Riep. car. unit.'!$C$8+'2.Riep. car. unit.'!$C$7)*AA80*AB80*AC80*AD80</f>
        <v>34.799821428571434</v>
      </c>
      <c r="AF80" s="8">
        <f>'2.Riep. car. unit.'!$D$7*AA80*AB80*AC80*AD80</f>
        <v>12.65</v>
      </c>
      <c r="AG80" s="311">
        <f>AE80*$E$25+AF80*$F$25</f>
        <v>64.214767857142874</v>
      </c>
      <c r="AH80" s="224">
        <f>AE80+AF80*$H$24</f>
        <v>38.594821428571436</v>
      </c>
      <c r="AI80" s="23">
        <f>2.3</f>
        <v>2.2999999999999998</v>
      </c>
      <c r="AJ80" s="381">
        <v>1</v>
      </c>
      <c r="AK80" s="381">
        <v>2.5</v>
      </c>
      <c r="AL80" s="36">
        <v>1.1000000000000001</v>
      </c>
      <c r="AM80" s="311">
        <f>('2.Riep. car. unit.'!$C$8+'2.Riep. car. unit.'!$C$7)*AI80*AJ80*AK80*AL80</f>
        <v>34.799821428571434</v>
      </c>
      <c r="AN80" s="8">
        <f>'2.Riep. car. unit.'!$D$7*AI80*AJ80*AK80*AL80</f>
        <v>12.65</v>
      </c>
      <c r="AO80" s="311">
        <f>AM80*$E$25+AN80*$F$25</f>
        <v>64.214767857142874</v>
      </c>
      <c r="AP80" s="224">
        <f>AM80+AN80*$H$24</f>
        <v>38.594821428571436</v>
      </c>
      <c r="AQ80" s="23">
        <f>2.3</f>
        <v>2.2999999999999998</v>
      </c>
      <c r="AR80" s="381">
        <v>1</v>
      </c>
      <c r="AS80" s="381">
        <v>2.5</v>
      </c>
      <c r="AT80" s="36">
        <v>1.1000000000000001</v>
      </c>
      <c r="AU80" s="311">
        <f>('2.Riep. car. unit.'!$C$8+'2.Riep. car. unit.'!$C$7)*AQ80*AR80*AS80*AT80</f>
        <v>34.799821428571434</v>
      </c>
      <c r="AV80" s="8">
        <f>'2.Riep. car. unit.'!$D$7*AQ80*AR80*AS80*AT80</f>
        <v>12.65</v>
      </c>
      <c r="AW80" s="311">
        <f>AU80*$E$25+AV80*$F$25</f>
        <v>64.214767857142874</v>
      </c>
      <c r="AX80" s="224">
        <f>AU80+AV80*$H$24</f>
        <v>38.594821428571436</v>
      </c>
    </row>
    <row r="81" spans="2:50" x14ac:dyDescent="0.3">
      <c r="B81" s="362" t="s">
        <v>31</v>
      </c>
      <c r="C81" s="23"/>
      <c r="D81" s="381"/>
      <c r="E81" s="381"/>
      <c r="F81" s="381"/>
      <c r="G81" s="8"/>
      <c r="H81" s="8"/>
      <c r="I81" s="8"/>
      <c r="J81" s="224"/>
      <c r="K81" s="389">
        <v>1.5</v>
      </c>
      <c r="L81" s="381"/>
      <c r="M81" s="381">
        <v>4.5</v>
      </c>
      <c r="N81" s="381"/>
      <c r="O81" s="8">
        <f>'2.Riep. car. unit.'!$C$11*K81*M81</f>
        <v>26.531404958677687</v>
      </c>
      <c r="P81" s="8">
        <f>K81*M81*'2.Riep. car. unit.'!$D$11</f>
        <v>27</v>
      </c>
      <c r="Q81" s="8">
        <f>O81*$E$25+P81*$F$25</f>
        <v>74.990826446280991</v>
      </c>
      <c r="R81" s="224">
        <f>O81+P81*$I$24</f>
        <v>42.731404958677686</v>
      </c>
      <c r="S81" s="389">
        <v>1.5</v>
      </c>
      <c r="T81" s="381"/>
      <c r="U81" s="381">
        <v>4.5</v>
      </c>
      <c r="V81" s="381"/>
      <c r="W81" s="8">
        <f>'2.Riep. car. unit.'!$C$11*S81*U81</f>
        <v>26.531404958677687</v>
      </c>
      <c r="X81" s="8">
        <f>S81*U81*'2.Riep. car. unit.'!$D$11</f>
        <v>27</v>
      </c>
      <c r="Y81" s="8">
        <f>W81*$E$25+X81*$F$25</f>
        <v>74.990826446280991</v>
      </c>
      <c r="Z81" s="224">
        <f>W81+X81*$I$24</f>
        <v>42.731404958677686</v>
      </c>
      <c r="AA81" s="389">
        <v>1.5</v>
      </c>
      <c r="AB81" s="381"/>
      <c r="AC81" s="381">
        <v>4.5</v>
      </c>
      <c r="AD81" s="381"/>
      <c r="AE81" s="8">
        <f>'2.Riep. car. unit.'!$C$11*AA81*AC81</f>
        <v>26.531404958677687</v>
      </c>
      <c r="AF81" s="8">
        <f>AA81*AC81*'2.Riep. car. unit.'!$D$11</f>
        <v>27</v>
      </c>
      <c r="AG81" s="8">
        <f>AE81*$E$25+AF81*$F$25</f>
        <v>74.990826446280991</v>
      </c>
      <c r="AH81" s="224">
        <f>AE81+AF81*$I$24</f>
        <v>42.731404958677686</v>
      </c>
      <c r="AI81" s="389">
        <v>1.5</v>
      </c>
      <c r="AJ81" s="381"/>
      <c r="AK81" s="381">
        <v>4.5</v>
      </c>
      <c r="AL81" s="381"/>
      <c r="AM81" s="8">
        <f>'2.Riep. car. unit.'!$C$11*AI81*AK81</f>
        <v>26.531404958677687</v>
      </c>
      <c r="AN81" s="8">
        <f>AI81*AK81*'2.Riep. car. unit.'!$D$11</f>
        <v>27</v>
      </c>
      <c r="AO81" s="8">
        <f>AM81*$E$25+AN81*$F$25</f>
        <v>74.990826446280991</v>
      </c>
      <c r="AP81" s="224">
        <f>AM81+AN81*$I$24</f>
        <v>42.731404958677686</v>
      </c>
      <c r="AQ81" s="23">
        <v>0.4</v>
      </c>
      <c r="AR81" s="381"/>
      <c r="AS81" s="381">
        <v>4.5</v>
      </c>
      <c r="AT81" s="381"/>
      <c r="AU81" s="8">
        <f>'2.Riep. car. unit.'!$C$12*AQ81*AS81</f>
        <v>6.3000000000000007</v>
      </c>
      <c r="AV81" s="8">
        <f>AQ81*AS81*'2.Riep. car. unit.'!$D$12</f>
        <v>0.9</v>
      </c>
      <c r="AW81" s="8">
        <f>AU81*$E$25+AV81*$F$25</f>
        <v>9.5400000000000009</v>
      </c>
      <c r="AX81" s="224">
        <f>AU81+AV81*$I$24</f>
        <v>6.8400000000000007</v>
      </c>
    </row>
    <row r="82" spans="2:50" x14ac:dyDescent="0.3">
      <c r="B82" s="363" t="s">
        <v>340</v>
      </c>
      <c r="C82" s="369">
        <v>4.8</v>
      </c>
      <c r="D82" s="366"/>
      <c r="E82" s="366"/>
      <c r="F82" s="366"/>
      <c r="G82" s="8">
        <f>C82*'2.Riep. car. unit.'!$C$19</f>
        <v>28.695532500000002</v>
      </c>
      <c r="H82" s="8"/>
      <c r="I82" s="8">
        <f>G82*$E$25</f>
        <v>37.304192250000007</v>
      </c>
      <c r="J82" s="224">
        <f>G82</f>
        <v>28.695532500000002</v>
      </c>
      <c r="K82" s="369">
        <v>4.8</v>
      </c>
      <c r="L82" s="366"/>
      <c r="M82" s="366"/>
      <c r="N82" s="366"/>
      <c r="O82" s="8">
        <f>K82*'2.Riep. car. unit.'!$C$19</f>
        <v>28.695532500000002</v>
      </c>
      <c r="P82" s="8"/>
      <c r="Q82" s="8">
        <f>O82*$E$25</f>
        <v>37.304192250000007</v>
      </c>
      <c r="R82" s="224">
        <f>O82</f>
        <v>28.695532500000002</v>
      </c>
      <c r="S82" s="369">
        <v>4.8</v>
      </c>
      <c r="T82" s="366"/>
      <c r="U82" s="366"/>
      <c r="V82" s="366"/>
      <c r="W82" s="8">
        <f>S82*'2.Riep. car. unit.'!$C$19</f>
        <v>28.695532500000002</v>
      </c>
      <c r="X82" s="8"/>
      <c r="Y82" s="8">
        <f>W82*$E$25</f>
        <v>37.304192250000007</v>
      </c>
      <c r="Z82" s="224">
        <f>W82</f>
        <v>28.695532500000002</v>
      </c>
      <c r="AA82" s="369">
        <v>4.8</v>
      </c>
      <c r="AB82" s="366"/>
      <c r="AC82" s="366"/>
      <c r="AD82" s="366"/>
      <c r="AE82" s="8">
        <f>AA82*'2.Riep. car. unit.'!$C$19</f>
        <v>28.695532500000002</v>
      </c>
      <c r="AF82" s="8"/>
      <c r="AG82" s="8">
        <f>AE82*$E$25</f>
        <v>37.304192250000007</v>
      </c>
      <c r="AH82" s="224">
        <f>AE82</f>
        <v>28.695532500000002</v>
      </c>
      <c r="AI82" s="369">
        <v>4.8</v>
      </c>
      <c r="AJ82" s="366"/>
      <c r="AK82" s="366"/>
      <c r="AL82" s="366"/>
      <c r="AM82" s="8">
        <f>AI82*'2.Riep. car. unit.'!$C$19</f>
        <v>28.695532500000002</v>
      </c>
      <c r="AN82" s="8"/>
      <c r="AO82" s="8">
        <f>AM82*$E$25</f>
        <v>37.304192250000007</v>
      </c>
      <c r="AP82" s="224">
        <f>AM82</f>
        <v>28.695532500000002</v>
      </c>
      <c r="AQ82" s="369"/>
      <c r="AR82" s="366"/>
      <c r="AS82" s="366"/>
      <c r="AT82" s="366"/>
      <c r="AU82" s="8"/>
      <c r="AV82" s="8"/>
      <c r="AW82" s="8"/>
      <c r="AX82" s="224"/>
    </row>
    <row r="83" spans="2:50" x14ac:dyDescent="0.3">
      <c r="B83" s="364" t="s">
        <v>341</v>
      </c>
      <c r="C83" s="400">
        <v>4.5</v>
      </c>
      <c r="D83" s="401">
        <v>1</v>
      </c>
      <c r="E83" s="401">
        <v>2.5</v>
      </c>
      <c r="F83" s="401">
        <v>1</v>
      </c>
      <c r="G83" s="14">
        <f>(C83*D83+E83*F83)*'2.Riep. car. unit.'!$C$14</f>
        <v>34.923181818181817</v>
      </c>
      <c r="H83" s="14"/>
      <c r="I83" s="14">
        <f>G83*$E$25</f>
        <v>45.400136363636364</v>
      </c>
      <c r="J83" s="337">
        <f>G83</f>
        <v>34.923181818181817</v>
      </c>
      <c r="K83" s="400">
        <v>4.5</v>
      </c>
      <c r="L83" s="401">
        <v>1</v>
      </c>
      <c r="M83" s="401">
        <v>2.5</v>
      </c>
      <c r="N83" s="401">
        <v>1.1000000000000001</v>
      </c>
      <c r="O83" s="14">
        <f>(K83*L83+M83*N83)*'2.Riep. car. unit.'!$C$14</f>
        <v>36.170438311688315</v>
      </c>
      <c r="P83" s="8"/>
      <c r="Q83" s="8">
        <f>O83*$E$25</f>
        <v>47.021569805194808</v>
      </c>
      <c r="R83" s="224">
        <f>O83</f>
        <v>36.170438311688315</v>
      </c>
      <c r="S83" s="400">
        <v>4.5</v>
      </c>
      <c r="T83" s="401">
        <v>1</v>
      </c>
      <c r="U83" s="401">
        <v>2.5</v>
      </c>
      <c r="V83" s="401">
        <v>1.1000000000000001</v>
      </c>
      <c r="W83" s="8">
        <f>(S83*T83+U83*V83)*'2.Riep. car. unit.'!$C$14</f>
        <v>36.170438311688315</v>
      </c>
      <c r="X83" s="8"/>
      <c r="Y83" s="8">
        <f>W83*$E$25</f>
        <v>47.021569805194808</v>
      </c>
      <c r="Z83" s="224">
        <f>W83</f>
        <v>36.170438311688315</v>
      </c>
      <c r="AA83" s="400">
        <v>4.5</v>
      </c>
      <c r="AB83" s="401">
        <v>1</v>
      </c>
      <c r="AC83" s="401">
        <v>2.5</v>
      </c>
      <c r="AD83" s="401">
        <v>1.1000000000000001</v>
      </c>
      <c r="AE83" s="8">
        <f>(AA83*AB83+AC83*AD83)*'2.Riep. car. unit.'!$C$15</f>
        <v>30.732938311688308</v>
      </c>
      <c r="AF83" s="8"/>
      <c r="AG83" s="8">
        <f>AE83*$E$25</f>
        <v>39.9528198051948</v>
      </c>
      <c r="AH83" s="224">
        <f>AE83</f>
        <v>30.732938311688308</v>
      </c>
      <c r="AI83" s="400">
        <v>4.5</v>
      </c>
      <c r="AJ83" s="401">
        <v>1</v>
      </c>
      <c r="AK83" s="401">
        <v>2.5</v>
      </c>
      <c r="AL83" s="401">
        <v>1.1000000000000001</v>
      </c>
      <c r="AM83" s="8">
        <f>(AI83*AJ83+AK83*AL83)*'2.Riep. car. unit.'!$C$15</f>
        <v>30.732938311688308</v>
      </c>
      <c r="AN83" s="8"/>
      <c r="AO83" s="8">
        <f>AM83*$E$25</f>
        <v>39.9528198051948</v>
      </c>
      <c r="AP83" s="224">
        <f>AM83</f>
        <v>30.732938311688308</v>
      </c>
      <c r="AQ83" s="400">
        <v>4.5</v>
      </c>
      <c r="AR83" s="401">
        <v>1</v>
      </c>
      <c r="AS83" s="401">
        <v>2.5</v>
      </c>
      <c r="AT83" s="401">
        <v>1.1000000000000001</v>
      </c>
      <c r="AU83" s="8">
        <f>(AQ83*AR83+AS83*AT83)*'2.Riep. car. unit.'!$C$16</f>
        <v>25.295438311688315</v>
      </c>
      <c r="AV83" s="8"/>
      <c r="AW83" s="8">
        <f>AU83*$E$25</f>
        <v>32.884069805194812</v>
      </c>
      <c r="AX83" s="224">
        <f>AU83</f>
        <v>25.295438311688315</v>
      </c>
    </row>
    <row r="84" spans="2:50" x14ac:dyDescent="0.3">
      <c r="B84" s="364" t="s">
        <v>342</v>
      </c>
      <c r="C84" s="369"/>
      <c r="D84" s="366"/>
      <c r="E84" s="366"/>
      <c r="F84" s="366"/>
      <c r="G84" s="8"/>
      <c r="H84" s="8"/>
      <c r="I84" s="8"/>
      <c r="J84" s="224"/>
      <c r="K84" s="390"/>
      <c r="L84" s="366"/>
      <c r="M84" s="366"/>
      <c r="N84" s="366"/>
      <c r="O84" s="8"/>
      <c r="P84" s="8"/>
      <c r="Q84" s="8"/>
      <c r="R84" s="224"/>
      <c r="S84" s="369"/>
      <c r="T84" s="366"/>
      <c r="U84" s="366"/>
      <c r="V84" s="366"/>
      <c r="W84" s="8"/>
      <c r="X84" s="8"/>
      <c r="Y84" s="8"/>
      <c r="Z84" s="224"/>
      <c r="AA84" s="369"/>
      <c r="AB84" s="366"/>
      <c r="AC84" s="366"/>
      <c r="AD84" s="366"/>
      <c r="AE84" s="8"/>
      <c r="AF84" s="8"/>
      <c r="AG84" s="8"/>
      <c r="AH84" s="224"/>
      <c r="AI84" s="369"/>
      <c r="AJ84" s="366"/>
      <c r="AK84" s="366"/>
      <c r="AL84" s="366"/>
      <c r="AM84" s="8"/>
      <c r="AN84" s="8"/>
      <c r="AO84" s="8"/>
      <c r="AP84" s="224"/>
      <c r="AQ84" s="369"/>
      <c r="AR84" s="366"/>
      <c r="AS84" s="366"/>
      <c r="AT84" s="366"/>
      <c r="AU84" s="8"/>
      <c r="AV84" s="8"/>
      <c r="AW84" s="8"/>
      <c r="AX84" s="224"/>
    </row>
    <row r="85" spans="2:50" x14ac:dyDescent="0.3">
      <c r="B85" s="364" t="s">
        <v>230</v>
      </c>
      <c r="C85" s="369"/>
      <c r="D85" s="366"/>
      <c r="E85" s="366"/>
      <c r="F85" s="366"/>
      <c r="G85" s="8">
        <f>'2.Riep. car. unit.'!$C$20</f>
        <v>16.799999999999997</v>
      </c>
      <c r="H85" s="8"/>
      <c r="I85" s="8">
        <f>G85*$E$25</f>
        <v>21.839999999999996</v>
      </c>
      <c r="J85" s="224">
        <f>G85</f>
        <v>16.799999999999997</v>
      </c>
      <c r="K85" s="390"/>
      <c r="L85" s="366"/>
      <c r="M85" s="366"/>
      <c r="N85" s="366"/>
      <c r="O85" s="8">
        <f>'2.Riep. car. unit.'!$C$21</f>
        <v>14.400000000000002</v>
      </c>
      <c r="P85" s="8"/>
      <c r="Q85" s="8">
        <f>O85*$E$25</f>
        <v>18.720000000000002</v>
      </c>
      <c r="R85" s="224">
        <f>O85</f>
        <v>14.400000000000002</v>
      </c>
      <c r="S85" s="369"/>
      <c r="T85" s="366"/>
      <c r="U85" s="366"/>
      <c r="V85" s="366"/>
      <c r="W85" s="8">
        <f>'2.Riep. car. unit.'!$C$22</f>
        <v>13.125</v>
      </c>
      <c r="X85" s="8"/>
      <c r="Y85" s="8">
        <f>W85*$E$25</f>
        <v>17.0625</v>
      </c>
      <c r="Z85" s="224">
        <f>W85</f>
        <v>13.125</v>
      </c>
      <c r="AA85" s="369"/>
      <c r="AB85" s="366"/>
      <c r="AC85" s="366"/>
      <c r="AD85" s="366"/>
      <c r="AE85" s="8">
        <f>'2.Riep. car. unit.'!$C$22</f>
        <v>13.125</v>
      </c>
      <c r="AF85" s="8"/>
      <c r="AG85" s="8">
        <f>AE85*$E$25</f>
        <v>17.0625</v>
      </c>
      <c r="AH85" s="224">
        <f>AE85</f>
        <v>13.125</v>
      </c>
      <c r="AI85" s="369"/>
      <c r="AJ85" s="366"/>
      <c r="AK85" s="366"/>
      <c r="AL85" s="366"/>
      <c r="AM85" s="8">
        <f>'2.Riep. car. unit.'!$C$23</f>
        <v>11.700000000000001</v>
      </c>
      <c r="AN85" s="8"/>
      <c r="AO85" s="8">
        <f>AM85*$E$25</f>
        <v>15.210000000000003</v>
      </c>
      <c r="AP85" s="224">
        <f>AM85</f>
        <v>11.700000000000001</v>
      </c>
      <c r="AQ85" s="369"/>
      <c r="AR85" s="366"/>
      <c r="AS85" s="366"/>
      <c r="AT85" s="366"/>
      <c r="AU85" s="8"/>
      <c r="AV85" s="8"/>
      <c r="AW85" s="8"/>
      <c r="AX85" s="224"/>
    </row>
    <row r="86" spans="2:50" ht="15" thickBot="1" x14ac:dyDescent="0.35">
      <c r="B86" s="365" t="s">
        <v>363</v>
      </c>
      <c r="C86" s="370"/>
      <c r="D86" s="371"/>
      <c r="E86" s="371"/>
      <c r="F86" s="371"/>
      <c r="G86" s="283"/>
      <c r="H86" s="283"/>
      <c r="I86" s="331">
        <f>SUM(I79:I85)</f>
        <v>226.374718224026</v>
      </c>
      <c r="J86" s="333">
        <f>SUM(J79:J85)</f>
        <v>153.64209094155842</v>
      </c>
      <c r="K86" s="391"/>
      <c r="L86" s="371"/>
      <c r="M86" s="371"/>
      <c r="N86" s="371"/>
      <c r="O86" s="283"/>
      <c r="P86" s="283"/>
      <c r="Q86" s="331">
        <f>SUM(Q79:Q85)</f>
        <v>312.05001707290444</v>
      </c>
      <c r="R86" s="333">
        <f>SUM(R79:R85)</f>
        <v>202.5430900560803</v>
      </c>
      <c r="S86" s="370"/>
      <c r="T86" s="371"/>
      <c r="U86" s="371"/>
      <c r="V86" s="371"/>
      <c r="W86" s="283"/>
      <c r="X86" s="283"/>
      <c r="Y86" s="331">
        <f>SUM(Y79:Y85)</f>
        <v>310.39251707290441</v>
      </c>
      <c r="Z86" s="333">
        <f>SUM(Z79:Z85)</f>
        <v>201.2680900560803</v>
      </c>
      <c r="AA86" s="370"/>
      <c r="AB86" s="371"/>
      <c r="AC86" s="371"/>
      <c r="AD86" s="371"/>
      <c r="AE86" s="283"/>
      <c r="AF86" s="283"/>
      <c r="AG86" s="331">
        <f>SUM(AG79:AG85)</f>
        <v>303.32376707290445</v>
      </c>
      <c r="AH86" s="333">
        <f>SUM(AH79:AH85)</f>
        <v>195.8305900560803</v>
      </c>
      <c r="AI86" s="370"/>
      <c r="AJ86" s="371"/>
      <c r="AK86" s="371"/>
      <c r="AL86" s="371"/>
      <c r="AM86" s="283"/>
      <c r="AN86" s="283"/>
      <c r="AO86" s="331">
        <f>SUM(AO79:AO85)</f>
        <v>301.47126707290442</v>
      </c>
      <c r="AP86" s="333">
        <f>SUM(AP79:AP85)</f>
        <v>194.40559005608029</v>
      </c>
      <c r="AQ86" s="370"/>
      <c r="AR86" s="371"/>
      <c r="AS86" s="371"/>
      <c r="AT86" s="371"/>
      <c r="AU86" s="283"/>
      <c r="AV86" s="283"/>
      <c r="AW86" s="331">
        <f>SUM(AW79:AW85)</f>
        <v>176.43749837662341</v>
      </c>
      <c r="AX86" s="333">
        <f>SUM(AX79:AX85)</f>
        <v>112.68115259740262</v>
      </c>
    </row>
    <row r="87" spans="2:50" ht="16.2" thickBot="1" x14ac:dyDescent="0.35">
      <c r="C87" s="872" t="s">
        <v>364</v>
      </c>
      <c r="D87" s="873"/>
      <c r="E87" s="873"/>
      <c r="F87" s="873"/>
      <c r="G87" s="873"/>
      <c r="H87" s="873"/>
      <c r="I87" s="873"/>
      <c r="J87" s="873"/>
      <c r="K87" s="872" t="s">
        <v>365</v>
      </c>
      <c r="L87" s="873"/>
      <c r="M87" s="873"/>
      <c r="N87" s="873"/>
      <c r="O87" s="873"/>
      <c r="P87" s="873"/>
      <c r="Q87" s="873"/>
      <c r="R87" s="873"/>
      <c r="S87" s="872" t="s">
        <v>366</v>
      </c>
      <c r="T87" s="873"/>
      <c r="U87" s="873"/>
      <c r="V87" s="873"/>
      <c r="W87" s="873"/>
      <c r="X87" s="873"/>
      <c r="Y87" s="873"/>
      <c r="Z87" s="873"/>
      <c r="AA87" s="872" t="s">
        <v>367</v>
      </c>
      <c r="AB87" s="873"/>
      <c r="AC87" s="873"/>
      <c r="AD87" s="873"/>
      <c r="AE87" s="873"/>
      <c r="AF87" s="873"/>
      <c r="AG87" s="873"/>
      <c r="AH87" s="873"/>
      <c r="AI87" s="872" t="s">
        <v>368</v>
      </c>
      <c r="AJ87" s="873"/>
      <c r="AK87" s="873"/>
      <c r="AL87" s="873"/>
      <c r="AM87" s="873"/>
      <c r="AN87" s="873"/>
      <c r="AO87" s="873"/>
      <c r="AP87" s="873"/>
      <c r="AQ87" s="872" t="s">
        <v>369</v>
      </c>
      <c r="AR87" s="873"/>
      <c r="AS87" s="873"/>
      <c r="AT87" s="873"/>
      <c r="AU87" s="873"/>
      <c r="AV87" s="873"/>
      <c r="AW87" s="873"/>
      <c r="AX87" s="873"/>
    </row>
    <row r="88" spans="2:50" ht="46.2" thickBot="1" x14ac:dyDescent="0.35">
      <c r="B88" s="360" t="s">
        <v>354</v>
      </c>
      <c r="C88" s="295" t="s">
        <v>224</v>
      </c>
      <c r="D88" s="296" t="s">
        <v>225</v>
      </c>
      <c r="E88" s="295" t="s">
        <v>224</v>
      </c>
      <c r="F88" s="296" t="s">
        <v>225</v>
      </c>
      <c r="G88" s="297" t="s">
        <v>8</v>
      </c>
      <c r="H88" s="297" t="s">
        <v>9</v>
      </c>
      <c r="I88" s="298" t="s">
        <v>236</v>
      </c>
      <c r="J88" s="299" t="s">
        <v>237</v>
      </c>
      <c r="K88" s="295" t="s">
        <v>224</v>
      </c>
      <c r="L88" s="296" t="s">
        <v>225</v>
      </c>
      <c r="M88" s="295" t="s">
        <v>224</v>
      </c>
      <c r="N88" s="296" t="s">
        <v>225</v>
      </c>
      <c r="O88" s="297" t="s">
        <v>8</v>
      </c>
      <c r="P88" s="297" t="s">
        <v>9</v>
      </c>
      <c r="Q88" s="298" t="s">
        <v>236</v>
      </c>
      <c r="R88" s="299" t="s">
        <v>237</v>
      </c>
      <c r="S88" s="295" t="s">
        <v>224</v>
      </c>
      <c r="T88" s="296" t="s">
        <v>225</v>
      </c>
      <c r="U88" s="295" t="s">
        <v>224</v>
      </c>
      <c r="V88" s="296" t="s">
        <v>225</v>
      </c>
      <c r="W88" s="297" t="s">
        <v>8</v>
      </c>
      <c r="X88" s="297" t="s">
        <v>9</v>
      </c>
      <c r="Y88" s="298" t="s">
        <v>236</v>
      </c>
      <c r="Z88" s="299" t="s">
        <v>237</v>
      </c>
      <c r="AA88" s="295" t="s">
        <v>224</v>
      </c>
      <c r="AB88" s="296" t="s">
        <v>225</v>
      </c>
      <c r="AC88" s="295" t="s">
        <v>224</v>
      </c>
      <c r="AD88" s="296" t="s">
        <v>225</v>
      </c>
      <c r="AE88" s="297" t="s">
        <v>8</v>
      </c>
      <c r="AF88" s="297" t="s">
        <v>9</v>
      </c>
      <c r="AG88" s="298" t="s">
        <v>236</v>
      </c>
      <c r="AH88" s="299" t="s">
        <v>237</v>
      </c>
      <c r="AI88" s="295" t="s">
        <v>224</v>
      </c>
      <c r="AJ88" s="296" t="s">
        <v>225</v>
      </c>
      <c r="AK88" s="295" t="s">
        <v>224</v>
      </c>
      <c r="AL88" s="296" t="s">
        <v>225</v>
      </c>
      <c r="AM88" s="297" t="s">
        <v>8</v>
      </c>
      <c r="AN88" s="297" t="s">
        <v>9</v>
      </c>
      <c r="AO88" s="298" t="s">
        <v>236</v>
      </c>
      <c r="AP88" s="299" t="s">
        <v>237</v>
      </c>
      <c r="AQ88" s="295" t="s">
        <v>224</v>
      </c>
      <c r="AR88" s="296" t="s">
        <v>225</v>
      </c>
      <c r="AS88" s="295" t="s">
        <v>224</v>
      </c>
      <c r="AT88" s="296" t="s">
        <v>225</v>
      </c>
      <c r="AU88" s="297" t="s">
        <v>8</v>
      </c>
      <c r="AV88" s="297" t="s">
        <v>9</v>
      </c>
      <c r="AW88" s="298" t="s">
        <v>236</v>
      </c>
      <c r="AX88" s="299" t="s">
        <v>237</v>
      </c>
    </row>
    <row r="89" spans="2:50" ht="15" thickBot="1" x14ac:dyDescent="0.35">
      <c r="B89" s="361" t="s">
        <v>28</v>
      </c>
      <c r="C89" s="367">
        <f>2</f>
        <v>2</v>
      </c>
      <c r="D89" s="368">
        <v>1.2</v>
      </c>
      <c r="E89" s="368">
        <v>2.5</v>
      </c>
      <c r="F89" s="124">
        <v>1</v>
      </c>
      <c r="G89" s="359">
        <f>('2.Riep. car. unit.'!$C$8+'2.Riep. car. unit.'!$C$7)*C89*D89*E89*F89</f>
        <v>33.011688311688317</v>
      </c>
      <c r="H89" s="301">
        <f>'2.Riep. car. unit.'!$D$7*C89*D89*E89*F89</f>
        <v>12</v>
      </c>
      <c r="I89" s="359">
        <f>G89*$E$25+H89*$F$25</f>
        <v>60.915194805194815</v>
      </c>
      <c r="J89" s="302">
        <f>G89+H89*$H$24</f>
        <v>36.611688311688319</v>
      </c>
      <c r="K89" s="367">
        <f>2</f>
        <v>2</v>
      </c>
      <c r="L89" s="368">
        <v>1.2</v>
      </c>
      <c r="M89" s="368">
        <v>2.5</v>
      </c>
      <c r="N89" s="124">
        <v>1</v>
      </c>
      <c r="O89" s="359">
        <f>('2.Riep. car. unit.'!$C$8+'2.Riep. car. unit.'!$C$7)*K89*L89*M89*N89</f>
        <v>33.011688311688317</v>
      </c>
      <c r="P89" s="301">
        <f>'2.Riep. car. unit.'!$D$7*K89*L89*M89*N89</f>
        <v>12</v>
      </c>
      <c r="Q89" s="359">
        <f>O89*$E$25+P89*$F$25</f>
        <v>60.915194805194815</v>
      </c>
      <c r="R89" s="302">
        <f>O89+P89*$H$24</f>
        <v>36.611688311688319</v>
      </c>
      <c r="S89" s="367">
        <f>2</f>
        <v>2</v>
      </c>
      <c r="T89" s="368">
        <v>1.2</v>
      </c>
      <c r="U89" s="368">
        <v>2.5</v>
      </c>
      <c r="V89" s="124">
        <v>1</v>
      </c>
      <c r="W89" s="359">
        <f>('2.Riep. car. unit.'!$C$8+'2.Riep. car. unit.'!$C$7)*S89*T89*U89*V89</f>
        <v>33.011688311688317</v>
      </c>
      <c r="X89" s="301">
        <f>'2.Riep. car. unit.'!$D$7*S89*T89*U89*V89</f>
        <v>12</v>
      </c>
      <c r="Y89" s="359">
        <f>W89*$E$25+X89*$F$25</f>
        <v>60.915194805194815</v>
      </c>
      <c r="Z89" s="302">
        <f>W89+X89*$H$24</f>
        <v>36.611688311688319</v>
      </c>
      <c r="AA89" s="367">
        <f>2</f>
        <v>2</v>
      </c>
      <c r="AB89" s="368">
        <v>1.2</v>
      </c>
      <c r="AC89" s="368">
        <v>2.5</v>
      </c>
      <c r="AD89" s="124">
        <v>1</v>
      </c>
      <c r="AE89" s="359">
        <f>('2.Riep. car. unit.'!$C$8+'2.Riep. car. unit.'!$C$7)*AA89*AB89*AC89*AD89</f>
        <v>33.011688311688317</v>
      </c>
      <c r="AF89" s="301">
        <f>'2.Riep. car. unit.'!$D$7*AA89*AB89*AC89*AD89</f>
        <v>12</v>
      </c>
      <c r="AG89" s="359">
        <f>AE89*$E$25+AF89*$F$25</f>
        <v>60.915194805194815</v>
      </c>
      <c r="AH89" s="302">
        <f>AE89+AF89*$H$24</f>
        <v>36.611688311688319</v>
      </c>
      <c r="AI89" s="367">
        <f>2</f>
        <v>2</v>
      </c>
      <c r="AJ89" s="368">
        <v>1.2</v>
      </c>
      <c r="AK89" s="368">
        <v>2.5</v>
      </c>
      <c r="AL89" s="124">
        <v>1</v>
      </c>
      <c r="AM89" s="359">
        <f>('2.Riep. car. unit.'!$C$8+'2.Riep. car. unit.'!$C$7)*AI89*AJ89*AK89*AL89</f>
        <v>33.011688311688317</v>
      </c>
      <c r="AN89" s="301">
        <f>'2.Riep. car. unit.'!$D$7*AI89*AJ89*AK89*AL89</f>
        <v>12</v>
      </c>
      <c r="AO89" s="359">
        <f>AM89*$E$25+AN89*$F$25</f>
        <v>60.915194805194815</v>
      </c>
      <c r="AP89" s="302">
        <f>AM89+AN89*$H$24</f>
        <v>36.611688311688319</v>
      </c>
      <c r="AQ89" s="367">
        <f>2</f>
        <v>2</v>
      </c>
      <c r="AR89" s="368">
        <v>1.2</v>
      </c>
      <c r="AS89" s="368">
        <v>2.5</v>
      </c>
      <c r="AT89" s="124">
        <v>1</v>
      </c>
      <c r="AU89" s="359">
        <f>('2.Riep. car. unit.'!$C$8+'2.Riep. car. unit.'!$C$7)*AQ89*AR89*AS89*AT89</f>
        <v>33.011688311688317</v>
      </c>
      <c r="AV89" s="301">
        <f>'2.Riep. car. unit.'!$D$7*AQ89*AR89*AS89*AT89</f>
        <v>12</v>
      </c>
      <c r="AW89" s="359">
        <f>AU89*$E$25+AV89*$F$25</f>
        <v>60.915194805194815</v>
      </c>
      <c r="AX89" s="302">
        <f>AU89+AV89*$H$24</f>
        <v>36.611688311688319</v>
      </c>
    </row>
    <row r="90" spans="2:50" x14ac:dyDescent="0.3">
      <c r="B90" s="361" t="s">
        <v>28</v>
      </c>
      <c r="C90" s="23">
        <f>2.5</f>
        <v>2.5</v>
      </c>
      <c r="D90" s="381">
        <v>1</v>
      </c>
      <c r="E90" s="381">
        <v>2.5</v>
      </c>
      <c r="F90" s="36">
        <v>1</v>
      </c>
      <c r="G90" s="311">
        <f>('2.Riep. car. unit.'!$C$8+'2.Riep. car. unit.'!$C$7)*C90*D90*E90*F90</f>
        <v>34.387175324675326</v>
      </c>
      <c r="H90" s="8">
        <f>'2.Riep. car. unit.'!$D$7*C90*D90*E90*F90</f>
        <v>12.5</v>
      </c>
      <c r="I90" s="311">
        <f>G90*$E$25+H90*$F$25</f>
        <v>63.453327922077925</v>
      </c>
      <c r="J90" s="224">
        <f>G90+H90*$H$24</f>
        <v>38.137175324675326</v>
      </c>
      <c r="K90" s="23">
        <f>2.5</f>
        <v>2.5</v>
      </c>
      <c r="L90" s="381">
        <v>1</v>
      </c>
      <c r="M90" s="381">
        <v>2.5</v>
      </c>
      <c r="N90" s="36">
        <v>1.1000000000000001</v>
      </c>
      <c r="O90" s="311">
        <f>('2.Riep. car. unit.'!$C$8+'2.Riep. car. unit.'!$C$7)*K90*L90*M90*N90</f>
        <v>37.825892857142861</v>
      </c>
      <c r="P90" s="8">
        <f>'2.Riep. car. unit.'!$D$7*K90*L90*M90*N90</f>
        <v>13.750000000000002</v>
      </c>
      <c r="Q90" s="311">
        <f>O90*$E$25+P90*$F$25</f>
        <v>69.798660714285731</v>
      </c>
      <c r="R90" s="224">
        <f>O90+P90*$H$24</f>
        <v>41.950892857142861</v>
      </c>
      <c r="S90" s="23">
        <f>2.5</f>
        <v>2.5</v>
      </c>
      <c r="T90" s="381">
        <v>1</v>
      </c>
      <c r="U90" s="381">
        <v>2.5</v>
      </c>
      <c r="V90" s="36">
        <v>1.1000000000000001</v>
      </c>
      <c r="W90" s="311">
        <f>('2.Riep. car. unit.'!$C$8+'2.Riep. car. unit.'!$C$7)*S90*T90*U90*V90</f>
        <v>37.825892857142861</v>
      </c>
      <c r="X90" s="8">
        <f>'2.Riep. car. unit.'!$D$7*S90*T90*U90*V90</f>
        <v>13.750000000000002</v>
      </c>
      <c r="Y90" s="311">
        <f>W90*$E$25+X90*$F$25</f>
        <v>69.798660714285731</v>
      </c>
      <c r="Z90" s="224">
        <f>W90+X90*$H$24</f>
        <v>41.950892857142861</v>
      </c>
      <c r="AA90" s="23">
        <f>2.5</f>
        <v>2.5</v>
      </c>
      <c r="AB90" s="381">
        <v>1</v>
      </c>
      <c r="AC90" s="381">
        <v>2.5</v>
      </c>
      <c r="AD90" s="36">
        <v>1.1000000000000001</v>
      </c>
      <c r="AE90" s="311">
        <f>('2.Riep. car. unit.'!$C$8+'2.Riep. car. unit.'!$C$7)*AA90*AB90*AC90*AD90</f>
        <v>37.825892857142861</v>
      </c>
      <c r="AF90" s="8">
        <f>'2.Riep. car. unit.'!$D$7*AA90*AB90*AC90*AD90</f>
        <v>13.750000000000002</v>
      </c>
      <c r="AG90" s="311">
        <f>AE90*$E$25+AF90*$F$25</f>
        <v>69.798660714285731</v>
      </c>
      <c r="AH90" s="224">
        <f>AE90+AF90*$H$24</f>
        <v>41.950892857142861</v>
      </c>
      <c r="AI90" s="23">
        <f>2.5</f>
        <v>2.5</v>
      </c>
      <c r="AJ90" s="381">
        <v>1</v>
      </c>
      <c r="AK90" s="381">
        <v>2.5</v>
      </c>
      <c r="AL90" s="36">
        <v>1.1000000000000001</v>
      </c>
      <c r="AM90" s="311">
        <f>('2.Riep. car. unit.'!$C$8+'2.Riep. car. unit.'!$C$7)*AI90*AJ90*AK90*AL90</f>
        <v>37.825892857142861</v>
      </c>
      <c r="AN90" s="8">
        <f>'2.Riep. car. unit.'!$D$7*AI90*AJ90*AK90*AL90</f>
        <v>13.750000000000002</v>
      </c>
      <c r="AO90" s="311">
        <f>AM90*$E$25+AN90*$F$25</f>
        <v>69.798660714285731</v>
      </c>
      <c r="AP90" s="224">
        <f>AM90+AN90*$H$24</f>
        <v>41.950892857142861</v>
      </c>
      <c r="AQ90" s="23">
        <f>2.5</f>
        <v>2.5</v>
      </c>
      <c r="AR90" s="381">
        <v>1</v>
      </c>
      <c r="AS90" s="381">
        <v>2.5</v>
      </c>
      <c r="AT90" s="36">
        <v>1.1000000000000001</v>
      </c>
      <c r="AU90" s="311">
        <f>('2.Riep. car. unit.'!$C$8+'2.Riep. car. unit.'!$C$7)*AQ90*AR90*AS90*AT90</f>
        <v>37.825892857142861</v>
      </c>
      <c r="AV90" s="8">
        <f>'2.Riep. car. unit.'!$D$7*AQ90*AR90*AS90*AT90</f>
        <v>13.750000000000002</v>
      </c>
      <c r="AW90" s="311">
        <f>AU90*$E$25+AV90*$F$25</f>
        <v>69.798660714285731</v>
      </c>
      <c r="AX90" s="224">
        <f>AU90+AV90*$H$24</f>
        <v>41.950892857142861</v>
      </c>
    </row>
    <row r="91" spans="2:50" x14ac:dyDescent="0.3">
      <c r="B91" s="362" t="s">
        <v>31</v>
      </c>
      <c r="C91" s="23"/>
      <c r="D91" s="381"/>
      <c r="E91" s="381"/>
      <c r="F91" s="381"/>
      <c r="G91" s="8"/>
      <c r="H91" s="8"/>
      <c r="I91" s="8"/>
      <c r="J91" s="224"/>
      <c r="K91" s="389">
        <v>1.5</v>
      </c>
      <c r="L91" s="381"/>
      <c r="M91" s="381">
        <v>2.5</v>
      </c>
      <c r="N91" s="381"/>
      <c r="O91" s="8">
        <f>'2.Riep. car. unit.'!$C$11*K91*M91</f>
        <v>14.739669421487605</v>
      </c>
      <c r="P91" s="8">
        <f>K91*M91*'2.Riep. car. unit.'!$D$11</f>
        <v>15</v>
      </c>
      <c r="Q91" s="8">
        <f>O91*$E$25+P91*$F$25</f>
        <v>41.661570247933888</v>
      </c>
      <c r="R91" s="224">
        <f>O91+P91*$I$24</f>
        <v>23.739669421487605</v>
      </c>
      <c r="S91" s="389">
        <v>1.5</v>
      </c>
      <c r="T91" s="381"/>
      <c r="U91" s="381">
        <v>2.5</v>
      </c>
      <c r="V91" s="381"/>
      <c r="W91" s="8">
        <f>'2.Riep. car. unit.'!$C$11*S91*U91</f>
        <v>14.739669421487605</v>
      </c>
      <c r="X91" s="8">
        <f>S91*U91*'2.Riep. car. unit.'!$D$11</f>
        <v>15</v>
      </c>
      <c r="Y91" s="8">
        <f>W91*$E$25+X91*$F$25</f>
        <v>41.661570247933888</v>
      </c>
      <c r="Z91" s="224">
        <f>W91+X91*$I$24</f>
        <v>23.739669421487605</v>
      </c>
      <c r="AA91" s="389">
        <v>1.5</v>
      </c>
      <c r="AB91" s="381"/>
      <c r="AC91" s="381">
        <v>2.5</v>
      </c>
      <c r="AD91" s="381"/>
      <c r="AE91" s="8">
        <f>'2.Riep. car. unit.'!$C$11*AA91*AC91</f>
        <v>14.739669421487605</v>
      </c>
      <c r="AF91" s="8">
        <f>AA91*AC91*'2.Riep. car. unit.'!$D$11</f>
        <v>15</v>
      </c>
      <c r="AG91" s="8">
        <f>AE91*$E$25+AF91*$F$25</f>
        <v>41.661570247933888</v>
      </c>
      <c r="AH91" s="224">
        <f>AE91+AF91*$I$24</f>
        <v>23.739669421487605</v>
      </c>
      <c r="AI91" s="389">
        <v>1.5</v>
      </c>
      <c r="AJ91" s="381"/>
      <c r="AK91" s="381">
        <v>2.5</v>
      </c>
      <c r="AL91" s="381"/>
      <c r="AM91" s="8">
        <f>'2.Riep. car. unit.'!$C$11*AI91*AK91</f>
        <v>14.739669421487605</v>
      </c>
      <c r="AN91" s="8">
        <f>AI91*AK91*'2.Riep. car. unit.'!$D$11</f>
        <v>15</v>
      </c>
      <c r="AO91" s="8">
        <f>AM91*$E$25+AN91*$F$25</f>
        <v>41.661570247933888</v>
      </c>
      <c r="AP91" s="224">
        <f>AM91+AN91*$I$24</f>
        <v>23.739669421487605</v>
      </c>
      <c r="AQ91" s="23">
        <v>0.4</v>
      </c>
      <c r="AR91" s="381"/>
      <c r="AS91" s="381">
        <v>2.5</v>
      </c>
      <c r="AT91" s="381"/>
      <c r="AU91" s="8">
        <f>'2.Riep. car. unit.'!$C$12*AQ91*AS91</f>
        <v>3.5000000000000004</v>
      </c>
      <c r="AV91" s="8">
        <f>AQ91*AS91*'2.Riep. car. unit.'!$D$12</f>
        <v>0.5</v>
      </c>
      <c r="AW91" s="8">
        <f>AU91*$E$25+AV91*$F$25</f>
        <v>5.3000000000000007</v>
      </c>
      <c r="AX91" s="224">
        <f>AU91+AV91*$I$24</f>
        <v>3.8000000000000003</v>
      </c>
    </row>
    <row r="92" spans="2:50" x14ac:dyDescent="0.3">
      <c r="B92" s="363" t="s">
        <v>340</v>
      </c>
      <c r="C92" s="369">
        <v>4.5</v>
      </c>
      <c r="D92" s="366"/>
      <c r="E92" s="366"/>
      <c r="F92" s="366"/>
      <c r="G92" s="8">
        <f>C92*'2.Riep. car. unit.'!$C$19</f>
        <v>26.902061718750005</v>
      </c>
      <c r="H92" s="8"/>
      <c r="I92" s="8">
        <f>G92*$E$25</f>
        <v>34.972680234375005</v>
      </c>
      <c r="J92" s="224">
        <f>G92</f>
        <v>26.902061718750005</v>
      </c>
      <c r="K92" s="369">
        <v>4.5</v>
      </c>
      <c r="L92" s="366"/>
      <c r="M92" s="366"/>
      <c r="N92" s="366"/>
      <c r="O92" s="8">
        <f>K92*'2.Riep. car. unit.'!$C$19</f>
        <v>26.902061718750005</v>
      </c>
      <c r="P92" s="8"/>
      <c r="Q92" s="8">
        <f>O92*$E$25</f>
        <v>34.972680234375005</v>
      </c>
      <c r="R92" s="224">
        <f>O92</f>
        <v>26.902061718750005</v>
      </c>
      <c r="S92" s="369">
        <v>4.5</v>
      </c>
      <c r="T92" s="366"/>
      <c r="U92" s="366"/>
      <c r="V92" s="366"/>
      <c r="W92" s="8">
        <f>S92*'2.Riep. car. unit.'!$C$19</f>
        <v>26.902061718750005</v>
      </c>
      <c r="X92" s="8"/>
      <c r="Y92" s="8">
        <f>W92*$E$25</f>
        <v>34.972680234375005</v>
      </c>
      <c r="Z92" s="224">
        <f>W92</f>
        <v>26.902061718750005</v>
      </c>
      <c r="AA92" s="369">
        <v>4.5</v>
      </c>
      <c r="AB92" s="366"/>
      <c r="AC92" s="366"/>
      <c r="AD92" s="366"/>
      <c r="AE92" s="8">
        <f>AA92*'2.Riep. car. unit.'!$C$19</f>
        <v>26.902061718750005</v>
      </c>
      <c r="AF92" s="8"/>
      <c r="AG92" s="8">
        <f>AE92*$E$25</f>
        <v>34.972680234375005</v>
      </c>
      <c r="AH92" s="224">
        <f>AE92</f>
        <v>26.902061718750005</v>
      </c>
      <c r="AI92" s="369">
        <v>4.5</v>
      </c>
      <c r="AJ92" s="366"/>
      <c r="AK92" s="366"/>
      <c r="AL92" s="366"/>
      <c r="AM92" s="8">
        <f>AI92*'2.Riep. car. unit.'!$C$19</f>
        <v>26.902061718750005</v>
      </c>
      <c r="AN92" s="8"/>
      <c r="AO92" s="8">
        <f>AM92*$E$25</f>
        <v>34.972680234375005</v>
      </c>
      <c r="AP92" s="224">
        <f>AM92</f>
        <v>26.902061718750005</v>
      </c>
      <c r="AQ92" s="369"/>
      <c r="AR92" s="366"/>
      <c r="AS92" s="366"/>
      <c r="AT92" s="366"/>
      <c r="AU92" s="8"/>
      <c r="AV92" s="8"/>
      <c r="AW92" s="8"/>
      <c r="AX92" s="224"/>
    </row>
    <row r="93" spans="2:50" x14ac:dyDescent="0.3">
      <c r="B93" s="364" t="s">
        <v>341</v>
      </c>
      <c r="C93" s="400">
        <v>2</v>
      </c>
      <c r="D93" s="401">
        <v>1</v>
      </c>
      <c r="E93" s="401">
        <v>2.5</v>
      </c>
      <c r="F93" s="401">
        <v>1</v>
      </c>
      <c r="G93" s="14">
        <f>(C93*D93+E93*F93)*'2.Riep. car. unit.'!$C$14</f>
        <v>22.450616883116886</v>
      </c>
      <c r="H93" s="14"/>
      <c r="I93" s="14">
        <f>G93*$E$25</f>
        <v>29.185801948051953</v>
      </c>
      <c r="J93" s="337">
        <f>G93</f>
        <v>22.450616883116886</v>
      </c>
      <c r="K93" s="400">
        <v>2</v>
      </c>
      <c r="L93" s="401">
        <v>1</v>
      </c>
      <c r="M93" s="401">
        <v>2.5</v>
      </c>
      <c r="N93" s="401">
        <v>1</v>
      </c>
      <c r="O93" s="8">
        <f>(K93*L93+M93*N93)*'2.Riep. car. unit.'!$C$14</f>
        <v>22.450616883116886</v>
      </c>
      <c r="P93" s="8"/>
      <c r="Q93" s="8">
        <f>O93*$E$25</f>
        <v>29.185801948051953</v>
      </c>
      <c r="R93" s="224">
        <f>O93</f>
        <v>22.450616883116886</v>
      </c>
      <c r="S93" s="400">
        <v>2</v>
      </c>
      <c r="T93" s="401">
        <v>1</v>
      </c>
      <c r="U93" s="401">
        <v>2.5</v>
      </c>
      <c r="V93" s="401">
        <v>1</v>
      </c>
      <c r="W93" s="8">
        <f>(S93*T93+U93*V93)*'2.Riep. car. unit.'!$C$14</f>
        <v>22.450616883116886</v>
      </c>
      <c r="X93" s="8"/>
      <c r="Y93" s="8">
        <f>W93*$E$25</f>
        <v>29.185801948051953</v>
      </c>
      <c r="Z93" s="224">
        <f>W93</f>
        <v>22.450616883116886</v>
      </c>
      <c r="AA93" s="400">
        <v>2</v>
      </c>
      <c r="AB93" s="401">
        <v>1</v>
      </c>
      <c r="AC93" s="401">
        <v>2.5</v>
      </c>
      <c r="AD93" s="401">
        <v>1</v>
      </c>
      <c r="AE93" s="8">
        <f>(AA93*AB93+AC93*AD93)*'2.Riep. car. unit.'!$C$15</f>
        <v>19.075616883116879</v>
      </c>
      <c r="AF93" s="8"/>
      <c r="AG93" s="8">
        <f>AE93*$E$25</f>
        <v>24.798301948051943</v>
      </c>
      <c r="AH93" s="224">
        <f>AE93</f>
        <v>19.075616883116879</v>
      </c>
      <c r="AI93" s="400">
        <v>2</v>
      </c>
      <c r="AJ93" s="401">
        <v>1</v>
      </c>
      <c r="AK93" s="401">
        <v>2.5</v>
      </c>
      <c r="AL93" s="401">
        <v>1</v>
      </c>
      <c r="AM93" s="8">
        <f>(AI93*AJ93+AK93*AL93)*'2.Riep. car. unit.'!$C$15</f>
        <v>19.075616883116879</v>
      </c>
      <c r="AN93" s="8"/>
      <c r="AO93" s="8">
        <f>AM93*$E$25</f>
        <v>24.798301948051943</v>
      </c>
      <c r="AP93" s="224">
        <f>AM93</f>
        <v>19.075616883116879</v>
      </c>
      <c r="AQ93" s="400">
        <v>2</v>
      </c>
      <c r="AR93" s="401">
        <v>1</v>
      </c>
      <c r="AS93" s="401">
        <v>2.5</v>
      </c>
      <c r="AT93" s="401">
        <v>1</v>
      </c>
      <c r="AU93" s="8">
        <f>(AQ93*AR93+AS93*AT93)*'2.Riep. car. unit.'!$C$16</f>
        <v>15.700616883116885</v>
      </c>
      <c r="AV93" s="8"/>
      <c r="AW93" s="8">
        <f>AU93*$E$25</f>
        <v>20.410801948051951</v>
      </c>
      <c r="AX93" s="224">
        <f>AU93</f>
        <v>15.700616883116885</v>
      </c>
    </row>
    <row r="94" spans="2:50" x14ac:dyDescent="0.3">
      <c r="B94" s="364" t="s">
        <v>341</v>
      </c>
      <c r="C94" s="400">
        <v>2.5</v>
      </c>
      <c r="D94" s="401">
        <v>1</v>
      </c>
      <c r="E94" s="401"/>
      <c r="F94" s="401"/>
      <c r="G94" s="14">
        <f>(C94*D94+E94*F94)*'2.Riep. car. unit.'!$C$14</f>
        <v>12.472564935064936</v>
      </c>
      <c r="H94" s="14"/>
      <c r="I94" s="14">
        <f>G94*$E$25</f>
        <v>16.214334415584418</v>
      </c>
      <c r="J94" s="337">
        <f>G94</f>
        <v>12.472564935064936</v>
      </c>
      <c r="K94" s="400">
        <v>2.5</v>
      </c>
      <c r="L94" s="401">
        <v>1.1000000000000001</v>
      </c>
      <c r="M94" s="401"/>
      <c r="N94" s="401"/>
      <c r="O94" s="14">
        <f>(K94*L94+M94*N94)*'2.Riep. car. unit.'!$C$14</f>
        <v>13.719821428571429</v>
      </c>
      <c r="P94" s="8"/>
      <c r="Q94" s="8">
        <f>O94*$E$25</f>
        <v>17.835767857142859</v>
      </c>
      <c r="R94" s="224">
        <f>O94</f>
        <v>13.719821428571429</v>
      </c>
      <c r="S94" s="400">
        <v>2.5</v>
      </c>
      <c r="T94" s="401">
        <v>1.1000000000000001</v>
      </c>
      <c r="U94" s="401"/>
      <c r="V94" s="401"/>
      <c r="W94" s="8">
        <f>(S94*T94+U94*V94)*'2.Riep. car. unit.'!$C$14</f>
        <v>13.719821428571429</v>
      </c>
      <c r="X94" s="8"/>
      <c r="Y94" s="8">
        <f>W94*$E$25</f>
        <v>17.835767857142859</v>
      </c>
      <c r="Z94" s="224">
        <f>W94</f>
        <v>13.719821428571429</v>
      </c>
      <c r="AA94" s="400">
        <v>2.5</v>
      </c>
      <c r="AB94" s="401">
        <v>1.1000000000000001</v>
      </c>
      <c r="AC94" s="401"/>
      <c r="AD94" s="401"/>
      <c r="AE94" s="8">
        <f>(AA94*AB94+AC94*AD94)*'2.Riep. car. unit.'!$C$15</f>
        <v>11.657321428571427</v>
      </c>
      <c r="AF94" s="8"/>
      <c r="AG94" s="8">
        <f>AE94*$E$25</f>
        <v>15.154517857142855</v>
      </c>
      <c r="AH94" s="224">
        <f>AE94</f>
        <v>11.657321428571427</v>
      </c>
      <c r="AI94" s="400">
        <v>2.5</v>
      </c>
      <c r="AJ94" s="401">
        <v>1.1000000000000001</v>
      </c>
      <c r="AK94" s="401"/>
      <c r="AL94" s="401"/>
      <c r="AM94" s="8">
        <f>(AI94*AJ94+AK94*AL94)*'2.Riep. car. unit.'!$C$15</f>
        <v>11.657321428571427</v>
      </c>
      <c r="AN94" s="8"/>
      <c r="AO94" s="8">
        <f>AM94*$E$25</f>
        <v>15.154517857142855</v>
      </c>
      <c r="AP94" s="224">
        <f>AM94</f>
        <v>11.657321428571427</v>
      </c>
      <c r="AQ94" s="400">
        <v>2.5</v>
      </c>
      <c r="AR94" s="401">
        <v>1.1000000000000001</v>
      </c>
      <c r="AS94" s="401"/>
      <c r="AT94" s="401"/>
      <c r="AU94" s="8">
        <f>(AQ94*AR94+AS94*AT94)*'2.Riep. car. unit.'!$C$16</f>
        <v>9.5948214285714286</v>
      </c>
      <c r="AV94" s="8"/>
      <c r="AW94" s="8">
        <f>AU94*$E$25</f>
        <v>12.473267857142858</v>
      </c>
      <c r="AX94" s="224">
        <f>AU94</f>
        <v>9.5948214285714286</v>
      </c>
    </row>
    <row r="95" spans="2:50" x14ac:dyDescent="0.3">
      <c r="B95" s="364" t="s">
        <v>230</v>
      </c>
      <c r="C95" s="369"/>
      <c r="D95" s="366"/>
      <c r="E95" s="366"/>
      <c r="F95" s="366"/>
      <c r="G95" s="8">
        <f>'2.Riep. car. unit.'!C20</f>
        <v>16.799999999999997</v>
      </c>
      <c r="H95" s="8"/>
      <c r="I95" s="8">
        <f>G95*$E$25</f>
        <v>21.839999999999996</v>
      </c>
      <c r="J95" s="224">
        <f>G95</f>
        <v>16.799999999999997</v>
      </c>
      <c r="K95" s="390"/>
      <c r="L95" s="366"/>
      <c r="M95" s="366"/>
      <c r="N95" s="366"/>
      <c r="O95" s="8">
        <f>'2.Riep. car. unit.'!$C$21</f>
        <v>14.400000000000002</v>
      </c>
      <c r="P95" s="8"/>
      <c r="Q95" s="8">
        <f>O95*$E$25</f>
        <v>18.720000000000002</v>
      </c>
      <c r="R95" s="224">
        <f>O95</f>
        <v>14.400000000000002</v>
      </c>
      <c r="S95" s="369"/>
      <c r="T95" s="366"/>
      <c r="U95" s="366"/>
      <c r="V95" s="366"/>
      <c r="W95" s="8">
        <f>'2.Riep. car. unit.'!$C$22</f>
        <v>13.125</v>
      </c>
      <c r="X95" s="8"/>
      <c r="Y95" s="8">
        <f>W95*$E$25</f>
        <v>17.0625</v>
      </c>
      <c r="Z95" s="224">
        <f>W95</f>
        <v>13.125</v>
      </c>
      <c r="AA95" s="369"/>
      <c r="AB95" s="366"/>
      <c r="AC95" s="366"/>
      <c r="AD95" s="366"/>
      <c r="AE95" s="8">
        <f>'2.Riep. car. unit.'!$C$22</f>
        <v>13.125</v>
      </c>
      <c r="AF95" s="8"/>
      <c r="AG95" s="8">
        <f>AE95*$E$25</f>
        <v>17.0625</v>
      </c>
      <c r="AH95" s="224">
        <f>AE95</f>
        <v>13.125</v>
      </c>
      <c r="AI95" s="369"/>
      <c r="AJ95" s="366"/>
      <c r="AK95" s="366"/>
      <c r="AL95" s="366"/>
      <c r="AM95" s="8">
        <f>'2.Riep. car. unit.'!$C$23</f>
        <v>11.700000000000001</v>
      </c>
      <c r="AN95" s="8"/>
      <c r="AO95" s="8">
        <f>AM95*$E$25</f>
        <v>15.210000000000003</v>
      </c>
      <c r="AP95" s="224">
        <f>AM95</f>
        <v>11.700000000000001</v>
      </c>
      <c r="AQ95" s="369"/>
      <c r="AR95" s="366"/>
      <c r="AS95" s="366"/>
      <c r="AT95" s="366"/>
      <c r="AU95" s="8"/>
      <c r="AV95" s="8"/>
      <c r="AW95" s="8"/>
      <c r="AX95" s="224"/>
    </row>
    <row r="96" spans="2:50" ht="15" thickBot="1" x14ac:dyDescent="0.35">
      <c r="B96" s="365" t="s">
        <v>363</v>
      </c>
      <c r="C96" s="370"/>
      <c r="D96" s="371"/>
      <c r="E96" s="371"/>
      <c r="F96" s="371"/>
      <c r="G96" s="283"/>
      <c r="H96" s="283"/>
      <c r="I96" s="331">
        <f>SUM(I89:I95)</f>
        <v>226.58133932528412</v>
      </c>
      <c r="J96" s="333">
        <f>SUM(J89:J95)</f>
        <v>153.37410717329544</v>
      </c>
      <c r="K96" s="391"/>
      <c r="L96" s="371"/>
      <c r="M96" s="371"/>
      <c r="N96" s="371"/>
      <c r="O96" s="283"/>
      <c r="P96" s="283"/>
      <c r="Q96" s="331">
        <f>SUM(Q89:Q95)</f>
        <v>273.0896758069843</v>
      </c>
      <c r="R96" s="333">
        <f>SUM(R89:R95)</f>
        <v>179.77475062075709</v>
      </c>
      <c r="S96" s="370"/>
      <c r="T96" s="371"/>
      <c r="U96" s="371"/>
      <c r="V96" s="371"/>
      <c r="W96" s="283"/>
      <c r="X96" s="283"/>
      <c r="Y96" s="331">
        <f>SUM(Y89:Y95)</f>
        <v>271.43217580698428</v>
      </c>
      <c r="Z96" s="333">
        <f>SUM(Z89:Z95)</f>
        <v>178.49975062075708</v>
      </c>
      <c r="AA96" s="370"/>
      <c r="AB96" s="371"/>
      <c r="AC96" s="371"/>
      <c r="AD96" s="371"/>
      <c r="AE96" s="283"/>
      <c r="AF96" s="283"/>
      <c r="AG96" s="331">
        <f>SUM(AG89:AG95)</f>
        <v>264.36342580698425</v>
      </c>
      <c r="AH96" s="333">
        <f>SUM(AH89:AH95)</f>
        <v>173.06225062075708</v>
      </c>
      <c r="AI96" s="370"/>
      <c r="AJ96" s="371"/>
      <c r="AK96" s="371"/>
      <c r="AL96" s="371"/>
      <c r="AM96" s="283"/>
      <c r="AN96" s="283"/>
      <c r="AO96" s="331">
        <f>SUM(AO89:AO95)</f>
        <v>262.51092580698423</v>
      </c>
      <c r="AP96" s="333">
        <f>SUM(AP89:AP95)</f>
        <v>171.63725062075707</v>
      </c>
      <c r="AQ96" s="370"/>
      <c r="AR96" s="371"/>
      <c r="AS96" s="371"/>
      <c r="AT96" s="371"/>
      <c r="AU96" s="283"/>
      <c r="AV96" s="283"/>
      <c r="AW96" s="331">
        <f>SUM(AW89:AW95)</f>
        <v>168.89792532467538</v>
      </c>
      <c r="AX96" s="333">
        <f>SUM(AX89:AX95)</f>
        <v>107.65801948051947</v>
      </c>
    </row>
    <row r="97" spans="2:50" ht="16.2" thickBot="1" x14ac:dyDescent="0.35">
      <c r="C97" s="872" t="s">
        <v>364</v>
      </c>
      <c r="D97" s="873"/>
      <c r="E97" s="873"/>
      <c r="F97" s="873"/>
      <c r="G97" s="873"/>
      <c r="H97" s="873"/>
      <c r="I97" s="873"/>
      <c r="J97" s="873"/>
      <c r="K97" s="872" t="s">
        <v>365</v>
      </c>
      <c r="L97" s="873"/>
      <c r="M97" s="873"/>
      <c r="N97" s="873"/>
      <c r="O97" s="873"/>
      <c r="P97" s="873"/>
      <c r="Q97" s="873"/>
      <c r="R97" s="873"/>
      <c r="S97" s="872" t="s">
        <v>366</v>
      </c>
      <c r="T97" s="873"/>
      <c r="U97" s="873"/>
      <c r="V97" s="873"/>
      <c r="W97" s="873"/>
      <c r="X97" s="873"/>
      <c r="Y97" s="873"/>
      <c r="Z97" s="873"/>
      <c r="AA97" s="872" t="s">
        <v>367</v>
      </c>
      <c r="AB97" s="873"/>
      <c r="AC97" s="873"/>
      <c r="AD97" s="873"/>
      <c r="AE97" s="873"/>
      <c r="AF97" s="873"/>
      <c r="AG97" s="873"/>
      <c r="AH97" s="873"/>
      <c r="AI97" s="872" t="s">
        <v>368</v>
      </c>
      <c r="AJ97" s="873"/>
      <c r="AK97" s="873"/>
      <c r="AL97" s="873"/>
      <c r="AM97" s="873"/>
      <c r="AN97" s="873"/>
      <c r="AO97" s="873"/>
      <c r="AP97" s="873"/>
      <c r="AQ97" s="872" t="s">
        <v>369</v>
      </c>
      <c r="AR97" s="873"/>
      <c r="AS97" s="873"/>
      <c r="AT97" s="873"/>
      <c r="AU97" s="873"/>
      <c r="AV97" s="873"/>
      <c r="AW97" s="873"/>
      <c r="AX97" s="873"/>
    </row>
    <row r="98" spans="2:50" ht="46.2" thickBot="1" x14ac:dyDescent="0.35">
      <c r="B98" s="360" t="s">
        <v>355</v>
      </c>
      <c r="C98" s="295" t="s">
        <v>224</v>
      </c>
      <c r="D98" s="296" t="s">
        <v>225</v>
      </c>
      <c r="E98" s="295" t="s">
        <v>224</v>
      </c>
      <c r="F98" s="296" t="s">
        <v>225</v>
      </c>
      <c r="G98" s="297" t="s">
        <v>8</v>
      </c>
      <c r="H98" s="297" t="s">
        <v>9</v>
      </c>
      <c r="I98" s="298" t="s">
        <v>236</v>
      </c>
      <c r="J98" s="299" t="s">
        <v>237</v>
      </c>
      <c r="K98" s="295" t="s">
        <v>224</v>
      </c>
      <c r="L98" s="296" t="s">
        <v>225</v>
      </c>
      <c r="M98" s="295" t="s">
        <v>224</v>
      </c>
      <c r="N98" s="296" t="s">
        <v>225</v>
      </c>
      <c r="O98" s="297" t="s">
        <v>8</v>
      </c>
      <c r="P98" s="297" t="s">
        <v>9</v>
      </c>
      <c r="Q98" s="298" t="s">
        <v>236</v>
      </c>
      <c r="R98" s="299" t="s">
        <v>237</v>
      </c>
      <c r="S98" s="295" t="s">
        <v>224</v>
      </c>
      <c r="T98" s="296" t="s">
        <v>225</v>
      </c>
      <c r="U98" s="295" t="s">
        <v>224</v>
      </c>
      <c r="V98" s="296" t="s">
        <v>225</v>
      </c>
      <c r="W98" s="297" t="s">
        <v>8</v>
      </c>
      <c r="X98" s="297" t="s">
        <v>9</v>
      </c>
      <c r="Y98" s="298" t="s">
        <v>236</v>
      </c>
      <c r="Z98" s="299" t="s">
        <v>237</v>
      </c>
      <c r="AA98" s="295" t="s">
        <v>224</v>
      </c>
      <c r="AB98" s="296" t="s">
        <v>225</v>
      </c>
      <c r="AC98" s="295" t="s">
        <v>224</v>
      </c>
      <c r="AD98" s="296" t="s">
        <v>225</v>
      </c>
      <c r="AE98" s="297" t="s">
        <v>8</v>
      </c>
      <c r="AF98" s="297" t="s">
        <v>9</v>
      </c>
      <c r="AG98" s="298" t="s">
        <v>236</v>
      </c>
      <c r="AH98" s="299" t="s">
        <v>237</v>
      </c>
      <c r="AI98" s="295" t="s">
        <v>224</v>
      </c>
      <c r="AJ98" s="296" t="s">
        <v>225</v>
      </c>
      <c r="AK98" s="295" t="s">
        <v>224</v>
      </c>
      <c r="AL98" s="296" t="s">
        <v>225</v>
      </c>
      <c r="AM98" s="297" t="s">
        <v>8</v>
      </c>
      <c r="AN98" s="297" t="s">
        <v>9</v>
      </c>
      <c r="AO98" s="298" t="s">
        <v>236</v>
      </c>
      <c r="AP98" s="299" t="s">
        <v>237</v>
      </c>
      <c r="AQ98" s="295" t="s">
        <v>224</v>
      </c>
      <c r="AR98" s="296" t="s">
        <v>225</v>
      </c>
      <c r="AS98" s="295" t="s">
        <v>224</v>
      </c>
      <c r="AT98" s="296" t="s">
        <v>225</v>
      </c>
      <c r="AU98" s="297" t="s">
        <v>8</v>
      </c>
      <c r="AV98" s="297" t="s">
        <v>9</v>
      </c>
      <c r="AW98" s="298" t="s">
        <v>236</v>
      </c>
      <c r="AX98" s="299" t="s">
        <v>237</v>
      </c>
    </row>
    <row r="99" spans="2:50" x14ac:dyDescent="0.3">
      <c r="B99" s="361" t="s">
        <v>28</v>
      </c>
      <c r="C99" s="367">
        <v>2.5</v>
      </c>
      <c r="D99" s="368">
        <v>1</v>
      </c>
      <c r="E99" s="368">
        <v>2</v>
      </c>
      <c r="F99" s="368">
        <v>1</v>
      </c>
      <c r="G99" s="359">
        <f>('2.Riep. car. unit.'!$C$8+'2.Riep. car. unit.'!$C$7)*C99*D99*E99*F99</f>
        <v>27.509740259740262</v>
      </c>
      <c r="H99" s="301">
        <f>'2.Riep. car. unit.'!$D$7*C99*D99*E99*F99</f>
        <v>10</v>
      </c>
      <c r="I99" s="359">
        <f>G99*$E$25+H99*$F$25</f>
        <v>50.762662337662341</v>
      </c>
      <c r="J99" s="302">
        <f>G99+H99*$H$24</f>
        <v>30.509740259740262</v>
      </c>
      <c r="K99" s="367">
        <v>2.5</v>
      </c>
      <c r="L99" s="368">
        <v>1</v>
      </c>
      <c r="M99" s="368">
        <v>2</v>
      </c>
      <c r="N99" s="368">
        <v>1</v>
      </c>
      <c r="O99" s="359">
        <f>('2.Riep. car. unit.'!$C$8+'2.Riep. car. unit.'!$C$7)*K99*L99*M99*N99</f>
        <v>27.509740259740262</v>
      </c>
      <c r="P99" s="301">
        <f>'2.Riep. car. unit.'!$D$7*K99*L99*M99*N99</f>
        <v>10</v>
      </c>
      <c r="Q99" s="359">
        <f>O99*$E$25+P99*$F$25</f>
        <v>50.762662337662341</v>
      </c>
      <c r="R99" s="302">
        <f>O99+P99*$H$24</f>
        <v>30.509740259740262</v>
      </c>
      <c r="S99" s="367">
        <v>2.5</v>
      </c>
      <c r="T99" s="368">
        <v>1</v>
      </c>
      <c r="U99" s="368">
        <v>2</v>
      </c>
      <c r="V99" s="368">
        <v>1</v>
      </c>
      <c r="W99" s="359">
        <f>('2.Riep. car. unit.'!$C$8+'2.Riep. car. unit.'!$C$7)*S99*T99*U99*V99</f>
        <v>27.509740259740262</v>
      </c>
      <c r="X99" s="301">
        <f>'2.Riep. car. unit.'!$D$7*S99*T99*U99*V99</f>
        <v>10</v>
      </c>
      <c r="Y99" s="359">
        <f>W99*$E$25+X99*$F$25</f>
        <v>50.762662337662341</v>
      </c>
      <c r="Z99" s="302">
        <f>W99+X99*$H$24</f>
        <v>30.509740259740262</v>
      </c>
      <c r="AA99" s="367">
        <v>2.5</v>
      </c>
      <c r="AB99" s="368">
        <v>1</v>
      </c>
      <c r="AC99" s="368">
        <v>2</v>
      </c>
      <c r="AD99" s="368">
        <v>1</v>
      </c>
      <c r="AE99" s="359">
        <f>('2.Riep. car. unit.'!$C$8+'2.Riep. car. unit.'!$C$7)*AA99*AB99*AC99*AD99</f>
        <v>27.509740259740262</v>
      </c>
      <c r="AF99" s="301">
        <f>'2.Riep. car. unit.'!$D$7*AA99*AB99*AC99*AD99</f>
        <v>10</v>
      </c>
      <c r="AG99" s="359">
        <f>AE99*$E$25+AF99*$F$25</f>
        <v>50.762662337662341</v>
      </c>
      <c r="AH99" s="302">
        <f>AE99+AF99*$H$24</f>
        <v>30.509740259740262</v>
      </c>
      <c r="AI99" s="367">
        <v>2.5</v>
      </c>
      <c r="AJ99" s="368">
        <v>1</v>
      </c>
      <c r="AK99" s="368">
        <v>2</v>
      </c>
      <c r="AL99" s="368">
        <v>1</v>
      </c>
      <c r="AM99" s="359">
        <f>('2.Riep. car. unit.'!$C$8+'2.Riep. car. unit.'!$C$7)*AI99*AJ99*AK99*AL99</f>
        <v>27.509740259740262</v>
      </c>
      <c r="AN99" s="301">
        <f>'2.Riep. car. unit.'!$D$7*AI99*AJ99*AK99*AL99</f>
        <v>10</v>
      </c>
      <c r="AO99" s="359">
        <f>AM99*$E$25+AN99*$F$25</f>
        <v>50.762662337662341</v>
      </c>
      <c r="AP99" s="302">
        <f>AM99+AN99*$H$24</f>
        <v>30.509740259740262</v>
      </c>
      <c r="AQ99" s="367">
        <v>2.5</v>
      </c>
      <c r="AR99" s="368">
        <v>1</v>
      </c>
      <c r="AS99" s="368">
        <v>2</v>
      </c>
      <c r="AT99" s="368">
        <v>1</v>
      </c>
      <c r="AU99" s="359">
        <f>('2.Riep. car. unit.'!$C$8+'2.Riep. car. unit.'!$C$7)*AQ99*AR99*AS99*AT99</f>
        <v>27.509740259740262</v>
      </c>
      <c r="AV99" s="301">
        <f>'2.Riep. car. unit.'!$D$7*AQ99*AR99*AS99*AT99</f>
        <v>10</v>
      </c>
      <c r="AW99" s="359">
        <f>AU99*$E$25+AV99*$F$25</f>
        <v>50.762662337662341</v>
      </c>
      <c r="AX99" s="302">
        <f>AU99+AV99*$H$24</f>
        <v>30.509740259740262</v>
      </c>
    </row>
    <row r="100" spans="2:50" x14ac:dyDescent="0.3">
      <c r="B100" s="362" t="s">
        <v>31</v>
      </c>
      <c r="C100" s="23"/>
      <c r="D100" s="373"/>
      <c r="E100" s="373"/>
      <c r="F100" s="373"/>
      <c r="G100" s="8"/>
      <c r="H100" s="8"/>
      <c r="I100" s="8"/>
      <c r="J100" s="224"/>
      <c r="K100" s="23"/>
      <c r="L100" s="373"/>
      <c r="M100" s="373"/>
      <c r="N100" s="373"/>
      <c r="O100" s="8"/>
      <c r="P100" s="8"/>
      <c r="Q100" s="8"/>
      <c r="R100" s="224"/>
      <c r="S100" s="23"/>
      <c r="T100" s="373"/>
      <c r="U100" s="373"/>
      <c r="V100" s="373"/>
      <c r="W100" s="8"/>
      <c r="X100" s="8"/>
      <c r="Y100" s="8"/>
      <c r="Z100" s="224"/>
      <c r="AA100" s="23"/>
      <c r="AB100" s="373"/>
      <c r="AC100" s="373"/>
      <c r="AD100" s="373"/>
      <c r="AE100" s="8"/>
      <c r="AF100" s="8"/>
      <c r="AG100" s="8"/>
      <c r="AH100" s="224"/>
      <c r="AI100" s="23"/>
      <c r="AJ100" s="373"/>
      <c r="AK100" s="373"/>
      <c r="AL100" s="373"/>
      <c r="AM100" s="8"/>
      <c r="AN100" s="8"/>
      <c r="AO100" s="8"/>
      <c r="AP100" s="224"/>
      <c r="AQ100" s="23">
        <v>0.4</v>
      </c>
      <c r="AR100" s="373"/>
      <c r="AS100" s="373">
        <v>4.5</v>
      </c>
      <c r="AT100" s="373"/>
      <c r="AU100" s="8">
        <f>AQ100*AS100*'2.Riep. car. unit.'!$C$12</f>
        <v>6.3</v>
      </c>
      <c r="AV100" s="8">
        <f>AQ100*'2.Riep. car. unit.'!D12</f>
        <v>0.2</v>
      </c>
      <c r="AW100" s="8">
        <f>AU100*$E$25+AV100*$F$25</f>
        <v>8.49</v>
      </c>
      <c r="AX100" s="224">
        <f>AU100+AV100*I24</f>
        <v>6.42</v>
      </c>
    </row>
    <row r="101" spans="2:50" x14ac:dyDescent="0.3">
      <c r="B101" s="362" t="s">
        <v>29</v>
      </c>
      <c r="C101" s="23"/>
      <c r="D101" s="373"/>
      <c r="E101" s="373"/>
      <c r="F101" s="373"/>
      <c r="G101" s="8"/>
      <c r="H101" s="8"/>
      <c r="I101" s="8"/>
      <c r="J101" s="224"/>
      <c r="K101" s="23"/>
      <c r="L101" s="373"/>
      <c r="M101" s="373"/>
      <c r="N101" s="373"/>
      <c r="O101" s="8"/>
      <c r="P101" s="8"/>
      <c r="Q101" s="8"/>
      <c r="R101" s="224"/>
      <c r="S101" s="23"/>
      <c r="T101" s="373"/>
      <c r="U101" s="373"/>
      <c r="V101" s="373"/>
      <c r="W101" s="8"/>
      <c r="X101" s="8"/>
      <c r="Y101" s="8"/>
      <c r="Z101" s="224"/>
      <c r="AA101" s="23"/>
      <c r="AB101" s="373"/>
      <c r="AC101" s="373"/>
      <c r="AD101" s="373"/>
      <c r="AE101" s="8"/>
      <c r="AF101" s="8"/>
      <c r="AG101" s="8"/>
      <c r="AH101" s="224"/>
      <c r="AI101" s="23"/>
      <c r="AJ101" s="373"/>
      <c r="AK101" s="373"/>
      <c r="AL101" s="373"/>
      <c r="AM101" s="8"/>
      <c r="AN101" s="8"/>
      <c r="AO101" s="8"/>
      <c r="AP101" s="224"/>
      <c r="AQ101" s="23"/>
      <c r="AR101" s="373"/>
      <c r="AS101" s="373"/>
      <c r="AT101" s="373"/>
      <c r="AU101" s="8"/>
      <c r="AV101" s="8"/>
      <c r="AW101" s="8"/>
      <c r="AX101" s="224"/>
    </row>
    <row r="102" spans="2:50" x14ac:dyDescent="0.3">
      <c r="B102" s="363" t="s">
        <v>340</v>
      </c>
      <c r="C102" s="369">
        <v>4.5</v>
      </c>
      <c r="D102" s="366"/>
      <c r="E102" s="366"/>
      <c r="F102" s="366"/>
      <c r="G102" s="8">
        <f>C102*'2.Riep. car. unit.'!$C$19</f>
        <v>26.902061718750005</v>
      </c>
      <c r="H102" s="8"/>
      <c r="I102" s="8">
        <f>G102*$E$25</f>
        <v>34.972680234375005</v>
      </c>
      <c r="J102" s="224">
        <f>G102</f>
        <v>26.902061718750005</v>
      </c>
      <c r="K102" s="369">
        <v>4.5</v>
      </c>
      <c r="L102" s="366"/>
      <c r="M102" s="366"/>
      <c r="N102" s="366"/>
      <c r="O102" s="8">
        <f>K102*'2.Riep. car. unit.'!$C$19</f>
        <v>26.902061718750005</v>
      </c>
      <c r="P102" s="8"/>
      <c r="Q102" s="8">
        <f>O102*$E$25</f>
        <v>34.972680234375005</v>
      </c>
      <c r="R102" s="224">
        <f>O102</f>
        <v>26.902061718750005</v>
      </c>
      <c r="S102" s="369">
        <v>4.5</v>
      </c>
      <c r="T102" s="366"/>
      <c r="U102" s="366"/>
      <c r="V102" s="366"/>
      <c r="W102" s="8">
        <f>S102*'2.Riep. car. unit.'!$C$19</f>
        <v>26.902061718750005</v>
      </c>
      <c r="X102" s="8"/>
      <c r="Y102" s="8">
        <f>W102*$E$25</f>
        <v>34.972680234375005</v>
      </c>
      <c r="Z102" s="224">
        <f>W102</f>
        <v>26.902061718750005</v>
      </c>
      <c r="AA102" s="369">
        <v>4.5</v>
      </c>
      <c r="AB102" s="366"/>
      <c r="AC102" s="366"/>
      <c r="AD102" s="366"/>
      <c r="AE102" s="8">
        <f>AA102*'2.Riep. car. unit.'!$C$19</f>
        <v>26.902061718750005</v>
      </c>
      <c r="AF102" s="8"/>
      <c r="AG102" s="8">
        <f>AE102*$E$25</f>
        <v>34.972680234375005</v>
      </c>
      <c r="AH102" s="224">
        <f>AE102</f>
        <v>26.902061718750005</v>
      </c>
      <c r="AI102" s="369">
        <v>4.5</v>
      </c>
      <c r="AJ102" s="366"/>
      <c r="AK102" s="366"/>
      <c r="AL102" s="366"/>
      <c r="AM102" s="8">
        <f>AI102*'2.Riep. car. unit.'!$C$19</f>
        <v>26.902061718750005</v>
      </c>
      <c r="AN102" s="8"/>
      <c r="AO102" s="8">
        <f>AM102*$E$25</f>
        <v>34.972680234375005</v>
      </c>
      <c r="AP102" s="224">
        <f>AM102</f>
        <v>26.902061718750005</v>
      </c>
      <c r="AQ102" s="369"/>
      <c r="AR102" s="366"/>
      <c r="AS102" s="366"/>
      <c r="AT102" s="366"/>
      <c r="AU102" s="8"/>
      <c r="AV102" s="8"/>
      <c r="AW102" s="8"/>
      <c r="AX102" s="224"/>
    </row>
    <row r="103" spans="2:50" x14ac:dyDescent="0.3">
      <c r="B103" s="364" t="s">
        <v>341</v>
      </c>
      <c r="C103" s="369">
        <v>4.5</v>
      </c>
      <c r="D103" s="366">
        <v>1</v>
      </c>
      <c r="E103" s="366"/>
      <c r="F103" s="366"/>
      <c r="G103" s="14">
        <f>(C103*D103+E103*F103)*'2.Riep. car. unit.'!$C$14</f>
        <v>22.450616883116886</v>
      </c>
      <c r="H103" s="8"/>
      <c r="I103" s="8">
        <f>G103*$E$25</f>
        <v>29.185801948051953</v>
      </c>
      <c r="J103" s="224">
        <f>G103</f>
        <v>22.450616883116886</v>
      </c>
      <c r="K103" s="369">
        <v>4.5</v>
      </c>
      <c r="L103" s="366">
        <v>1</v>
      </c>
      <c r="M103" s="366"/>
      <c r="N103" s="366"/>
      <c r="O103" s="14">
        <f>(K103*L103+M103*N103)*'2.Riep. car. unit.'!$C$14</f>
        <v>22.450616883116886</v>
      </c>
      <c r="P103" s="8"/>
      <c r="Q103" s="8">
        <f>O103*$E$25</f>
        <v>29.185801948051953</v>
      </c>
      <c r="R103" s="224">
        <f>O103</f>
        <v>22.450616883116886</v>
      </c>
      <c r="S103" s="369">
        <v>4.5</v>
      </c>
      <c r="T103" s="366"/>
      <c r="U103" s="366"/>
      <c r="V103" s="366"/>
      <c r="W103" s="8">
        <f>S103*'2.Riep. car. unit.'!$C$14</f>
        <v>22.450616883116886</v>
      </c>
      <c r="X103" s="8"/>
      <c r="Y103" s="8">
        <f>W103*$E$25</f>
        <v>29.185801948051953</v>
      </c>
      <c r="Z103" s="224">
        <f>W103</f>
        <v>22.450616883116886</v>
      </c>
      <c r="AA103" s="369">
        <v>4.5</v>
      </c>
      <c r="AB103" s="366"/>
      <c r="AC103" s="366"/>
      <c r="AD103" s="366"/>
      <c r="AE103" s="8">
        <f>AA103*'2.Riep. car. unit.'!$C$15</f>
        <v>19.075616883116879</v>
      </c>
      <c r="AF103" s="8"/>
      <c r="AG103" s="8">
        <f>AE103*$E$25</f>
        <v>24.798301948051943</v>
      </c>
      <c r="AH103" s="224">
        <f>AE103</f>
        <v>19.075616883116879</v>
      </c>
      <c r="AI103" s="369">
        <v>4.5</v>
      </c>
      <c r="AJ103" s="366"/>
      <c r="AK103" s="366"/>
      <c r="AL103" s="366"/>
      <c r="AM103" s="8">
        <f>AI103*'2.Riep. car. unit.'!$C$15</f>
        <v>19.075616883116879</v>
      </c>
      <c r="AN103" s="8"/>
      <c r="AO103" s="8">
        <f>AM103*$E$25</f>
        <v>24.798301948051943</v>
      </c>
      <c r="AP103" s="224">
        <f>AM103</f>
        <v>19.075616883116879</v>
      </c>
      <c r="AQ103" s="369">
        <v>4.5</v>
      </c>
      <c r="AR103" s="366"/>
      <c r="AS103" s="366"/>
      <c r="AT103" s="366"/>
      <c r="AU103" s="8">
        <f>AQ103*'2.Riep. car. unit.'!$C$16</f>
        <v>15.700616883116885</v>
      </c>
      <c r="AV103" s="8"/>
      <c r="AW103" s="8">
        <f>AU103*$E$25</f>
        <v>20.410801948051951</v>
      </c>
      <c r="AX103" s="224">
        <f>AU103</f>
        <v>15.700616883116885</v>
      </c>
    </row>
    <row r="104" spans="2:50" x14ac:dyDescent="0.3">
      <c r="B104" s="364" t="s">
        <v>342</v>
      </c>
      <c r="C104" s="369"/>
      <c r="D104" s="366"/>
      <c r="E104" s="366"/>
      <c r="F104" s="366"/>
      <c r="G104" s="8"/>
      <c r="H104" s="8"/>
      <c r="I104" s="8"/>
      <c r="J104" s="224"/>
      <c r="K104" s="369"/>
      <c r="L104" s="366"/>
      <c r="M104" s="366"/>
      <c r="N104" s="366"/>
      <c r="O104" s="8"/>
      <c r="P104" s="8"/>
      <c r="Q104" s="8"/>
      <c r="R104" s="224"/>
      <c r="S104" s="369"/>
      <c r="T104" s="366"/>
      <c r="U104" s="366"/>
      <c r="V104" s="366"/>
      <c r="W104" s="8"/>
      <c r="X104" s="8"/>
      <c r="Y104" s="8"/>
      <c r="Z104" s="224"/>
      <c r="AA104" s="369"/>
      <c r="AB104" s="366"/>
      <c r="AC104" s="366"/>
      <c r="AD104" s="366"/>
      <c r="AE104" s="8"/>
      <c r="AF104" s="8"/>
      <c r="AG104" s="8"/>
      <c r="AH104" s="224"/>
      <c r="AI104" s="369"/>
      <c r="AJ104" s="366"/>
      <c r="AK104" s="366"/>
      <c r="AL104" s="366"/>
      <c r="AM104" s="8"/>
      <c r="AN104" s="8"/>
      <c r="AO104" s="8"/>
      <c r="AP104" s="224"/>
      <c r="AQ104" s="369"/>
      <c r="AR104" s="366"/>
      <c r="AS104" s="366"/>
      <c r="AT104" s="366"/>
      <c r="AU104" s="8"/>
      <c r="AV104" s="8"/>
      <c r="AW104" s="8"/>
      <c r="AX104" s="224"/>
    </row>
    <row r="105" spans="2:50" x14ac:dyDescent="0.3">
      <c r="B105" s="364" t="s">
        <v>230</v>
      </c>
      <c r="C105" s="369"/>
      <c r="D105" s="366"/>
      <c r="E105" s="366"/>
      <c r="F105" s="366"/>
      <c r="G105" s="8">
        <f>'2.Riep. car. unit.'!$C$20</f>
        <v>16.799999999999997</v>
      </c>
      <c r="H105" s="8"/>
      <c r="I105" s="8">
        <f>G105*$E$25</f>
        <v>21.839999999999996</v>
      </c>
      <c r="J105" s="224">
        <f>G105</f>
        <v>16.799999999999997</v>
      </c>
      <c r="K105" s="369"/>
      <c r="L105" s="366"/>
      <c r="M105" s="366"/>
      <c r="N105" s="366"/>
      <c r="O105" s="8">
        <f>'2.Riep. car. unit.'!$C$21</f>
        <v>14.400000000000002</v>
      </c>
      <c r="P105" s="8"/>
      <c r="Q105" s="8">
        <f>O105*$E$25</f>
        <v>18.720000000000002</v>
      </c>
      <c r="R105" s="224">
        <f>O105</f>
        <v>14.400000000000002</v>
      </c>
      <c r="S105" s="369"/>
      <c r="T105" s="366"/>
      <c r="U105" s="366"/>
      <c r="V105" s="366"/>
      <c r="W105" s="8">
        <f>'2.Riep. car. unit.'!$C$22</f>
        <v>13.125</v>
      </c>
      <c r="X105" s="8"/>
      <c r="Y105" s="8">
        <f>W105*$E$25</f>
        <v>17.0625</v>
      </c>
      <c r="Z105" s="224">
        <f>W105</f>
        <v>13.125</v>
      </c>
      <c r="AA105" s="369"/>
      <c r="AB105" s="366"/>
      <c r="AC105" s="366"/>
      <c r="AD105" s="366"/>
      <c r="AE105" s="8">
        <f>'2.Riep. car. unit.'!$C$22</f>
        <v>13.125</v>
      </c>
      <c r="AF105" s="8"/>
      <c r="AG105" s="8">
        <f>AE105*$E$25</f>
        <v>17.0625</v>
      </c>
      <c r="AH105" s="224">
        <f>AE105</f>
        <v>13.125</v>
      </c>
      <c r="AI105" s="369"/>
      <c r="AJ105" s="366"/>
      <c r="AK105" s="366"/>
      <c r="AL105" s="366"/>
      <c r="AM105" s="8">
        <f>'2.Riep. car. unit.'!$C$23</f>
        <v>11.700000000000001</v>
      </c>
      <c r="AN105" s="8"/>
      <c r="AO105" s="8">
        <f>AM105*$E$25</f>
        <v>15.210000000000003</v>
      </c>
      <c r="AP105" s="224">
        <f>AM105</f>
        <v>11.700000000000001</v>
      </c>
      <c r="AQ105" s="369"/>
      <c r="AR105" s="366"/>
      <c r="AS105" s="366"/>
      <c r="AT105" s="366"/>
      <c r="AU105" s="8"/>
      <c r="AV105" s="8"/>
      <c r="AW105" s="8"/>
      <c r="AX105" s="224"/>
    </row>
    <row r="106" spans="2:50" ht="15" thickBot="1" x14ac:dyDescent="0.35">
      <c r="B106" s="365" t="s">
        <v>363</v>
      </c>
      <c r="C106" s="370"/>
      <c r="D106" s="371"/>
      <c r="E106" s="371"/>
      <c r="F106" s="371"/>
      <c r="G106" s="283"/>
      <c r="H106" s="283"/>
      <c r="I106" s="331">
        <f>SUM(I99:I105)</f>
        <v>136.76114452008932</v>
      </c>
      <c r="J106" s="333">
        <f>SUM(J99:J105)</f>
        <v>96.662418861607151</v>
      </c>
      <c r="K106" s="370"/>
      <c r="L106" s="371"/>
      <c r="M106" s="371"/>
      <c r="N106" s="371"/>
      <c r="O106" s="283"/>
      <c r="P106" s="283"/>
      <c r="Q106" s="331">
        <f>SUM(Q99:Q105)</f>
        <v>133.64114452008931</v>
      </c>
      <c r="R106" s="333">
        <f>SUM(R99:R105)</f>
        <v>94.262418861607159</v>
      </c>
      <c r="S106" s="370"/>
      <c r="T106" s="371"/>
      <c r="U106" s="371"/>
      <c r="V106" s="371"/>
      <c r="W106" s="283"/>
      <c r="X106" s="283"/>
      <c r="Y106" s="331">
        <f>SUM(Y99:Y105)</f>
        <v>131.98364452008931</v>
      </c>
      <c r="Z106" s="333">
        <f>SUM(Z99:Z105)</f>
        <v>92.987418861607154</v>
      </c>
      <c r="AA106" s="370"/>
      <c r="AB106" s="371"/>
      <c r="AC106" s="371"/>
      <c r="AD106" s="371"/>
      <c r="AE106" s="283"/>
      <c r="AF106" s="283"/>
      <c r="AG106" s="331">
        <f>SUM(AG99:AG105)</f>
        <v>127.5961445200893</v>
      </c>
      <c r="AH106" s="333">
        <f>SUM(AH99:AH105)</f>
        <v>89.612418861607154</v>
      </c>
      <c r="AI106" s="370"/>
      <c r="AJ106" s="371"/>
      <c r="AK106" s="371"/>
      <c r="AL106" s="371"/>
      <c r="AM106" s="283"/>
      <c r="AN106" s="283"/>
      <c r="AO106" s="331">
        <f>SUM(AO99:AO105)</f>
        <v>125.7436445200893</v>
      </c>
      <c r="AP106" s="333">
        <f>SUM(AP99:AP105)</f>
        <v>88.187418861607156</v>
      </c>
      <c r="AQ106" s="370"/>
      <c r="AR106" s="371"/>
      <c r="AS106" s="371"/>
      <c r="AT106" s="371"/>
      <c r="AU106" s="283"/>
      <c r="AV106" s="283"/>
      <c r="AW106" s="331">
        <f>SUM(AW99:AW105)</f>
        <v>79.663464285714298</v>
      </c>
      <c r="AX106" s="333">
        <f>SUM(AX99:AX105)</f>
        <v>52.63035714285715</v>
      </c>
    </row>
    <row r="107" spans="2:50" ht="16.2" thickBot="1" x14ac:dyDescent="0.35">
      <c r="C107" s="872" t="s">
        <v>364</v>
      </c>
      <c r="D107" s="873"/>
      <c r="E107" s="873"/>
      <c r="F107" s="873"/>
      <c r="G107" s="873"/>
      <c r="H107" s="873"/>
      <c r="I107" s="873"/>
      <c r="J107" s="873"/>
      <c r="K107" s="872" t="s">
        <v>365</v>
      </c>
      <c r="L107" s="873"/>
      <c r="M107" s="873"/>
      <c r="N107" s="873"/>
      <c r="O107" s="873"/>
      <c r="P107" s="873"/>
      <c r="Q107" s="873"/>
      <c r="R107" s="873"/>
      <c r="S107" s="872" t="s">
        <v>366</v>
      </c>
      <c r="T107" s="873"/>
      <c r="U107" s="873"/>
      <c r="V107" s="873"/>
      <c r="W107" s="873"/>
      <c r="X107" s="873"/>
      <c r="Y107" s="873"/>
      <c r="Z107" s="873"/>
      <c r="AA107" s="872" t="s">
        <v>367</v>
      </c>
      <c r="AB107" s="873"/>
      <c r="AC107" s="873"/>
      <c r="AD107" s="873"/>
      <c r="AE107" s="873"/>
      <c r="AF107" s="873"/>
      <c r="AG107" s="873"/>
      <c r="AH107" s="873"/>
      <c r="AI107" s="872" t="s">
        <v>368</v>
      </c>
      <c r="AJ107" s="873"/>
      <c r="AK107" s="873"/>
      <c r="AL107" s="873"/>
      <c r="AM107" s="873"/>
      <c r="AN107" s="873"/>
      <c r="AO107" s="873"/>
      <c r="AP107" s="873"/>
      <c r="AQ107" s="872" t="s">
        <v>369</v>
      </c>
      <c r="AR107" s="873"/>
      <c r="AS107" s="873"/>
      <c r="AT107" s="873"/>
      <c r="AU107" s="873"/>
      <c r="AV107" s="873"/>
      <c r="AW107" s="873"/>
      <c r="AX107" s="873"/>
    </row>
    <row r="108" spans="2:50" ht="46.2" thickBot="1" x14ac:dyDescent="0.35">
      <c r="B108" s="360" t="s">
        <v>359</v>
      </c>
      <c r="C108" s="295" t="s">
        <v>224</v>
      </c>
      <c r="D108" s="296" t="s">
        <v>225</v>
      </c>
      <c r="E108" s="295" t="s">
        <v>224</v>
      </c>
      <c r="F108" s="296" t="s">
        <v>225</v>
      </c>
      <c r="G108" s="297" t="s">
        <v>8</v>
      </c>
      <c r="H108" s="297" t="s">
        <v>9</v>
      </c>
      <c r="I108" s="298" t="s">
        <v>236</v>
      </c>
      <c r="J108" s="299" t="s">
        <v>237</v>
      </c>
      <c r="K108" s="295" t="s">
        <v>224</v>
      </c>
      <c r="L108" s="296" t="s">
        <v>225</v>
      </c>
      <c r="M108" s="295" t="s">
        <v>224</v>
      </c>
      <c r="N108" s="296" t="s">
        <v>225</v>
      </c>
      <c r="O108" s="297" t="s">
        <v>8</v>
      </c>
      <c r="P108" s="297" t="s">
        <v>9</v>
      </c>
      <c r="Q108" s="298" t="s">
        <v>236</v>
      </c>
      <c r="R108" s="299" t="s">
        <v>237</v>
      </c>
      <c r="S108" s="295" t="s">
        <v>224</v>
      </c>
      <c r="T108" s="296" t="s">
        <v>225</v>
      </c>
      <c r="U108" s="295" t="s">
        <v>224</v>
      </c>
      <c r="V108" s="296" t="s">
        <v>225</v>
      </c>
      <c r="W108" s="297" t="s">
        <v>8</v>
      </c>
      <c r="X108" s="297" t="s">
        <v>9</v>
      </c>
      <c r="Y108" s="298" t="s">
        <v>236</v>
      </c>
      <c r="Z108" s="299" t="s">
        <v>237</v>
      </c>
      <c r="AA108" s="295" t="s">
        <v>224</v>
      </c>
      <c r="AB108" s="296" t="s">
        <v>225</v>
      </c>
      <c r="AC108" s="295" t="s">
        <v>224</v>
      </c>
      <c r="AD108" s="296" t="s">
        <v>225</v>
      </c>
      <c r="AE108" s="297" t="s">
        <v>8</v>
      </c>
      <c r="AF108" s="297" t="s">
        <v>9</v>
      </c>
      <c r="AG108" s="298" t="s">
        <v>236</v>
      </c>
      <c r="AH108" s="299" t="s">
        <v>237</v>
      </c>
      <c r="AI108" s="295" t="s">
        <v>224</v>
      </c>
      <c r="AJ108" s="296" t="s">
        <v>225</v>
      </c>
      <c r="AK108" s="295" t="s">
        <v>224</v>
      </c>
      <c r="AL108" s="296" t="s">
        <v>225</v>
      </c>
      <c r="AM108" s="297" t="s">
        <v>8</v>
      </c>
      <c r="AN108" s="297" t="s">
        <v>9</v>
      </c>
      <c r="AO108" s="298" t="s">
        <v>236</v>
      </c>
      <c r="AP108" s="299" t="s">
        <v>237</v>
      </c>
      <c r="AQ108" s="295" t="s">
        <v>224</v>
      </c>
      <c r="AR108" s="296" t="s">
        <v>225</v>
      </c>
      <c r="AS108" s="295" t="s">
        <v>224</v>
      </c>
      <c r="AT108" s="296" t="s">
        <v>225</v>
      </c>
      <c r="AU108" s="297" t="s">
        <v>8</v>
      </c>
      <c r="AV108" s="297" t="s">
        <v>9</v>
      </c>
      <c r="AW108" s="298" t="s">
        <v>236</v>
      </c>
      <c r="AX108" s="299" t="s">
        <v>237</v>
      </c>
    </row>
    <row r="109" spans="2:50" x14ac:dyDescent="0.3">
      <c r="B109" s="361" t="s">
        <v>28</v>
      </c>
      <c r="C109" s="367">
        <v>2</v>
      </c>
      <c r="D109" s="368">
        <v>1</v>
      </c>
      <c r="E109" s="124">
        <v>2.5</v>
      </c>
      <c r="F109" s="167">
        <v>1.2</v>
      </c>
      <c r="G109" s="392">
        <f>('2.Riep. car. unit.'!$C$8+'2.Riep. car. unit.'!$C$7)*C109*D109*E109*F109</f>
        <v>33.01168831168831</v>
      </c>
      <c r="H109" s="338">
        <f>'2.Riep. car. unit.'!$D$7*C109*D109*E109*F109</f>
        <v>12</v>
      </c>
      <c r="I109" s="392">
        <f>G109*$E$25+H109*$F$25</f>
        <v>60.915194805194808</v>
      </c>
      <c r="J109" s="402">
        <f>G109+H109*$H$24</f>
        <v>36.611688311688312</v>
      </c>
      <c r="K109" s="123">
        <v>2</v>
      </c>
      <c r="L109" s="124">
        <v>1</v>
      </c>
      <c r="M109" s="124">
        <v>2.5</v>
      </c>
      <c r="N109" s="167">
        <v>1.1000000000000001</v>
      </c>
      <c r="O109" s="359">
        <f>('2.Riep. car. unit.'!$C$8+'2.Riep. car. unit.'!$C$7)*K109*L109*M109*N109</f>
        <v>30.26071428571429</v>
      </c>
      <c r="P109" s="301">
        <f>'2.Riep. car. unit.'!$D$7*K109*L109*M109*N109</f>
        <v>11</v>
      </c>
      <c r="Q109" s="359">
        <f>O109*$E$25+P109*$F$25</f>
        <v>55.838928571428575</v>
      </c>
      <c r="R109" s="302">
        <f>O109+P109*$H$24</f>
        <v>33.56071428571429</v>
      </c>
      <c r="S109" s="123">
        <v>2</v>
      </c>
      <c r="T109" s="124">
        <v>1</v>
      </c>
      <c r="U109" s="124">
        <v>2.5</v>
      </c>
      <c r="V109" s="167">
        <v>1.1000000000000001</v>
      </c>
      <c r="W109" s="359">
        <f>('2.Riep. car. unit.'!$C$8+'2.Riep. car. unit.'!$C$7)*S109*T109*U109*V109</f>
        <v>30.26071428571429</v>
      </c>
      <c r="X109" s="301">
        <f>'2.Riep. car. unit.'!$D$7*S109*T109*U109*V109</f>
        <v>11</v>
      </c>
      <c r="Y109" s="359">
        <f>W109*$E$25+X109*$F$25</f>
        <v>55.838928571428575</v>
      </c>
      <c r="Z109" s="302">
        <f>W109+X109*$H$24</f>
        <v>33.56071428571429</v>
      </c>
      <c r="AA109" s="123">
        <v>2</v>
      </c>
      <c r="AB109" s="124">
        <v>1</v>
      </c>
      <c r="AC109" s="124">
        <v>2.5</v>
      </c>
      <c r="AD109" s="167">
        <v>1.1000000000000001</v>
      </c>
      <c r="AE109" s="359">
        <f>('2.Riep. car. unit.'!$C$8+'2.Riep. car. unit.'!$C$7)*AA109*AB109*AC109*AD109</f>
        <v>30.26071428571429</v>
      </c>
      <c r="AF109" s="301">
        <f>'2.Riep. car. unit.'!$D$7*AA109*AB109*AC109*AD109</f>
        <v>11</v>
      </c>
      <c r="AG109" s="359">
        <f>AE109*$E$25+AF109*$F$25</f>
        <v>55.838928571428575</v>
      </c>
      <c r="AH109" s="302">
        <f>AE109+AF109*$H$24</f>
        <v>33.56071428571429</v>
      </c>
      <c r="AI109" s="123">
        <v>2</v>
      </c>
      <c r="AJ109" s="124">
        <v>1</v>
      </c>
      <c r="AK109" s="124">
        <v>2.5</v>
      </c>
      <c r="AL109" s="167">
        <v>1.1000000000000001</v>
      </c>
      <c r="AM109" s="359">
        <f>('2.Riep. car. unit.'!$C$8+'2.Riep. car. unit.'!$C$7)*AI109*AJ109*AK109*AL109</f>
        <v>30.26071428571429</v>
      </c>
      <c r="AN109" s="301">
        <f>'2.Riep. car. unit.'!$D$7*AI109*AJ109*AK109*AL109</f>
        <v>11</v>
      </c>
      <c r="AO109" s="359">
        <f>AM109*$E$25+AN109*$F$25</f>
        <v>55.838928571428575</v>
      </c>
      <c r="AP109" s="302">
        <f>AM109+AN109*$H$24</f>
        <v>33.56071428571429</v>
      </c>
      <c r="AQ109" s="123">
        <v>2</v>
      </c>
      <c r="AR109" s="124">
        <v>1</v>
      </c>
      <c r="AS109" s="124">
        <v>2.5</v>
      </c>
      <c r="AT109" s="167">
        <v>1.1000000000000001</v>
      </c>
      <c r="AU109" s="359">
        <f>('2.Riep. car. unit.'!$C$8+'2.Riep. car. unit.'!$C$7)*AQ109*AR109*AS109*AT109</f>
        <v>30.26071428571429</v>
      </c>
      <c r="AV109" s="301">
        <f>'2.Riep. car. unit.'!$D$7*AQ109*AR109*AS109*AT109</f>
        <v>11</v>
      </c>
      <c r="AW109" s="359">
        <f>AU109*$E$25+AV109*$F$25</f>
        <v>55.838928571428575</v>
      </c>
      <c r="AX109" s="302">
        <f>AU109+AV109*$H$24</f>
        <v>33.56071428571429</v>
      </c>
    </row>
    <row r="110" spans="2:50" x14ac:dyDescent="0.3">
      <c r="B110" s="362" t="s">
        <v>28</v>
      </c>
      <c r="C110" s="23">
        <v>2</v>
      </c>
      <c r="D110" s="381">
        <v>1</v>
      </c>
      <c r="E110" s="36">
        <v>2.5</v>
      </c>
      <c r="F110" s="168">
        <v>1</v>
      </c>
      <c r="G110" s="393">
        <f>('2.Riep. car. unit.'!$C$8+'2.Riep. car. unit.'!$C$7)*C110*D110*E110*F110</f>
        <v>27.509740259740262</v>
      </c>
      <c r="H110" s="339">
        <f>'2.Riep. car. unit.'!$D$7*C110*D110*E110*F110</f>
        <v>10</v>
      </c>
      <c r="I110" s="393">
        <f>G110*$E$25+H110*$F$25</f>
        <v>50.762662337662341</v>
      </c>
      <c r="J110" s="398">
        <f>G110+H110*$H$24</f>
        <v>30.509740259740262</v>
      </c>
      <c r="K110" s="129">
        <v>2</v>
      </c>
      <c r="L110" s="36">
        <v>1</v>
      </c>
      <c r="M110" s="36">
        <v>2.5</v>
      </c>
      <c r="N110" s="168">
        <v>1</v>
      </c>
      <c r="O110" s="311">
        <f>('2.Riep. car. unit.'!$C$8+'2.Riep. car. unit.'!$C$7)*K110*L110*M110*N110</f>
        <v>27.509740259740262</v>
      </c>
      <c r="P110" s="8">
        <f>'2.Riep. car. unit.'!$D$7*K110*L110*M110*N110</f>
        <v>10</v>
      </c>
      <c r="Q110" s="311">
        <f>O110*$E$25+P110*$F$25</f>
        <v>50.762662337662341</v>
      </c>
      <c r="R110" s="224">
        <f>O110+P110*$H$24</f>
        <v>30.509740259740262</v>
      </c>
      <c r="S110" s="129">
        <v>2</v>
      </c>
      <c r="T110" s="36">
        <v>1</v>
      </c>
      <c r="U110" s="36">
        <v>2.5</v>
      </c>
      <c r="V110" s="168">
        <v>1</v>
      </c>
      <c r="W110" s="311">
        <f>('2.Riep. car. unit.'!$C$8+'2.Riep. car. unit.'!$C$7)*S110*T110*U110*V110</f>
        <v>27.509740259740262</v>
      </c>
      <c r="X110" s="8">
        <f>'2.Riep. car. unit.'!$D$7*S110*T110*U110*V110</f>
        <v>10</v>
      </c>
      <c r="Y110" s="311">
        <f>W110*$E$25+X110*$F$25</f>
        <v>50.762662337662341</v>
      </c>
      <c r="Z110" s="224">
        <f>W110+X110*$H$24</f>
        <v>30.509740259740262</v>
      </c>
      <c r="AA110" s="129">
        <v>2</v>
      </c>
      <c r="AB110" s="36">
        <v>1</v>
      </c>
      <c r="AC110" s="36">
        <v>2.5</v>
      </c>
      <c r="AD110" s="168">
        <v>1</v>
      </c>
      <c r="AE110" s="311">
        <f>('2.Riep. car. unit.'!$C$8+'2.Riep. car. unit.'!$C$7)*AA110*AB110*AC110*AD110</f>
        <v>27.509740259740262</v>
      </c>
      <c r="AF110" s="8">
        <f>'2.Riep. car. unit.'!$D$7*AA110*AB110*AC110*AD110</f>
        <v>10</v>
      </c>
      <c r="AG110" s="311">
        <f>AE110*$E$25+AF110*$F$25</f>
        <v>50.762662337662341</v>
      </c>
      <c r="AH110" s="224">
        <f>AE110+AF110*$H$24</f>
        <v>30.509740259740262</v>
      </c>
      <c r="AI110" s="129">
        <v>2</v>
      </c>
      <c r="AJ110" s="36">
        <v>1</v>
      </c>
      <c r="AK110" s="36">
        <v>2.5</v>
      </c>
      <c r="AL110" s="168">
        <v>1</v>
      </c>
      <c r="AM110" s="311">
        <f>('2.Riep. car. unit.'!$C$8+'2.Riep. car. unit.'!$C$7)*AI110*AJ110*AK110*AL110</f>
        <v>27.509740259740262</v>
      </c>
      <c r="AN110" s="8">
        <f>'2.Riep. car. unit.'!$D$7*AI110*AJ110*AK110*AL110</f>
        <v>10</v>
      </c>
      <c r="AO110" s="311">
        <f>AM110*$E$25+AN110*$F$25</f>
        <v>50.762662337662341</v>
      </c>
      <c r="AP110" s="224">
        <f>AM110+AN110*$H$24</f>
        <v>30.509740259740262</v>
      </c>
      <c r="AQ110" s="129">
        <v>2</v>
      </c>
      <c r="AR110" s="36">
        <v>1</v>
      </c>
      <c r="AS110" s="36">
        <v>2.5</v>
      </c>
      <c r="AT110" s="168">
        <v>1</v>
      </c>
      <c r="AU110" s="311">
        <f>('2.Riep. car. unit.'!$C$8+'2.Riep. car. unit.'!$C$7)*AQ110*AR110*AS110*AT110</f>
        <v>27.509740259740262</v>
      </c>
      <c r="AV110" s="8">
        <f>'2.Riep. car. unit.'!$D$7*AQ110*AR110*AS110*AT110</f>
        <v>10</v>
      </c>
      <c r="AW110" s="311">
        <f>AU110*$E$25+AV110*$F$25</f>
        <v>50.762662337662341</v>
      </c>
      <c r="AX110" s="224">
        <f>AU110+AV110*$H$24</f>
        <v>30.509740259740262</v>
      </c>
    </row>
    <row r="111" spans="2:50" x14ac:dyDescent="0.3">
      <c r="B111" s="362" t="s">
        <v>28</v>
      </c>
      <c r="C111" s="23">
        <v>2.2999999999999998</v>
      </c>
      <c r="D111" s="381">
        <v>1</v>
      </c>
      <c r="E111" s="36">
        <v>2.5</v>
      </c>
      <c r="F111" s="168">
        <v>1.2</v>
      </c>
      <c r="G111" s="393">
        <f>('2.Riep. car. unit.'!$C$8+'2.Riep. car. unit.'!$C$7)*C111*D111*E111*F111</f>
        <v>37.963441558441559</v>
      </c>
      <c r="H111" s="339">
        <f>'2.Riep. car. unit.'!$D$7*C111*D111*E111*F111</f>
        <v>13.799999999999999</v>
      </c>
      <c r="I111" s="393">
        <f>G111*$E$25+H111*$F$25</f>
        <v>70.052474025974021</v>
      </c>
      <c r="J111" s="398">
        <f>G111+H111*$H$24</f>
        <v>42.10344155844156</v>
      </c>
      <c r="K111" s="129">
        <v>2.2999999999999998</v>
      </c>
      <c r="L111" s="36">
        <v>1</v>
      </c>
      <c r="M111" s="36">
        <v>2.5</v>
      </c>
      <c r="N111" s="168">
        <v>1.1000000000000001</v>
      </c>
      <c r="O111" s="311">
        <f>('2.Riep. car. unit.'!$C$8+'2.Riep. car. unit.'!$C$7)*K111*L111*M111*N111</f>
        <v>34.799821428571434</v>
      </c>
      <c r="P111" s="8">
        <f>'2.Riep. car. unit.'!$D$7*K111*L111*M111*N111</f>
        <v>12.65</v>
      </c>
      <c r="Q111" s="311">
        <f>O111*$E$25+P111*$F$25</f>
        <v>64.214767857142874</v>
      </c>
      <c r="R111" s="224">
        <f>O111+P111*$H$24</f>
        <v>38.594821428571436</v>
      </c>
      <c r="S111" s="129">
        <v>2.2999999999999998</v>
      </c>
      <c r="T111" s="36">
        <v>1</v>
      </c>
      <c r="U111" s="36">
        <v>2.5</v>
      </c>
      <c r="V111" s="168">
        <v>1.1000000000000001</v>
      </c>
      <c r="W111" s="311">
        <f>('2.Riep. car. unit.'!$C$8+'2.Riep. car. unit.'!$C$7)*S111*T111*U111*V111</f>
        <v>34.799821428571434</v>
      </c>
      <c r="X111" s="8">
        <f>'2.Riep. car. unit.'!$D$7*S111*T111*U111*V111</f>
        <v>12.65</v>
      </c>
      <c r="Y111" s="311">
        <f>W111*$E$25+X111*$F$25</f>
        <v>64.214767857142874</v>
      </c>
      <c r="Z111" s="224">
        <f>W111+X111*$H$24</f>
        <v>38.594821428571436</v>
      </c>
      <c r="AA111" s="129">
        <v>2.2999999999999998</v>
      </c>
      <c r="AB111" s="36">
        <v>1</v>
      </c>
      <c r="AC111" s="36">
        <v>2.5</v>
      </c>
      <c r="AD111" s="168">
        <v>1.1000000000000001</v>
      </c>
      <c r="AE111" s="311">
        <f>('2.Riep. car. unit.'!$C$8+'2.Riep. car. unit.'!$C$7)*AA111*AB111*AC111*AD111</f>
        <v>34.799821428571434</v>
      </c>
      <c r="AF111" s="8">
        <f>'2.Riep. car. unit.'!$D$7*AA111*AB111*AC111*AD111</f>
        <v>12.65</v>
      </c>
      <c r="AG111" s="311">
        <f>AE111*$E$25+AF111*$F$25</f>
        <v>64.214767857142874</v>
      </c>
      <c r="AH111" s="224">
        <f>AE111+AF111*$H$24</f>
        <v>38.594821428571436</v>
      </c>
      <c r="AI111" s="129">
        <v>2.2999999999999998</v>
      </c>
      <c r="AJ111" s="36">
        <v>1</v>
      </c>
      <c r="AK111" s="36">
        <v>2.5</v>
      </c>
      <c r="AL111" s="168">
        <v>1.1000000000000001</v>
      </c>
      <c r="AM111" s="311">
        <f>('2.Riep. car. unit.'!$C$8+'2.Riep. car. unit.'!$C$7)*AI111*AJ111*AK111*AL111</f>
        <v>34.799821428571434</v>
      </c>
      <c r="AN111" s="8">
        <f>'2.Riep. car. unit.'!$D$7*AI111*AJ111*AK111*AL111</f>
        <v>12.65</v>
      </c>
      <c r="AO111" s="311">
        <f>AM111*$E$25+AN111*$F$25</f>
        <v>64.214767857142874</v>
      </c>
      <c r="AP111" s="224">
        <f>AM111+AN111*$H$24</f>
        <v>38.594821428571436</v>
      </c>
      <c r="AQ111" s="129">
        <v>2.2999999999999998</v>
      </c>
      <c r="AR111" s="36">
        <v>1</v>
      </c>
      <c r="AS111" s="36">
        <v>2.5</v>
      </c>
      <c r="AT111" s="168">
        <v>1.1000000000000001</v>
      </c>
      <c r="AU111" s="311">
        <f>('2.Riep. car. unit.'!$C$8+'2.Riep. car. unit.'!$C$7)*AQ111*AR111*AS111*AT111</f>
        <v>34.799821428571434</v>
      </c>
      <c r="AV111" s="8">
        <f>'2.Riep. car. unit.'!$D$7*AQ111*AR111*AS111*AT111</f>
        <v>12.65</v>
      </c>
      <c r="AW111" s="311">
        <f>AU111*$E$25+AV111*$F$25</f>
        <v>64.214767857142874</v>
      </c>
      <c r="AX111" s="224">
        <f>AU111+AV111*$H$24</f>
        <v>38.594821428571436</v>
      </c>
    </row>
    <row r="112" spans="2:50" x14ac:dyDescent="0.3">
      <c r="B112" s="363" t="s">
        <v>7</v>
      </c>
      <c r="C112" s="369">
        <v>2.2999999999999998</v>
      </c>
      <c r="D112" s="366">
        <v>1</v>
      </c>
      <c r="E112" s="366">
        <v>2.5</v>
      </c>
      <c r="F112" s="285">
        <v>1.2</v>
      </c>
      <c r="G112" s="311">
        <f>C112*D112*E112*F112*'2.Riep. car. unit.'!$C$13</f>
        <v>48.632580000000004</v>
      </c>
      <c r="H112" s="8">
        <f>C112*D112*E112*F112*'2.Riep. car. unit.'!$D$11</f>
        <v>27.599999999999998</v>
      </c>
      <c r="I112" s="393">
        <f>G112*$E$25+H112*$F$25</f>
        <v>104.622354</v>
      </c>
      <c r="J112" s="398">
        <f>G112+H112*$I$24</f>
        <v>65.192580000000007</v>
      </c>
      <c r="K112" s="369">
        <v>2.2999999999999998</v>
      </c>
      <c r="L112" s="366">
        <v>1</v>
      </c>
      <c r="M112" s="366">
        <v>2.5</v>
      </c>
      <c r="N112" s="285">
        <v>1.2</v>
      </c>
      <c r="O112" s="311">
        <f>K112*L112*M112*N112*'2.Riep. car. unit.'!$C$13</f>
        <v>48.632580000000004</v>
      </c>
      <c r="P112" s="8">
        <f>K112*L112*M112*N112*'2.Riep. car. unit.'!$D$11</f>
        <v>27.599999999999998</v>
      </c>
      <c r="Q112" s="393">
        <f>O112*$E$25+P112*$F$25</f>
        <v>104.622354</v>
      </c>
      <c r="R112" s="398">
        <f>O112+P112*$I$24</f>
        <v>65.192580000000007</v>
      </c>
      <c r="S112" s="369">
        <v>2.2999999999999998</v>
      </c>
      <c r="T112" s="366">
        <v>1</v>
      </c>
      <c r="U112" s="366">
        <v>2.5</v>
      </c>
      <c r="V112" s="285">
        <v>1.2</v>
      </c>
      <c r="W112" s="311">
        <f>S112*T112*U112*V112*'2.Riep. car. unit.'!$C$13</f>
        <v>48.632580000000004</v>
      </c>
      <c r="X112" s="8">
        <f>S112*T112*U112*V112*'2.Riep. car. unit.'!$D$11</f>
        <v>27.599999999999998</v>
      </c>
      <c r="Y112" s="393">
        <f>W112*$E$25+X112*$F$25</f>
        <v>104.622354</v>
      </c>
      <c r="Z112" s="398">
        <f>W112+X112*$I$24</f>
        <v>65.192580000000007</v>
      </c>
      <c r="AA112" s="369">
        <v>2.2999999999999998</v>
      </c>
      <c r="AB112" s="366">
        <v>1</v>
      </c>
      <c r="AC112" s="366">
        <v>2.5</v>
      </c>
      <c r="AD112" s="285">
        <v>1.2</v>
      </c>
      <c r="AE112" s="311">
        <f>AA112*AB112*AC112*AD112*'2.Riep. car. unit.'!$C$13</f>
        <v>48.632580000000004</v>
      </c>
      <c r="AF112" s="8">
        <f>AA112*AB112*AC112*AD112*'2.Riep. car. unit.'!$D$11</f>
        <v>27.599999999999998</v>
      </c>
      <c r="AG112" s="393">
        <f>AE112*$E$25+AF112*$F$25</f>
        <v>104.622354</v>
      </c>
      <c r="AH112" s="398">
        <f>AE112+AF112*$I$24</f>
        <v>65.192580000000007</v>
      </c>
      <c r="AI112" s="369">
        <v>2.2999999999999998</v>
      </c>
      <c r="AJ112" s="366">
        <v>1</v>
      </c>
      <c r="AK112" s="366">
        <v>2.5</v>
      </c>
      <c r="AL112" s="285">
        <v>1.2</v>
      </c>
      <c r="AM112" s="311">
        <f>AI112*AJ112*AK112*AL112*'2.Riep. car. unit.'!$C$13</f>
        <v>48.632580000000004</v>
      </c>
      <c r="AN112" s="8">
        <f>AI112*AJ112*AK112*AL112*'2.Riep. car. unit.'!$D$11</f>
        <v>27.599999999999998</v>
      </c>
      <c r="AO112" s="393">
        <f>AM112*$E$25+AN112*$F$25</f>
        <v>104.622354</v>
      </c>
      <c r="AP112" s="398">
        <f>AM112+AN112*$I$24</f>
        <v>65.192580000000007</v>
      </c>
      <c r="AQ112" s="369">
        <v>2.2999999999999998</v>
      </c>
      <c r="AR112" s="366">
        <v>1</v>
      </c>
      <c r="AS112" s="366">
        <v>2.5</v>
      </c>
      <c r="AT112" s="285">
        <v>1.2</v>
      </c>
      <c r="AU112" s="311">
        <f>AQ112*AR112*AS112*AT112*'2.Riep. car. unit.'!$C$13</f>
        <v>48.632580000000004</v>
      </c>
      <c r="AV112" s="8">
        <f>AQ112*AR112*AS112*AT112*'2.Riep. car. unit.'!$D$11</f>
        <v>27.599999999999998</v>
      </c>
      <c r="AW112" s="393">
        <f>AU112*$E$25+AV112*$F$25</f>
        <v>104.622354</v>
      </c>
      <c r="AX112" s="398">
        <f>AU112+AV112*$I$24</f>
        <v>65.192580000000007</v>
      </c>
    </row>
    <row r="113" spans="2:50" x14ac:dyDescent="0.3">
      <c r="B113" s="364" t="s">
        <v>341</v>
      </c>
      <c r="C113" s="369">
        <v>2.2999999999999998</v>
      </c>
      <c r="D113" s="366">
        <v>1</v>
      </c>
      <c r="E113" s="366">
        <v>5</v>
      </c>
      <c r="F113" s="366">
        <v>1</v>
      </c>
      <c r="G113" s="14">
        <f>(C113*D113+E113*F113)*'2.Riep. car. unit.'!$C$14</f>
        <v>36.41988961038961</v>
      </c>
      <c r="H113" s="14"/>
      <c r="I113" s="14">
        <f>G113*$E$25</f>
        <v>47.345856493506496</v>
      </c>
      <c r="J113" s="337">
        <f>G113</f>
        <v>36.41988961038961</v>
      </c>
      <c r="K113" s="369">
        <v>2.2999999999999998</v>
      </c>
      <c r="L113" s="366">
        <v>1</v>
      </c>
      <c r="M113" s="366">
        <v>5</v>
      </c>
      <c r="N113" s="366">
        <v>1</v>
      </c>
      <c r="O113" s="14">
        <f>(K113*L113+M113*N113)*'2.Riep. car. unit.'!$C$14</f>
        <v>36.41988961038961</v>
      </c>
      <c r="P113" s="14"/>
      <c r="Q113" s="14">
        <f>O113*$E$25</f>
        <v>47.345856493506496</v>
      </c>
      <c r="R113" s="337">
        <f>O113</f>
        <v>36.41988961038961</v>
      </c>
      <c r="S113" s="369">
        <v>2.2999999999999998</v>
      </c>
      <c r="T113" s="366">
        <v>1</v>
      </c>
      <c r="U113" s="366">
        <v>5</v>
      </c>
      <c r="V113" s="366">
        <v>1</v>
      </c>
      <c r="W113" s="14">
        <f>(S113*T113+U113*V113)*'2.Riep. car. unit.'!$C$14</f>
        <v>36.41988961038961</v>
      </c>
      <c r="X113" s="14"/>
      <c r="Y113" s="14">
        <f>W113*$E$25</f>
        <v>47.345856493506496</v>
      </c>
      <c r="Z113" s="337">
        <f>W113</f>
        <v>36.41988961038961</v>
      </c>
      <c r="AA113" s="369">
        <v>2.2999999999999998</v>
      </c>
      <c r="AB113" s="366">
        <v>1</v>
      </c>
      <c r="AC113" s="366">
        <v>5</v>
      </c>
      <c r="AD113" s="366">
        <v>1</v>
      </c>
      <c r="AE113" s="14">
        <f>(AA113*AB113+AC113*AD113)*'2.Riep. car. unit.'!$C$15</f>
        <v>30.944889610389605</v>
      </c>
      <c r="AF113" s="14"/>
      <c r="AG113" s="14">
        <f>AE113*$E$25</f>
        <v>40.228356493506489</v>
      </c>
      <c r="AH113" s="337">
        <f>AE113</f>
        <v>30.944889610389605</v>
      </c>
      <c r="AI113" s="369">
        <v>2.2999999999999998</v>
      </c>
      <c r="AJ113" s="366">
        <v>1</v>
      </c>
      <c r="AK113" s="366">
        <v>5</v>
      </c>
      <c r="AL113" s="366">
        <v>1</v>
      </c>
      <c r="AM113" s="14">
        <f>(AI113*AJ113+AK113*AL113)*'2.Riep. car. unit.'!$C$15</f>
        <v>30.944889610389605</v>
      </c>
      <c r="AN113" s="14"/>
      <c r="AO113" s="14">
        <f>AM113*$E$25</f>
        <v>40.228356493506489</v>
      </c>
      <c r="AP113" s="337">
        <f>AM113</f>
        <v>30.944889610389605</v>
      </c>
      <c r="AQ113" s="369">
        <v>2.2999999999999998</v>
      </c>
      <c r="AR113" s="366">
        <v>1</v>
      </c>
      <c r="AS113" s="366">
        <v>5</v>
      </c>
      <c r="AT113" s="366">
        <v>1</v>
      </c>
      <c r="AU113" s="14">
        <f>(AQ113*AR113+AS113*AT113)*'2.Riep. car. unit.'!$C$16</f>
        <v>25.469889610389611</v>
      </c>
      <c r="AV113" s="14"/>
      <c r="AW113" s="14">
        <f>AU113*$E$25</f>
        <v>33.110856493506496</v>
      </c>
      <c r="AX113" s="337">
        <f>AU113</f>
        <v>25.469889610389611</v>
      </c>
    </row>
    <row r="114" spans="2:50" x14ac:dyDescent="0.3">
      <c r="B114" s="364" t="s">
        <v>342</v>
      </c>
      <c r="C114" s="369">
        <v>2</v>
      </c>
      <c r="D114" s="366">
        <v>1</v>
      </c>
      <c r="E114" s="366"/>
      <c r="F114" s="366"/>
      <c r="G114" s="8">
        <f>(C114*D114+E114*F114)*'2.Riep. car. unit.'!$C$18</f>
        <v>3.693662337662337</v>
      </c>
      <c r="H114" s="8"/>
      <c r="I114" s="8">
        <f>G114*$E$25</f>
        <v>4.8017610389610379</v>
      </c>
      <c r="J114" s="224">
        <f>G114</f>
        <v>3.693662337662337</v>
      </c>
      <c r="K114" s="369">
        <v>2</v>
      </c>
      <c r="L114" s="366">
        <v>1</v>
      </c>
      <c r="M114" s="366"/>
      <c r="N114" s="366"/>
      <c r="O114" s="8">
        <f>(K114*L114+M114*N114)*'2.Riep. car. unit.'!$C$18</f>
        <v>3.693662337662337</v>
      </c>
      <c r="P114" s="8"/>
      <c r="Q114" s="8">
        <f>O114*$E$25</f>
        <v>4.8017610389610379</v>
      </c>
      <c r="R114" s="224">
        <f>O114</f>
        <v>3.693662337662337</v>
      </c>
      <c r="S114" s="369">
        <v>2</v>
      </c>
      <c r="T114" s="366">
        <v>1</v>
      </c>
      <c r="U114" s="366"/>
      <c r="V114" s="366"/>
      <c r="W114" s="8">
        <f>(S114*T114+U114*V114)*'2.Riep. car. unit.'!$C$18</f>
        <v>3.693662337662337</v>
      </c>
      <c r="X114" s="8"/>
      <c r="Y114" s="8">
        <f>W114*$E$25</f>
        <v>4.8017610389610379</v>
      </c>
      <c r="Z114" s="224">
        <f>W114</f>
        <v>3.693662337662337</v>
      </c>
      <c r="AA114" s="369">
        <v>2</v>
      </c>
      <c r="AB114" s="366">
        <v>1</v>
      </c>
      <c r="AC114" s="366"/>
      <c r="AD114" s="366"/>
      <c r="AE114" s="8">
        <f>(AA114*AB114+AC114*AD114)*'2.Riep. car. unit.'!$C$18</f>
        <v>3.693662337662337</v>
      </c>
      <c r="AF114" s="8"/>
      <c r="AG114" s="8">
        <f>AE114*$E$25</f>
        <v>4.8017610389610379</v>
      </c>
      <c r="AH114" s="224">
        <f>AE114</f>
        <v>3.693662337662337</v>
      </c>
      <c r="AI114" s="369">
        <v>2</v>
      </c>
      <c r="AJ114" s="366">
        <v>1</v>
      </c>
      <c r="AK114" s="366"/>
      <c r="AL114" s="366"/>
      <c r="AM114" s="8">
        <f>(AI114*AJ114+AK114*AL114)*'2.Riep. car. unit.'!$C$18</f>
        <v>3.693662337662337</v>
      </c>
      <c r="AN114" s="8"/>
      <c r="AO114" s="8">
        <f>AM114*$E$25</f>
        <v>4.8017610389610379</v>
      </c>
      <c r="AP114" s="224">
        <f>AM114</f>
        <v>3.693662337662337</v>
      </c>
      <c r="AQ114" s="369">
        <v>2</v>
      </c>
      <c r="AR114" s="366">
        <v>1</v>
      </c>
      <c r="AS114" s="366"/>
      <c r="AT114" s="366"/>
      <c r="AU114" s="8">
        <f>(AQ114*AR114+AS114*AT114)*'2.Riep. car. unit.'!$C$18</f>
        <v>3.693662337662337</v>
      </c>
      <c r="AV114" s="8"/>
      <c r="AW114" s="8">
        <f>AU114*$E$25</f>
        <v>4.8017610389610379</v>
      </c>
      <c r="AX114" s="224">
        <f>AU114</f>
        <v>3.693662337662337</v>
      </c>
    </row>
    <row r="115" spans="2:50" x14ac:dyDescent="0.3">
      <c r="B115" s="363" t="s">
        <v>340</v>
      </c>
      <c r="C115" s="369">
        <v>7.3</v>
      </c>
      <c r="D115" s="366">
        <v>0.9</v>
      </c>
      <c r="E115" s="366"/>
      <c r="F115" s="366"/>
      <c r="G115" s="8">
        <f>C115*D115*'2.Riep. car. unit.'!$C$19</f>
        <v>39.277010109375006</v>
      </c>
      <c r="H115" s="8"/>
      <c r="I115" s="8">
        <f>G115*$E$25</f>
        <v>51.060113142187511</v>
      </c>
      <c r="J115" s="224">
        <f>G115</f>
        <v>39.277010109375006</v>
      </c>
      <c r="K115" s="369">
        <v>7.3</v>
      </c>
      <c r="L115" s="366">
        <v>0.8</v>
      </c>
      <c r="M115" s="366"/>
      <c r="N115" s="366"/>
      <c r="O115" s="8">
        <f>K115*L115*'2.Riep. car. unit.'!$C$19</f>
        <v>34.912897875000006</v>
      </c>
      <c r="P115" s="8"/>
      <c r="Q115" s="8">
        <f>O115*$E$25</f>
        <v>45.38676723750001</v>
      </c>
      <c r="R115" s="224">
        <f>O115</f>
        <v>34.912897875000006</v>
      </c>
      <c r="S115" s="369">
        <v>7.3</v>
      </c>
      <c r="T115" s="366">
        <v>0.8</v>
      </c>
      <c r="U115" s="366"/>
      <c r="V115" s="366"/>
      <c r="W115" s="8">
        <f>S115*T115*'2.Riep. car. unit.'!$C$19</f>
        <v>34.912897875000006</v>
      </c>
      <c r="X115" s="8"/>
      <c r="Y115" s="8">
        <f>W115*$E$25</f>
        <v>45.38676723750001</v>
      </c>
      <c r="Z115" s="224">
        <f>W115</f>
        <v>34.912897875000006</v>
      </c>
      <c r="AA115" s="369">
        <v>7.3</v>
      </c>
      <c r="AB115" s="366">
        <v>0.8</v>
      </c>
      <c r="AC115" s="366"/>
      <c r="AD115" s="366"/>
      <c r="AE115" s="8">
        <f>AA115*AB115*'2.Riep. car. unit.'!$C$19</f>
        <v>34.912897875000006</v>
      </c>
      <c r="AF115" s="8"/>
      <c r="AG115" s="8">
        <f>AE115*$E$25</f>
        <v>45.38676723750001</v>
      </c>
      <c r="AH115" s="224">
        <f>AE115</f>
        <v>34.912897875000006</v>
      </c>
      <c r="AI115" s="369">
        <v>7.3</v>
      </c>
      <c r="AJ115" s="366">
        <v>0.8</v>
      </c>
      <c r="AK115" s="366"/>
      <c r="AL115" s="366"/>
      <c r="AM115" s="8">
        <f>AI115*AJ115*'2.Riep. car. unit.'!$C$19</f>
        <v>34.912897875000006</v>
      </c>
      <c r="AN115" s="8"/>
      <c r="AO115" s="8">
        <f>AM115*$E$25</f>
        <v>45.38676723750001</v>
      </c>
      <c r="AP115" s="224">
        <f>AM115</f>
        <v>34.912897875000006</v>
      </c>
      <c r="AQ115" s="369"/>
      <c r="AR115" s="366"/>
      <c r="AS115" s="366"/>
      <c r="AT115" s="366"/>
      <c r="AU115" s="8"/>
      <c r="AV115" s="8"/>
      <c r="AW115" s="8"/>
      <c r="AX115" s="224"/>
    </row>
    <row r="116" spans="2:50" x14ac:dyDescent="0.3">
      <c r="B116" s="364" t="s">
        <v>230</v>
      </c>
      <c r="C116" s="369"/>
      <c r="D116" s="366"/>
      <c r="E116" s="366"/>
      <c r="F116" s="366"/>
      <c r="G116" s="8">
        <f>'2.Riep. car. unit.'!$C$20</f>
        <v>16.799999999999997</v>
      </c>
      <c r="H116" s="8"/>
      <c r="I116" s="8">
        <f>G116*$E$25</f>
        <v>21.839999999999996</v>
      </c>
      <c r="J116" s="224">
        <f>G116</f>
        <v>16.799999999999997</v>
      </c>
      <c r="K116" s="369"/>
      <c r="L116" s="366"/>
      <c r="M116" s="366"/>
      <c r="N116" s="366"/>
      <c r="O116" s="8">
        <f>'2.Riep. car. unit.'!$C$21</f>
        <v>14.400000000000002</v>
      </c>
      <c r="P116" s="8"/>
      <c r="Q116" s="8">
        <f>O116*$E$25</f>
        <v>18.720000000000002</v>
      </c>
      <c r="R116" s="224">
        <f>O116</f>
        <v>14.400000000000002</v>
      </c>
      <c r="S116" s="369"/>
      <c r="T116" s="366"/>
      <c r="U116" s="366"/>
      <c r="V116" s="366"/>
      <c r="W116" s="8">
        <f>'2.Riep. car. unit.'!$C$22</f>
        <v>13.125</v>
      </c>
      <c r="X116" s="8"/>
      <c r="Y116" s="8">
        <f>W116*$E$25</f>
        <v>17.0625</v>
      </c>
      <c r="Z116" s="224">
        <f>W116</f>
        <v>13.125</v>
      </c>
      <c r="AA116" s="369"/>
      <c r="AB116" s="366"/>
      <c r="AC116" s="366"/>
      <c r="AD116" s="366"/>
      <c r="AE116" s="8">
        <f>'2.Riep. car. unit.'!$C$22</f>
        <v>13.125</v>
      </c>
      <c r="AF116" s="8"/>
      <c r="AG116" s="8">
        <f>AE116*$E$25</f>
        <v>17.0625</v>
      </c>
      <c r="AH116" s="224">
        <f>AE116</f>
        <v>13.125</v>
      </c>
      <c r="AI116" s="369"/>
      <c r="AJ116" s="366"/>
      <c r="AK116" s="366"/>
      <c r="AL116" s="366"/>
      <c r="AM116" s="8">
        <f>'2.Riep. car. unit.'!$C$23</f>
        <v>11.700000000000001</v>
      </c>
      <c r="AN116" s="8"/>
      <c r="AO116" s="8">
        <f>AM116*$E$25</f>
        <v>15.210000000000003</v>
      </c>
      <c r="AP116" s="224">
        <f>AM116</f>
        <v>11.700000000000001</v>
      </c>
      <c r="AQ116" s="369"/>
      <c r="AR116" s="366"/>
      <c r="AS116" s="366"/>
      <c r="AT116" s="366"/>
      <c r="AU116" s="8">
        <f>'2.Riep. car. unit.'!$C$23</f>
        <v>11.700000000000001</v>
      </c>
      <c r="AV116" s="8"/>
      <c r="AW116" s="8">
        <f>AU116*$E$25</f>
        <v>15.210000000000003</v>
      </c>
      <c r="AX116" s="224">
        <f>AU116</f>
        <v>11.700000000000001</v>
      </c>
    </row>
    <row r="117" spans="2:50" ht="15" thickBot="1" x14ac:dyDescent="0.35">
      <c r="B117" s="365" t="s">
        <v>363</v>
      </c>
      <c r="C117" s="370"/>
      <c r="D117" s="371"/>
      <c r="E117" s="371"/>
      <c r="F117" s="371"/>
      <c r="G117" s="283"/>
      <c r="H117" s="283"/>
      <c r="I117" s="331">
        <f>SUM(I109:I116)</f>
        <v>411.4004158434862</v>
      </c>
      <c r="J117" s="333">
        <f>SUM(J109:J116)</f>
        <v>270.60801218729711</v>
      </c>
      <c r="K117" s="370"/>
      <c r="L117" s="371"/>
      <c r="M117" s="371"/>
      <c r="N117" s="371"/>
      <c r="O117" s="283"/>
      <c r="P117" s="283"/>
      <c r="Q117" s="331">
        <f>SUM(Q109:Q116)</f>
        <v>391.69309753620144</v>
      </c>
      <c r="R117" s="333">
        <f>SUM(R109:R116)</f>
        <v>257.28430579707793</v>
      </c>
      <c r="S117" s="370"/>
      <c r="T117" s="371"/>
      <c r="U117" s="371"/>
      <c r="V117" s="371"/>
      <c r="W117" s="283"/>
      <c r="X117" s="283"/>
      <c r="Y117" s="331">
        <f>SUM(Y109:Y116)</f>
        <v>390.03559753620141</v>
      </c>
      <c r="Z117" s="333">
        <f>SUM(Z109:Z116)</f>
        <v>256.00930579707796</v>
      </c>
      <c r="AA117" s="370"/>
      <c r="AB117" s="371"/>
      <c r="AC117" s="371"/>
      <c r="AD117" s="371"/>
      <c r="AE117" s="283"/>
      <c r="AF117" s="283"/>
      <c r="AG117" s="331">
        <f>SUM(AG109:AG116)</f>
        <v>382.9180975362014</v>
      </c>
      <c r="AH117" s="333">
        <f>SUM(AH109:AH116)</f>
        <v>250.53430579707793</v>
      </c>
      <c r="AI117" s="370"/>
      <c r="AJ117" s="371"/>
      <c r="AK117" s="371"/>
      <c r="AL117" s="371"/>
      <c r="AM117" s="283"/>
      <c r="AN117" s="283"/>
      <c r="AO117" s="331">
        <f>SUM(AO109:AO116)</f>
        <v>381.06559753620138</v>
      </c>
      <c r="AP117" s="333">
        <f>SUM(AP109:AP116)</f>
        <v>249.10930579707792</v>
      </c>
      <c r="AQ117" s="370"/>
      <c r="AR117" s="371"/>
      <c r="AS117" s="371"/>
      <c r="AT117" s="371"/>
      <c r="AU117" s="283"/>
      <c r="AV117" s="283"/>
      <c r="AW117" s="331">
        <f>SUM(AW109:AW116)</f>
        <v>328.56133029870136</v>
      </c>
      <c r="AX117" s="333">
        <f>SUM(AX109:AX116)</f>
        <v>208.72140792207793</v>
      </c>
    </row>
    <row r="118" spans="2:50" ht="16.2" thickBot="1" x14ac:dyDescent="0.35">
      <c r="C118" s="872" t="s">
        <v>364</v>
      </c>
      <c r="D118" s="873"/>
      <c r="E118" s="873"/>
      <c r="F118" s="873"/>
      <c r="G118" s="873"/>
      <c r="H118" s="873"/>
      <c r="I118" s="873"/>
      <c r="J118" s="873"/>
      <c r="K118" s="872" t="s">
        <v>365</v>
      </c>
      <c r="L118" s="873"/>
      <c r="M118" s="873"/>
      <c r="N118" s="873"/>
      <c r="O118" s="873"/>
      <c r="P118" s="873"/>
      <c r="Q118" s="873"/>
      <c r="R118" s="873"/>
      <c r="S118" s="872" t="s">
        <v>366</v>
      </c>
      <c r="T118" s="873"/>
      <c r="U118" s="873"/>
      <c r="V118" s="873"/>
      <c r="W118" s="873"/>
      <c r="X118" s="873"/>
      <c r="Y118" s="873"/>
      <c r="Z118" s="873"/>
      <c r="AA118" s="872" t="s">
        <v>367</v>
      </c>
      <c r="AB118" s="873"/>
      <c r="AC118" s="873"/>
      <c r="AD118" s="873"/>
      <c r="AE118" s="873"/>
      <c r="AF118" s="873"/>
      <c r="AG118" s="873"/>
      <c r="AH118" s="873"/>
      <c r="AI118" s="872" t="s">
        <v>368</v>
      </c>
      <c r="AJ118" s="873"/>
      <c r="AK118" s="873"/>
      <c r="AL118" s="873"/>
      <c r="AM118" s="873"/>
      <c r="AN118" s="873"/>
      <c r="AO118" s="873"/>
      <c r="AP118" s="873"/>
      <c r="AQ118" s="872" t="s">
        <v>369</v>
      </c>
      <c r="AR118" s="873"/>
      <c r="AS118" s="873"/>
      <c r="AT118" s="873"/>
      <c r="AU118" s="873"/>
      <c r="AV118" s="873"/>
      <c r="AW118" s="873"/>
      <c r="AX118" s="873"/>
    </row>
    <row r="119" spans="2:50" ht="46.2" thickBot="1" x14ac:dyDescent="0.35">
      <c r="B119" s="360" t="s">
        <v>360</v>
      </c>
      <c r="C119" s="295" t="s">
        <v>224</v>
      </c>
      <c r="D119" s="296" t="s">
        <v>225</v>
      </c>
      <c r="E119" s="295" t="s">
        <v>224</v>
      </c>
      <c r="F119" s="296" t="s">
        <v>225</v>
      </c>
      <c r="G119" s="297" t="s">
        <v>8</v>
      </c>
      <c r="H119" s="297" t="s">
        <v>9</v>
      </c>
      <c r="I119" s="298" t="s">
        <v>236</v>
      </c>
      <c r="J119" s="299" t="s">
        <v>237</v>
      </c>
      <c r="K119" s="295" t="s">
        <v>224</v>
      </c>
      <c r="L119" s="296" t="s">
        <v>225</v>
      </c>
      <c r="M119" s="295" t="s">
        <v>224</v>
      </c>
      <c r="N119" s="296" t="s">
        <v>225</v>
      </c>
      <c r="O119" s="297" t="s">
        <v>8</v>
      </c>
      <c r="P119" s="297" t="s">
        <v>9</v>
      </c>
      <c r="Q119" s="298" t="s">
        <v>236</v>
      </c>
      <c r="R119" s="299" t="s">
        <v>237</v>
      </c>
      <c r="S119" s="295" t="s">
        <v>224</v>
      </c>
      <c r="T119" s="296" t="s">
        <v>225</v>
      </c>
      <c r="U119" s="295" t="s">
        <v>224</v>
      </c>
      <c r="V119" s="296" t="s">
        <v>225</v>
      </c>
      <c r="W119" s="297" t="s">
        <v>8</v>
      </c>
      <c r="X119" s="297" t="s">
        <v>9</v>
      </c>
      <c r="Y119" s="298" t="s">
        <v>236</v>
      </c>
      <c r="Z119" s="299" t="s">
        <v>237</v>
      </c>
      <c r="AA119" s="295" t="s">
        <v>224</v>
      </c>
      <c r="AB119" s="296" t="s">
        <v>225</v>
      </c>
      <c r="AC119" s="295" t="s">
        <v>224</v>
      </c>
      <c r="AD119" s="296" t="s">
        <v>225</v>
      </c>
      <c r="AE119" s="297" t="s">
        <v>8</v>
      </c>
      <c r="AF119" s="297" t="s">
        <v>9</v>
      </c>
      <c r="AG119" s="298" t="s">
        <v>236</v>
      </c>
      <c r="AH119" s="299" t="s">
        <v>237</v>
      </c>
      <c r="AI119" s="295" t="s">
        <v>224</v>
      </c>
      <c r="AJ119" s="296" t="s">
        <v>225</v>
      </c>
      <c r="AK119" s="295" t="s">
        <v>224</v>
      </c>
      <c r="AL119" s="296" t="s">
        <v>225</v>
      </c>
      <c r="AM119" s="297" t="s">
        <v>8</v>
      </c>
      <c r="AN119" s="297" t="s">
        <v>9</v>
      </c>
      <c r="AO119" s="298" t="s">
        <v>236</v>
      </c>
      <c r="AP119" s="299" t="s">
        <v>237</v>
      </c>
      <c r="AQ119" s="295" t="s">
        <v>224</v>
      </c>
      <c r="AR119" s="296" t="s">
        <v>225</v>
      </c>
      <c r="AS119" s="295" t="s">
        <v>224</v>
      </c>
      <c r="AT119" s="296" t="s">
        <v>225</v>
      </c>
      <c r="AU119" s="297" t="s">
        <v>8</v>
      </c>
      <c r="AV119" s="297" t="s">
        <v>9</v>
      </c>
      <c r="AW119" s="298" t="s">
        <v>236</v>
      </c>
      <c r="AX119" s="299" t="s">
        <v>237</v>
      </c>
    </row>
    <row r="120" spans="2:50" x14ac:dyDescent="0.3">
      <c r="B120" s="361" t="s">
        <v>28</v>
      </c>
      <c r="C120" s="367">
        <v>2.5</v>
      </c>
      <c r="D120" s="368">
        <v>1</v>
      </c>
      <c r="E120" s="124">
        <v>2.5</v>
      </c>
      <c r="F120" s="403">
        <v>1</v>
      </c>
      <c r="G120" s="392">
        <f>('2.Riep. car. unit.'!$C$8+'2.Riep. car. unit.'!$C$7)*C120*D120*E120*F120</f>
        <v>34.387175324675326</v>
      </c>
      <c r="H120" s="338">
        <f>'2.Riep. car. unit.'!$D$7*C120*D120*E120*F120</f>
        <v>12.5</v>
      </c>
      <c r="I120" s="392">
        <f>G120*$E$25+H120*$F$25</f>
        <v>63.453327922077925</v>
      </c>
      <c r="J120" s="402">
        <f>G120+H120*$H$24</f>
        <v>38.137175324675326</v>
      </c>
      <c r="K120" s="367">
        <v>2.5</v>
      </c>
      <c r="L120" s="368">
        <v>1</v>
      </c>
      <c r="M120" s="124">
        <v>2.5</v>
      </c>
      <c r="N120" s="167">
        <v>1</v>
      </c>
      <c r="O120" s="359">
        <f>('2.Riep. car. unit.'!$C$8+'2.Riep. car. unit.'!$C$7)*K120*L120*M120*N120</f>
        <v>34.387175324675326</v>
      </c>
      <c r="P120" s="301">
        <f>'2.Riep. car. unit.'!$D$7*K120*L120*M120*N120</f>
        <v>12.5</v>
      </c>
      <c r="Q120" s="359">
        <f>O120*$E$25+P120*$F$25</f>
        <v>63.453327922077925</v>
      </c>
      <c r="R120" s="302">
        <f>O120+P120*$H$24</f>
        <v>38.137175324675326</v>
      </c>
      <c r="S120" s="367">
        <v>2.5</v>
      </c>
      <c r="T120" s="368">
        <v>1</v>
      </c>
      <c r="U120" s="124">
        <v>2.5</v>
      </c>
      <c r="V120" s="167">
        <v>1</v>
      </c>
      <c r="W120" s="359">
        <f>('2.Riep. car. unit.'!$C$8+'2.Riep. car. unit.'!$C$7)*S120*T120*U120*V120</f>
        <v>34.387175324675326</v>
      </c>
      <c r="X120" s="301">
        <f>'2.Riep. car. unit.'!$D$7*S120*T120*U120*V120</f>
        <v>12.5</v>
      </c>
      <c r="Y120" s="359">
        <f>W120*$E$25+X120*$F$25</f>
        <v>63.453327922077925</v>
      </c>
      <c r="Z120" s="302">
        <f>W120+X120*$H$24</f>
        <v>38.137175324675326</v>
      </c>
      <c r="AA120" s="367">
        <v>2.5</v>
      </c>
      <c r="AB120" s="368">
        <v>1</v>
      </c>
      <c r="AC120" s="124">
        <v>2.5</v>
      </c>
      <c r="AD120" s="167">
        <v>1.1000000000000001</v>
      </c>
      <c r="AE120" s="359">
        <f>('2.Riep. car. unit.'!$C$8+'2.Riep. car. unit.'!$C$7)*AA120*AB120*AC120*AD120</f>
        <v>37.825892857142861</v>
      </c>
      <c r="AF120" s="301">
        <f>'2.Riep. car. unit.'!$D$7*AA120*AB120*AC120*AD120</f>
        <v>13.750000000000002</v>
      </c>
      <c r="AG120" s="359">
        <f>AE120*$E$25+AF120*$F$25</f>
        <v>69.798660714285731</v>
      </c>
      <c r="AH120" s="302">
        <f>AE120+AF120*$H$24</f>
        <v>41.950892857142861</v>
      </c>
      <c r="AI120" s="367">
        <v>2.5</v>
      </c>
      <c r="AJ120" s="368">
        <v>1</v>
      </c>
      <c r="AK120" s="124">
        <v>2.5</v>
      </c>
      <c r="AL120" s="167">
        <v>1</v>
      </c>
      <c r="AM120" s="359">
        <f>('2.Riep. car. unit.'!$C$8+'2.Riep. car. unit.'!$C$7)*AI120*AJ120*AK120*AL120</f>
        <v>34.387175324675326</v>
      </c>
      <c r="AN120" s="301">
        <f>'2.Riep. car. unit.'!$D$7*AI120*AJ120*AK120*AL120</f>
        <v>12.5</v>
      </c>
      <c r="AO120" s="359">
        <f>AM120*$E$25+AN120*$F$25</f>
        <v>63.453327922077925</v>
      </c>
      <c r="AP120" s="302">
        <f>AM120+AN120*$H$24</f>
        <v>38.137175324675326</v>
      </c>
      <c r="AQ120" s="367">
        <v>2.5</v>
      </c>
      <c r="AR120" s="368">
        <v>1</v>
      </c>
      <c r="AS120" s="124">
        <v>2.5</v>
      </c>
      <c r="AT120" s="167">
        <v>1.1000000000000001</v>
      </c>
      <c r="AU120" s="359">
        <f>('2.Riep. car. unit.'!$C$8+'2.Riep. car. unit.'!$C$7)*AQ120*AR120*AS120*AT120</f>
        <v>37.825892857142861</v>
      </c>
      <c r="AV120" s="301">
        <f>'2.Riep. car. unit.'!$D$7*AQ120*AR120*AS120*AT120</f>
        <v>13.750000000000002</v>
      </c>
      <c r="AW120" s="359">
        <f>AU120*$E$25+AV120*$F$25</f>
        <v>69.798660714285731</v>
      </c>
      <c r="AX120" s="302">
        <f>AU120+AV120*$H$24</f>
        <v>41.950892857142861</v>
      </c>
    </row>
    <row r="121" spans="2:50" x14ac:dyDescent="0.3">
      <c r="B121" s="362" t="s">
        <v>28</v>
      </c>
      <c r="C121" s="23">
        <v>2.5</v>
      </c>
      <c r="D121" s="381">
        <v>1</v>
      </c>
      <c r="E121" s="36">
        <v>2.5</v>
      </c>
      <c r="F121" s="168">
        <v>1.2</v>
      </c>
      <c r="G121" s="393">
        <f>('2.Riep. car. unit.'!$C$8+'2.Riep. car. unit.'!$C$7)*C121*D121*E121*F121</f>
        <v>41.26461038961039</v>
      </c>
      <c r="H121" s="339">
        <f>'2.Riep. car. unit.'!$D$7*C121*D121*E121*F121</f>
        <v>15</v>
      </c>
      <c r="I121" s="393">
        <f>G121*$E$25+H121*$F$25</f>
        <v>76.143993506493501</v>
      </c>
      <c r="J121" s="398">
        <f>G121+H121*$H$24</f>
        <v>45.76461038961039</v>
      </c>
      <c r="K121" s="129">
        <v>2.5</v>
      </c>
      <c r="L121" s="36">
        <v>1</v>
      </c>
      <c r="M121" s="36">
        <v>2.5</v>
      </c>
      <c r="N121" s="168">
        <v>1.1000000000000001</v>
      </c>
      <c r="O121" s="311">
        <f>('2.Riep. car. unit.'!$C$8+'2.Riep. car. unit.'!$C$7)*K121*L121*M121*N121</f>
        <v>37.825892857142861</v>
      </c>
      <c r="P121" s="8">
        <f>'2.Riep. car. unit.'!$D$7*K121*L121*M121*N121</f>
        <v>13.750000000000002</v>
      </c>
      <c r="Q121" s="311">
        <f>O121*$E$25+P121*$F$25</f>
        <v>69.798660714285731</v>
      </c>
      <c r="R121" s="224">
        <f>O121+P121*$H$24</f>
        <v>41.950892857142861</v>
      </c>
      <c r="S121" s="129">
        <v>2.5</v>
      </c>
      <c r="T121" s="36">
        <v>1</v>
      </c>
      <c r="U121" s="36">
        <v>2.5</v>
      </c>
      <c r="V121" s="168">
        <v>1.1000000000000001</v>
      </c>
      <c r="W121" s="311">
        <f>('2.Riep. car. unit.'!$C$8+'2.Riep. car. unit.'!$C$7)*S121*T121*U121*V121</f>
        <v>37.825892857142861</v>
      </c>
      <c r="X121" s="8">
        <f>'2.Riep. car. unit.'!$D$7*S121*T121*U121*V121</f>
        <v>13.750000000000002</v>
      </c>
      <c r="Y121" s="311">
        <f>W121*$E$25+X121*$F$25</f>
        <v>69.798660714285731</v>
      </c>
      <c r="Z121" s="224">
        <f>W121+X121*$H$24</f>
        <v>41.950892857142861</v>
      </c>
      <c r="AA121" s="129">
        <v>2.5</v>
      </c>
      <c r="AB121" s="36">
        <v>1</v>
      </c>
      <c r="AC121" s="36">
        <v>2.5</v>
      </c>
      <c r="AD121" s="168">
        <v>1.1000000000000001</v>
      </c>
      <c r="AE121" s="311">
        <f>('2.Riep. car. unit.'!$C$8+'2.Riep. car. unit.'!$C$7)*AA121*AB121*AC121*AD121</f>
        <v>37.825892857142861</v>
      </c>
      <c r="AF121" s="8">
        <f>'2.Riep. car. unit.'!$D$7*AA121*AB121*AC121*AD121</f>
        <v>13.750000000000002</v>
      </c>
      <c r="AG121" s="311">
        <f>AE121*$E$25+AF121*$F$25</f>
        <v>69.798660714285731</v>
      </c>
      <c r="AH121" s="224">
        <f>AE121+AF121*$H$24</f>
        <v>41.950892857142861</v>
      </c>
      <c r="AI121" s="129">
        <v>2.5</v>
      </c>
      <c r="AJ121" s="36">
        <v>1</v>
      </c>
      <c r="AK121" s="36">
        <v>2.5</v>
      </c>
      <c r="AL121" s="168">
        <v>1.1000000000000001</v>
      </c>
      <c r="AM121" s="311">
        <f>('2.Riep. car. unit.'!$C$8+'2.Riep. car. unit.'!$C$7)*AI121*AJ121*AK121*AL121</f>
        <v>37.825892857142861</v>
      </c>
      <c r="AN121" s="8">
        <f>'2.Riep. car. unit.'!$D$7*AI121*AJ121*AK121*AL121</f>
        <v>13.750000000000002</v>
      </c>
      <c r="AO121" s="311">
        <f>AM121*$E$25+AN121*$F$25</f>
        <v>69.798660714285731</v>
      </c>
      <c r="AP121" s="224">
        <f>AM121+AN121*$H$24</f>
        <v>41.950892857142861</v>
      </c>
      <c r="AQ121" s="129">
        <v>2.5</v>
      </c>
      <c r="AR121" s="36">
        <v>1</v>
      </c>
      <c r="AS121" s="36">
        <v>2.5</v>
      </c>
      <c r="AT121" s="168">
        <v>1.1000000000000001</v>
      </c>
      <c r="AU121" s="311">
        <f>('2.Riep. car. unit.'!$C$8+'2.Riep. car. unit.'!$C$7)*AQ121*AR121*AS121*AT121</f>
        <v>37.825892857142861</v>
      </c>
      <c r="AV121" s="8">
        <f>'2.Riep. car. unit.'!$D$7*AQ121*AR121*AS121*AT121</f>
        <v>13.750000000000002</v>
      </c>
      <c r="AW121" s="311">
        <f>AU121*$E$25+AV121*$F$25</f>
        <v>69.798660714285731</v>
      </c>
      <c r="AX121" s="224">
        <f>AU121+AV121*$H$24</f>
        <v>41.950892857142861</v>
      </c>
    </row>
    <row r="122" spans="2:50" x14ac:dyDescent="0.3">
      <c r="B122" s="362" t="s">
        <v>28</v>
      </c>
      <c r="C122" s="23">
        <v>2.2999999999999998</v>
      </c>
      <c r="D122" s="381">
        <v>1</v>
      </c>
      <c r="E122" s="36">
        <v>2.5</v>
      </c>
      <c r="F122" s="168">
        <v>1.2</v>
      </c>
      <c r="G122" s="393">
        <f>('2.Riep. car. unit.'!$C$8+'2.Riep. car. unit.'!$C$7)*C122*D122*E122*F122</f>
        <v>37.963441558441559</v>
      </c>
      <c r="H122" s="339">
        <f>'2.Riep. car. unit.'!$D$7*C122*D122*E122*F122</f>
        <v>13.799999999999999</v>
      </c>
      <c r="I122" s="393">
        <f>G122*$E$25+H122*$F$25</f>
        <v>70.052474025974021</v>
      </c>
      <c r="J122" s="398">
        <f>G122+H122*$H$24</f>
        <v>42.10344155844156</v>
      </c>
      <c r="K122" s="129">
        <v>2.2999999999999998</v>
      </c>
      <c r="L122" s="36">
        <v>1</v>
      </c>
      <c r="M122" s="36">
        <v>2.5</v>
      </c>
      <c r="N122" s="168">
        <v>1.1000000000000001</v>
      </c>
      <c r="O122" s="311">
        <f>('2.Riep. car. unit.'!$C$8+'2.Riep. car. unit.'!$C$7)*K122*L122*M122*N122</f>
        <v>34.799821428571434</v>
      </c>
      <c r="P122" s="8">
        <f>'2.Riep. car. unit.'!$D$7*K122*L122*M122*N122</f>
        <v>12.65</v>
      </c>
      <c r="Q122" s="311">
        <f>O122*$E$25+P122*$F$25</f>
        <v>64.214767857142874</v>
      </c>
      <c r="R122" s="224">
        <f>O122+P122*$H$24</f>
        <v>38.594821428571436</v>
      </c>
      <c r="S122" s="129">
        <v>2.2999999999999998</v>
      </c>
      <c r="T122" s="36">
        <v>1</v>
      </c>
      <c r="U122" s="36">
        <v>2.5</v>
      </c>
      <c r="V122" s="168">
        <v>1.1000000000000001</v>
      </c>
      <c r="W122" s="311">
        <f>('2.Riep. car. unit.'!$C$8+'2.Riep. car. unit.'!$C$7)*S122*T122*U122*V122</f>
        <v>34.799821428571434</v>
      </c>
      <c r="X122" s="8">
        <f>'2.Riep. car. unit.'!$D$7*S122*T122*U122*V122</f>
        <v>12.65</v>
      </c>
      <c r="Y122" s="311">
        <f>W122*$E$25+X122*$F$25</f>
        <v>64.214767857142874</v>
      </c>
      <c r="Z122" s="224">
        <f>W122+X122*$H$24</f>
        <v>38.594821428571436</v>
      </c>
      <c r="AA122" s="129">
        <v>2.2999999999999998</v>
      </c>
      <c r="AB122" s="36">
        <v>1</v>
      </c>
      <c r="AC122" s="36">
        <v>2.5</v>
      </c>
      <c r="AD122" s="168">
        <v>1.1000000000000001</v>
      </c>
      <c r="AE122" s="311">
        <f>('2.Riep. car. unit.'!$C$8+'2.Riep. car. unit.'!$C$7)*AA122*AB122*AC122*AD122</f>
        <v>34.799821428571434</v>
      </c>
      <c r="AF122" s="8">
        <f>'2.Riep. car. unit.'!$D$7*AA122*AB122*AC122*AD122</f>
        <v>12.65</v>
      </c>
      <c r="AG122" s="311">
        <f>AE122*$E$25+AF122*$F$25</f>
        <v>64.214767857142874</v>
      </c>
      <c r="AH122" s="224">
        <f>AE122+AF122*$H$24</f>
        <v>38.594821428571436</v>
      </c>
      <c r="AI122" s="129">
        <v>2.2999999999999998</v>
      </c>
      <c r="AJ122" s="36">
        <v>1</v>
      </c>
      <c r="AK122" s="36">
        <v>2.5</v>
      </c>
      <c r="AL122" s="168">
        <v>1.1000000000000001</v>
      </c>
      <c r="AM122" s="311">
        <f>('2.Riep. car. unit.'!$C$8+'2.Riep. car. unit.'!$C$7)*AI122*AJ122*AK122*AL122</f>
        <v>34.799821428571434</v>
      </c>
      <c r="AN122" s="8">
        <f>'2.Riep. car. unit.'!$D$7*AI122*AJ122*AK122*AL122</f>
        <v>12.65</v>
      </c>
      <c r="AO122" s="311">
        <f>AM122*$E$25+AN122*$F$25</f>
        <v>64.214767857142874</v>
      </c>
      <c r="AP122" s="224">
        <f>AM122+AN122*$H$24</f>
        <v>38.594821428571436</v>
      </c>
      <c r="AQ122" s="129">
        <v>2.2999999999999998</v>
      </c>
      <c r="AR122" s="36">
        <v>1</v>
      </c>
      <c r="AS122" s="36">
        <v>2.5</v>
      </c>
      <c r="AT122" s="168">
        <v>1.1000000000000001</v>
      </c>
      <c r="AU122" s="311">
        <f>('2.Riep. car. unit.'!$C$8+'2.Riep. car. unit.'!$C$7)*AQ122*AR122*AS122*AT122</f>
        <v>34.799821428571434</v>
      </c>
      <c r="AV122" s="8">
        <f>'2.Riep. car. unit.'!$D$7*AQ122*AR122*AS122*AT122</f>
        <v>12.65</v>
      </c>
      <c r="AW122" s="311">
        <f>AU122*$E$25+AV122*$F$25</f>
        <v>64.214767857142874</v>
      </c>
      <c r="AX122" s="224">
        <f>AU122+AV122*$H$24</f>
        <v>38.594821428571436</v>
      </c>
    </row>
    <row r="123" spans="2:50" x14ac:dyDescent="0.3">
      <c r="B123" s="363" t="s">
        <v>7</v>
      </c>
      <c r="C123" s="369">
        <v>2.2999999999999998</v>
      </c>
      <c r="D123" s="366">
        <v>1</v>
      </c>
      <c r="E123" s="366">
        <v>2.5</v>
      </c>
      <c r="F123" s="285">
        <v>1.2</v>
      </c>
      <c r="G123" s="311">
        <f>C123*D123*E123*F123*'2.Riep. car. unit.'!$C$13</f>
        <v>48.632580000000004</v>
      </c>
      <c r="H123" s="8">
        <f>C123*D123*E123*F123*'2.Riep. car. unit.'!$D$11</f>
        <v>27.599999999999998</v>
      </c>
      <c r="I123" s="393">
        <f>G123*$E$25+H123*$F$25</f>
        <v>104.622354</v>
      </c>
      <c r="J123" s="398">
        <f>G123+H123*$I$24</f>
        <v>65.192580000000007</v>
      </c>
      <c r="K123" s="369">
        <v>2.2999999999999998</v>
      </c>
      <c r="L123" s="366">
        <v>1</v>
      </c>
      <c r="M123" s="366">
        <v>2.5</v>
      </c>
      <c r="N123" s="285">
        <v>1.2</v>
      </c>
      <c r="O123" s="311">
        <f>K123*L123*M123*N123*'2.Riep. car. unit.'!$C$13</f>
        <v>48.632580000000004</v>
      </c>
      <c r="P123" s="8">
        <f>K123*L123*M123*N123*'2.Riep. car. unit.'!$D$11</f>
        <v>27.599999999999998</v>
      </c>
      <c r="Q123" s="393">
        <f>O123*$E$25+P123*$F$25</f>
        <v>104.622354</v>
      </c>
      <c r="R123" s="398">
        <f>O123+P123*$I$24</f>
        <v>65.192580000000007</v>
      </c>
      <c r="S123" s="369">
        <v>2.2999999999999998</v>
      </c>
      <c r="T123" s="366">
        <v>1</v>
      </c>
      <c r="U123" s="366">
        <v>2.5</v>
      </c>
      <c r="V123" s="285">
        <v>1.2</v>
      </c>
      <c r="W123" s="311">
        <f>S123*T123*U123*V123*'2.Riep. car. unit.'!$C$13</f>
        <v>48.632580000000004</v>
      </c>
      <c r="X123" s="8">
        <f>S123*T123*U123*V123*'2.Riep. car. unit.'!$D$11</f>
        <v>27.599999999999998</v>
      </c>
      <c r="Y123" s="393">
        <f>W123*$E$25+X123*$F$25</f>
        <v>104.622354</v>
      </c>
      <c r="Z123" s="398">
        <f>W123+X123*$I$24</f>
        <v>65.192580000000007</v>
      </c>
      <c r="AA123" s="369">
        <v>2.2999999999999998</v>
      </c>
      <c r="AB123" s="366">
        <v>1</v>
      </c>
      <c r="AC123" s="366">
        <v>2.5</v>
      </c>
      <c r="AD123" s="285">
        <v>1.2</v>
      </c>
      <c r="AE123" s="311">
        <f>AA123*AB123*AC123*AD123*'2.Riep. car. unit.'!$C$13</f>
        <v>48.632580000000004</v>
      </c>
      <c r="AF123" s="8">
        <f>AA123*AB123*AC123*AD123*'2.Riep. car. unit.'!$D$11</f>
        <v>27.599999999999998</v>
      </c>
      <c r="AG123" s="393">
        <f>AE123*$E$25+AF123*$F$25</f>
        <v>104.622354</v>
      </c>
      <c r="AH123" s="398">
        <f>AE123+AF123*$I$24</f>
        <v>65.192580000000007</v>
      </c>
      <c r="AI123" s="369">
        <v>2.2999999999999998</v>
      </c>
      <c r="AJ123" s="366">
        <v>1</v>
      </c>
      <c r="AK123" s="366">
        <v>2.5</v>
      </c>
      <c r="AL123" s="285">
        <v>1.2</v>
      </c>
      <c r="AM123" s="311">
        <f>AI123*AJ123*AK123*AL123*'2.Riep. car. unit.'!$C$13</f>
        <v>48.632580000000004</v>
      </c>
      <c r="AN123" s="8">
        <f>AI123*AJ123*AK123*AL123*'2.Riep. car. unit.'!$D$11</f>
        <v>27.599999999999998</v>
      </c>
      <c r="AO123" s="393">
        <f>AM123*$E$25+AN123*$F$25</f>
        <v>104.622354</v>
      </c>
      <c r="AP123" s="398">
        <f>AM123+AN123*$I$24</f>
        <v>65.192580000000007</v>
      </c>
      <c r="AQ123" s="369">
        <v>2.2999999999999998</v>
      </c>
      <c r="AR123" s="366">
        <v>1</v>
      </c>
      <c r="AS123" s="366">
        <v>2.5</v>
      </c>
      <c r="AT123" s="285">
        <v>1.2</v>
      </c>
      <c r="AU123" s="311">
        <f>AQ123*AR123*AS123*AT123*'2.Riep. car. unit.'!$C$13</f>
        <v>48.632580000000004</v>
      </c>
      <c r="AV123" s="8">
        <f>AQ123*AR123*AS123*AT123*'2.Riep. car. unit.'!$D$11</f>
        <v>27.599999999999998</v>
      </c>
      <c r="AW123" s="393">
        <f>AU123*$E$25+AV123*$F$25</f>
        <v>104.622354</v>
      </c>
      <c r="AX123" s="398">
        <f>AU123+AV123*$I$24</f>
        <v>65.192580000000007</v>
      </c>
    </row>
    <row r="124" spans="2:50" x14ac:dyDescent="0.3">
      <c r="B124" s="364" t="s">
        <v>341</v>
      </c>
      <c r="C124" s="369">
        <v>4.8</v>
      </c>
      <c r="D124" s="366">
        <v>1</v>
      </c>
      <c r="E124" s="366">
        <v>2.5</v>
      </c>
      <c r="F124" s="366">
        <v>1</v>
      </c>
      <c r="G124" s="14">
        <f>(C124*D124+E124*F124)*'2.Riep. car. unit.'!$C$14</f>
        <v>36.41988961038961</v>
      </c>
      <c r="H124" s="14"/>
      <c r="I124" s="14">
        <f>G124*$E$25</f>
        <v>47.345856493506496</v>
      </c>
      <c r="J124" s="337">
        <f>G124</f>
        <v>36.41988961038961</v>
      </c>
      <c r="K124" s="369">
        <v>4.8</v>
      </c>
      <c r="L124" s="366">
        <v>1</v>
      </c>
      <c r="M124" s="366">
        <v>2.5</v>
      </c>
      <c r="N124" s="366">
        <v>1</v>
      </c>
      <c r="O124" s="14">
        <f>(K124*L124+M124*N124)*'2.Riep. car. unit.'!$C$14</f>
        <v>36.41988961038961</v>
      </c>
      <c r="P124" s="14"/>
      <c r="Q124" s="14">
        <f>O124*$E$25</f>
        <v>47.345856493506496</v>
      </c>
      <c r="R124" s="337">
        <f>O124</f>
        <v>36.41988961038961</v>
      </c>
      <c r="S124" s="369">
        <v>4.8</v>
      </c>
      <c r="T124" s="366">
        <v>1</v>
      </c>
      <c r="U124" s="366">
        <v>2.5</v>
      </c>
      <c r="V124" s="366">
        <v>1</v>
      </c>
      <c r="W124" s="14">
        <f>(S124*T124+U124*V124)*'2.Riep. car. unit.'!$C$14</f>
        <v>36.41988961038961</v>
      </c>
      <c r="X124" s="14"/>
      <c r="Y124" s="14">
        <f>W124*$E$25</f>
        <v>47.345856493506496</v>
      </c>
      <c r="Z124" s="337">
        <f>W124</f>
        <v>36.41988961038961</v>
      </c>
      <c r="AA124" s="369">
        <v>4.8</v>
      </c>
      <c r="AB124" s="366">
        <v>1</v>
      </c>
      <c r="AC124" s="366">
        <v>2.5</v>
      </c>
      <c r="AD124" s="366">
        <v>1</v>
      </c>
      <c r="AE124" s="14">
        <f>(AA124*AB124+AC124*AD124)*'2.Riep. car. unit.'!$C$15</f>
        <v>30.944889610389605</v>
      </c>
      <c r="AF124" s="14"/>
      <c r="AG124" s="14">
        <f>AE124*$E$25</f>
        <v>40.228356493506489</v>
      </c>
      <c r="AH124" s="337">
        <f>AE124</f>
        <v>30.944889610389605</v>
      </c>
      <c r="AI124" s="369">
        <v>4.8</v>
      </c>
      <c r="AJ124" s="366">
        <v>1</v>
      </c>
      <c r="AK124" s="366">
        <v>2.5</v>
      </c>
      <c r="AL124" s="366">
        <v>1</v>
      </c>
      <c r="AM124" s="14">
        <f>(AI124*AJ124+AK124*AL124)*'2.Riep. car. unit.'!$C$15</f>
        <v>30.944889610389605</v>
      </c>
      <c r="AN124" s="14"/>
      <c r="AO124" s="14">
        <f>AM124*$E$25</f>
        <v>40.228356493506489</v>
      </c>
      <c r="AP124" s="337">
        <f>AM124</f>
        <v>30.944889610389605</v>
      </c>
      <c r="AQ124" s="369">
        <v>4.8</v>
      </c>
      <c r="AR124" s="366">
        <v>1</v>
      </c>
      <c r="AS124" s="366">
        <v>2.5</v>
      </c>
      <c r="AT124" s="366">
        <v>1</v>
      </c>
      <c r="AU124" s="14">
        <f>(AQ124*AR124+AS124*AT124)*'2.Riep. car. unit.'!$C$16</f>
        <v>25.469889610389611</v>
      </c>
      <c r="AV124" s="14"/>
      <c r="AW124" s="14">
        <f>AU124*$E$25</f>
        <v>33.110856493506496</v>
      </c>
      <c r="AX124" s="337">
        <f>AU124</f>
        <v>25.469889610389611</v>
      </c>
    </row>
    <row r="125" spans="2:50" x14ac:dyDescent="0.3">
      <c r="B125" s="364" t="s">
        <v>342</v>
      </c>
      <c r="C125" s="369">
        <v>2.5</v>
      </c>
      <c r="D125" s="366">
        <v>1.2</v>
      </c>
      <c r="E125" s="366"/>
      <c r="F125" s="366"/>
      <c r="G125" s="8">
        <f>(C125*D125+E125*F125)*'2.Riep. car. unit.'!$C$18</f>
        <v>5.5404935064935055</v>
      </c>
      <c r="H125" s="8"/>
      <c r="I125" s="8">
        <f>G125*$E$25</f>
        <v>7.2026415584415577</v>
      </c>
      <c r="J125" s="224">
        <f>G125</f>
        <v>5.5404935064935055</v>
      </c>
      <c r="K125" s="369">
        <v>2.5</v>
      </c>
      <c r="L125" s="366">
        <v>1.1000000000000001</v>
      </c>
      <c r="M125" s="366"/>
      <c r="N125" s="366"/>
      <c r="O125" s="8">
        <f>(K125*L125+M125*N125)*'2.Riep. car. unit.'!$C$18</f>
        <v>5.0787857142857131</v>
      </c>
      <c r="P125" s="8"/>
      <c r="Q125" s="8">
        <f>O125*$E$25</f>
        <v>6.6024214285714269</v>
      </c>
      <c r="R125" s="224">
        <f>O125</f>
        <v>5.0787857142857131</v>
      </c>
      <c r="S125" s="369">
        <v>2.5</v>
      </c>
      <c r="T125" s="366">
        <v>1.1000000000000001</v>
      </c>
      <c r="U125" s="366"/>
      <c r="V125" s="366"/>
      <c r="W125" s="8">
        <f>(S125*T125+U125*V125)*'2.Riep. car. unit.'!$C$18</f>
        <v>5.0787857142857131</v>
      </c>
      <c r="X125" s="8"/>
      <c r="Y125" s="8">
        <f>W125*$E$25</f>
        <v>6.6024214285714269</v>
      </c>
      <c r="Z125" s="224">
        <f>W125</f>
        <v>5.0787857142857131</v>
      </c>
      <c r="AA125" s="369">
        <v>2.5</v>
      </c>
      <c r="AB125" s="366">
        <v>1.1000000000000001</v>
      </c>
      <c r="AC125" s="366"/>
      <c r="AD125" s="366"/>
      <c r="AE125" s="8">
        <f>(AA125*AB125+AC125*AD125)*'2.Riep. car. unit.'!$C$18</f>
        <v>5.0787857142857131</v>
      </c>
      <c r="AF125" s="8"/>
      <c r="AG125" s="8">
        <f>AE125*$E$25</f>
        <v>6.6024214285714269</v>
      </c>
      <c r="AH125" s="224">
        <f>AE125</f>
        <v>5.0787857142857131</v>
      </c>
      <c r="AI125" s="369">
        <v>2.5</v>
      </c>
      <c r="AJ125" s="366">
        <v>1.1000000000000001</v>
      </c>
      <c r="AK125" s="366"/>
      <c r="AL125" s="366"/>
      <c r="AM125" s="8">
        <f>(AI125*AJ125+AK125*AL125)*'2.Riep. car. unit.'!$C$18</f>
        <v>5.0787857142857131</v>
      </c>
      <c r="AN125" s="8"/>
      <c r="AO125" s="8">
        <f>AM125*$E$25</f>
        <v>6.6024214285714269</v>
      </c>
      <c r="AP125" s="224">
        <f>AM125</f>
        <v>5.0787857142857131</v>
      </c>
      <c r="AQ125" s="369">
        <v>2.5</v>
      </c>
      <c r="AR125" s="366">
        <v>1.1000000000000001</v>
      </c>
      <c r="AS125" s="366"/>
      <c r="AT125" s="366"/>
      <c r="AU125" s="8">
        <f>(AQ125*AR125+AS125*AT125)*'2.Riep. car. unit.'!$C$18</f>
        <v>5.0787857142857131</v>
      </c>
      <c r="AV125" s="8"/>
      <c r="AW125" s="8">
        <f>AU125*$E$25</f>
        <v>6.6024214285714269</v>
      </c>
      <c r="AX125" s="224">
        <f>AU125</f>
        <v>5.0787857142857131</v>
      </c>
    </row>
    <row r="126" spans="2:50" x14ac:dyDescent="0.3">
      <c r="B126" s="363" t="s">
        <v>340</v>
      </c>
      <c r="C126" s="369">
        <v>7.3</v>
      </c>
      <c r="D126" s="366">
        <v>0.9</v>
      </c>
      <c r="E126" s="366"/>
      <c r="F126" s="366"/>
      <c r="G126" s="8">
        <f>C126*D126*'2.Riep. car. unit.'!$C$19</f>
        <v>39.277010109375006</v>
      </c>
      <c r="H126" s="8"/>
      <c r="I126" s="8">
        <f>G126*$E$25</f>
        <v>51.060113142187511</v>
      </c>
      <c r="J126" s="224">
        <f>G126</f>
        <v>39.277010109375006</v>
      </c>
      <c r="K126" s="369">
        <v>7.3</v>
      </c>
      <c r="L126" s="366">
        <v>0.8</v>
      </c>
      <c r="M126" s="366"/>
      <c r="N126" s="366"/>
      <c r="O126" s="8">
        <f>K126*L126*'2.Riep. car. unit.'!$C$19</f>
        <v>34.912897875000006</v>
      </c>
      <c r="P126" s="8"/>
      <c r="Q126" s="8">
        <f>O126*$E$25</f>
        <v>45.38676723750001</v>
      </c>
      <c r="R126" s="224">
        <f>O126</f>
        <v>34.912897875000006</v>
      </c>
      <c r="S126" s="369">
        <v>7.3</v>
      </c>
      <c r="T126" s="366">
        <v>0.8</v>
      </c>
      <c r="U126" s="366"/>
      <c r="V126" s="366"/>
      <c r="W126" s="8">
        <f>S126*T126*'2.Riep. car. unit.'!$C$19</f>
        <v>34.912897875000006</v>
      </c>
      <c r="X126" s="8"/>
      <c r="Y126" s="8">
        <f>W126*$E$25</f>
        <v>45.38676723750001</v>
      </c>
      <c r="Z126" s="224">
        <f>W126</f>
        <v>34.912897875000006</v>
      </c>
      <c r="AA126" s="369">
        <v>7.3</v>
      </c>
      <c r="AB126" s="366">
        <v>0.8</v>
      </c>
      <c r="AC126" s="366"/>
      <c r="AD126" s="366"/>
      <c r="AE126" s="8">
        <f>AA126*AB126*'2.Riep. car. unit.'!$C$19</f>
        <v>34.912897875000006</v>
      </c>
      <c r="AF126" s="8"/>
      <c r="AG126" s="8">
        <f>AE126*$E$25</f>
        <v>45.38676723750001</v>
      </c>
      <c r="AH126" s="224">
        <f>AE126</f>
        <v>34.912897875000006</v>
      </c>
      <c r="AI126" s="369">
        <v>7.3</v>
      </c>
      <c r="AJ126" s="366">
        <v>0.8</v>
      </c>
      <c r="AK126" s="366"/>
      <c r="AL126" s="366"/>
      <c r="AM126" s="8">
        <f>AI126*AJ126*'2.Riep. car. unit.'!$C$19</f>
        <v>34.912897875000006</v>
      </c>
      <c r="AN126" s="8"/>
      <c r="AO126" s="8">
        <f>AM126*$E$25</f>
        <v>45.38676723750001</v>
      </c>
      <c r="AP126" s="224">
        <f>AM126</f>
        <v>34.912897875000006</v>
      </c>
      <c r="AQ126" s="369"/>
      <c r="AR126" s="366"/>
      <c r="AS126" s="366"/>
      <c r="AT126" s="366"/>
      <c r="AU126" s="8"/>
      <c r="AV126" s="8"/>
      <c r="AW126" s="8"/>
      <c r="AX126" s="224"/>
    </row>
    <row r="127" spans="2:50" x14ac:dyDescent="0.3">
      <c r="B127" s="364" t="s">
        <v>230</v>
      </c>
      <c r="C127" s="369"/>
      <c r="D127" s="366"/>
      <c r="E127" s="366"/>
      <c r="F127" s="366"/>
      <c r="G127" s="8">
        <f>'2.Riep. car. unit.'!$C$20</f>
        <v>16.799999999999997</v>
      </c>
      <c r="H127" s="8"/>
      <c r="I127" s="8">
        <f>G127*$E$25</f>
        <v>21.839999999999996</v>
      </c>
      <c r="J127" s="224">
        <f>G127</f>
        <v>16.799999999999997</v>
      </c>
      <c r="K127" s="369"/>
      <c r="L127" s="366"/>
      <c r="M127" s="366"/>
      <c r="N127" s="366"/>
      <c r="O127" s="8">
        <f>'2.Riep. car. unit.'!$C$21</f>
        <v>14.400000000000002</v>
      </c>
      <c r="P127" s="8"/>
      <c r="Q127" s="8">
        <f>O127*$E$25</f>
        <v>18.720000000000002</v>
      </c>
      <c r="R127" s="224">
        <f>O127</f>
        <v>14.400000000000002</v>
      </c>
      <c r="S127" s="369"/>
      <c r="T127" s="366"/>
      <c r="U127" s="366"/>
      <c r="V127" s="366"/>
      <c r="W127" s="8">
        <f>'2.Riep. car. unit.'!$C$22</f>
        <v>13.125</v>
      </c>
      <c r="X127" s="8"/>
      <c r="Y127" s="8">
        <f>W127*$E$25</f>
        <v>17.0625</v>
      </c>
      <c r="Z127" s="224">
        <f>W127</f>
        <v>13.125</v>
      </c>
      <c r="AA127" s="369"/>
      <c r="AB127" s="366"/>
      <c r="AC127" s="366"/>
      <c r="AD127" s="366"/>
      <c r="AE127" s="8">
        <f>'2.Riep. car. unit.'!$C$22</f>
        <v>13.125</v>
      </c>
      <c r="AF127" s="8"/>
      <c r="AG127" s="8">
        <f>AE127*$E$25</f>
        <v>17.0625</v>
      </c>
      <c r="AH127" s="224">
        <f>AE127</f>
        <v>13.125</v>
      </c>
      <c r="AI127" s="369"/>
      <c r="AJ127" s="366"/>
      <c r="AK127" s="366"/>
      <c r="AL127" s="366"/>
      <c r="AM127" s="8">
        <f>'2.Riep. car. unit.'!$C$23</f>
        <v>11.700000000000001</v>
      </c>
      <c r="AN127" s="8"/>
      <c r="AO127" s="8">
        <f>AM127*$E$25</f>
        <v>15.210000000000003</v>
      </c>
      <c r="AP127" s="224">
        <f>AM127</f>
        <v>11.700000000000001</v>
      </c>
      <c r="AQ127" s="369"/>
      <c r="AR127" s="366"/>
      <c r="AS127" s="366"/>
      <c r="AT127" s="366"/>
      <c r="AU127" s="8">
        <f>'2.Riep. car. unit.'!$C$23</f>
        <v>11.700000000000001</v>
      </c>
      <c r="AV127" s="8"/>
      <c r="AW127" s="8">
        <f>AU127*$E$25</f>
        <v>15.210000000000003</v>
      </c>
      <c r="AX127" s="224">
        <f>AU127</f>
        <v>11.700000000000001</v>
      </c>
    </row>
    <row r="128" spans="2:50" ht="15" thickBot="1" x14ac:dyDescent="0.35">
      <c r="B128" s="365" t="s">
        <v>363</v>
      </c>
      <c r="C128" s="370"/>
      <c r="D128" s="371"/>
      <c r="E128" s="371"/>
      <c r="F128" s="371"/>
      <c r="G128" s="283"/>
      <c r="H128" s="283"/>
      <c r="I128" s="331">
        <f>SUM(I120:I127)</f>
        <v>441.72076064868099</v>
      </c>
      <c r="J128" s="333">
        <f>SUM(J120:J127)</f>
        <v>289.23520049898542</v>
      </c>
      <c r="K128" s="370"/>
      <c r="L128" s="371"/>
      <c r="M128" s="371"/>
      <c r="N128" s="371"/>
      <c r="O128" s="283"/>
      <c r="P128" s="283"/>
      <c r="Q128" s="331">
        <f>SUM(Q120:Q127)</f>
        <v>420.14415565308445</v>
      </c>
      <c r="R128" s="333">
        <f>SUM(R120:R127)</f>
        <v>274.68704281006495</v>
      </c>
      <c r="S128" s="370"/>
      <c r="T128" s="371"/>
      <c r="U128" s="371"/>
      <c r="V128" s="371"/>
      <c r="W128" s="283"/>
      <c r="X128" s="283"/>
      <c r="Y128" s="331">
        <f>SUM(Y120:Y127)</f>
        <v>418.48665565308443</v>
      </c>
      <c r="Z128" s="333">
        <f>SUM(Z120:Z127)</f>
        <v>273.41204281006497</v>
      </c>
      <c r="AA128" s="370"/>
      <c r="AB128" s="371"/>
      <c r="AC128" s="371"/>
      <c r="AD128" s="371"/>
      <c r="AE128" s="283"/>
      <c r="AF128" s="283"/>
      <c r="AG128" s="331">
        <f>SUM(AG120:AG127)</f>
        <v>417.71448844529226</v>
      </c>
      <c r="AH128" s="333">
        <f>SUM(AH120:AH127)</f>
        <v>271.75076034253249</v>
      </c>
      <c r="AI128" s="370"/>
      <c r="AJ128" s="371"/>
      <c r="AK128" s="371"/>
      <c r="AL128" s="371"/>
      <c r="AM128" s="283"/>
      <c r="AN128" s="283"/>
      <c r="AO128" s="331">
        <f>SUM(AO120:AO127)</f>
        <v>409.5166556530844</v>
      </c>
      <c r="AP128" s="333">
        <f>SUM(AP120:AP127)</f>
        <v>266.51204281006494</v>
      </c>
      <c r="AQ128" s="370"/>
      <c r="AR128" s="371"/>
      <c r="AS128" s="371"/>
      <c r="AT128" s="371"/>
      <c r="AU128" s="283"/>
      <c r="AV128" s="283"/>
      <c r="AW128" s="331">
        <f>SUM(AW120:AW127)</f>
        <v>363.35772120779222</v>
      </c>
      <c r="AX128" s="333">
        <f>SUM(AX120:AX127)</f>
        <v>229.93786246753248</v>
      </c>
    </row>
    <row r="129" spans="2:50" ht="16.2" thickBot="1" x14ac:dyDescent="0.35">
      <c r="C129" s="872" t="s">
        <v>364</v>
      </c>
      <c r="D129" s="873"/>
      <c r="E129" s="873"/>
      <c r="F129" s="873"/>
      <c r="G129" s="873"/>
      <c r="H129" s="873"/>
      <c r="I129" s="873"/>
      <c r="J129" s="873"/>
      <c r="K129" s="872" t="s">
        <v>365</v>
      </c>
      <c r="L129" s="873"/>
      <c r="M129" s="873"/>
      <c r="N129" s="873"/>
      <c r="O129" s="873"/>
      <c r="P129" s="873"/>
      <c r="Q129" s="873"/>
      <c r="R129" s="873"/>
      <c r="S129" s="872" t="s">
        <v>366</v>
      </c>
      <c r="T129" s="873"/>
      <c r="U129" s="873"/>
      <c r="V129" s="873"/>
      <c r="W129" s="873"/>
      <c r="X129" s="873"/>
      <c r="Y129" s="873"/>
      <c r="Z129" s="873"/>
      <c r="AA129" s="872" t="s">
        <v>367</v>
      </c>
      <c r="AB129" s="873"/>
      <c r="AC129" s="873"/>
      <c r="AD129" s="873"/>
      <c r="AE129" s="873"/>
      <c r="AF129" s="873"/>
      <c r="AG129" s="873"/>
      <c r="AH129" s="873"/>
      <c r="AI129" s="872" t="s">
        <v>368</v>
      </c>
      <c r="AJ129" s="873"/>
      <c r="AK129" s="873"/>
      <c r="AL129" s="873"/>
      <c r="AM129" s="873"/>
      <c r="AN129" s="873"/>
      <c r="AO129" s="873"/>
      <c r="AP129" s="873"/>
      <c r="AQ129" s="872" t="s">
        <v>369</v>
      </c>
      <c r="AR129" s="873"/>
      <c r="AS129" s="873"/>
      <c r="AT129" s="873"/>
      <c r="AU129" s="873"/>
      <c r="AV129" s="873"/>
      <c r="AW129" s="873"/>
      <c r="AX129" s="873"/>
    </row>
    <row r="130" spans="2:50" ht="46.2" thickBot="1" x14ac:dyDescent="0.35">
      <c r="B130" s="360" t="s">
        <v>370</v>
      </c>
      <c r="C130" s="295" t="s">
        <v>224</v>
      </c>
      <c r="D130" s="296" t="s">
        <v>225</v>
      </c>
      <c r="E130" s="295" t="s">
        <v>224</v>
      </c>
      <c r="F130" s="296" t="s">
        <v>225</v>
      </c>
      <c r="G130" s="297" t="s">
        <v>8</v>
      </c>
      <c r="H130" s="297" t="s">
        <v>9</v>
      </c>
      <c r="I130" s="298" t="s">
        <v>236</v>
      </c>
      <c r="J130" s="299" t="s">
        <v>237</v>
      </c>
      <c r="K130" s="295" t="s">
        <v>224</v>
      </c>
      <c r="L130" s="296" t="s">
        <v>225</v>
      </c>
      <c r="M130" s="295" t="s">
        <v>224</v>
      </c>
      <c r="N130" s="296" t="s">
        <v>225</v>
      </c>
      <c r="O130" s="297" t="s">
        <v>8</v>
      </c>
      <c r="P130" s="297" t="s">
        <v>9</v>
      </c>
      <c r="Q130" s="298" t="s">
        <v>236</v>
      </c>
      <c r="R130" s="299" t="s">
        <v>237</v>
      </c>
      <c r="S130" s="295" t="s">
        <v>224</v>
      </c>
      <c r="T130" s="296" t="s">
        <v>225</v>
      </c>
      <c r="U130" s="295" t="s">
        <v>224</v>
      </c>
      <c r="V130" s="296" t="s">
        <v>225</v>
      </c>
      <c r="W130" s="297" t="s">
        <v>8</v>
      </c>
      <c r="X130" s="297" t="s">
        <v>9</v>
      </c>
      <c r="Y130" s="298" t="s">
        <v>236</v>
      </c>
      <c r="Z130" s="299" t="s">
        <v>237</v>
      </c>
      <c r="AA130" s="295" t="s">
        <v>224</v>
      </c>
      <c r="AB130" s="296" t="s">
        <v>225</v>
      </c>
      <c r="AC130" s="295" t="s">
        <v>224</v>
      </c>
      <c r="AD130" s="296" t="s">
        <v>225</v>
      </c>
      <c r="AE130" s="297" t="s">
        <v>8</v>
      </c>
      <c r="AF130" s="297" t="s">
        <v>9</v>
      </c>
      <c r="AG130" s="298" t="s">
        <v>236</v>
      </c>
      <c r="AH130" s="299" t="s">
        <v>237</v>
      </c>
      <c r="AI130" s="295" t="s">
        <v>224</v>
      </c>
      <c r="AJ130" s="296" t="s">
        <v>225</v>
      </c>
      <c r="AK130" s="295" t="s">
        <v>224</v>
      </c>
      <c r="AL130" s="296" t="s">
        <v>225</v>
      </c>
      <c r="AM130" s="297" t="s">
        <v>8</v>
      </c>
      <c r="AN130" s="297" t="s">
        <v>9</v>
      </c>
      <c r="AO130" s="298" t="s">
        <v>236</v>
      </c>
      <c r="AP130" s="299" t="s">
        <v>237</v>
      </c>
      <c r="AQ130" s="295" t="s">
        <v>224</v>
      </c>
      <c r="AR130" s="296" t="s">
        <v>225</v>
      </c>
      <c r="AS130" s="295" t="s">
        <v>224</v>
      </c>
      <c r="AT130" s="296" t="s">
        <v>225</v>
      </c>
      <c r="AU130" s="297" t="s">
        <v>8</v>
      </c>
      <c r="AV130" s="297" t="s">
        <v>9</v>
      </c>
      <c r="AW130" s="298" t="s">
        <v>236</v>
      </c>
      <c r="AX130" s="299" t="s">
        <v>237</v>
      </c>
    </row>
    <row r="131" spans="2:50" x14ac:dyDescent="0.3">
      <c r="B131" s="361" t="s">
        <v>28</v>
      </c>
      <c r="C131" s="367">
        <v>2</v>
      </c>
      <c r="D131" s="124">
        <v>1.2</v>
      </c>
      <c r="E131" s="124">
        <v>2.5</v>
      </c>
      <c r="F131" s="167">
        <v>1</v>
      </c>
      <c r="G131" s="392">
        <f>('2.Riep. car. unit.'!$C$8+'2.Riep. car. unit.'!$C$7)*C131*D131*E131*F131</f>
        <v>33.011688311688317</v>
      </c>
      <c r="H131" s="338">
        <f>'2.Riep. car. unit.'!$D$7*C131*D131*E131*F131</f>
        <v>12</v>
      </c>
      <c r="I131" s="392">
        <f>G131*$E$25+H131*$F$25</f>
        <v>60.915194805194815</v>
      </c>
      <c r="J131" s="402">
        <f>G131+H131*$H$24</f>
        <v>36.611688311688319</v>
      </c>
      <c r="K131" s="123">
        <v>2</v>
      </c>
      <c r="L131" s="124">
        <v>1.1000000000000001</v>
      </c>
      <c r="M131" s="124">
        <v>2.5</v>
      </c>
      <c r="N131" s="167">
        <v>1</v>
      </c>
      <c r="O131" s="392">
        <f>('2.Riep. car. unit.'!$C$8+'2.Riep. car. unit.'!$C$7)*K131*L131*M131*N131</f>
        <v>30.26071428571429</v>
      </c>
      <c r="P131" s="301">
        <f>'2.Riep. car. unit.'!$D$7*K131*L131*M131*N131</f>
        <v>11</v>
      </c>
      <c r="Q131" s="359">
        <f>O131*$E$25+P131*$F$25</f>
        <v>55.838928571428575</v>
      </c>
      <c r="R131" s="302">
        <f>O131+P131*$H$24</f>
        <v>33.56071428571429</v>
      </c>
      <c r="S131" s="123">
        <v>2</v>
      </c>
      <c r="T131" s="124">
        <v>1.1000000000000001</v>
      </c>
      <c r="U131" s="124">
        <v>2.5</v>
      </c>
      <c r="V131" s="167">
        <v>1</v>
      </c>
      <c r="W131" s="359">
        <f>('2.Riep. car. unit.'!$C$8+'2.Riep. car. unit.'!$C$7)*S131*T131*U131*V131</f>
        <v>30.26071428571429</v>
      </c>
      <c r="X131" s="301">
        <f>'2.Riep. car. unit.'!$D$7*S131*T131*U131*V131</f>
        <v>11</v>
      </c>
      <c r="Y131" s="359">
        <f>W131*$E$25+X131*$F$25</f>
        <v>55.838928571428575</v>
      </c>
      <c r="Z131" s="302">
        <f>W131+X131*$H$24</f>
        <v>33.56071428571429</v>
      </c>
      <c r="AA131" s="123">
        <v>2</v>
      </c>
      <c r="AB131" s="124">
        <v>1.1000000000000001</v>
      </c>
      <c r="AC131" s="124">
        <v>2.5</v>
      </c>
      <c r="AD131" s="167">
        <v>1</v>
      </c>
      <c r="AE131" s="359">
        <f>('2.Riep. car. unit.'!$C$8+'2.Riep. car. unit.'!$C$7)*AA131*AB131*AC131*AD131</f>
        <v>30.26071428571429</v>
      </c>
      <c r="AF131" s="301">
        <f>'2.Riep. car. unit.'!$D$7*AA131*AB131*AC131*AD131</f>
        <v>11</v>
      </c>
      <c r="AG131" s="359">
        <f>AE131*$E$25+AF131*$F$25</f>
        <v>55.838928571428575</v>
      </c>
      <c r="AH131" s="302">
        <f>AE131+AF131*$H$24</f>
        <v>33.56071428571429</v>
      </c>
      <c r="AI131" s="123">
        <v>2</v>
      </c>
      <c r="AJ131" s="124">
        <v>1.1000000000000001</v>
      </c>
      <c r="AK131" s="124">
        <v>2.5</v>
      </c>
      <c r="AL131" s="167">
        <v>1</v>
      </c>
      <c r="AM131" s="359">
        <f>('2.Riep. car. unit.'!$C$8+'2.Riep. car. unit.'!$C$7)*AI131*AJ131*AK131*AL131</f>
        <v>30.26071428571429</v>
      </c>
      <c r="AN131" s="301">
        <f>'2.Riep. car. unit.'!$D$7*AI131*AJ131*AK131*AL131</f>
        <v>11</v>
      </c>
      <c r="AO131" s="359">
        <f>AM131*$E$25+AN131*$F$25</f>
        <v>55.838928571428575</v>
      </c>
      <c r="AP131" s="302">
        <f>AM131+AN131*$H$24</f>
        <v>33.56071428571429</v>
      </c>
      <c r="AQ131" s="123">
        <v>2</v>
      </c>
      <c r="AR131" s="124">
        <v>1.1000000000000001</v>
      </c>
      <c r="AS131" s="124">
        <v>2.5</v>
      </c>
      <c r="AT131" s="167">
        <v>1</v>
      </c>
      <c r="AU131" s="359">
        <f>('2.Riep. car. unit.'!$C$8+'2.Riep. car. unit.'!$C$7)*AQ131*AR131*AS131*AT131</f>
        <v>30.26071428571429</v>
      </c>
      <c r="AV131" s="301">
        <f>'2.Riep. car. unit.'!$D$7*AQ131*AR131*AS131*AT131</f>
        <v>11</v>
      </c>
      <c r="AW131" s="359">
        <f>AU131*$E$25+AV131*$F$25</f>
        <v>55.838928571428575</v>
      </c>
      <c r="AX131" s="302">
        <f>AU131+AV131*$H$24</f>
        <v>33.56071428571429</v>
      </c>
    </row>
    <row r="132" spans="2:50" x14ac:dyDescent="0.3">
      <c r="B132" s="362" t="s">
        <v>28</v>
      </c>
      <c r="C132" s="23">
        <v>2.5</v>
      </c>
      <c r="D132" s="36">
        <v>1.2</v>
      </c>
      <c r="E132" s="36">
        <v>2</v>
      </c>
      <c r="F132" s="168">
        <v>1.2</v>
      </c>
      <c r="G132" s="393">
        <f>('2.Riep. car. unit.'!$C$8+'2.Riep. car. unit.'!$C$7)*C132*D132*E132*F132</f>
        <v>39.614025974025971</v>
      </c>
      <c r="H132" s="339">
        <f>'2.Riep. car. unit.'!$D$7*C132*D132*E132*F132</f>
        <v>14.399999999999999</v>
      </c>
      <c r="I132" s="393">
        <f>G132*$E$25+H132*$F$25</f>
        <v>73.098233766233761</v>
      </c>
      <c r="J132" s="398">
        <f>G132+H132*$H$24</f>
        <v>43.934025974025971</v>
      </c>
      <c r="K132" s="129">
        <v>2.5</v>
      </c>
      <c r="L132" s="36">
        <v>1.2</v>
      </c>
      <c r="M132" s="36">
        <v>2</v>
      </c>
      <c r="N132" s="168">
        <v>1.2</v>
      </c>
      <c r="O132" s="393">
        <f>('2.Riep. car. unit.'!$C$8+'2.Riep. car. unit.'!$C$7)*K132*L132*M132*N132</f>
        <v>39.614025974025971</v>
      </c>
      <c r="P132" s="8">
        <f>'2.Riep. car. unit.'!$D$7*K132*L132*M132*N132</f>
        <v>14.399999999999999</v>
      </c>
      <c r="Q132" s="311">
        <f>O132*$E$25+P132*$F$25</f>
        <v>73.098233766233761</v>
      </c>
      <c r="R132" s="224">
        <f>O132+P132*$H$24</f>
        <v>43.934025974025971</v>
      </c>
      <c r="S132" s="129">
        <v>2.5</v>
      </c>
      <c r="T132" s="36">
        <v>1.2</v>
      </c>
      <c r="U132" s="36">
        <v>2</v>
      </c>
      <c r="V132" s="168">
        <v>1.2</v>
      </c>
      <c r="W132" s="311">
        <f>('2.Riep. car. unit.'!$C$8+'2.Riep. car. unit.'!$C$7)*S132*T132*U132*V132</f>
        <v>39.614025974025971</v>
      </c>
      <c r="X132" s="8">
        <f>'2.Riep. car. unit.'!$D$7*S132*T132*U132*V132</f>
        <v>14.399999999999999</v>
      </c>
      <c r="Y132" s="311">
        <f>W132*$E$25+X132*$F$25</f>
        <v>73.098233766233761</v>
      </c>
      <c r="Z132" s="224">
        <f>W132+X132*$H$24</f>
        <v>43.934025974025971</v>
      </c>
      <c r="AA132" s="129">
        <v>2.5</v>
      </c>
      <c r="AB132" s="36">
        <v>1.2</v>
      </c>
      <c r="AC132" s="36">
        <v>2</v>
      </c>
      <c r="AD132" s="168">
        <v>1.2</v>
      </c>
      <c r="AE132" s="311">
        <f>('2.Riep. car. unit.'!$C$8+'2.Riep. car. unit.'!$C$7)*AA132*AB132*AC132*AD132</f>
        <v>39.614025974025971</v>
      </c>
      <c r="AF132" s="8">
        <f>'2.Riep. car. unit.'!$D$7*AA132*AB132*AC132*AD132</f>
        <v>14.399999999999999</v>
      </c>
      <c r="AG132" s="311">
        <f>AE132*$E$25+AF132*$F$25</f>
        <v>73.098233766233761</v>
      </c>
      <c r="AH132" s="224">
        <f>AE132+AF132*$H$24</f>
        <v>43.934025974025971</v>
      </c>
      <c r="AI132" s="129">
        <v>2.5</v>
      </c>
      <c r="AJ132" s="36">
        <v>1.2</v>
      </c>
      <c r="AK132" s="36">
        <v>2</v>
      </c>
      <c r="AL132" s="168">
        <v>1.2</v>
      </c>
      <c r="AM132" s="311">
        <f>('2.Riep. car. unit.'!$C$8+'2.Riep. car. unit.'!$C$7)*AI132*AJ132*AK132*AL132</f>
        <v>39.614025974025971</v>
      </c>
      <c r="AN132" s="8">
        <f>'2.Riep. car. unit.'!$D$7*AI132*AJ132*AK132*AL132</f>
        <v>14.399999999999999</v>
      </c>
      <c r="AO132" s="311">
        <f>AM132*$E$25+AN132*$F$25</f>
        <v>73.098233766233761</v>
      </c>
      <c r="AP132" s="224">
        <f>AM132+AN132*$H$24</f>
        <v>43.934025974025971</v>
      </c>
      <c r="AQ132" s="129">
        <v>2.5</v>
      </c>
      <c r="AR132" s="36">
        <v>1.2</v>
      </c>
      <c r="AS132" s="36">
        <v>2</v>
      </c>
      <c r="AT132" s="168">
        <v>1.2</v>
      </c>
      <c r="AU132" s="311">
        <f>('2.Riep. car. unit.'!$C$8+'2.Riep. car. unit.'!$C$7)*AQ132*AR132*AS132*AT132</f>
        <v>39.614025974025971</v>
      </c>
      <c r="AV132" s="8">
        <f>'2.Riep. car. unit.'!$D$7*AQ132*AR132*AS132*AT132</f>
        <v>14.399999999999999</v>
      </c>
      <c r="AW132" s="311">
        <f>AU132*$E$25+AV132*$F$25</f>
        <v>73.098233766233761</v>
      </c>
      <c r="AX132" s="224">
        <f>AU132+AV132*$H$24</f>
        <v>43.934025974025971</v>
      </c>
    </row>
    <row r="133" spans="2:50" x14ac:dyDescent="0.3">
      <c r="B133" s="362" t="s">
        <v>28</v>
      </c>
      <c r="C133" s="23">
        <v>2.5</v>
      </c>
      <c r="D133" s="36">
        <v>1</v>
      </c>
      <c r="E133" s="36">
        <v>2.5</v>
      </c>
      <c r="F133" s="168">
        <v>1.2</v>
      </c>
      <c r="G133" s="393">
        <f>('2.Riep. car. unit.'!$C$8+'2.Riep. car. unit.'!$C$7)*C133*D133*E133*F133</f>
        <v>41.26461038961039</v>
      </c>
      <c r="H133" s="339">
        <f>'2.Riep. car. unit.'!$D$7*C133*D133*E133*F133</f>
        <v>15</v>
      </c>
      <c r="I133" s="393">
        <f>G133*$E$25+H133*$F$25</f>
        <v>76.143993506493501</v>
      </c>
      <c r="J133" s="398">
        <f>G133+H133*$H$24</f>
        <v>45.76461038961039</v>
      </c>
      <c r="K133" s="129">
        <v>2.5</v>
      </c>
      <c r="L133" s="36">
        <v>1</v>
      </c>
      <c r="M133" s="36">
        <v>2.5</v>
      </c>
      <c r="N133" s="168">
        <v>1.1000000000000001</v>
      </c>
      <c r="O133" s="393">
        <f>('2.Riep. car. unit.'!$C$8+'2.Riep. car. unit.'!$C$7)*K133*L133*M133*N133</f>
        <v>37.825892857142861</v>
      </c>
      <c r="P133" s="8">
        <f>'2.Riep. car. unit.'!$D$7*K133*L133*M133*N133</f>
        <v>13.750000000000002</v>
      </c>
      <c r="Q133" s="311">
        <f>O133*$E$25+P133*$F$25</f>
        <v>69.798660714285731</v>
      </c>
      <c r="R133" s="224">
        <f>O133+P133*$H$24</f>
        <v>41.950892857142861</v>
      </c>
      <c r="S133" s="129">
        <v>2.5</v>
      </c>
      <c r="T133" s="36">
        <v>1</v>
      </c>
      <c r="U133" s="36">
        <v>2.5</v>
      </c>
      <c r="V133" s="168">
        <v>1.1000000000000001</v>
      </c>
      <c r="W133" s="311">
        <f>('2.Riep. car. unit.'!$C$8+'2.Riep. car. unit.'!$C$7)*S133*T133*U133*V133</f>
        <v>37.825892857142861</v>
      </c>
      <c r="X133" s="8">
        <f>'2.Riep. car. unit.'!$D$7*S133*T133*U133*V133</f>
        <v>13.750000000000002</v>
      </c>
      <c r="Y133" s="311">
        <f>W133*$E$25+X133*$F$25</f>
        <v>69.798660714285731</v>
      </c>
      <c r="Z133" s="224">
        <f>W133+X133*$H$24</f>
        <v>41.950892857142861</v>
      </c>
      <c r="AA133" s="129">
        <v>2.5</v>
      </c>
      <c r="AB133" s="36">
        <v>1</v>
      </c>
      <c r="AC133" s="36">
        <v>2.5</v>
      </c>
      <c r="AD133" s="168">
        <v>1.1000000000000001</v>
      </c>
      <c r="AE133" s="311">
        <f>('2.Riep. car. unit.'!$C$8+'2.Riep. car. unit.'!$C$7)*AA133*AB133*AC133*AD133</f>
        <v>37.825892857142861</v>
      </c>
      <c r="AF133" s="8">
        <f>'2.Riep. car. unit.'!$D$7*AA133*AB133*AC133*AD133</f>
        <v>13.750000000000002</v>
      </c>
      <c r="AG133" s="311">
        <f>AE133*$E$25+AF133*$F$25</f>
        <v>69.798660714285731</v>
      </c>
      <c r="AH133" s="224">
        <f>AE133+AF133*$H$24</f>
        <v>41.950892857142861</v>
      </c>
      <c r="AI133" s="129">
        <v>2.5</v>
      </c>
      <c r="AJ133" s="36">
        <v>1</v>
      </c>
      <c r="AK133" s="36">
        <v>2.5</v>
      </c>
      <c r="AL133" s="168">
        <v>1.1000000000000001</v>
      </c>
      <c r="AM133" s="311">
        <f>('2.Riep. car. unit.'!$C$8+'2.Riep. car. unit.'!$C$7)*AI133*AJ133*AK133*AL133</f>
        <v>37.825892857142861</v>
      </c>
      <c r="AN133" s="8">
        <f>'2.Riep. car. unit.'!$D$7*AI133*AJ133*AK133*AL133</f>
        <v>13.750000000000002</v>
      </c>
      <c r="AO133" s="311">
        <f>AM133*$E$25+AN133*$F$25</f>
        <v>69.798660714285731</v>
      </c>
      <c r="AP133" s="224">
        <f>AM133+AN133*$H$24</f>
        <v>41.950892857142861</v>
      </c>
      <c r="AQ133" s="129">
        <v>2.5</v>
      </c>
      <c r="AR133" s="36">
        <v>1</v>
      </c>
      <c r="AS133" s="36">
        <v>2.5</v>
      </c>
      <c r="AT133" s="168">
        <v>1.1000000000000001</v>
      </c>
      <c r="AU133" s="311">
        <f>('2.Riep. car. unit.'!$C$8+'2.Riep. car. unit.'!$C$7)*AQ133*AR133*AS133*AT133</f>
        <v>37.825892857142861</v>
      </c>
      <c r="AV133" s="8">
        <f>'2.Riep. car. unit.'!$D$7*AQ133*AR133*AS133*AT133</f>
        <v>13.750000000000002</v>
      </c>
      <c r="AW133" s="311">
        <f>AU133*$E$25+AV133*$F$25</f>
        <v>69.798660714285731</v>
      </c>
      <c r="AX133" s="224">
        <f>AU133+AV133*$H$24</f>
        <v>41.950892857142861</v>
      </c>
    </row>
    <row r="134" spans="2:50" x14ac:dyDescent="0.3">
      <c r="B134" s="363" t="s">
        <v>28</v>
      </c>
      <c r="C134" s="369">
        <v>2.5</v>
      </c>
      <c r="D134" s="395">
        <v>1</v>
      </c>
      <c r="E134" s="395">
        <v>2.5</v>
      </c>
      <c r="F134" s="404">
        <v>1</v>
      </c>
      <c r="G134" s="393">
        <f>('2.Riep. car. unit.'!$C$8+'2.Riep. car. unit.'!$C$7)*C134*D134*E134*F134</f>
        <v>34.387175324675326</v>
      </c>
      <c r="H134" s="339">
        <f>'2.Riep. car. unit.'!$D$7*C134*D134*E134*F134</f>
        <v>12.5</v>
      </c>
      <c r="I134" s="393">
        <f>G134*$E$25+H134*$F$25</f>
        <v>63.453327922077925</v>
      </c>
      <c r="J134" s="398">
        <f>G134+H134*$H$24</f>
        <v>38.137175324675326</v>
      </c>
      <c r="K134" s="394">
        <v>2.5</v>
      </c>
      <c r="L134" s="395">
        <v>1</v>
      </c>
      <c r="M134" s="395">
        <v>2.5</v>
      </c>
      <c r="N134" s="404">
        <v>1</v>
      </c>
      <c r="O134" s="393">
        <f>('2.Riep. car. unit.'!$C$8+'2.Riep. car. unit.'!$C$7)*K134*L134*M134*N134</f>
        <v>34.387175324675326</v>
      </c>
      <c r="P134" s="8">
        <f>'2.Riep. car. unit.'!$D$7*K134*L134*M134*N134</f>
        <v>12.5</v>
      </c>
      <c r="Q134" s="311">
        <f>O134*$E$25+P134*$F$25</f>
        <v>63.453327922077925</v>
      </c>
      <c r="R134" s="224">
        <f>O134+P134*$H$24</f>
        <v>38.137175324675326</v>
      </c>
      <c r="S134" s="394">
        <v>2.5</v>
      </c>
      <c r="T134" s="395">
        <v>1</v>
      </c>
      <c r="U134" s="395">
        <v>2.5</v>
      </c>
      <c r="V134" s="404">
        <v>1</v>
      </c>
      <c r="W134" s="311">
        <f>('2.Riep. car. unit.'!$C$8+'2.Riep. car. unit.'!$C$7)*S134*T134*U134*V134</f>
        <v>34.387175324675326</v>
      </c>
      <c r="X134" s="8">
        <f>'2.Riep. car. unit.'!$D$7*S134*T134*U134*V134</f>
        <v>12.5</v>
      </c>
      <c r="Y134" s="311">
        <f>W134*$E$25+X134*$F$25</f>
        <v>63.453327922077925</v>
      </c>
      <c r="Z134" s="224">
        <f>W134+X134*$H$24</f>
        <v>38.137175324675326</v>
      </c>
      <c r="AA134" s="394">
        <v>2.5</v>
      </c>
      <c r="AB134" s="395">
        <v>1</v>
      </c>
      <c r="AC134" s="395">
        <v>2.5</v>
      </c>
      <c r="AD134" s="404">
        <v>1</v>
      </c>
      <c r="AE134" s="311">
        <f>('2.Riep. car. unit.'!$C$8+'2.Riep. car. unit.'!$C$7)*AA134*AB134*AC134*AD134</f>
        <v>34.387175324675326</v>
      </c>
      <c r="AF134" s="8">
        <f>'2.Riep. car. unit.'!$D$7*AA134*AB134*AC134*AD134</f>
        <v>12.5</v>
      </c>
      <c r="AG134" s="311">
        <f>AE134*$E$25+AF134*$F$25</f>
        <v>63.453327922077925</v>
      </c>
      <c r="AH134" s="224">
        <f>AE134+AF134*$H$24</f>
        <v>38.137175324675326</v>
      </c>
      <c r="AI134" s="394">
        <v>2.5</v>
      </c>
      <c r="AJ134" s="395">
        <v>1</v>
      </c>
      <c r="AK134" s="395">
        <v>2.5</v>
      </c>
      <c r="AL134" s="404">
        <v>1</v>
      </c>
      <c r="AM134" s="311">
        <f>('2.Riep. car. unit.'!$C$8+'2.Riep. car. unit.'!$C$7)*AI134*AJ134*AK134*AL134</f>
        <v>34.387175324675326</v>
      </c>
      <c r="AN134" s="8">
        <f>'2.Riep. car. unit.'!$D$7*AI134*AJ134*AK134*AL134</f>
        <v>12.5</v>
      </c>
      <c r="AO134" s="311">
        <f>AM134*$E$25+AN134*$F$25</f>
        <v>63.453327922077925</v>
      </c>
      <c r="AP134" s="224">
        <f>AM134+AN134*$H$24</f>
        <v>38.137175324675326</v>
      </c>
      <c r="AQ134" s="394">
        <v>2.5</v>
      </c>
      <c r="AR134" s="395">
        <v>1</v>
      </c>
      <c r="AS134" s="395">
        <v>2.5</v>
      </c>
      <c r="AT134" s="404">
        <v>1</v>
      </c>
      <c r="AU134" s="311">
        <f>('2.Riep. car. unit.'!$C$8+'2.Riep. car. unit.'!$C$7)*AQ134*AR134*AS134*AT134</f>
        <v>34.387175324675326</v>
      </c>
      <c r="AV134" s="8">
        <f>'2.Riep. car. unit.'!$D$7*AQ134*AR134*AS134*AT134</f>
        <v>12.5</v>
      </c>
      <c r="AW134" s="311">
        <f>AU134*$E$25+AV134*$F$25</f>
        <v>63.453327922077925</v>
      </c>
      <c r="AX134" s="224">
        <f>AU134+AV134*$H$24</f>
        <v>38.137175324675326</v>
      </c>
    </row>
    <row r="135" spans="2:50" x14ac:dyDescent="0.3">
      <c r="B135" s="364" t="s">
        <v>341</v>
      </c>
      <c r="C135" s="369">
        <v>2.5</v>
      </c>
      <c r="D135" s="395">
        <v>1</v>
      </c>
      <c r="E135" s="395">
        <v>4.5</v>
      </c>
      <c r="F135" s="395">
        <v>1.2</v>
      </c>
      <c r="G135" s="397">
        <f>(C135*D135+E135*F135)*'2.Riep. car. unit.'!$C$14</f>
        <v>39.413305194805197</v>
      </c>
      <c r="H135" s="397"/>
      <c r="I135" s="397">
        <f>G135*$E$25</f>
        <v>51.23729675324676</v>
      </c>
      <c r="J135" s="399">
        <f>G135</f>
        <v>39.413305194805197</v>
      </c>
      <c r="K135" s="394">
        <v>2.5</v>
      </c>
      <c r="L135" s="395">
        <v>1</v>
      </c>
      <c r="M135" s="395">
        <v>4.5</v>
      </c>
      <c r="N135" s="395">
        <v>1.1000000000000001</v>
      </c>
      <c r="O135" s="397">
        <f>(K135*L135+M135*N135)*'2.Riep. car. unit.'!$C$14</f>
        <v>37.168243506493511</v>
      </c>
      <c r="P135" s="14"/>
      <c r="Q135" s="14">
        <f>O135*$E$25</f>
        <v>48.318716558441565</v>
      </c>
      <c r="R135" s="337">
        <f>O135</f>
        <v>37.168243506493511</v>
      </c>
      <c r="S135" s="394">
        <v>2.5</v>
      </c>
      <c r="T135" s="395">
        <v>1</v>
      </c>
      <c r="U135" s="395">
        <v>4.5</v>
      </c>
      <c r="V135" s="395">
        <v>1.1000000000000001</v>
      </c>
      <c r="W135" s="14">
        <f>(S135*T135+U135*V135)*'2.Riep. car. unit.'!$C$14</f>
        <v>37.168243506493511</v>
      </c>
      <c r="X135" s="14"/>
      <c r="Y135" s="14">
        <f>W135*$E$25</f>
        <v>48.318716558441565</v>
      </c>
      <c r="Z135" s="337">
        <f>W135</f>
        <v>37.168243506493511</v>
      </c>
      <c r="AA135" s="394">
        <v>2.5</v>
      </c>
      <c r="AB135" s="395">
        <v>1</v>
      </c>
      <c r="AC135" s="395">
        <v>4.5</v>
      </c>
      <c r="AD135" s="395">
        <v>1.1000000000000001</v>
      </c>
      <c r="AE135" s="14">
        <f>(AA135*AB135+AC135*AD135)*'2.Riep. car. unit.'!$C$15</f>
        <v>31.580743506493501</v>
      </c>
      <c r="AF135" s="14"/>
      <c r="AG135" s="14">
        <f>AE135*$E$25</f>
        <v>41.054966558441556</v>
      </c>
      <c r="AH135" s="337">
        <f>AE135</f>
        <v>31.580743506493501</v>
      </c>
      <c r="AI135" s="394">
        <v>2.5</v>
      </c>
      <c r="AJ135" s="395">
        <v>1</v>
      </c>
      <c r="AK135" s="395">
        <v>4.5</v>
      </c>
      <c r="AL135" s="395">
        <v>1.1000000000000001</v>
      </c>
      <c r="AM135" s="14">
        <f>(AI135*AJ135+AK135*AL135)*'2.Riep. car. unit.'!$C$15</f>
        <v>31.580743506493501</v>
      </c>
      <c r="AN135" s="14"/>
      <c r="AO135" s="14">
        <f>AM135*$E$25</f>
        <v>41.054966558441556</v>
      </c>
      <c r="AP135" s="337">
        <f>AM135</f>
        <v>31.580743506493501</v>
      </c>
      <c r="AQ135" s="394">
        <v>2.5</v>
      </c>
      <c r="AR135" s="395">
        <v>1</v>
      </c>
      <c r="AS135" s="395">
        <v>4.5</v>
      </c>
      <c r="AT135" s="395">
        <v>1.1000000000000001</v>
      </c>
      <c r="AU135" s="14">
        <f>(AQ135*AR135+AS135*AT135)*'2.Riep. car. unit.'!$C$16</f>
        <v>25.99324350649351</v>
      </c>
      <c r="AV135" s="14"/>
      <c r="AW135" s="14">
        <f>AU135*$E$25</f>
        <v>33.791216558441562</v>
      </c>
      <c r="AX135" s="337">
        <f>AU135</f>
        <v>25.99324350649351</v>
      </c>
    </row>
    <row r="136" spans="2:50" x14ac:dyDescent="0.3">
      <c r="B136" s="364" t="s">
        <v>342</v>
      </c>
      <c r="C136" s="369">
        <v>2.5</v>
      </c>
      <c r="D136" s="366">
        <v>1</v>
      </c>
      <c r="E136" s="366"/>
      <c r="F136" s="366"/>
      <c r="G136" s="8">
        <f>(C136*D136+E136*F136)*'2.Riep. car. unit.'!$C$18</f>
        <v>4.6170779220779217</v>
      </c>
      <c r="H136" s="8"/>
      <c r="I136" s="8">
        <f>G136*$E$25</f>
        <v>6.0022012987012987</v>
      </c>
      <c r="J136" s="224">
        <f>G136</f>
        <v>4.6170779220779217</v>
      </c>
      <c r="K136" s="369">
        <v>2.5</v>
      </c>
      <c r="L136" s="366">
        <v>1</v>
      </c>
      <c r="M136" s="366"/>
      <c r="N136" s="366"/>
      <c r="O136" s="8">
        <f>(K136*L136+M136*N136)*'2.Riep. car. unit.'!$C$18</f>
        <v>4.6170779220779217</v>
      </c>
      <c r="P136" s="8"/>
      <c r="Q136" s="8">
        <f>O136*$E$25</f>
        <v>6.0022012987012987</v>
      </c>
      <c r="R136" s="224">
        <f>O136</f>
        <v>4.6170779220779217</v>
      </c>
      <c r="S136" s="369">
        <v>2.5</v>
      </c>
      <c r="T136" s="366">
        <v>1</v>
      </c>
      <c r="U136" s="366"/>
      <c r="V136" s="366"/>
      <c r="W136" s="8">
        <f>(S136*T136+U136*V136)*'2.Riep. car. unit.'!$C$18</f>
        <v>4.6170779220779217</v>
      </c>
      <c r="X136" s="8"/>
      <c r="Y136" s="8">
        <f>W136*$E$25</f>
        <v>6.0022012987012987</v>
      </c>
      <c r="Z136" s="224">
        <f>W136</f>
        <v>4.6170779220779217</v>
      </c>
      <c r="AA136" s="369">
        <v>2.5</v>
      </c>
      <c r="AB136" s="366">
        <v>1</v>
      </c>
      <c r="AC136" s="366"/>
      <c r="AD136" s="366"/>
      <c r="AE136" s="8">
        <f>(AA136*AB136+AC136*AD136)*'2.Riep. car. unit.'!$C$18</f>
        <v>4.6170779220779217</v>
      </c>
      <c r="AF136" s="8"/>
      <c r="AG136" s="8">
        <f>AE136*$E$25</f>
        <v>6.0022012987012987</v>
      </c>
      <c r="AH136" s="224">
        <f>AE136</f>
        <v>4.6170779220779217</v>
      </c>
      <c r="AI136" s="369">
        <v>2.5</v>
      </c>
      <c r="AJ136" s="366">
        <v>1</v>
      </c>
      <c r="AK136" s="366"/>
      <c r="AL136" s="366"/>
      <c r="AM136" s="8">
        <f>(AI136*AJ136+AK136*AL136)*'2.Riep. car. unit.'!$C$18</f>
        <v>4.6170779220779217</v>
      </c>
      <c r="AN136" s="8"/>
      <c r="AO136" s="8">
        <f>AM136*$E$25</f>
        <v>6.0022012987012987</v>
      </c>
      <c r="AP136" s="224">
        <f>AM136</f>
        <v>4.6170779220779217</v>
      </c>
      <c r="AQ136" s="369">
        <v>2.5</v>
      </c>
      <c r="AR136" s="366">
        <v>1</v>
      </c>
      <c r="AS136" s="366"/>
      <c r="AT136" s="366"/>
      <c r="AU136" s="8">
        <f>(AQ136*AR136+AS136*AT136)*'2.Riep. car. unit.'!$C$18</f>
        <v>4.6170779220779217</v>
      </c>
      <c r="AV136" s="8"/>
      <c r="AW136" s="8">
        <f>AU136*$E$25</f>
        <v>6.0022012987012987</v>
      </c>
      <c r="AX136" s="224">
        <f>AU136</f>
        <v>4.6170779220779217</v>
      </c>
    </row>
    <row r="137" spans="2:50" x14ac:dyDescent="0.3">
      <c r="B137" s="364" t="s">
        <v>230</v>
      </c>
      <c r="C137" s="369"/>
      <c r="D137" s="366"/>
      <c r="E137" s="366"/>
      <c r="F137" s="366"/>
      <c r="G137" s="8">
        <f>'2.Riep. car. unit.'!$C$20</f>
        <v>16.799999999999997</v>
      </c>
      <c r="H137" s="8"/>
      <c r="I137" s="8">
        <f>G137*$E$25</f>
        <v>21.839999999999996</v>
      </c>
      <c r="J137" s="224">
        <f>G137</f>
        <v>16.799999999999997</v>
      </c>
      <c r="K137" s="369"/>
      <c r="L137" s="366"/>
      <c r="M137" s="366"/>
      <c r="N137" s="366"/>
      <c r="O137" s="8">
        <f>'2.Riep. car. unit.'!$C$21</f>
        <v>14.400000000000002</v>
      </c>
      <c r="P137" s="8"/>
      <c r="Q137" s="8">
        <f>O137*$E$25</f>
        <v>18.720000000000002</v>
      </c>
      <c r="R137" s="224">
        <f>O137</f>
        <v>14.400000000000002</v>
      </c>
      <c r="S137" s="369"/>
      <c r="T137" s="366"/>
      <c r="U137" s="366"/>
      <c r="V137" s="366"/>
      <c r="W137" s="8">
        <f>'2.Riep. car. unit.'!$C$22</f>
        <v>13.125</v>
      </c>
      <c r="X137" s="8"/>
      <c r="Y137" s="8">
        <f>W137*$E$25</f>
        <v>17.0625</v>
      </c>
      <c r="Z137" s="224">
        <f>W137</f>
        <v>13.125</v>
      </c>
      <c r="AA137" s="369"/>
      <c r="AB137" s="366"/>
      <c r="AC137" s="366"/>
      <c r="AD137" s="366"/>
      <c r="AE137" s="8">
        <f>'2.Riep. car. unit.'!$C$22</f>
        <v>13.125</v>
      </c>
      <c r="AF137" s="8"/>
      <c r="AG137" s="8">
        <f>AE137*$E$25</f>
        <v>17.0625</v>
      </c>
      <c r="AH137" s="224">
        <f>AE137</f>
        <v>13.125</v>
      </c>
      <c r="AI137" s="369"/>
      <c r="AJ137" s="366"/>
      <c r="AK137" s="366"/>
      <c r="AL137" s="366"/>
      <c r="AM137" s="8">
        <f>'2.Riep. car. unit.'!$C$23</f>
        <v>11.700000000000001</v>
      </c>
      <c r="AN137" s="8"/>
      <c r="AO137" s="8">
        <f>AM137*$E$25</f>
        <v>15.210000000000003</v>
      </c>
      <c r="AP137" s="224">
        <f>AM137</f>
        <v>11.700000000000001</v>
      </c>
      <c r="AQ137" s="369"/>
      <c r="AR137" s="366"/>
      <c r="AS137" s="366"/>
      <c r="AT137" s="366"/>
      <c r="AU137" s="8">
        <f>'2.Riep. car. unit.'!$C$23</f>
        <v>11.700000000000001</v>
      </c>
      <c r="AV137" s="8"/>
      <c r="AW137" s="8">
        <f>AU137*$E$25</f>
        <v>15.210000000000003</v>
      </c>
      <c r="AX137" s="224">
        <f>AU137</f>
        <v>11.700000000000001</v>
      </c>
    </row>
    <row r="138" spans="2:50" ht="15" thickBot="1" x14ac:dyDescent="0.35">
      <c r="B138" s="365" t="s">
        <v>363</v>
      </c>
      <c r="C138" s="370"/>
      <c r="D138" s="371"/>
      <c r="E138" s="371"/>
      <c r="F138" s="371"/>
      <c r="G138" s="283"/>
      <c r="H138" s="283"/>
      <c r="I138" s="331">
        <f>SUM(I131:I137)</f>
        <v>352.69024805194806</v>
      </c>
      <c r="J138" s="333">
        <f>SUM(J131:J137)</f>
        <v>225.27788311688312</v>
      </c>
      <c r="K138" s="370"/>
      <c r="L138" s="371"/>
      <c r="M138" s="371"/>
      <c r="N138" s="371"/>
      <c r="O138" s="283"/>
      <c r="P138" s="283"/>
      <c r="Q138" s="331">
        <f>SUM(Q131:Q137)</f>
        <v>335.23006883116886</v>
      </c>
      <c r="R138" s="333">
        <f>SUM(R131:R137)</f>
        <v>213.76812987012988</v>
      </c>
      <c r="S138" s="370"/>
      <c r="T138" s="371"/>
      <c r="U138" s="371"/>
      <c r="V138" s="371"/>
      <c r="W138" s="283"/>
      <c r="X138" s="283"/>
      <c r="Y138" s="331">
        <f>SUM(Y131:Y137)</f>
        <v>333.57256883116884</v>
      </c>
      <c r="Z138" s="333">
        <f>SUM(Z131:Z137)</f>
        <v>212.49312987012988</v>
      </c>
      <c r="AA138" s="370"/>
      <c r="AB138" s="371"/>
      <c r="AC138" s="371"/>
      <c r="AD138" s="371"/>
      <c r="AE138" s="283"/>
      <c r="AF138" s="283"/>
      <c r="AG138" s="331">
        <f>SUM(AG131:AG137)</f>
        <v>326.30881883116882</v>
      </c>
      <c r="AH138" s="333">
        <f>SUM(AH131:AH137)</f>
        <v>206.90562987012987</v>
      </c>
      <c r="AI138" s="370"/>
      <c r="AJ138" s="371"/>
      <c r="AK138" s="371"/>
      <c r="AL138" s="371"/>
      <c r="AM138" s="283"/>
      <c r="AN138" s="283"/>
      <c r="AO138" s="331">
        <f>SUM(AO131:AO137)</f>
        <v>324.4563188311688</v>
      </c>
      <c r="AP138" s="333">
        <f>SUM(AP131:AP137)</f>
        <v>205.48062987012986</v>
      </c>
      <c r="AQ138" s="370"/>
      <c r="AR138" s="371"/>
      <c r="AS138" s="371"/>
      <c r="AT138" s="371"/>
      <c r="AU138" s="283"/>
      <c r="AV138" s="283"/>
      <c r="AW138" s="331">
        <f>SUM(AW131:AW137)</f>
        <v>317.19256883116884</v>
      </c>
      <c r="AX138" s="333">
        <f>SUM(AX131:AX137)</f>
        <v>199.89312987012988</v>
      </c>
    </row>
    <row r="139" spans="2:50" ht="16.2" thickBot="1" x14ac:dyDescent="0.35">
      <c r="C139" s="872" t="s">
        <v>364</v>
      </c>
      <c r="D139" s="873"/>
      <c r="E139" s="873"/>
      <c r="F139" s="873"/>
      <c r="G139" s="873"/>
      <c r="H139" s="873"/>
      <c r="I139" s="873"/>
      <c r="J139" s="873"/>
      <c r="K139" s="872" t="s">
        <v>365</v>
      </c>
      <c r="L139" s="873"/>
      <c r="M139" s="873"/>
      <c r="N139" s="873"/>
      <c r="O139" s="873"/>
      <c r="P139" s="873"/>
      <c r="Q139" s="873"/>
      <c r="R139" s="873"/>
      <c r="S139" s="872" t="s">
        <v>366</v>
      </c>
      <c r="T139" s="873"/>
      <c r="U139" s="873"/>
      <c r="V139" s="873"/>
      <c r="W139" s="873"/>
      <c r="X139" s="873"/>
      <c r="Y139" s="873"/>
      <c r="Z139" s="873"/>
      <c r="AA139" s="872" t="s">
        <v>367</v>
      </c>
      <c r="AB139" s="873"/>
      <c r="AC139" s="873"/>
      <c r="AD139" s="873"/>
      <c r="AE139" s="873"/>
      <c r="AF139" s="873"/>
      <c r="AG139" s="873"/>
      <c r="AH139" s="873"/>
      <c r="AI139" s="872" t="s">
        <v>368</v>
      </c>
      <c r="AJ139" s="873"/>
      <c r="AK139" s="873"/>
      <c r="AL139" s="873"/>
      <c r="AM139" s="873"/>
      <c r="AN139" s="873"/>
      <c r="AO139" s="873"/>
      <c r="AP139" s="873"/>
      <c r="AQ139" s="872" t="s">
        <v>369</v>
      </c>
      <c r="AR139" s="873"/>
      <c r="AS139" s="873"/>
      <c r="AT139" s="873"/>
      <c r="AU139" s="873"/>
      <c r="AV139" s="873"/>
      <c r="AW139" s="873"/>
      <c r="AX139" s="873"/>
    </row>
    <row r="140" spans="2:50" ht="46.2" thickBot="1" x14ac:dyDescent="0.35">
      <c r="B140" s="360" t="s">
        <v>372</v>
      </c>
      <c r="C140" s="295" t="s">
        <v>224</v>
      </c>
      <c r="D140" s="296" t="s">
        <v>225</v>
      </c>
      <c r="E140" s="295" t="s">
        <v>224</v>
      </c>
      <c r="F140" s="296" t="s">
        <v>225</v>
      </c>
      <c r="G140" s="297" t="s">
        <v>8</v>
      </c>
      <c r="H140" s="297" t="s">
        <v>9</v>
      </c>
      <c r="I140" s="298" t="s">
        <v>236</v>
      </c>
      <c r="J140" s="299" t="s">
        <v>237</v>
      </c>
      <c r="K140" s="295" t="s">
        <v>224</v>
      </c>
      <c r="L140" s="296" t="s">
        <v>225</v>
      </c>
      <c r="M140" s="295" t="s">
        <v>224</v>
      </c>
      <c r="N140" s="296" t="s">
        <v>225</v>
      </c>
      <c r="O140" s="297" t="s">
        <v>8</v>
      </c>
      <c r="P140" s="297" t="s">
        <v>9</v>
      </c>
      <c r="Q140" s="298" t="s">
        <v>236</v>
      </c>
      <c r="R140" s="299" t="s">
        <v>237</v>
      </c>
      <c r="S140" s="295" t="s">
        <v>224</v>
      </c>
      <c r="T140" s="296" t="s">
        <v>225</v>
      </c>
      <c r="U140" s="295" t="s">
        <v>224</v>
      </c>
      <c r="V140" s="296" t="s">
        <v>225</v>
      </c>
      <c r="W140" s="297" t="s">
        <v>8</v>
      </c>
      <c r="X140" s="297" t="s">
        <v>9</v>
      </c>
      <c r="Y140" s="298" t="s">
        <v>236</v>
      </c>
      <c r="Z140" s="299" t="s">
        <v>237</v>
      </c>
      <c r="AA140" s="295" t="s">
        <v>224</v>
      </c>
      <c r="AB140" s="296" t="s">
        <v>225</v>
      </c>
      <c r="AC140" s="295" t="s">
        <v>224</v>
      </c>
      <c r="AD140" s="296" t="s">
        <v>225</v>
      </c>
      <c r="AE140" s="297" t="s">
        <v>8</v>
      </c>
      <c r="AF140" s="297" t="s">
        <v>9</v>
      </c>
      <c r="AG140" s="298" t="s">
        <v>236</v>
      </c>
      <c r="AH140" s="299" t="s">
        <v>237</v>
      </c>
      <c r="AI140" s="295" t="s">
        <v>224</v>
      </c>
      <c r="AJ140" s="296" t="s">
        <v>225</v>
      </c>
      <c r="AK140" s="295" t="s">
        <v>224</v>
      </c>
      <c r="AL140" s="296" t="s">
        <v>225</v>
      </c>
      <c r="AM140" s="297" t="s">
        <v>8</v>
      </c>
      <c r="AN140" s="297" t="s">
        <v>9</v>
      </c>
      <c r="AO140" s="298" t="s">
        <v>236</v>
      </c>
      <c r="AP140" s="299" t="s">
        <v>237</v>
      </c>
      <c r="AQ140" s="295" t="s">
        <v>224</v>
      </c>
      <c r="AR140" s="296" t="s">
        <v>225</v>
      </c>
      <c r="AS140" s="295" t="s">
        <v>224</v>
      </c>
      <c r="AT140" s="296" t="s">
        <v>225</v>
      </c>
      <c r="AU140" s="297" t="s">
        <v>8</v>
      </c>
      <c r="AV140" s="297" t="s">
        <v>9</v>
      </c>
      <c r="AW140" s="298" t="s">
        <v>236</v>
      </c>
      <c r="AX140" s="299" t="s">
        <v>237</v>
      </c>
    </row>
    <row r="141" spans="2:50" x14ac:dyDescent="0.3">
      <c r="B141" s="361" t="s">
        <v>28</v>
      </c>
      <c r="C141" s="367">
        <v>2</v>
      </c>
      <c r="D141" s="124">
        <v>1</v>
      </c>
      <c r="E141" s="124">
        <v>2.5</v>
      </c>
      <c r="F141" s="167">
        <v>1</v>
      </c>
      <c r="G141" s="392">
        <f>('2.Riep. car. unit.'!$C$8+'2.Riep. car. unit.'!$C$7)*C141*D141*E141*F141</f>
        <v>27.509740259740262</v>
      </c>
      <c r="H141" s="338">
        <f>'2.Riep. car. unit.'!$D$7*C141*D141*E141*F141</f>
        <v>10</v>
      </c>
      <c r="I141" s="392">
        <f>G141*$E$25+H141*$F$25</f>
        <v>50.762662337662341</v>
      </c>
      <c r="J141" s="402">
        <f>G141+H141*$H$24</f>
        <v>30.509740259740262</v>
      </c>
      <c r="K141" s="123">
        <v>2</v>
      </c>
      <c r="L141" s="124">
        <v>1.1000000000000001</v>
      </c>
      <c r="M141" s="124">
        <v>2.5</v>
      </c>
      <c r="N141" s="388">
        <v>1</v>
      </c>
      <c r="O141" s="359">
        <f>('2.Riep. car. unit.'!$C$8+'2.Riep. car. unit.'!$C$7)*K141*L141*M141*N141</f>
        <v>30.26071428571429</v>
      </c>
      <c r="P141" s="301">
        <f>'2.Riep. car. unit.'!$D$7*K141*L141*M141*N141</f>
        <v>11</v>
      </c>
      <c r="Q141" s="359">
        <f>O141*$E$25+P141*$F$25</f>
        <v>55.838928571428575</v>
      </c>
      <c r="R141" s="302">
        <f>O141+P141*$H$24</f>
        <v>33.56071428571429</v>
      </c>
      <c r="S141" s="123">
        <v>2</v>
      </c>
      <c r="T141" s="124">
        <v>1.1000000000000001</v>
      </c>
      <c r="U141" s="124">
        <v>2.5</v>
      </c>
      <c r="V141" s="388">
        <v>1</v>
      </c>
      <c r="W141" s="359">
        <f>('2.Riep. car. unit.'!$C$8+'2.Riep. car. unit.'!$C$7)*S141*T141*U141*V141</f>
        <v>30.26071428571429</v>
      </c>
      <c r="X141" s="301">
        <f>'2.Riep. car. unit.'!$D$7*S141*T141*U141*V141</f>
        <v>11</v>
      </c>
      <c r="Y141" s="359">
        <f>W141*$E$25+X141*$F$25</f>
        <v>55.838928571428575</v>
      </c>
      <c r="Z141" s="302">
        <f>W141+X141*$H$24</f>
        <v>33.56071428571429</v>
      </c>
      <c r="AA141" s="123">
        <v>2</v>
      </c>
      <c r="AB141" s="124">
        <v>1.1000000000000001</v>
      </c>
      <c r="AC141" s="124">
        <v>2.5</v>
      </c>
      <c r="AD141" s="388">
        <v>1</v>
      </c>
      <c r="AE141" s="359">
        <f>('2.Riep. car. unit.'!$C$8+'2.Riep. car. unit.'!$C$7)*AA141*AB141*AC141*AD141</f>
        <v>30.26071428571429</v>
      </c>
      <c r="AF141" s="301">
        <f>'2.Riep. car. unit.'!$D$7*AA141*AB141*AC141*AD141</f>
        <v>11</v>
      </c>
      <c r="AG141" s="359">
        <f>AE141*$E$25+AF141*$F$25</f>
        <v>55.838928571428575</v>
      </c>
      <c r="AH141" s="302">
        <f>AE141+AF141*$H$24</f>
        <v>33.56071428571429</v>
      </c>
      <c r="AI141" s="123">
        <v>2</v>
      </c>
      <c r="AJ141" s="124">
        <v>1.1000000000000001</v>
      </c>
      <c r="AK141" s="124">
        <v>2.5</v>
      </c>
      <c r="AL141" s="388">
        <v>1</v>
      </c>
      <c r="AM141" s="359">
        <f>('2.Riep. car. unit.'!$C$8+'2.Riep. car. unit.'!$C$7)*AI141*AJ141*AK141*AL141</f>
        <v>30.26071428571429</v>
      </c>
      <c r="AN141" s="301">
        <f>'2.Riep. car. unit.'!$D$7*AI141*AJ141*AK141*AL141</f>
        <v>11</v>
      </c>
      <c r="AO141" s="359">
        <f>AM141*$E$25+AN141*$F$25</f>
        <v>55.838928571428575</v>
      </c>
      <c r="AP141" s="302">
        <f>AM141+AN141*$H$24</f>
        <v>33.56071428571429</v>
      </c>
      <c r="AQ141" s="123">
        <v>2</v>
      </c>
      <c r="AR141" s="124">
        <v>1.1000000000000001</v>
      </c>
      <c r="AS141" s="124">
        <v>2.5</v>
      </c>
      <c r="AT141" s="388">
        <v>1</v>
      </c>
      <c r="AU141" s="359">
        <f>('2.Riep. car. unit.'!$C$8+'2.Riep. car. unit.'!$C$7)*AQ141*AR141*AS141*AT141</f>
        <v>30.26071428571429</v>
      </c>
      <c r="AV141" s="301">
        <f>'2.Riep. car. unit.'!$D$7*AQ141*AR141*AS141*AT141</f>
        <v>11</v>
      </c>
      <c r="AW141" s="359">
        <f>AU141*$E$25+AV141*$F$25</f>
        <v>55.838928571428575</v>
      </c>
      <c r="AX141" s="302">
        <f>AU141+AV141*$H$24</f>
        <v>33.56071428571429</v>
      </c>
    </row>
    <row r="142" spans="2:50" x14ac:dyDescent="0.3">
      <c r="B142" s="362" t="s">
        <v>28</v>
      </c>
      <c r="C142" s="23">
        <v>2.5</v>
      </c>
      <c r="D142" s="36">
        <v>1.2</v>
      </c>
      <c r="E142" s="36">
        <v>2</v>
      </c>
      <c r="F142" s="168">
        <v>1</v>
      </c>
      <c r="G142" s="393">
        <f>('2.Riep. car. unit.'!$C$8+'2.Riep. car. unit.'!$C$7)*C142*D142*E142*F142</f>
        <v>33.01168831168831</v>
      </c>
      <c r="H142" s="339">
        <f>'2.Riep. car. unit.'!$D$7*C142*D142*E142*F142</f>
        <v>12</v>
      </c>
      <c r="I142" s="393">
        <f>G142*$E$25+H142*$F$25</f>
        <v>60.915194805194808</v>
      </c>
      <c r="J142" s="398">
        <f>G142+H142*$H$24</f>
        <v>36.611688311688312</v>
      </c>
      <c r="K142" s="129">
        <v>2.5</v>
      </c>
      <c r="L142" s="36">
        <v>1.2</v>
      </c>
      <c r="M142" s="36">
        <v>2</v>
      </c>
      <c r="N142" s="284">
        <v>1</v>
      </c>
      <c r="O142" s="311">
        <f>('2.Riep. car. unit.'!$C$8+'2.Riep. car. unit.'!$C$7)*K142*L142*M142*N142</f>
        <v>33.01168831168831</v>
      </c>
      <c r="P142" s="8">
        <f>'2.Riep. car. unit.'!$D$7*K142*L142*M142*N142</f>
        <v>12</v>
      </c>
      <c r="Q142" s="311">
        <f>O142*$E$25+P142*$F$25</f>
        <v>60.915194805194808</v>
      </c>
      <c r="R142" s="224">
        <f>O142+P142*$H$24</f>
        <v>36.611688311688312</v>
      </c>
      <c r="S142" s="129">
        <v>2.5</v>
      </c>
      <c r="T142" s="36">
        <v>1.2</v>
      </c>
      <c r="U142" s="36">
        <v>2</v>
      </c>
      <c r="V142" s="284">
        <v>1</v>
      </c>
      <c r="W142" s="311">
        <f>('2.Riep. car. unit.'!$C$8+'2.Riep. car. unit.'!$C$7)*S142*T142*U142*V142</f>
        <v>33.01168831168831</v>
      </c>
      <c r="X142" s="8">
        <f>'2.Riep. car. unit.'!$D$7*S142*T142*U142*V142</f>
        <v>12</v>
      </c>
      <c r="Y142" s="311">
        <f>W142*$E$25+X142*$F$25</f>
        <v>60.915194805194808</v>
      </c>
      <c r="Z142" s="224">
        <f>W142+X142*$H$24</f>
        <v>36.611688311688312</v>
      </c>
      <c r="AA142" s="129">
        <v>2.5</v>
      </c>
      <c r="AB142" s="36">
        <v>1.2</v>
      </c>
      <c r="AC142" s="36">
        <v>2</v>
      </c>
      <c r="AD142" s="284">
        <v>1</v>
      </c>
      <c r="AE142" s="311">
        <f>('2.Riep. car. unit.'!$C$8+'2.Riep. car. unit.'!$C$7)*AA142*AB142*AC142*AD142</f>
        <v>33.01168831168831</v>
      </c>
      <c r="AF142" s="8">
        <f>'2.Riep. car. unit.'!$D$7*AA142*AB142*AC142*AD142</f>
        <v>12</v>
      </c>
      <c r="AG142" s="311">
        <f>AE142*$E$25+AF142*$F$25</f>
        <v>60.915194805194808</v>
      </c>
      <c r="AH142" s="224">
        <f>AE142+AF142*$H$24</f>
        <v>36.611688311688312</v>
      </c>
      <c r="AI142" s="129">
        <v>2.5</v>
      </c>
      <c r="AJ142" s="36">
        <v>1.2</v>
      </c>
      <c r="AK142" s="36">
        <v>2</v>
      </c>
      <c r="AL142" s="284">
        <v>1</v>
      </c>
      <c r="AM142" s="311">
        <f>('2.Riep. car. unit.'!$C$8+'2.Riep. car. unit.'!$C$7)*AI142*AJ142*AK142*AL142</f>
        <v>33.01168831168831</v>
      </c>
      <c r="AN142" s="8">
        <f>'2.Riep. car. unit.'!$D$7*AI142*AJ142*AK142*AL142</f>
        <v>12</v>
      </c>
      <c r="AO142" s="311">
        <f>AM142*$E$25+AN142*$F$25</f>
        <v>60.915194805194808</v>
      </c>
      <c r="AP142" s="224">
        <f>AM142+AN142*$H$24</f>
        <v>36.611688311688312</v>
      </c>
      <c r="AQ142" s="129">
        <v>2.5</v>
      </c>
      <c r="AR142" s="36">
        <v>1.2</v>
      </c>
      <c r="AS142" s="36">
        <v>2</v>
      </c>
      <c r="AT142" s="284">
        <v>1</v>
      </c>
      <c r="AU142" s="311">
        <f>('2.Riep. car. unit.'!$C$8+'2.Riep. car. unit.'!$C$7)*AQ142*AR142*AS142*AT142</f>
        <v>33.01168831168831</v>
      </c>
      <c r="AV142" s="8">
        <f>'2.Riep. car. unit.'!$D$7*AQ142*AR142*AS142*AT142</f>
        <v>12</v>
      </c>
      <c r="AW142" s="311">
        <f>AU142*$E$25+AV142*$F$25</f>
        <v>60.915194805194808</v>
      </c>
      <c r="AX142" s="224">
        <f>AU142+AV142*$H$24</f>
        <v>36.611688311688312</v>
      </c>
    </row>
    <row r="143" spans="2:50" x14ac:dyDescent="0.3">
      <c r="B143" s="362" t="s">
        <v>31</v>
      </c>
      <c r="C143" s="23"/>
      <c r="D143" s="36"/>
      <c r="E143" s="36"/>
      <c r="F143" s="36"/>
      <c r="G143" s="339"/>
      <c r="H143" s="339"/>
      <c r="I143" s="339"/>
      <c r="J143" s="398"/>
      <c r="K143" s="129">
        <v>1.5</v>
      </c>
      <c r="L143" s="36"/>
      <c r="M143" s="36">
        <v>2.5</v>
      </c>
      <c r="N143" s="381"/>
      <c r="O143" s="8">
        <f>'2.Riep. car. unit.'!$C$11*K143*M143</f>
        <v>14.739669421487605</v>
      </c>
      <c r="P143" s="8">
        <f>K143*M143*'2.Riep. car. unit.'!$D$11</f>
        <v>15</v>
      </c>
      <c r="Q143" s="8">
        <f>O143*$E$25+P143*$F$25</f>
        <v>41.661570247933888</v>
      </c>
      <c r="R143" s="224">
        <f>O143+P143*$I$24</f>
        <v>23.739669421487605</v>
      </c>
      <c r="S143" s="23">
        <v>1.5</v>
      </c>
      <c r="T143" s="381"/>
      <c r="U143" s="381">
        <v>2.5</v>
      </c>
      <c r="V143" s="381"/>
      <c r="W143" s="8">
        <f>'2.Riep. car. unit.'!$C$11*S143*U143</f>
        <v>14.739669421487605</v>
      </c>
      <c r="X143" s="8">
        <f>S143*U143*'2.Riep. car. unit.'!$D$11</f>
        <v>15</v>
      </c>
      <c r="Y143" s="8">
        <f>W143*$E$25+X143*$F$25</f>
        <v>41.661570247933888</v>
      </c>
      <c r="Z143" s="224">
        <f>W143+X143*$I$24</f>
        <v>23.739669421487605</v>
      </c>
      <c r="AA143" s="23">
        <v>1.5</v>
      </c>
      <c r="AB143" s="381"/>
      <c r="AC143" s="381">
        <v>2.5</v>
      </c>
      <c r="AD143" s="381"/>
      <c r="AE143" s="8">
        <f>'2.Riep. car. unit.'!$C$11*AA143*AC143</f>
        <v>14.739669421487605</v>
      </c>
      <c r="AF143" s="8">
        <f>AA143*AC143*'2.Riep. car. unit.'!$D$11</f>
        <v>15</v>
      </c>
      <c r="AG143" s="8">
        <f>AE143*$E$25+AF143*$F$25</f>
        <v>41.661570247933888</v>
      </c>
      <c r="AH143" s="224">
        <f>AE143+AF143*$I$24</f>
        <v>23.739669421487605</v>
      </c>
      <c r="AI143" s="23">
        <v>1.5</v>
      </c>
      <c r="AJ143" s="381"/>
      <c r="AK143" s="381">
        <v>2.5</v>
      </c>
      <c r="AL143" s="381"/>
      <c r="AM143" s="8">
        <f>'2.Riep. car. unit.'!$C$11*AI143*AK143</f>
        <v>14.739669421487605</v>
      </c>
      <c r="AN143" s="8">
        <f>AI143*AK143*'2.Riep. car. unit.'!$D$11</f>
        <v>15</v>
      </c>
      <c r="AO143" s="8">
        <f>AM143*$E$25+AN143*$F$25</f>
        <v>41.661570247933888</v>
      </c>
      <c r="AP143" s="224">
        <f>AM143+AN143*$I$24</f>
        <v>23.739669421487605</v>
      </c>
      <c r="AQ143" s="23">
        <v>0.4</v>
      </c>
      <c r="AR143" s="381"/>
      <c r="AS143" s="381">
        <v>2.5</v>
      </c>
      <c r="AT143" s="381"/>
      <c r="AU143" s="8">
        <f>'2.Riep. car. unit.'!C121*AQ143*AS143</f>
        <v>0</v>
      </c>
      <c r="AV143" s="8">
        <f>AQ143*AS143*'2.Riep. car. unit.'!$D$12</f>
        <v>0.5</v>
      </c>
      <c r="AW143" s="8">
        <f>AU143*$E$25+AV143*$F$25</f>
        <v>0.75</v>
      </c>
      <c r="AX143" s="224">
        <f>AU143+AV143*$I$24</f>
        <v>0.3</v>
      </c>
    </row>
    <row r="144" spans="2:50" x14ac:dyDescent="0.3">
      <c r="B144" s="364" t="s">
        <v>341</v>
      </c>
      <c r="C144" s="369">
        <v>2.5</v>
      </c>
      <c r="D144" s="366">
        <v>1</v>
      </c>
      <c r="E144" s="366">
        <v>2.5</v>
      </c>
      <c r="F144" s="366">
        <v>1.2</v>
      </c>
      <c r="G144" s="14">
        <f>(C144*D144+E144*F144)*'2.Riep. car. unit.'!$C$14</f>
        <v>27.439642857142857</v>
      </c>
      <c r="H144" s="14"/>
      <c r="I144" s="14">
        <f>G144*$E$25</f>
        <v>35.671535714285717</v>
      </c>
      <c r="J144" s="337">
        <f>G144</f>
        <v>27.439642857142857</v>
      </c>
      <c r="K144" s="369">
        <v>2.5</v>
      </c>
      <c r="L144" s="366">
        <v>1</v>
      </c>
      <c r="M144" s="366">
        <v>2.5</v>
      </c>
      <c r="N144" s="366">
        <v>1.1000000000000001</v>
      </c>
      <c r="O144" s="14">
        <f>(K144*L144+M144*N144)*'2.Riep. car. unit.'!$C$14</f>
        <v>26.192386363636366</v>
      </c>
      <c r="P144" s="14"/>
      <c r="Q144" s="14">
        <f>O144*$E$25</f>
        <v>34.05010227272728</v>
      </c>
      <c r="R144" s="337">
        <f>O144</f>
        <v>26.192386363636366</v>
      </c>
      <c r="S144" s="369">
        <v>2.5</v>
      </c>
      <c r="T144" s="366">
        <v>1</v>
      </c>
      <c r="U144" s="366">
        <v>2.5</v>
      </c>
      <c r="V144" s="366">
        <v>1.1000000000000001</v>
      </c>
      <c r="W144" s="14">
        <f>(S144*T144+U144*V144)*'2.Riep. car. unit.'!$C$14</f>
        <v>26.192386363636366</v>
      </c>
      <c r="X144" s="14"/>
      <c r="Y144" s="14">
        <f>W144*$E$25</f>
        <v>34.05010227272728</v>
      </c>
      <c r="Z144" s="337">
        <f>W144</f>
        <v>26.192386363636366</v>
      </c>
      <c r="AA144" s="369">
        <v>2.5</v>
      </c>
      <c r="AB144" s="366">
        <v>1</v>
      </c>
      <c r="AC144" s="366">
        <v>2.5</v>
      </c>
      <c r="AD144" s="366">
        <v>1.1000000000000001</v>
      </c>
      <c r="AE144" s="14">
        <f>(AA144*AB144+AC144*AD144)*'2.Riep. car. unit.'!$C$15</f>
        <v>22.254886363636359</v>
      </c>
      <c r="AF144" s="14"/>
      <c r="AG144" s="14">
        <f>AE144*$E$25</f>
        <v>28.931352272727267</v>
      </c>
      <c r="AH144" s="337">
        <f>AE144</f>
        <v>22.254886363636359</v>
      </c>
      <c r="AI144" s="369">
        <v>2.5</v>
      </c>
      <c r="AJ144" s="366">
        <v>1</v>
      </c>
      <c r="AK144" s="366">
        <v>2.5</v>
      </c>
      <c r="AL144" s="366">
        <v>1.1000000000000001</v>
      </c>
      <c r="AM144" s="14">
        <f>(AI144*AJ144+AK144*AL144)*'2.Riep. car. unit.'!$C$15</f>
        <v>22.254886363636359</v>
      </c>
      <c r="AN144" s="14"/>
      <c r="AO144" s="14">
        <f>AM144*$E$25</f>
        <v>28.931352272727267</v>
      </c>
      <c r="AP144" s="337">
        <f>AM144</f>
        <v>22.254886363636359</v>
      </c>
      <c r="AQ144" s="369">
        <v>2.5</v>
      </c>
      <c r="AR144" s="366">
        <v>1</v>
      </c>
      <c r="AS144" s="366">
        <v>2.5</v>
      </c>
      <c r="AT144" s="366">
        <v>1.1000000000000001</v>
      </c>
      <c r="AU144" s="14">
        <f>(AQ144*AR144+AS144*AT144)*'2.Riep. car. unit.'!$C$16</f>
        <v>18.317386363636366</v>
      </c>
      <c r="AV144" s="14"/>
      <c r="AW144" s="14">
        <f>AU144*$E$25</f>
        <v>23.812602272727275</v>
      </c>
      <c r="AX144" s="337">
        <f>AU144</f>
        <v>18.317386363636366</v>
      </c>
    </row>
    <row r="145" spans="2:50" x14ac:dyDescent="0.3">
      <c r="B145" s="364" t="s">
        <v>342</v>
      </c>
      <c r="C145" s="369">
        <v>2.5</v>
      </c>
      <c r="D145" s="366">
        <v>1</v>
      </c>
      <c r="E145" s="366"/>
      <c r="F145" s="366"/>
      <c r="G145" s="8">
        <f>(C145*D145+E145*F145)*'2.Riep. car. unit.'!$C$18</f>
        <v>4.6170779220779217</v>
      </c>
      <c r="H145" s="8"/>
      <c r="I145" s="8">
        <f>G145*$E$25</f>
        <v>6.0022012987012987</v>
      </c>
      <c r="J145" s="224">
        <f>G145</f>
        <v>4.6170779220779217</v>
      </c>
      <c r="K145" s="369">
        <v>2.5</v>
      </c>
      <c r="L145" s="366">
        <v>1.1000000000000001</v>
      </c>
      <c r="M145" s="366"/>
      <c r="N145" s="366"/>
      <c r="O145" s="8">
        <f>(K145*L145+M145*N145)*'2.Riep. car. unit.'!$C$18</f>
        <v>5.0787857142857131</v>
      </c>
      <c r="P145" s="8"/>
      <c r="Q145" s="8">
        <f>O145*$E$25</f>
        <v>6.6024214285714269</v>
      </c>
      <c r="R145" s="224">
        <f>O145</f>
        <v>5.0787857142857131</v>
      </c>
      <c r="S145" s="369">
        <v>2.5</v>
      </c>
      <c r="T145" s="366">
        <v>1.1000000000000001</v>
      </c>
      <c r="U145" s="366"/>
      <c r="V145" s="366"/>
      <c r="W145" s="8">
        <f>(S145*T145+U145*V145)*'2.Riep. car. unit.'!$C$18</f>
        <v>5.0787857142857131</v>
      </c>
      <c r="X145" s="8"/>
      <c r="Y145" s="8">
        <f>W145*$E$25</f>
        <v>6.6024214285714269</v>
      </c>
      <c r="Z145" s="224">
        <f>W145</f>
        <v>5.0787857142857131</v>
      </c>
      <c r="AA145" s="369">
        <v>2.5</v>
      </c>
      <c r="AB145" s="366">
        <v>1.1000000000000001</v>
      </c>
      <c r="AC145" s="366"/>
      <c r="AD145" s="366"/>
      <c r="AE145" s="8">
        <f>(AA145*AB145+AC145*AD145)*'2.Riep. car. unit.'!$C$18</f>
        <v>5.0787857142857131</v>
      </c>
      <c r="AF145" s="8"/>
      <c r="AG145" s="8">
        <f>AE145*$E$25</f>
        <v>6.6024214285714269</v>
      </c>
      <c r="AH145" s="224">
        <f>AE145</f>
        <v>5.0787857142857131</v>
      </c>
      <c r="AI145" s="369">
        <v>2.5</v>
      </c>
      <c r="AJ145" s="366">
        <v>1.1000000000000001</v>
      </c>
      <c r="AK145" s="366"/>
      <c r="AL145" s="366"/>
      <c r="AM145" s="8">
        <f>(AI145*AJ145+AK145*AL145)*'2.Riep. car. unit.'!$C$18</f>
        <v>5.0787857142857131</v>
      </c>
      <c r="AN145" s="8"/>
      <c r="AO145" s="8">
        <f>AM145*$E$25</f>
        <v>6.6024214285714269</v>
      </c>
      <c r="AP145" s="224">
        <f>AM145</f>
        <v>5.0787857142857131</v>
      </c>
      <c r="AQ145" s="369">
        <v>2.5</v>
      </c>
      <c r="AR145" s="366">
        <v>1.1000000000000001</v>
      </c>
      <c r="AS145" s="366"/>
      <c r="AT145" s="366"/>
      <c r="AU145" s="8">
        <f>(AQ145*AR145+AS145*AT145)*'2.Riep. car. unit.'!$C$18</f>
        <v>5.0787857142857131</v>
      </c>
      <c r="AV145" s="8"/>
      <c r="AW145" s="8">
        <f>AU145*$E$25</f>
        <v>6.6024214285714269</v>
      </c>
      <c r="AX145" s="224">
        <f>AU145</f>
        <v>5.0787857142857131</v>
      </c>
    </row>
    <row r="146" spans="2:50" x14ac:dyDescent="0.3">
      <c r="B146" s="363" t="s">
        <v>340</v>
      </c>
      <c r="C146" s="369">
        <v>5</v>
      </c>
      <c r="D146" s="366">
        <v>0.9</v>
      </c>
      <c r="E146" s="366"/>
      <c r="F146" s="366"/>
      <c r="G146" s="8">
        <f>C146*D146*'2.Riep. car. unit.'!$C$19</f>
        <v>26.902061718750005</v>
      </c>
      <c r="H146" s="8"/>
      <c r="I146" s="8">
        <f>G146*$E$25</f>
        <v>34.972680234375005</v>
      </c>
      <c r="J146" s="224">
        <f>G146</f>
        <v>26.902061718750005</v>
      </c>
      <c r="K146" s="369">
        <v>5</v>
      </c>
      <c r="L146" s="366">
        <v>0.8</v>
      </c>
      <c r="M146" s="366"/>
      <c r="N146" s="366"/>
      <c r="O146" s="8">
        <f>K146*L146*'2.Riep. car. unit.'!$C$19</f>
        <v>23.912943750000004</v>
      </c>
      <c r="P146" s="8"/>
      <c r="Q146" s="8">
        <f>O146*$E$25</f>
        <v>31.086826875000007</v>
      </c>
      <c r="R146" s="224">
        <f>O146</f>
        <v>23.912943750000004</v>
      </c>
      <c r="S146" s="369">
        <v>5</v>
      </c>
      <c r="T146" s="366">
        <v>0.8</v>
      </c>
      <c r="U146" s="366"/>
      <c r="V146" s="366"/>
      <c r="W146" s="8">
        <f>S146*T146*'2.Riep. car. unit.'!$C$19</f>
        <v>23.912943750000004</v>
      </c>
      <c r="X146" s="8"/>
      <c r="Y146" s="8">
        <f>W146*$E$25</f>
        <v>31.086826875000007</v>
      </c>
      <c r="Z146" s="224">
        <f>W146</f>
        <v>23.912943750000004</v>
      </c>
      <c r="AA146" s="369">
        <v>5</v>
      </c>
      <c r="AB146" s="366">
        <v>0.8</v>
      </c>
      <c r="AC146" s="366"/>
      <c r="AD146" s="366"/>
      <c r="AE146" s="8">
        <f>AA146*AB146*'2.Riep. car. unit.'!$C$19</f>
        <v>23.912943750000004</v>
      </c>
      <c r="AF146" s="8"/>
      <c r="AG146" s="8">
        <f>AE146*$E$25</f>
        <v>31.086826875000007</v>
      </c>
      <c r="AH146" s="224">
        <f>AE146</f>
        <v>23.912943750000004</v>
      </c>
      <c r="AI146" s="369">
        <v>5</v>
      </c>
      <c r="AJ146" s="366">
        <v>0.8</v>
      </c>
      <c r="AK146" s="366"/>
      <c r="AL146" s="366"/>
      <c r="AM146" s="8">
        <f>AI146*AJ146*'2.Riep. car. unit.'!$C$19</f>
        <v>23.912943750000004</v>
      </c>
      <c r="AN146" s="8"/>
      <c r="AO146" s="8">
        <f>AM146*$E$25</f>
        <v>31.086826875000007</v>
      </c>
      <c r="AP146" s="224">
        <f>AM146</f>
        <v>23.912943750000004</v>
      </c>
      <c r="AQ146" s="369"/>
      <c r="AR146" s="366"/>
      <c r="AS146" s="366"/>
      <c r="AT146" s="366"/>
      <c r="AU146" s="8"/>
      <c r="AV146" s="8"/>
      <c r="AW146" s="8"/>
      <c r="AX146" s="224"/>
    </row>
    <row r="147" spans="2:50" x14ac:dyDescent="0.3">
      <c r="B147" s="364" t="s">
        <v>230</v>
      </c>
      <c r="C147" s="369"/>
      <c r="D147" s="366"/>
      <c r="E147" s="366"/>
      <c r="F147" s="366"/>
      <c r="G147" s="8">
        <f>'2.Riep. car. unit.'!$C$20</f>
        <v>16.799999999999997</v>
      </c>
      <c r="H147" s="8"/>
      <c r="I147" s="8">
        <f>G147*$E$25</f>
        <v>21.839999999999996</v>
      </c>
      <c r="J147" s="224">
        <f>G147</f>
        <v>16.799999999999997</v>
      </c>
      <c r="K147" s="369"/>
      <c r="L147" s="366"/>
      <c r="M147" s="366"/>
      <c r="N147" s="366"/>
      <c r="O147" s="8">
        <f>'2.Riep. car. unit.'!$C$21</f>
        <v>14.400000000000002</v>
      </c>
      <c r="P147" s="8"/>
      <c r="Q147" s="8">
        <f>O147*$E$25</f>
        <v>18.720000000000002</v>
      </c>
      <c r="R147" s="224">
        <f>O147</f>
        <v>14.400000000000002</v>
      </c>
      <c r="S147" s="369"/>
      <c r="T147" s="366"/>
      <c r="U147" s="366"/>
      <c r="V147" s="366"/>
      <c r="W147" s="8">
        <f>'2.Riep. car. unit.'!$C$22</f>
        <v>13.125</v>
      </c>
      <c r="X147" s="8"/>
      <c r="Y147" s="8">
        <f>W147*$E$25</f>
        <v>17.0625</v>
      </c>
      <c r="Z147" s="224">
        <f>W147</f>
        <v>13.125</v>
      </c>
      <c r="AA147" s="369"/>
      <c r="AB147" s="366"/>
      <c r="AC147" s="366"/>
      <c r="AD147" s="366"/>
      <c r="AE147" s="8">
        <f>'2.Riep. car. unit.'!$C$22</f>
        <v>13.125</v>
      </c>
      <c r="AF147" s="8"/>
      <c r="AG147" s="8">
        <f>AE147*$E$25</f>
        <v>17.0625</v>
      </c>
      <c r="AH147" s="224">
        <f>AE147</f>
        <v>13.125</v>
      </c>
      <c r="AI147" s="369"/>
      <c r="AJ147" s="366"/>
      <c r="AK147" s="366"/>
      <c r="AL147" s="366"/>
      <c r="AM147" s="8">
        <f>'2.Riep. car. unit.'!$C$23</f>
        <v>11.700000000000001</v>
      </c>
      <c r="AN147" s="8"/>
      <c r="AO147" s="8">
        <f>AM147*$E$25</f>
        <v>15.210000000000003</v>
      </c>
      <c r="AP147" s="224">
        <f>AM147</f>
        <v>11.700000000000001</v>
      </c>
      <c r="AQ147" s="369"/>
      <c r="AR147" s="366"/>
      <c r="AS147" s="366"/>
      <c r="AT147" s="366"/>
      <c r="AU147" s="8">
        <f>'2.Riep. car. unit.'!$C$23</f>
        <v>11.700000000000001</v>
      </c>
      <c r="AV147" s="8"/>
      <c r="AW147" s="8">
        <f>AU147*$E$25</f>
        <v>15.210000000000003</v>
      </c>
      <c r="AX147" s="224">
        <f>AU147</f>
        <v>11.700000000000001</v>
      </c>
    </row>
    <row r="148" spans="2:50" ht="15" thickBot="1" x14ac:dyDescent="0.35">
      <c r="B148" s="365" t="s">
        <v>363</v>
      </c>
      <c r="C148" s="370"/>
      <c r="D148" s="371"/>
      <c r="E148" s="371"/>
      <c r="F148" s="371"/>
      <c r="G148" s="283"/>
      <c r="H148" s="283"/>
      <c r="I148" s="331">
        <f>SUM(I141:I147)</f>
        <v>210.16427439021916</v>
      </c>
      <c r="J148" s="333">
        <f>SUM(J141:J147)</f>
        <v>142.88021106939937</v>
      </c>
      <c r="K148" s="370"/>
      <c r="L148" s="371"/>
      <c r="M148" s="371"/>
      <c r="N148" s="371"/>
      <c r="O148" s="283"/>
      <c r="P148" s="283"/>
      <c r="Q148" s="331">
        <f>SUM(Q141:Q147)</f>
        <v>248.875044200856</v>
      </c>
      <c r="R148" s="333">
        <f>SUM(R141:R147)</f>
        <v>163.49618784681229</v>
      </c>
      <c r="S148" s="370"/>
      <c r="T148" s="371"/>
      <c r="U148" s="371"/>
      <c r="V148" s="371"/>
      <c r="W148" s="283"/>
      <c r="X148" s="283"/>
      <c r="Y148" s="331">
        <f>SUM(Y141:Y147)</f>
        <v>247.217544200856</v>
      </c>
      <c r="Z148" s="333">
        <f>SUM(Z141:Z147)</f>
        <v>162.22118784681228</v>
      </c>
      <c r="AA148" s="370"/>
      <c r="AB148" s="371"/>
      <c r="AC148" s="371"/>
      <c r="AD148" s="371"/>
      <c r="AE148" s="283"/>
      <c r="AF148" s="283"/>
      <c r="AG148" s="331">
        <f>SUM(AG141:AG147)</f>
        <v>242.09879420085599</v>
      </c>
      <c r="AH148" s="333">
        <f>SUM(AH141:AH147)</f>
        <v>158.28368784681228</v>
      </c>
      <c r="AI148" s="370"/>
      <c r="AJ148" s="371"/>
      <c r="AK148" s="371"/>
      <c r="AL148" s="371"/>
      <c r="AM148" s="283"/>
      <c r="AN148" s="283"/>
      <c r="AO148" s="331">
        <f>SUM(AO141:AO147)</f>
        <v>240.246294200856</v>
      </c>
      <c r="AP148" s="333">
        <f>SUM(AP141:AP147)</f>
        <v>156.85868784681227</v>
      </c>
      <c r="AQ148" s="370"/>
      <c r="AR148" s="371"/>
      <c r="AS148" s="371"/>
      <c r="AT148" s="371"/>
      <c r="AU148" s="283"/>
      <c r="AV148" s="283"/>
      <c r="AW148" s="331">
        <f>SUM(AW141:AW147)</f>
        <v>163.12914707792208</v>
      </c>
      <c r="AX148" s="333">
        <f>SUM(AX141:AX147)</f>
        <v>105.56857467532468</v>
      </c>
    </row>
    <row r="149" spans="2:50" ht="16.2" thickBot="1" x14ac:dyDescent="0.35">
      <c r="C149" s="872" t="s">
        <v>364</v>
      </c>
      <c r="D149" s="873"/>
      <c r="E149" s="873"/>
      <c r="F149" s="873"/>
      <c r="G149" s="873"/>
      <c r="H149" s="873"/>
      <c r="I149" s="873"/>
      <c r="J149" s="873"/>
      <c r="K149" s="872" t="s">
        <v>365</v>
      </c>
      <c r="L149" s="873"/>
      <c r="M149" s="873"/>
      <c r="N149" s="873"/>
      <c r="O149" s="873"/>
      <c r="P149" s="873"/>
      <c r="Q149" s="873"/>
      <c r="R149" s="873"/>
      <c r="S149" s="872" t="s">
        <v>366</v>
      </c>
      <c r="T149" s="873"/>
      <c r="U149" s="873"/>
      <c r="V149" s="873"/>
      <c r="W149" s="873"/>
      <c r="X149" s="873"/>
      <c r="Y149" s="873"/>
      <c r="Z149" s="873"/>
      <c r="AA149" s="872" t="s">
        <v>367</v>
      </c>
      <c r="AB149" s="873"/>
      <c r="AC149" s="873"/>
      <c r="AD149" s="873"/>
      <c r="AE149" s="873"/>
      <c r="AF149" s="873"/>
      <c r="AG149" s="873"/>
      <c r="AH149" s="873"/>
      <c r="AI149" s="872" t="s">
        <v>368</v>
      </c>
      <c r="AJ149" s="873"/>
      <c r="AK149" s="873"/>
      <c r="AL149" s="873"/>
      <c r="AM149" s="873"/>
      <c r="AN149" s="873"/>
      <c r="AO149" s="873"/>
      <c r="AP149" s="873"/>
      <c r="AQ149" s="872" t="s">
        <v>369</v>
      </c>
      <c r="AR149" s="873"/>
      <c r="AS149" s="873"/>
      <c r="AT149" s="873"/>
      <c r="AU149" s="873"/>
      <c r="AV149" s="873"/>
      <c r="AW149" s="873"/>
      <c r="AX149" s="873"/>
    </row>
    <row r="150" spans="2:50" ht="46.2" thickBot="1" x14ac:dyDescent="0.35">
      <c r="B150" s="360" t="s">
        <v>374</v>
      </c>
      <c r="C150" s="295" t="s">
        <v>224</v>
      </c>
      <c r="D150" s="296" t="s">
        <v>225</v>
      </c>
      <c r="E150" s="295" t="s">
        <v>224</v>
      </c>
      <c r="F150" s="296" t="s">
        <v>225</v>
      </c>
      <c r="G150" s="297" t="s">
        <v>8</v>
      </c>
      <c r="H150" s="297" t="s">
        <v>9</v>
      </c>
      <c r="I150" s="298" t="s">
        <v>236</v>
      </c>
      <c r="J150" s="299" t="s">
        <v>237</v>
      </c>
      <c r="K150" s="295" t="s">
        <v>224</v>
      </c>
      <c r="L150" s="296" t="s">
        <v>225</v>
      </c>
      <c r="M150" s="295" t="s">
        <v>224</v>
      </c>
      <c r="N150" s="296" t="s">
        <v>225</v>
      </c>
      <c r="O150" s="297" t="s">
        <v>8</v>
      </c>
      <c r="P150" s="297" t="s">
        <v>9</v>
      </c>
      <c r="Q150" s="298" t="s">
        <v>236</v>
      </c>
      <c r="R150" s="299" t="s">
        <v>237</v>
      </c>
      <c r="S150" s="295" t="s">
        <v>224</v>
      </c>
      <c r="T150" s="296" t="s">
        <v>225</v>
      </c>
      <c r="U150" s="295" t="s">
        <v>224</v>
      </c>
      <c r="V150" s="296" t="s">
        <v>225</v>
      </c>
      <c r="W150" s="297" t="s">
        <v>8</v>
      </c>
      <c r="X150" s="297" t="s">
        <v>9</v>
      </c>
      <c r="Y150" s="298" t="s">
        <v>236</v>
      </c>
      <c r="Z150" s="299" t="s">
        <v>237</v>
      </c>
      <c r="AA150" s="295" t="s">
        <v>224</v>
      </c>
      <c r="AB150" s="296" t="s">
        <v>225</v>
      </c>
      <c r="AC150" s="295" t="s">
        <v>224</v>
      </c>
      <c r="AD150" s="296" t="s">
        <v>225</v>
      </c>
      <c r="AE150" s="297" t="s">
        <v>8</v>
      </c>
      <c r="AF150" s="297" t="s">
        <v>9</v>
      </c>
      <c r="AG150" s="298" t="s">
        <v>236</v>
      </c>
      <c r="AH150" s="299" t="s">
        <v>237</v>
      </c>
      <c r="AI150" s="295" t="s">
        <v>224</v>
      </c>
      <c r="AJ150" s="296" t="s">
        <v>225</v>
      </c>
      <c r="AK150" s="295" t="s">
        <v>224</v>
      </c>
      <c r="AL150" s="296" t="s">
        <v>225</v>
      </c>
      <c r="AM150" s="297" t="s">
        <v>8</v>
      </c>
      <c r="AN150" s="297" t="s">
        <v>9</v>
      </c>
      <c r="AO150" s="298" t="s">
        <v>236</v>
      </c>
      <c r="AP150" s="299" t="s">
        <v>237</v>
      </c>
      <c r="AQ150" s="295" t="s">
        <v>224</v>
      </c>
      <c r="AR150" s="296" t="s">
        <v>225</v>
      </c>
      <c r="AS150" s="295" t="s">
        <v>224</v>
      </c>
      <c r="AT150" s="296" t="s">
        <v>225</v>
      </c>
      <c r="AU150" s="297" t="s">
        <v>8</v>
      </c>
      <c r="AV150" s="297" t="s">
        <v>9</v>
      </c>
      <c r="AW150" s="298" t="s">
        <v>236</v>
      </c>
      <c r="AX150" s="299" t="s">
        <v>237</v>
      </c>
    </row>
    <row r="151" spans="2:50" x14ac:dyDescent="0.3">
      <c r="B151" s="361" t="s">
        <v>28</v>
      </c>
      <c r="C151" s="367">
        <v>2.5</v>
      </c>
      <c r="D151" s="124">
        <v>1</v>
      </c>
      <c r="E151" s="124">
        <v>2</v>
      </c>
      <c r="F151" s="403">
        <v>1</v>
      </c>
      <c r="G151" s="392">
        <f>('2.Riep. car. unit.'!$C$8+'2.Riep. car. unit.'!$C$7)*C151*D151*E151*F151</f>
        <v>27.509740259740262</v>
      </c>
      <c r="H151" s="338">
        <f>'2.Riep. car. unit.'!$D$7*C151*D151*E151*F151</f>
        <v>10</v>
      </c>
      <c r="I151" s="392">
        <f>G151*$E$25+H151*$F$25</f>
        <v>50.762662337662341</v>
      </c>
      <c r="J151" s="402">
        <f>G151+H151*$H$24</f>
        <v>30.509740259740262</v>
      </c>
      <c r="K151" s="123">
        <v>2.5</v>
      </c>
      <c r="L151" s="124">
        <v>1.1000000000000001</v>
      </c>
      <c r="M151" s="124">
        <v>2</v>
      </c>
      <c r="N151" s="403">
        <v>1</v>
      </c>
      <c r="O151" s="359">
        <f>('2.Riep. car. unit.'!$C$8+'2.Riep. car. unit.'!$C$7)*K151*L151*M151*N151</f>
        <v>30.26071428571429</v>
      </c>
      <c r="P151" s="301">
        <f>'2.Riep. car. unit.'!$D$7*K151*L151*M151*N151</f>
        <v>11</v>
      </c>
      <c r="Q151" s="359">
        <f>O151*$E$25+P151*$F$25</f>
        <v>55.838928571428575</v>
      </c>
      <c r="R151" s="302">
        <f>O151+P151*$H$24</f>
        <v>33.56071428571429</v>
      </c>
      <c r="S151" s="123">
        <v>2.5</v>
      </c>
      <c r="T151" s="124">
        <v>1.1000000000000001</v>
      </c>
      <c r="U151" s="124">
        <v>2</v>
      </c>
      <c r="V151" s="403">
        <v>1</v>
      </c>
      <c r="W151" s="359">
        <f>('2.Riep. car. unit.'!$C$8+'2.Riep. car. unit.'!$C$7)*S151*T151*U151*V151</f>
        <v>30.26071428571429</v>
      </c>
      <c r="X151" s="301">
        <f>'2.Riep. car. unit.'!$D$7*S151*T151*U151*V151</f>
        <v>11</v>
      </c>
      <c r="Y151" s="359">
        <f>W151*$E$25+X151*$F$25</f>
        <v>55.838928571428575</v>
      </c>
      <c r="Z151" s="302">
        <f>W151+X151*$H$24</f>
        <v>33.56071428571429</v>
      </c>
      <c r="AA151" s="123">
        <v>2.5</v>
      </c>
      <c r="AB151" s="124">
        <v>1.1000000000000001</v>
      </c>
      <c r="AC151" s="124">
        <v>2</v>
      </c>
      <c r="AD151" s="403">
        <v>1</v>
      </c>
      <c r="AE151" s="359">
        <f>('2.Riep. car. unit.'!$C$8+'2.Riep. car. unit.'!$C$7)*AA151*AB151*AC151*AD151</f>
        <v>30.26071428571429</v>
      </c>
      <c r="AF151" s="301">
        <f>'2.Riep. car. unit.'!$D$7*AA151*AB151*AC151*AD151</f>
        <v>11</v>
      </c>
      <c r="AG151" s="359">
        <f>AE151*$E$25+AF151*$F$25</f>
        <v>55.838928571428575</v>
      </c>
      <c r="AH151" s="302">
        <f>AE151+AF151*$H$24</f>
        <v>33.56071428571429</v>
      </c>
      <c r="AI151" s="123">
        <v>2.5</v>
      </c>
      <c r="AJ151" s="124">
        <v>1.1000000000000001</v>
      </c>
      <c r="AK151" s="124">
        <v>2</v>
      </c>
      <c r="AL151" s="403">
        <v>1</v>
      </c>
      <c r="AM151" s="359">
        <f>('2.Riep. car. unit.'!$C$8+'2.Riep. car. unit.'!$C$7)*AI151*AJ151*AK151*AL151</f>
        <v>30.26071428571429</v>
      </c>
      <c r="AN151" s="301">
        <f>'2.Riep. car. unit.'!$D$7*AI151*AJ151*AK151*AL151</f>
        <v>11</v>
      </c>
      <c r="AO151" s="359">
        <f>AM151*$E$25+AN151*$F$25</f>
        <v>55.838928571428575</v>
      </c>
      <c r="AP151" s="302">
        <f>AM151+AN151*$H$24</f>
        <v>33.56071428571429</v>
      </c>
      <c r="AQ151" s="123">
        <v>2.5</v>
      </c>
      <c r="AR151" s="124">
        <v>1.1000000000000001</v>
      </c>
      <c r="AS151" s="124">
        <v>2</v>
      </c>
      <c r="AT151" s="403">
        <v>1</v>
      </c>
      <c r="AU151" s="359">
        <f>('2.Riep. car. unit.'!$C$8+'2.Riep. car. unit.'!$C$7)*AQ151*AR151*AS151*AT151</f>
        <v>30.26071428571429</v>
      </c>
      <c r="AV151" s="301">
        <f>'2.Riep. car. unit.'!$D$7*AQ151*AR151*AS151*AT151</f>
        <v>11</v>
      </c>
      <c r="AW151" s="359">
        <f>AU151*$E$25+AV151*$F$25</f>
        <v>55.838928571428575</v>
      </c>
      <c r="AX151" s="302">
        <f>AU151+AV151*$H$24</f>
        <v>33.56071428571429</v>
      </c>
    </row>
    <row r="152" spans="2:50" x14ac:dyDescent="0.3">
      <c r="B152" s="363" t="s">
        <v>7</v>
      </c>
      <c r="C152" s="369">
        <v>2.2999999999999998</v>
      </c>
      <c r="D152" s="395">
        <v>1</v>
      </c>
      <c r="E152" s="395">
        <v>2.5</v>
      </c>
      <c r="F152" s="404">
        <v>1</v>
      </c>
      <c r="G152" s="393">
        <f>C152*D152*E152*F152*'2.Riep. car. unit.'!$C$13</f>
        <v>40.527150000000006</v>
      </c>
      <c r="H152" s="339">
        <f>C152*D152*E152*F152*'2.Riep. car. unit.'!$D$11</f>
        <v>23</v>
      </c>
      <c r="I152" s="393">
        <f>G152*$E$25+H152*$F$25</f>
        <v>87.185295000000011</v>
      </c>
      <c r="J152" s="398">
        <f>G152+H152*$I$24</f>
        <v>54.327150000000003</v>
      </c>
      <c r="K152" s="394">
        <v>2.2999999999999998</v>
      </c>
      <c r="L152" s="395">
        <v>1</v>
      </c>
      <c r="M152" s="395">
        <v>2.5</v>
      </c>
      <c r="N152" s="404">
        <v>1</v>
      </c>
      <c r="O152" s="311">
        <f>K152*L152*M152*N152*'2.Riep. car. unit.'!$C$13</f>
        <v>40.527150000000006</v>
      </c>
      <c r="P152" s="8">
        <f>K152*L152*M152*N152*'2.Riep. car. unit.'!$D$11</f>
        <v>23</v>
      </c>
      <c r="Q152" s="393">
        <f>O152*$E$25+P152*$F$25</f>
        <v>87.185295000000011</v>
      </c>
      <c r="R152" s="398">
        <f>O152+P152*$I$24</f>
        <v>54.327150000000003</v>
      </c>
      <c r="S152" s="394">
        <v>2.2999999999999998</v>
      </c>
      <c r="T152" s="395">
        <v>1</v>
      </c>
      <c r="U152" s="395">
        <v>2.5</v>
      </c>
      <c r="V152" s="404">
        <v>1</v>
      </c>
      <c r="W152" s="311">
        <f>S152*T152*U152*V152*'2.Riep. car. unit.'!$C$13</f>
        <v>40.527150000000006</v>
      </c>
      <c r="X152" s="8">
        <f>S152*T152*U152*V152*'2.Riep. car. unit.'!$D$11</f>
        <v>23</v>
      </c>
      <c r="Y152" s="393">
        <f>W152*$E$25+X152*$F$25</f>
        <v>87.185295000000011</v>
      </c>
      <c r="Z152" s="398">
        <f>W152+X152*$I$24</f>
        <v>54.327150000000003</v>
      </c>
      <c r="AA152" s="394">
        <v>2.2999999999999998</v>
      </c>
      <c r="AB152" s="395">
        <v>1</v>
      </c>
      <c r="AC152" s="395">
        <v>2.5</v>
      </c>
      <c r="AD152" s="404">
        <v>1</v>
      </c>
      <c r="AE152" s="311">
        <f>AA152*AB152*AC152*AD152*'2.Riep. car. unit.'!$C$13</f>
        <v>40.527150000000006</v>
      </c>
      <c r="AF152" s="8">
        <f>AA152*AB152*AC152*AD152*'2.Riep. car. unit.'!$D$11</f>
        <v>23</v>
      </c>
      <c r="AG152" s="393">
        <f>AE152*$E$25+AF152*$F$25</f>
        <v>87.185295000000011</v>
      </c>
      <c r="AH152" s="398">
        <f>AE152+AF152*$I$24</f>
        <v>54.327150000000003</v>
      </c>
      <c r="AI152" s="394">
        <v>2.2999999999999998</v>
      </c>
      <c r="AJ152" s="395">
        <v>1</v>
      </c>
      <c r="AK152" s="395">
        <v>2.5</v>
      </c>
      <c r="AL152" s="404">
        <v>1</v>
      </c>
      <c r="AM152" s="311">
        <f>AI152*AJ152*AK152*AL152*'2.Riep. car. unit.'!$C$13</f>
        <v>40.527150000000006</v>
      </c>
      <c r="AN152" s="8">
        <f>AI152*AJ152*AK152*AL152*'2.Riep. car. unit.'!$D$11</f>
        <v>23</v>
      </c>
      <c r="AO152" s="393">
        <f>AM152*$E$25+AN152*$F$25</f>
        <v>87.185295000000011</v>
      </c>
      <c r="AP152" s="398">
        <f>AM152+AN152*$I$24</f>
        <v>54.327150000000003</v>
      </c>
      <c r="AQ152" s="394">
        <v>2.2999999999999998</v>
      </c>
      <c r="AR152" s="395">
        <v>1</v>
      </c>
      <c r="AS152" s="395">
        <v>2.5</v>
      </c>
      <c r="AT152" s="404">
        <v>1</v>
      </c>
      <c r="AU152" s="311">
        <f>AQ152*AR152*AS152*AT152*'2.Riep. car. unit.'!$C$13</f>
        <v>40.527150000000006</v>
      </c>
      <c r="AV152" s="8">
        <f>AQ152*AR152*AS152*AT152*'2.Riep. car. unit.'!$D$11</f>
        <v>23</v>
      </c>
      <c r="AW152" s="393">
        <f>AU152*$E$25+AV152*$F$25</f>
        <v>87.185295000000011</v>
      </c>
      <c r="AX152" s="398">
        <f>AU152+AV152*$I$24</f>
        <v>54.327150000000003</v>
      </c>
    </row>
    <row r="153" spans="2:50" x14ac:dyDescent="0.3">
      <c r="B153" s="362" t="s">
        <v>31</v>
      </c>
      <c r="C153" s="23"/>
      <c r="D153" s="36"/>
      <c r="E153" s="36"/>
      <c r="F153" s="36"/>
      <c r="G153" s="339"/>
      <c r="H153" s="339"/>
      <c r="I153" s="339"/>
      <c r="J153" s="398"/>
      <c r="K153" s="129"/>
      <c r="L153" s="36"/>
      <c r="M153" s="36"/>
      <c r="N153" s="36"/>
      <c r="O153" s="8">
        <f>'2.Riep. car. unit.'!$C$11*K153*M153</f>
        <v>0</v>
      </c>
      <c r="P153" s="8">
        <f>K153*M153*'2.Riep. car. unit.'!$D$11</f>
        <v>0</v>
      </c>
      <c r="Q153" s="8">
        <f>O153*$E$25+P153*$F$25</f>
        <v>0</v>
      </c>
      <c r="R153" s="224">
        <f>O153+P153*$I$24</f>
        <v>0</v>
      </c>
      <c r="S153" s="129"/>
      <c r="T153" s="36"/>
      <c r="U153" s="36"/>
      <c r="V153" s="36"/>
      <c r="W153" s="8">
        <f>'2.Riep. car. unit.'!$C$11*S153*U153</f>
        <v>0</v>
      </c>
      <c r="X153" s="8">
        <f>S153*U153*'2.Riep. car. unit.'!$D$11</f>
        <v>0</v>
      </c>
      <c r="Y153" s="8">
        <f>W153*$E$25+X153*$F$25</f>
        <v>0</v>
      </c>
      <c r="Z153" s="224">
        <f>W153+X153*$I$24</f>
        <v>0</v>
      </c>
      <c r="AA153" s="129"/>
      <c r="AB153" s="36"/>
      <c r="AC153" s="36"/>
      <c r="AD153" s="36"/>
      <c r="AE153" s="8">
        <f>'2.Riep. car. unit.'!$C$11*AA153*AC153</f>
        <v>0</v>
      </c>
      <c r="AF153" s="8">
        <f>AA153*AC153*'2.Riep. car. unit.'!$D$11</f>
        <v>0</v>
      </c>
      <c r="AG153" s="8">
        <f>AE153*$E$25+AF153*$F$25</f>
        <v>0</v>
      </c>
      <c r="AH153" s="224">
        <f>AE153+AF153*$I$24</f>
        <v>0</v>
      </c>
      <c r="AI153" s="129"/>
      <c r="AJ153" s="36"/>
      <c r="AK153" s="36"/>
      <c r="AL153" s="36"/>
      <c r="AM153" s="8">
        <f>'2.Riep. car. unit.'!$C$11*AI153*AK153</f>
        <v>0</v>
      </c>
      <c r="AN153" s="8">
        <f>AI153*AK153*'2.Riep. car. unit.'!$D$11</f>
        <v>0</v>
      </c>
      <c r="AO153" s="8">
        <f>AM153*$E$25+AN153*$F$25</f>
        <v>0</v>
      </c>
      <c r="AP153" s="224">
        <f>AM153+AN153*$I$24</f>
        <v>0</v>
      </c>
      <c r="AQ153" s="129"/>
      <c r="AR153" s="36"/>
      <c r="AS153" s="36"/>
      <c r="AT153" s="36"/>
      <c r="AU153" s="8">
        <f>'2.Riep. car. unit.'!C131*AQ153*AS153</f>
        <v>0</v>
      </c>
      <c r="AV153" s="8">
        <f>AQ153*AS153*'2.Riep. car. unit.'!$D$12</f>
        <v>0</v>
      </c>
      <c r="AW153" s="8">
        <f>AU153*$E$25+AV153*$F$25</f>
        <v>0</v>
      </c>
      <c r="AX153" s="224">
        <f>AU153+AV153*$I$24</f>
        <v>0</v>
      </c>
    </row>
    <row r="154" spans="2:50" x14ac:dyDescent="0.3">
      <c r="B154" s="364" t="s">
        <v>341</v>
      </c>
      <c r="C154" s="369">
        <v>4.3</v>
      </c>
      <c r="D154" s="395">
        <v>1</v>
      </c>
      <c r="E154" s="395">
        <v>2.5</v>
      </c>
      <c r="F154" s="395">
        <v>1</v>
      </c>
      <c r="G154" s="397">
        <f>(C154*D154+E154*F154)*'2.Riep. car. unit.'!$C$14</f>
        <v>33.925376623376621</v>
      </c>
      <c r="H154" s="397"/>
      <c r="I154" s="397">
        <f>G154*$E$25</f>
        <v>44.102989610389606</v>
      </c>
      <c r="J154" s="399">
        <f>G154</f>
        <v>33.925376623376621</v>
      </c>
      <c r="K154" s="394">
        <v>4.3</v>
      </c>
      <c r="L154" s="395">
        <v>1</v>
      </c>
      <c r="M154" s="395">
        <v>2.5</v>
      </c>
      <c r="N154" s="395">
        <v>1.1000000000000001</v>
      </c>
      <c r="O154" s="14">
        <f>(K154*L154+M154*N154)*'2.Riep. car. unit.'!$C$14</f>
        <v>35.172633116883119</v>
      </c>
      <c r="P154" s="14"/>
      <c r="Q154" s="14">
        <f>O154*$E$25</f>
        <v>45.724423051948058</v>
      </c>
      <c r="R154" s="337">
        <f>O154</f>
        <v>35.172633116883119</v>
      </c>
      <c r="S154" s="394">
        <v>4.3</v>
      </c>
      <c r="T154" s="395">
        <v>1</v>
      </c>
      <c r="U154" s="395">
        <v>2.5</v>
      </c>
      <c r="V154" s="395">
        <v>1.1000000000000001</v>
      </c>
      <c r="W154" s="14">
        <f>(S154*T154+U154*V154)*'2.Riep. car. unit.'!$C$14</f>
        <v>35.172633116883119</v>
      </c>
      <c r="X154" s="14"/>
      <c r="Y154" s="14">
        <f>W154*$E$25</f>
        <v>45.724423051948058</v>
      </c>
      <c r="Z154" s="337">
        <f>W154</f>
        <v>35.172633116883119</v>
      </c>
      <c r="AA154" s="394">
        <v>4.3</v>
      </c>
      <c r="AB154" s="395">
        <v>1</v>
      </c>
      <c r="AC154" s="395">
        <v>2.5</v>
      </c>
      <c r="AD154" s="395">
        <v>1.1000000000000001</v>
      </c>
      <c r="AE154" s="14">
        <f>(AA154*AB154+AC154*AD154)*'2.Riep. car. unit.'!$C$15</f>
        <v>29.885133116883111</v>
      </c>
      <c r="AF154" s="14"/>
      <c r="AG154" s="14">
        <f>AE154*$E$25</f>
        <v>38.850673051948043</v>
      </c>
      <c r="AH154" s="337">
        <f>AE154</f>
        <v>29.885133116883111</v>
      </c>
      <c r="AI154" s="394">
        <v>4.3</v>
      </c>
      <c r="AJ154" s="395">
        <v>1</v>
      </c>
      <c r="AK154" s="395">
        <v>2.5</v>
      </c>
      <c r="AL154" s="395">
        <v>1.1000000000000001</v>
      </c>
      <c r="AM154" s="14">
        <f>(AI154*AJ154+AK154*AL154)*'2.Riep. car. unit.'!$C$15</f>
        <v>29.885133116883111</v>
      </c>
      <c r="AN154" s="14"/>
      <c r="AO154" s="14">
        <f>AM154*$E$25</f>
        <v>38.850673051948043</v>
      </c>
      <c r="AP154" s="337">
        <f>AM154</f>
        <v>29.885133116883111</v>
      </c>
      <c r="AQ154" s="394">
        <v>4.3</v>
      </c>
      <c r="AR154" s="395">
        <v>1</v>
      </c>
      <c r="AS154" s="395">
        <v>2.5</v>
      </c>
      <c r="AT154" s="395">
        <v>1.1000000000000001</v>
      </c>
      <c r="AU154" s="14">
        <f>(AQ154*AR154+AS154*AT154)*'2.Riep. car. unit.'!$C$16</f>
        <v>24.59763311688312</v>
      </c>
      <c r="AV154" s="14"/>
      <c r="AW154" s="14">
        <f>AU154*$E$25</f>
        <v>31.976923051948056</v>
      </c>
      <c r="AX154" s="337">
        <f>AU154</f>
        <v>24.59763311688312</v>
      </c>
    </row>
    <row r="155" spans="2:50" x14ac:dyDescent="0.3">
      <c r="B155" s="364" t="s">
        <v>342</v>
      </c>
      <c r="C155" s="369"/>
      <c r="D155" s="366"/>
      <c r="E155" s="366"/>
      <c r="F155" s="395"/>
      <c r="G155" s="339"/>
      <c r="H155" s="339"/>
      <c r="I155" s="339"/>
      <c r="J155" s="398"/>
      <c r="K155" s="394"/>
      <c r="L155" s="395"/>
      <c r="M155" s="395"/>
      <c r="N155" s="395"/>
      <c r="O155" s="8"/>
      <c r="P155" s="8"/>
      <c r="Q155" s="8"/>
      <c r="R155" s="224"/>
      <c r="S155" s="394"/>
      <c r="T155" s="395"/>
      <c r="U155" s="395"/>
      <c r="V155" s="395"/>
      <c r="W155" s="8"/>
      <c r="X155" s="8"/>
      <c r="Y155" s="8"/>
      <c r="Z155" s="224"/>
      <c r="AA155" s="394"/>
      <c r="AB155" s="395"/>
      <c r="AC155" s="395"/>
      <c r="AD155" s="395"/>
      <c r="AE155" s="8"/>
      <c r="AF155" s="8"/>
      <c r="AG155" s="8"/>
      <c r="AH155" s="224"/>
      <c r="AI155" s="394"/>
      <c r="AJ155" s="395"/>
      <c r="AK155" s="395"/>
      <c r="AL155" s="395"/>
      <c r="AM155" s="8"/>
      <c r="AN155" s="8"/>
      <c r="AO155" s="8"/>
      <c r="AP155" s="224"/>
      <c r="AQ155" s="394"/>
      <c r="AR155" s="395"/>
      <c r="AS155" s="395"/>
      <c r="AT155" s="395"/>
      <c r="AU155" s="8"/>
      <c r="AV155" s="8"/>
      <c r="AW155" s="8"/>
      <c r="AX155" s="224"/>
    </row>
    <row r="156" spans="2:50" x14ac:dyDescent="0.3">
      <c r="B156" s="363" t="s">
        <v>340</v>
      </c>
      <c r="C156" s="369">
        <v>6.8</v>
      </c>
      <c r="D156" s="366">
        <v>0.9</v>
      </c>
      <c r="E156" s="366"/>
      <c r="F156" s="366"/>
      <c r="G156" s="8">
        <f>C156*D156*'2.Riep. car. unit.'!$C$19</f>
        <v>36.586803937500008</v>
      </c>
      <c r="H156" s="8"/>
      <c r="I156" s="8">
        <f>G156*$E$25</f>
        <v>47.562845118750012</v>
      </c>
      <c r="J156" s="224">
        <f>G156</f>
        <v>36.586803937500008</v>
      </c>
      <c r="K156" s="369">
        <v>6.8</v>
      </c>
      <c r="L156" s="366">
        <v>0.8</v>
      </c>
      <c r="M156" s="366"/>
      <c r="N156" s="366"/>
      <c r="O156" s="8">
        <f>K156*L156*'2.Riep. car. unit.'!$C$19</f>
        <v>32.521603500000005</v>
      </c>
      <c r="P156" s="8"/>
      <c r="Q156" s="8">
        <f>O156*$E$25</f>
        <v>42.27808455000001</v>
      </c>
      <c r="R156" s="224">
        <f>O156</f>
        <v>32.521603500000005</v>
      </c>
      <c r="S156" s="369">
        <v>6.8</v>
      </c>
      <c r="T156" s="366">
        <v>0.8</v>
      </c>
      <c r="U156" s="366"/>
      <c r="V156" s="366"/>
      <c r="W156" s="8">
        <f>S156*T156*'2.Riep. car. unit.'!$C$19</f>
        <v>32.521603500000005</v>
      </c>
      <c r="X156" s="8"/>
      <c r="Y156" s="8">
        <f>W156*$E$25</f>
        <v>42.27808455000001</v>
      </c>
      <c r="Z156" s="224">
        <f>W156</f>
        <v>32.521603500000005</v>
      </c>
      <c r="AA156" s="369">
        <v>6.8</v>
      </c>
      <c r="AB156" s="366">
        <v>0.8</v>
      </c>
      <c r="AC156" s="366"/>
      <c r="AD156" s="366"/>
      <c r="AE156" s="8">
        <f>AA156*AB156*'2.Riep. car. unit.'!$C$19</f>
        <v>32.521603500000005</v>
      </c>
      <c r="AF156" s="8"/>
      <c r="AG156" s="8">
        <f>AE156*$E$25</f>
        <v>42.27808455000001</v>
      </c>
      <c r="AH156" s="224">
        <f>AE156</f>
        <v>32.521603500000005</v>
      </c>
      <c r="AI156" s="369">
        <v>6.8</v>
      </c>
      <c r="AJ156" s="366">
        <v>0.8</v>
      </c>
      <c r="AK156" s="366"/>
      <c r="AL156" s="366"/>
      <c r="AM156" s="8">
        <f>AI156*AJ156*'2.Riep. car. unit.'!$C$19</f>
        <v>32.521603500000005</v>
      </c>
      <c r="AN156" s="8"/>
      <c r="AO156" s="8">
        <f>AM156*$E$25</f>
        <v>42.27808455000001</v>
      </c>
      <c r="AP156" s="224">
        <f>AM156</f>
        <v>32.521603500000005</v>
      </c>
      <c r="AQ156" s="369"/>
      <c r="AR156" s="366"/>
      <c r="AS156" s="366"/>
      <c r="AT156" s="366"/>
      <c r="AU156" s="8"/>
      <c r="AV156" s="8"/>
      <c r="AW156" s="8"/>
      <c r="AX156" s="224"/>
    </row>
    <row r="157" spans="2:50" x14ac:dyDescent="0.3">
      <c r="B157" s="364" t="s">
        <v>230</v>
      </c>
      <c r="C157" s="369"/>
      <c r="D157" s="366"/>
      <c r="E157" s="366"/>
      <c r="F157" s="366"/>
      <c r="G157" s="8">
        <f>'2.Riep. car. unit.'!$C$20</f>
        <v>16.799999999999997</v>
      </c>
      <c r="H157" s="8"/>
      <c r="I157" s="8">
        <f>G157*$E$25</f>
        <v>21.839999999999996</v>
      </c>
      <c r="J157" s="224">
        <f>G157</f>
        <v>16.799999999999997</v>
      </c>
      <c r="K157" s="369"/>
      <c r="L157" s="366"/>
      <c r="M157" s="366"/>
      <c r="N157" s="366"/>
      <c r="O157" s="8">
        <f>'2.Riep. car. unit.'!$C$21</f>
        <v>14.400000000000002</v>
      </c>
      <c r="P157" s="8"/>
      <c r="Q157" s="8">
        <f>O157*$E$25</f>
        <v>18.720000000000002</v>
      </c>
      <c r="R157" s="224">
        <f>O157</f>
        <v>14.400000000000002</v>
      </c>
      <c r="S157" s="369"/>
      <c r="T157" s="366"/>
      <c r="U157" s="366"/>
      <c r="V157" s="366"/>
      <c r="W157" s="8">
        <f>'2.Riep. car. unit.'!$C$22</f>
        <v>13.125</v>
      </c>
      <c r="X157" s="8"/>
      <c r="Y157" s="8">
        <f>W157*$E$25</f>
        <v>17.0625</v>
      </c>
      <c r="Z157" s="224">
        <f>W157</f>
        <v>13.125</v>
      </c>
      <c r="AA157" s="369"/>
      <c r="AB157" s="366"/>
      <c r="AC157" s="366"/>
      <c r="AD157" s="366"/>
      <c r="AE157" s="8">
        <f>'2.Riep. car. unit.'!$C$22</f>
        <v>13.125</v>
      </c>
      <c r="AF157" s="8"/>
      <c r="AG157" s="8">
        <f>AE157*$E$25</f>
        <v>17.0625</v>
      </c>
      <c r="AH157" s="224">
        <f>AE157</f>
        <v>13.125</v>
      </c>
      <c r="AI157" s="369"/>
      <c r="AJ157" s="366"/>
      <c r="AK157" s="366"/>
      <c r="AL157" s="366"/>
      <c r="AM157" s="8">
        <f>'2.Riep. car. unit.'!$C$23</f>
        <v>11.700000000000001</v>
      </c>
      <c r="AN157" s="8"/>
      <c r="AO157" s="8">
        <f>AM157*$E$25</f>
        <v>15.210000000000003</v>
      </c>
      <c r="AP157" s="224">
        <f>AM157</f>
        <v>11.700000000000001</v>
      </c>
      <c r="AQ157" s="369"/>
      <c r="AR157" s="366"/>
      <c r="AS157" s="366"/>
      <c r="AT157" s="366"/>
      <c r="AU157" s="8">
        <f>'2.Riep. car. unit.'!$C$23</f>
        <v>11.700000000000001</v>
      </c>
      <c r="AV157" s="8"/>
      <c r="AW157" s="8">
        <f>AU157*$E$25</f>
        <v>15.210000000000003</v>
      </c>
      <c r="AX157" s="224">
        <f>AU157</f>
        <v>11.700000000000001</v>
      </c>
    </row>
    <row r="158" spans="2:50" ht="15" thickBot="1" x14ac:dyDescent="0.35">
      <c r="B158" s="365" t="s">
        <v>363</v>
      </c>
      <c r="C158" s="370"/>
      <c r="D158" s="371"/>
      <c r="E158" s="371"/>
      <c r="F158" s="371"/>
      <c r="G158" s="283"/>
      <c r="H158" s="283"/>
      <c r="I158" s="331">
        <f>SUM(I151:I157)</f>
        <v>251.45379206680198</v>
      </c>
      <c r="J158" s="333">
        <f>SUM(J151:J157)</f>
        <v>172.14907082061688</v>
      </c>
      <c r="K158" s="370"/>
      <c r="L158" s="371"/>
      <c r="M158" s="371"/>
      <c r="N158" s="371"/>
      <c r="O158" s="283"/>
      <c r="P158" s="283"/>
      <c r="Q158" s="331">
        <f>SUM(Q151:Q157)</f>
        <v>249.74673117337667</v>
      </c>
      <c r="R158" s="333">
        <f>SUM(R151:R157)</f>
        <v>169.98210090259744</v>
      </c>
      <c r="S158" s="370"/>
      <c r="T158" s="371"/>
      <c r="U158" s="371"/>
      <c r="V158" s="371"/>
      <c r="W158" s="283"/>
      <c r="X158" s="283"/>
      <c r="Y158" s="331">
        <f>SUM(Y151:Y157)</f>
        <v>248.08923117337667</v>
      </c>
      <c r="Z158" s="333">
        <f>SUM(Z151:Z157)</f>
        <v>168.70710090259743</v>
      </c>
      <c r="AA158" s="370"/>
      <c r="AB158" s="371"/>
      <c r="AC158" s="371"/>
      <c r="AD158" s="371"/>
      <c r="AE158" s="283"/>
      <c r="AF158" s="283"/>
      <c r="AG158" s="331">
        <f>SUM(AG151:AG157)</f>
        <v>241.21548117337665</v>
      </c>
      <c r="AH158" s="333">
        <f>SUM(AH151:AH157)</f>
        <v>163.41960090259741</v>
      </c>
      <c r="AI158" s="370"/>
      <c r="AJ158" s="371"/>
      <c r="AK158" s="371"/>
      <c r="AL158" s="371"/>
      <c r="AM158" s="283"/>
      <c r="AN158" s="283"/>
      <c r="AO158" s="331">
        <f>SUM(AO151:AO157)</f>
        <v>239.36298117337665</v>
      </c>
      <c r="AP158" s="333">
        <f>SUM(AP151:AP157)</f>
        <v>161.9946009025974</v>
      </c>
      <c r="AQ158" s="370"/>
      <c r="AR158" s="371"/>
      <c r="AS158" s="371"/>
      <c r="AT158" s="371"/>
      <c r="AU158" s="283"/>
      <c r="AV158" s="283"/>
      <c r="AW158" s="331">
        <f>SUM(AW151:AW157)</f>
        <v>190.21114662337666</v>
      </c>
      <c r="AX158" s="333">
        <f>SUM(AX151:AX157)</f>
        <v>124.18549740259742</v>
      </c>
    </row>
    <row r="159" spans="2:50" ht="16.2" thickBot="1" x14ac:dyDescent="0.35">
      <c r="C159" s="872" t="s">
        <v>364</v>
      </c>
      <c r="D159" s="873"/>
      <c r="E159" s="873"/>
      <c r="F159" s="873"/>
      <c r="G159" s="873"/>
      <c r="H159" s="873"/>
      <c r="I159" s="873"/>
      <c r="J159" s="873"/>
      <c r="K159" s="872" t="s">
        <v>365</v>
      </c>
      <c r="L159" s="873"/>
      <c r="M159" s="873"/>
      <c r="N159" s="873"/>
      <c r="O159" s="873"/>
      <c r="P159" s="873"/>
      <c r="Q159" s="873"/>
      <c r="R159" s="873"/>
      <c r="S159" s="872" t="s">
        <v>366</v>
      </c>
      <c r="T159" s="873"/>
      <c r="U159" s="873"/>
      <c r="V159" s="873"/>
      <c r="W159" s="873"/>
      <c r="X159" s="873"/>
      <c r="Y159" s="873"/>
      <c r="Z159" s="873"/>
      <c r="AA159" s="872" t="s">
        <v>367</v>
      </c>
      <c r="AB159" s="873"/>
      <c r="AC159" s="873"/>
      <c r="AD159" s="873"/>
      <c r="AE159" s="873"/>
      <c r="AF159" s="873"/>
      <c r="AG159" s="873"/>
      <c r="AH159" s="873"/>
      <c r="AI159" s="872" t="s">
        <v>368</v>
      </c>
      <c r="AJ159" s="873"/>
      <c r="AK159" s="873"/>
      <c r="AL159" s="873"/>
      <c r="AM159" s="873"/>
      <c r="AN159" s="873"/>
      <c r="AO159" s="873"/>
      <c r="AP159" s="873"/>
      <c r="AQ159" s="872" t="s">
        <v>369</v>
      </c>
      <c r="AR159" s="873"/>
      <c r="AS159" s="873"/>
      <c r="AT159" s="873"/>
      <c r="AU159" s="873"/>
      <c r="AV159" s="873"/>
      <c r="AW159" s="873"/>
      <c r="AX159" s="873"/>
    </row>
    <row r="160" spans="2:50" ht="46.2" thickBot="1" x14ac:dyDescent="0.35">
      <c r="B160" s="360" t="s">
        <v>373</v>
      </c>
      <c r="C160" s="295" t="s">
        <v>224</v>
      </c>
      <c r="D160" s="296" t="s">
        <v>225</v>
      </c>
      <c r="E160" s="295" t="s">
        <v>224</v>
      </c>
      <c r="F160" s="296" t="s">
        <v>225</v>
      </c>
      <c r="G160" s="297" t="s">
        <v>8</v>
      </c>
      <c r="H160" s="297" t="s">
        <v>9</v>
      </c>
      <c r="I160" s="298" t="s">
        <v>236</v>
      </c>
      <c r="J160" s="299" t="s">
        <v>237</v>
      </c>
      <c r="K160" s="295" t="s">
        <v>224</v>
      </c>
      <c r="L160" s="296" t="s">
        <v>225</v>
      </c>
      <c r="M160" s="295" t="s">
        <v>224</v>
      </c>
      <c r="N160" s="296" t="s">
        <v>225</v>
      </c>
      <c r="O160" s="297" t="s">
        <v>8</v>
      </c>
      <c r="P160" s="297" t="s">
        <v>9</v>
      </c>
      <c r="Q160" s="298" t="s">
        <v>236</v>
      </c>
      <c r="R160" s="299" t="s">
        <v>237</v>
      </c>
      <c r="S160" s="295" t="s">
        <v>224</v>
      </c>
      <c r="T160" s="296" t="s">
        <v>225</v>
      </c>
      <c r="U160" s="295" t="s">
        <v>224</v>
      </c>
      <c r="V160" s="296" t="s">
        <v>225</v>
      </c>
      <c r="W160" s="297" t="s">
        <v>8</v>
      </c>
      <c r="X160" s="297" t="s">
        <v>9</v>
      </c>
      <c r="Y160" s="298" t="s">
        <v>236</v>
      </c>
      <c r="Z160" s="299" t="s">
        <v>237</v>
      </c>
      <c r="AA160" s="295" t="s">
        <v>224</v>
      </c>
      <c r="AB160" s="296" t="s">
        <v>225</v>
      </c>
      <c r="AC160" s="295" t="s">
        <v>224</v>
      </c>
      <c r="AD160" s="296" t="s">
        <v>225</v>
      </c>
      <c r="AE160" s="297" t="s">
        <v>8</v>
      </c>
      <c r="AF160" s="297" t="s">
        <v>9</v>
      </c>
      <c r="AG160" s="298" t="s">
        <v>236</v>
      </c>
      <c r="AH160" s="299" t="s">
        <v>237</v>
      </c>
      <c r="AI160" s="295" t="s">
        <v>224</v>
      </c>
      <c r="AJ160" s="296" t="s">
        <v>225</v>
      </c>
      <c r="AK160" s="295" t="s">
        <v>224</v>
      </c>
      <c r="AL160" s="296" t="s">
        <v>225</v>
      </c>
      <c r="AM160" s="297" t="s">
        <v>8</v>
      </c>
      <c r="AN160" s="297" t="s">
        <v>9</v>
      </c>
      <c r="AO160" s="298" t="s">
        <v>236</v>
      </c>
      <c r="AP160" s="299" t="s">
        <v>237</v>
      </c>
      <c r="AQ160" s="295" t="s">
        <v>224</v>
      </c>
      <c r="AR160" s="296" t="s">
        <v>225</v>
      </c>
      <c r="AS160" s="295" t="s">
        <v>224</v>
      </c>
      <c r="AT160" s="296" t="s">
        <v>225</v>
      </c>
      <c r="AU160" s="297" t="s">
        <v>8</v>
      </c>
      <c r="AV160" s="297" t="s">
        <v>9</v>
      </c>
      <c r="AW160" s="298" t="s">
        <v>236</v>
      </c>
      <c r="AX160" s="299" t="s">
        <v>237</v>
      </c>
    </row>
    <row r="161" spans="2:50" x14ac:dyDescent="0.3">
      <c r="B161" s="361" t="s">
        <v>28</v>
      </c>
      <c r="C161" s="367">
        <v>2.5</v>
      </c>
      <c r="D161" s="368">
        <v>1</v>
      </c>
      <c r="E161" s="124">
        <v>2.5</v>
      </c>
      <c r="F161" s="403">
        <v>1.2</v>
      </c>
      <c r="G161" s="392">
        <f>('2.Riep. car. unit.'!$C$8+'2.Riep. car. unit.'!$C$7)*C161*D161*E161*F161</f>
        <v>41.26461038961039</v>
      </c>
      <c r="H161" s="338">
        <f>'2.Riep. car. unit.'!$D$7*C161*D161*E161*F161</f>
        <v>15</v>
      </c>
      <c r="I161" s="392">
        <f>G161*$E$25+H161*$F$25</f>
        <v>76.143993506493501</v>
      </c>
      <c r="J161" s="402">
        <f>G161+H161*$H$24</f>
        <v>45.76461038961039</v>
      </c>
      <c r="K161" s="123">
        <v>2.5</v>
      </c>
      <c r="L161" s="124">
        <v>1</v>
      </c>
      <c r="M161" s="124">
        <v>2.5</v>
      </c>
      <c r="N161" s="403">
        <v>1.1000000000000001</v>
      </c>
      <c r="O161" s="359">
        <f>('2.Riep. car. unit.'!$C$8+'2.Riep. car. unit.'!$C$7)*K161*L161*M161*N161</f>
        <v>37.825892857142861</v>
      </c>
      <c r="P161" s="301">
        <f>'2.Riep. car. unit.'!$D$7*K161*L161*M161*N161</f>
        <v>13.750000000000002</v>
      </c>
      <c r="Q161" s="359">
        <f>O161*$E$25+P161*$F$25</f>
        <v>69.798660714285731</v>
      </c>
      <c r="R161" s="302">
        <f>O161+P161*$H$24</f>
        <v>41.950892857142861</v>
      </c>
      <c r="S161" s="123">
        <v>2.5</v>
      </c>
      <c r="T161" s="124">
        <v>1</v>
      </c>
      <c r="U161" s="124">
        <v>2.5</v>
      </c>
      <c r="V161" s="403">
        <v>1.1000000000000001</v>
      </c>
      <c r="W161" s="359">
        <f>('2.Riep. car. unit.'!$C$8+'2.Riep. car. unit.'!$C$7)*S161*T161*U161*V161</f>
        <v>37.825892857142861</v>
      </c>
      <c r="X161" s="301">
        <f>'2.Riep. car. unit.'!$D$7*S161*T161*U161*V161</f>
        <v>13.750000000000002</v>
      </c>
      <c r="Y161" s="359">
        <f>W161*$E$25+X161*$F$25</f>
        <v>69.798660714285731</v>
      </c>
      <c r="Z161" s="302">
        <f>W161+X161*$H$24</f>
        <v>41.950892857142861</v>
      </c>
      <c r="AA161" s="123">
        <v>2.5</v>
      </c>
      <c r="AB161" s="124">
        <v>1</v>
      </c>
      <c r="AC161" s="124">
        <v>2.5</v>
      </c>
      <c r="AD161" s="403">
        <v>1.1000000000000001</v>
      </c>
      <c r="AE161" s="359">
        <f>('2.Riep. car. unit.'!$C$8+'2.Riep. car. unit.'!$C$7)*AA161*AB161*AC161*AD161</f>
        <v>37.825892857142861</v>
      </c>
      <c r="AF161" s="301">
        <f>'2.Riep. car. unit.'!$D$7*AA161*AB161*AC161*AD161</f>
        <v>13.750000000000002</v>
      </c>
      <c r="AG161" s="359">
        <f>AE161*$E$25+AF161*$F$25</f>
        <v>69.798660714285731</v>
      </c>
      <c r="AH161" s="302">
        <f>AE161+AF161*$H$24</f>
        <v>41.950892857142861</v>
      </c>
      <c r="AI161" s="123">
        <v>2.5</v>
      </c>
      <c r="AJ161" s="124">
        <v>1</v>
      </c>
      <c r="AK161" s="124">
        <v>2.5</v>
      </c>
      <c r="AL161" s="403">
        <v>1.1000000000000001</v>
      </c>
      <c r="AM161" s="359">
        <f>('2.Riep. car. unit.'!$C$8+'2.Riep. car. unit.'!$C$7)*AI161*AJ161*AK161*AL161</f>
        <v>37.825892857142861</v>
      </c>
      <c r="AN161" s="301">
        <f>'2.Riep. car. unit.'!$D$7*AI161*AJ161*AK161*AL161</f>
        <v>13.750000000000002</v>
      </c>
      <c r="AO161" s="359">
        <f>AM161*$E$25+AN161*$F$25</f>
        <v>69.798660714285731</v>
      </c>
      <c r="AP161" s="302">
        <f>AM161+AN161*$H$24</f>
        <v>41.950892857142861</v>
      </c>
      <c r="AQ161" s="123">
        <v>2.5</v>
      </c>
      <c r="AR161" s="124">
        <v>1</v>
      </c>
      <c r="AS161" s="124">
        <v>2.5</v>
      </c>
      <c r="AT161" s="403">
        <v>1.1000000000000001</v>
      </c>
      <c r="AU161" s="359">
        <f>('2.Riep. car. unit.'!$C$8+'2.Riep. car. unit.'!$C$7)*AQ161*AR161*AS161*AT161</f>
        <v>37.825892857142861</v>
      </c>
      <c r="AV161" s="301">
        <f>'2.Riep. car. unit.'!$D$7*AQ161*AR161*AS161*AT161</f>
        <v>13.750000000000002</v>
      </c>
      <c r="AW161" s="359">
        <f>AU161*$E$25+AV161*$F$25</f>
        <v>69.798660714285731</v>
      </c>
      <c r="AX161" s="302">
        <f>AU161+AV161*$H$24</f>
        <v>41.950892857142861</v>
      </c>
    </row>
    <row r="162" spans="2:50" x14ac:dyDescent="0.3">
      <c r="B162" s="362" t="s">
        <v>28</v>
      </c>
      <c r="C162" s="23">
        <v>2.5</v>
      </c>
      <c r="D162" s="381">
        <v>1</v>
      </c>
      <c r="E162" s="36">
        <v>2.5</v>
      </c>
      <c r="F162" s="168">
        <v>1</v>
      </c>
      <c r="G162" s="393">
        <f>('2.Riep. car. unit.'!$C$8+'2.Riep. car. unit.'!$C$7)*C162*D162*E162*F162</f>
        <v>34.387175324675326</v>
      </c>
      <c r="H162" s="339">
        <f>'2.Riep. car. unit.'!$D$7*C162*D162*E162*F162</f>
        <v>12.5</v>
      </c>
      <c r="I162" s="393">
        <f>G162*$E$25+H162*$F$25</f>
        <v>63.453327922077925</v>
      </c>
      <c r="J162" s="398">
        <f>G162+H162*$H$24</f>
        <v>38.137175324675326</v>
      </c>
      <c r="K162" s="129">
        <v>2.5</v>
      </c>
      <c r="L162" s="36">
        <v>1</v>
      </c>
      <c r="M162" s="36">
        <v>2.5</v>
      </c>
      <c r="N162" s="168">
        <v>1</v>
      </c>
      <c r="O162" s="311">
        <f>('2.Riep. car. unit.'!$C$8+'2.Riep. car. unit.'!$C$7)*K162*L162*M162*N162</f>
        <v>34.387175324675326</v>
      </c>
      <c r="P162" s="8">
        <f>'2.Riep. car. unit.'!$D$7*K162*L162*M162*N162</f>
        <v>12.5</v>
      </c>
      <c r="Q162" s="311">
        <f>O162*$E$25+P162*$F$25</f>
        <v>63.453327922077925</v>
      </c>
      <c r="R162" s="224">
        <f>O162+P162*$H$24</f>
        <v>38.137175324675326</v>
      </c>
      <c r="S162" s="129">
        <v>2.5</v>
      </c>
      <c r="T162" s="36">
        <v>1</v>
      </c>
      <c r="U162" s="36">
        <v>2.5</v>
      </c>
      <c r="V162" s="168">
        <v>1</v>
      </c>
      <c r="W162" s="311">
        <f>('2.Riep. car. unit.'!$C$8+'2.Riep. car. unit.'!$C$7)*S162*T162*U162*V162</f>
        <v>34.387175324675326</v>
      </c>
      <c r="X162" s="8">
        <f>'2.Riep. car. unit.'!$D$7*S162*T162*U162*V162</f>
        <v>12.5</v>
      </c>
      <c r="Y162" s="311">
        <f>W162*$E$25+X162*$F$25</f>
        <v>63.453327922077925</v>
      </c>
      <c r="Z162" s="224">
        <f>W162+X162*$H$24</f>
        <v>38.137175324675326</v>
      </c>
      <c r="AA162" s="129">
        <v>2.5</v>
      </c>
      <c r="AB162" s="36">
        <v>1</v>
      </c>
      <c r="AC162" s="36">
        <v>2.5</v>
      </c>
      <c r="AD162" s="168">
        <v>1</v>
      </c>
      <c r="AE162" s="311">
        <f>('2.Riep. car. unit.'!$C$8+'2.Riep. car. unit.'!$C$7)*AA162*AB162*AC162*AD162</f>
        <v>34.387175324675326</v>
      </c>
      <c r="AF162" s="8">
        <f>'2.Riep. car. unit.'!$D$7*AA162*AB162*AC162*AD162</f>
        <v>12.5</v>
      </c>
      <c r="AG162" s="311">
        <f>AE162*$E$25+AF162*$F$25</f>
        <v>63.453327922077925</v>
      </c>
      <c r="AH162" s="224">
        <f>AE162+AF162*$H$24</f>
        <v>38.137175324675326</v>
      </c>
      <c r="AI162" s="129">
        <v>2.5</v>
      </c>
      <c r="AJ162" s="36">
        <v>1</v>
      </c>
      <c r="AK162" s="36">
        <v>2.5</v>
      </c>
      <c r="AL162" s="168">
        <v>1</v>
      </c>
      <c r="AM162" s="311">
        <f>('2.Riep. car. unit.'!$C$8+'2.Riep. car. unit.'!$C$7)*AI162*AJ162*AK162*AL162</f>
        <v>34.387175324675326</v>
      </c>
      <c r="AN162" s="8">
        <f>'2.Riep. car. unit.'!$D$7*AI162*AJ162*AK162*AL162</f>
        <v>12.5</v>
      </c>
      <c r="AO162" s="311">
        <f>AM162*$E$25+AN162*$F$25</f>
        <v>63.453327922077925</v>
      </c>
      <c r="AP162" s="224">
        <f>AM162+AN162*$H$24</f>
        <v>38.137175324675326</v>
      </c>
      <c r="AQ162" s="129">
        <v>2.5</v>
      </c>
      <c r="AR162" s="36">
        <v>1</v>
      </c>
      <c r="AS162" s="36">
        <v>2.5</v>
      </c>
      <c r="AT162" s="168">
        <v>1</v>
      </c>
      <c r="AU162" s="311">
        <f>('2.Riep. car. unit.'!$C$8+'2.Riep. car. unit.'!$C$7)*AQ162*AR162*AS162*AT162</f>
        <v>34.387175324675326</v>
      </c>
      <c r="AV162" s="8">
        <f>'2.Riep. car. unit.'!$D$7*AQ162*AR162*AS162*AT162</f>
        <v>12.5</v>
      </c>
      <c r="AW162" s="311">
        <f>AU162*$E$25+AV162*$F$25</f>
        <v>63.453327922077925</v>
      </c>
      <c r="AX162" s="224">
        <f>AU162+AV162*$H$24</f>
        <v>38.137175324675326</v>
      </c>
    </row>
    <row r="163" spans="2:50" x14ac:dyDescent="0.3">
      <c r="B163" s="363" t="s">
        <v>7</v>
      </c>
      <c r="C163" s="369">
        <v>2.2999999999999998</v>
      </c>
      <c r="D163" s="366">
        <v>1</v>
      </c>
      <c r="E163" s="366">
        <v>2.5</v>
      </c>
      <c r="F163" s="404">
        <v>1</v>
      </c>
      <c r="G163" s="393">
        <f>C163*D163*E163*F163*'2.Riep. car. unit.'!$C$13</f>
        <v>40.527150000000006</v>
      </c>
      <c r="H163" s="339">
        <f>C163*D163*E163*F163*'2.Riep. car. unit.'!$D$11</f>
        <v>23</v>
      </c>
      <c r="I163" s="393">
        <f>G163*$E$25+H163*$F$25</f>
        <v>87.185295000000011</v>
      </c>
      <c r="J163" s="398">
        <f>G163+H163*$I$24</f>
        <v>54.327150000000003</v>
      </c>
      <c r="K163" s="394">
        <v>2.2999999999999998</v>
      </c>
      <c r="L163" s="395">
        <v>1</v>
      </c>
      <c r="M163" s="395">
        <v>2.5</v>
      </c>
      <c r="N163" s="404">
        <v>1</v>
      </c>
      <c r="O163" s="311">
        <f>K163*L163*M163*N163*'2.Riep. car. unit.'!$C$13</f>
        <v>40.527150000000006</v>
      </c>
      <c r="P163" s="8">
        <f>K163*L163*M163*N163*'2.Riep. car. unit.'!$D$11</f>
        <v>23</v>
      </c>
      <c r="Q163" s="393">
        <f>O163*$E$25+P163*$F$25</f>
        <v>87.185295000000011</v>
      </c>
      <c r="R163" s="398">
        <f>O163+P163*$I$24</f>
        <v>54.327150000000003</v>
      </c>
      <c r="S163" s="394">
        <v>2.2999999999999998</v>
      </c>
      <c r="T163" s="395">
        <v>1</v>
      </c>
      <c r="U163" s="395">
        <v>2.5</v>
      </c>
      <c r="V163" s="404">
        <v>1</v>
      </c>
      <c r="W163" s="311">
        <f>S163*T163*U163*V163*'2.Riep. car. unit.'!$C$13</f>
        <v>40.527150000000006</v>
      </c>
      <c r="X163" s="8">
        <f>S163*T163*U163*V163*'2.Riep. car. unit.'!$D$11</f>
        <v>23</v>
      </c>
      <c r="Y163" s="393">
        <f>W163*$E$25+X163*$F$25</f>
        <v>87.185295000000011</v>
      </c>
      <c r="Z163" s="398">
        <f>W163+X163*$I$24</f>
        <v>54.327150000000003</v>
      </c>
      <c r="AA163" s="394">
        <v>2.2999999999999998</v>
      </c>
      <c r="AB163" s="395">
        <v>1</v>
      </c>
      <c r="AC163" s="395">
        <v>2.5</v>
      </c>
      <c r="AD163" s="404">
        <v>1</v>
      </c>
      <c r="AE163" s="311">
        <f>AA163*AB163*AC163*AD163*'2.Riep. car. unit.'!$C$13</f>
        <v>40.527150000000006</v>
      </c>
      <c r="AF163" s="8">
        <f>AA163*AB163*AC163*AD163*'2.Riep. car. unit.'!$D$11</f>
        <v>23</v>
      </c>
      <c r="AG163" s="393">
        <f>AE163*$E$25+AF163*$F$25</f>
        <v>87.185295000000011</v>
      </c>
      <c r="AH163" s="398">
        <f>AE163+AF163*$I$24</f>
        <v>54.327150000000003</v>
      </c>
      <c r="AI163" s="394">
        <v>2.2999999999999998</v>
      </c>
      <c r="AJ163" s="395">
        <v>1</v>
      </c>
      <c r="AK163" s="395">
        <v>2.5</v>
      </c>
      <c r="AL163" s="404">
        <v>1</v>
      </c>
      <c r="AM163" s="311">
        <f>AI163*AJ163*AK163*AL163*'2.Riep. car. unit.'!$C$13</f>
        <v>40.527150000000006</v>
      </c>
      <c r="AN163" s="8">
        <f>AI163*AJ163*AK163*AL163*'2.Riep. car. unit.'!$D$11</f>
        <v>23</v>
      </c>
      <c r="AO163" s="393">
        <f>AM163*$E$25+AN163*$F$25</f>
        <v>87.185295000000011</v>
      </c>
      <c r="AP163" s="398">
        <f>AM163+AN163*$I$24</f>
        <v>54.327150000000003</v>
      </c>
      <c r="AQ163" s="394">
        <v>2.2999999999999998</v>
      </c>
      <c r="AR163" s="395">
        <v>1</v>
      </c>
      <c r="AS163" s="395">
        <v>2.5</v>
      </c>
      <c r="AT163" s="404">
        <v>1</v>
      </c>
      <c r="AU163" s="311">
        <f>AQ163*AR163*AS163*AT163*'2.Riep. car. unit.'!$C$13</f>
        <v>40.527150000000006</v>
      </c>
      <c r="AV163" s="8">
        <f>AQ163*AR163*AS163*AT163*'2.Riep. car. unit.'!$D$11</f>
        <v>23</v>
      </c>
      <c r="AW163" s="393">
        <f>AU163*$E$25+AV163*$F$25</f>
        <v>87.185295000000011</v>
      </c>
      <c r="AX163" s="398">
        <f>AU163+AV163*$I$24</f>
        <v>54.327150000000003</v>
      </c>
    </row>
    <row r="164" spans="2:50" x14ac:dyDescent="0.3">
      <c r="B164" s="364" t="s">
        <v>341</v>
      </c>
      <c r="C164" s="369">
        <v>2.5</v>
      </c>
      <c r="D164" s="366">
        <v>1</v>
      </c>
      <c r="E164" s="366">
        <v>2.5</v>
      </c>
      <c r="F164" s="395">
        <v>1.2</v>
      </c>
      <c r="G164" s="397">
        <f>(C164*D164+E164*F164)*'2.Riep. car. unit.'!$C$14</f>
        <v>27.439642857142857</v>
      </c>
      <c r="H164" s="397"/>
      <c r="I164" s="397">
        <f>G164*$E$25</f>
        <v>35.671535714285717</v>
      </c>
      <c r="J164" s="399">
        <f>G164</f>
        <v>27.439642857142857</v>
      </c>
      <c r="K164" s="394">
        <v>2.5</v>
      </c>
      <c r="L164" s="395">
        <v>1</v>
      </c>
      <c r="M164" s="395">
        <v>2.5</v>
      </c>
      <c r="N164" s="395">
        <v>1.1000000000000001</v>
      </c>
      <c r="O164" s="14">
        <f>(K164*L164+M164*N164)*'2.Riep. car. unit.'!$C$14</f>
        <v>26.192386363636366</v>
      </c>
      <c r="P164" s="14"/>
      <c r="Q164" s="14">
        <f>O164*$E$25</f>
        <v>34.05010227272728</v>
      </c>
      <c r="R164" s="337">
        <f>O164</f>
        <v>26.192386363636366</v>
      </c>
      <c r="S164" s="394">
        <v>2.5</v>
      </c>
      <c r="T164" s="395">
        <v>1</v>
      </c>
      <c r="U164" s="395">
        <v>2.5</v>
      </c>
      <c r="V164" s="395">
        <v>1.1000000000000001</v>
      </c>
      <c r="W164" s="14">
        <f>(S164*T164+U164*V164)*'2.Riep. car. unit.'!$C$14</f>
        <v>26.192386363636366</v>
      </c>
      <c r="X164" s="14"/>
      <c r="Y164" s="14">
        <f>W164*$E$25</f>
        <v>34.05010227272728</v>
      </c>
      <c r="Z164" s="337">
        <f>W164</f>
        <v>26.192386363636366</v>
      </c>
      <c r="AA164" s="394">
        <v>2.5</v>
      </c>
      <c r="AB164" s="395">
        <v>1</v>
      </c>
      <c r="AC164" s="395">
        <v>2.5</v>
      </c>
      <c r="AD164" s="395">
        <v>1.1000000000000001</v>
      </c>
      <c r="AE164" s="14">
        <f>(AA164*AB164+AC164*AD164)*'2.Riep. car. unit.'!$C$15</f>
        <v>22.254886363636359</v>
      </c>
      <c r="AF164" s="14"/>
      <c r="AG164" s="14">
        <f>AE164*$E$25</f>
        <v>28.931352272727267</v>
      </c>
      <c r="AH164" s="337">
        <f>AE164</f>
        <v>22.254886363636359</v>
      </c>
      <c r="AI164" s="394">
        <v>2.5</v>
      </c>
      <c r="AJ164" s="395">
        <v>1</v>
      </c>
      <c r="AK164" s="395">
        <v>2.5</v>
      </c>
      <c r="AL164" s="395">
        <v>1.1000000000000001</v>
      </c>
      <c r="AM164" s="14">
        <f>(AI164*AJ164+AK164*AL164)*'2.Riep. car. unit.'!$C$15</f>
        <v>22.254886363636359</v>
      </c>
      <c r="AN164" s="14"/>
      <c r="AO164" s="14">
        <f>AM164*$E$25</f>
        <v>28.931352272727267</v>
      </c>
      <c r="AP164" s="337">
        <f>AM164</f>
        <v>22.254886363636359</v>
      </c>
      <c r="AQ164" s="394">
        <v>2.5</v>
      </c>
      <c r="AR164" s="395">
        <v>1</v>
      </c>
      <c r="AS164" s="395">
        <v>2.5</v>
      </c>
      <c r="AT164" s="395">
        <v>1.1000000000000001</v>
      </c>
      <c r="AU164" s="14">
        <f>(AQ164*AR164+AS164*AT164)*'2.Riep. car. unit.'!$C$16</f>
        <v>18.317386363636366</v>
      </c>
      <c r="AV164" s="14"/>
      <c r="AW164" s="14">
        <f>AU164*$E$25</f>
        <v>23.812602272727275</v>
      </c>
      <c r="AX164" s="337">
        <f>AU164</f>
        <v>18.317386363636366</v>
      </c>
    </row>
    <row r="165" spans="2:50" x14ac:dyDescent="0.3">
      <c r="B165" s="364" t="s">
        <v>342</v>
      </c>
      <c r="C165" s="369">
        <v>2.5</v>
      </c>
      <c r="D165" s="366">
        <v>1</v>
      </c>
      <c r="E165" s="366"/>
      <c r="F165" s="395"/>
      <c r="G165" s="339">
        <f>(C165*D165+E165*F165)*'2.Riep. car. unit.'!$C$18</f>
        <v>4.6170779220779217</v>
      </c>
      <c r="H165" s="339"/>
      <c r="I165" s="339">
        <f>G165*$E$25</f>
        <v>6.0022012987012987</v>
      </c>
      <c r="J165" s="398">
        <f>G165</f>
        <v>4.6170779220779217</v>
      </c>
      <c r="K165" s="394">
        <v>2.5</v>
      </c>
      <c r="L165" s="395">
        <v>1</v>
      </c>
      <c r="M165" s="395"/>
      <c r="N165" s="395"/>
      <c r="O165" s="8">
        <f>(K165*L165+M165*N165)*'2.Riep. car. unit.'!$C$18</f>
        <v>4.6170779220779217</v>
      </c>
      <c r="P165" s="8"/>
      <c r="Q165" s="8">
        <f>O165*$E$25</f>
        <v>6.0022012987012987</v>
      </c>
      <c r="R165" s="224">
        <f>O165</f>
        <v>4.6170779220779217</v>
      </c>
      <c r="S165" s="394">
        <v>2.5</v>
      </c>
      <c r="T165" s="395">
        <v>1</v>
      </c>
      <c r="U165" s="395"/>
      <c r="V165" s="395"/>
      <c r="W165" s="8">
        <f>(S165*T165+U165*V165)*'2.Riep. car. unit.'!$C$18</f>
        <v>4.6170779220779217</v>
      </c>
      <c r="X165" s="8"/>
      <c r="Y165" s="8">
        <f>W165*$E$25</f>
        <v>6.0022012987012987</v>
      </c>
      <c r="Z165" s="224">
        <f>W165</f>
        <v>4.6170779220779217</v>
      </c>
      <c r="AA165" s="394">
        <v>2.5</v>
      </c>
      <c r="AB165" s="395">
        <v>1</v>
      </c>
      <c r="AC165" s="395"/>
      <c r="AD165" s="395"/>
      <c r="AE165" s="8">
        <f>(AA165*AB165+AC165*AD165)*'2.Riep. car. unit.'!$C$18</f>
        <v>4.6170779220779217</v>
      </c>
      <c r="AF165" s="8"/>
      <c r="AG165" s="8">
        <f>AE165*$E$25</f>
        <v>6.0022012987012987</v>
      </c>
      <c r="AH165" s="224">
        <f>AE165</f>
        <v>4.6170779220779217</v>
      </c>
      <c r="AI165" s="394">
        <v>2.5</v>
      </c>
      <c r="AJ165" s="395">
        <v>1</v>
      </c>
      <c r="AK165" s="395"/>
      <c r="AL165" s="395"/>
      <c r="AM165" s="8">
        <f>(AI165*AJ165+AK165*AL165)*'2.Riep. car. unit.'!$C$18</f>
        <v>4.6170779220779217</v>
      </c>
      <c r="AN165" s="8"/>
      <c r="AO165" s="8">
        <f>AM165*$E$25</f>
        <v>6.0022012987012987</v>
      </c>
      <c r="AP165" s="224">
        <f>AM165</f>
        <v>4.6170779220779217</v>
      </c>
      <c r="AQ165" s="394">
        <v>2.5</v>
      </c>
      <c r="AR165" s="395">
        <v>1</v>
      </c>
      <c r="AS165" s="395"/>
      <c r="AT165" s="395"/>
      <c r="AU165" s="8">
        <f>(AQ165*AR165+AS165*AT165)*'2.Riep. car. unit.'!$C$18</f>
        <v>4.6170779220779217</v>
      </c>
      <c r="AV165" s="8"/>
      <c r="AW165" s="8">
        <f>AU165*$E$25</f>
        <v>6.0022012987012987</v>
      </c>
      <c r="AX165" s="224">
        <f>AU165</f>
        <v>4.6170779220779217</v>
      </c>
    </row>
    <row r="166" spans="2:50" x14ac:dyDescent="0.3">
      <c r="B166" s="363" t="s">
        <v>340</v>
      </c>
      <c r="C166" s="369">
        <v>7.3</v>
      </c>
      <c r="D166" s="366">
        <v>0.9</v>
      </c>
      <c r="E166" s="366"/>
      <c r="F166" s="366"/>
      <c r="G166" s="8">
        <f>C166*D166*'2.Riep. car. unit.'!$C$19</f>
        <v>39.277010109375006</v>
      </c>
      <c r="H166" s="8"/>
      <c r="I166" s="8">
        <f>G166*$E$25</f>
        <v>51.060113142187511</v>
      </c>
      <c r="J166" s="224">
        <f>G166</f>
        <v>39.277010109375006</v>
      </c>
      <c r="K166" s="369">
        <v>7.3</v>
      </c>
      <c r="L166" s="366">
        <v>0.8</v>
      </c>
      <c r="M166" s="366"/>
      <c r="N166" s="366"/>
      <c r="O166" s="8">
        <f>K166*L166*'2.Riep. car. unit.'!$C$19</f>
        <v>34.912897875000006</v>
      </c>
      <c r="P166" s="8"/>
      <c r="Q166" s="8">
        <f>O166*$E$25</f>
        <v>45.38676723750001</v>
      </c>
      <c r="R166" s="224">
        <f>O166</f>
        <v>34.912897875000006</v>
      </c>
      <c r="S166" s="369">
        <v>7.3</v>
      </c>
      <c r="T166" s="366">
        <v>0.8</v>
      </c>
      <c r="U166" s="366"/>
      <c r="V166" s="366"/>
      <c r="W166" s="8">
        <f>S166*T166*'2.Riep. car. unit.'!$C$19</f>
        <v>34.912897875000006</v>
      </c>
      <c r="X166" s="8"/>
      <c r="Y166" s="8">
        <f>W166*$E$25</f>
        <v>45.38676723750001</v>
      </c>
      <c r="Z166" s="224">
        <f>W166</f>
        <v>34.912897875000006</v>
      </c>
      <c r="AA166" s="369">
        <v>7.3</v>
      </c>
      <c r="AB166" s="366">
        <v>0.8</v>
      </c>
      <c r="AC166" s="366"/>
      <c r="AD166" s="366"/>
      <c r="AE166" s="8">
        <f>AA166*AB166*'2.Riep. car. unit.'!$C$19</f>
        <v>34.912897875000006</v>
      </c>
      <c r="AF166" s="8"/>
      <c r="AG166" s="8">
        <f>AE166*$E$25</f>
        <v>45.38676723750001</v>
      </c>
      <c r="AH166" s="224">
        <f>AE166</f>
        <v>34.912897875000006</v>
      </c>
      <c r="AI166" s="369">
        <v>7.3</v>
      </c>
      <c r="AJ166" s="366">
        <v>0.8</v>
      </c>
      <c r="AK166" s="366"/>
      <c r="AL166" s="366"/>
      <c r="AM166" s="8">
        <f>AI166*AJ166*'2.Riep. car. unit.'!$C$19</f>
        <v>34.912897875000006</v>
      </c>
      <c r="AN166" s="8"/>
      <c r="AO166" s="8">
        <f>AM166*$E$25</f>
        <v>45.38676723750001</v>
      </c>
      <c r="AP166" s="224">
        <f>AM166</f>
        <v>34.912897875000006</v>
      </c>
      <c r="AQ166" s="369"/>
      <c r="AR166" s="366"/>
      <c r="AS166" s="366"/>
      <c r="AT166" s="366"/>
      <c r="AU166" s="8"/>
      <c r="AV166" s="8"/>
      <c r="AW166" s="8"/>
      <c r="AX166" s="224"/>
    </row>
    <row r="167" spans="2:50" x14ac:dyDescent="0.3">
      <c r="B167" s="364" t="s">
        <v>230</v>
      </c>
      <c r="C167" s="369"/>
      <c r="D167" s="366"/>
      <c r="E167" s="366"/>
      <c r="F167" s="366"/>
      <c r="G167" s="8">
        <f>'2.Riep. car. unit.'!$C$20</f>
        <v>16.799999999999997</v>
      </c>
      <c r="H167" s="8"/>
      <c r="I167" s="8">
        <f>G167*$E$25</f>
        <v>21.839999999999996</v>
      </c>
      <c r="J167" s="224">
        <f>G167</f>
        <v>16.799999999999997</v>
      </c>
      <c r="K167" s="369"/>
      <c r="L167" s="366"/>
      <c r="M167" s="366"/>
      <c r="N167" s="366"/>
      <c r="O167" s="8">
        <f>'2.Riep. car. unit.'!$C$21</f>
        <v>14.400000000000002</v>
      </c>
      <c r="P167" s="8"/>
      <c r="Q167" s="8">
        <f>O167*$E$25</f>
        <v>18.720000000000002</v>
      </c>
      <c r="R167" s="224">
        <f>O167</f>
        <v>14.400000000000002</v>
      </c>
      <c r="S167" s="369"/>
      <c r="T167" s="366"/>
      <c r="U167" s="366"/>
      <c r="V167" s="366"/>
      <c r="W167" s="8">
        <f>'2.Riep. car. unit.'!$C$22</f>
        <v>13.125</v>
      </c>
      <c r="X167" s="8"/>
      <c r="Y167" s="8">
        <f>W167*$E$25</f>
        <v>17.0625</v>
      </c>
      <c r="Z167" s="224">
        <f>W167</f>
        <v>13.125</v>
      </c>
      <c r="AA167" s="369"/>
      <c r="AB167" s="366"/>
      <c r="AC167" s="366"/>
      <c r="AD167" s="366"/>
      <c r="AE167" s="8">
        <f>'2.Riep. car. unit.'!$C$22</f>
        <v>13.125</v>
      </c>
      <c r="AF167" s="8"/>
      <c r="AG167" s="8">
        <f>AE167*$E$25</f>
        <v>17.0625</v>
      </c>
      <c r="AH167" s="224">
        <f>AE167</f>
        <v>13.125</v>
      </c>
      <c r="AI167" s="369"/>
      <c r="AJ167" s="366"/>
      <c r="AK167" s="366"/>
      <c r="AL167" s="366"/>
      <c r="AM167" s="8">
        <f>'2.Riep. car. unit.'!$C$23</f>
        <v>11.700000000000001</v>
      </c>
      <c r="AN167" s="8"/>
      <c r="AO167" s="8">
        <f>AM167*$E$25</f>
        <v>15.210000000000003</v>
      </c>
      <c r="AP167" s="224">
        <f>AM167</f>
        <v>11.700000000000001</v>
      </c>
      <c r="AQ167" s="369"/>
      <c r="AR167" s="366"/>
      <c r="AS167" s="366"/>
      <c r="AT167" s="366"/>
      <c r="AU167" s="8">
        <f>'2.Riep. car. unit.'!$C$23</f>
        <v>11.700000000000001</v>
      </c>
      <c r="AV167" s="8"/>
      <c r="AW167" s="8">
        <f>AU167*$E$25</f>
        <v>15.210000000000003</v>
      </c>
      <c r="AX167" s="224">
        <f>AU167</f>
        <v>11.700000000000001</v>
      </c>
    </row>
    <row r="168" spans="2:50" ht="15" thickBot="1" x14ac:dyDescent="0.35">
      <c r="B168" s="365" t="s">
        <v>363</v>
      </c>
      <c r="C168" s="370"/>
      <c r="D168" s="371"/>
      <c r="E168" s="371"/>
      <c r="F168" s="371"/>
      <c r="G168" s="283"/>
      <c r="H168" s="283"/>
      <c r="I168" s="331">
        <f>SUM(I161:I167)</f>
        <v>341.35646658374594</v>
      </c>
      <c r="J168" s="333">
        <f>SUM(J161:J167)</f>
        <v>226.36266660288152</v>
      </c>
      <c r="K168" s="370"/>
      <c r="L168" s="371"/>
      <c r="M168" s="371"/>
      <c r="N168" s="371"/>
      <c r="O168" s="283"/>
      <c r="P168" s="283"/>
      <c r="Q168" s="331">
        <f>SUM(Q161:Q167)</f>
        <v>324.59635444529226</v>
      </c>
      <c r="R168" s="333">
        <f>SUM(R161:R167)</f>
        <v>214.53758034253249</v>
      </c>
      <c r="S168" s="370"/>
      <c r="T168" s="371"/>
      <c r="U168" s="371"/>
      <c r="V168" s="371"/>
      <c r="W168" s="283"/>
      <c r="X168" s="283"/>
      <c r="Y168" s="331">
        <f>SUM(Y161:Y167)</f>
        <v>322.93885444529224</v>
      </c>
      <c r="Z168" s="333">
        <f>SUM(Z161:Z167)</f>
        <v>213.26258034253249</v>
      </c>
      <c r="AA168" s="370"/>
      <c r="AB168" s="371"/>
      <c r="AC168" s="371"/>
      <c r="AD168" s="371"/>
      <c r="AE168" s="283"/>
      <c r="AF168" s="283"/>
      <c r="AG168" s="331">
        <f>SUM(AG161:AG167)</f>
        <v>317.82010444529226</v>
      </c>
      <c r="AH168" s="333">
        <f>SUM(AH161:AH167)</f>
        <v>209.32508034253249</v>
      </c>
      <c r="AI168" s="370"/>
      <c r="AJ168" s="371"/>
      <c r="AK168" s="371"/>
      <c r="AL168" s="371"/>
      <c r="AM168" s="283"/>
      <c r="AN168" s="283"/>
      <c r="AO168" s="331">
        <f>SUM(AO161:AO167)</f>
        <v>315.96760444529224</v>
      </c>
      <c r="AP168" s="333">
        <f>SUM(AP161:AP167)</f>
        <v>207.90008034253248</v>
      </c>
      <c r="AQ168" s="370"/>
      <c r="AR168" s="371"/>
      <c r="AS168" s="371"/>
      <c r="AT168" s="371"/>
      <c r="AU168" s="283"/>
      <c r="AV168" s="283"/>
      <c r="AW168" s="331">
        <f>SUM(AW161:AW167)</f>
        <v>265.46208720779219</v>
      </c>
      <c r="AX168" s="333">
        <f>SUM(AX161:AX167)</f>
        <v>169.04968246753248</v>
      </c>
    </row>
    <row r="169" spans="2:50" ht="16.2" thickBot="1" x14ac:dyDescent="0.35">
      <c r="C169" s="872" t="s">
        <v>364</v>
      </c>
      <c r="D169" s="873"/>
      <c r="E169" s="873"/>
      <c r="F169" s="873"/>
      <c r="G169" s="873"/>
      <c r="H169" s="873"/>
      <c r="I169" s="873"/>
      <c r="J169" s="873"/>
      <c r="K169" s="872" t="s">
        <v>365</v>
      </c>
      <c r="L169" s="873"/>
      <c r="M169" s="873"/>
      <c r="N169" s="873"/>
      <c r="O169" s="873"/>
      <c r="P169" s="873"/>
      <c r="Q169" s="873"/>
      <c r="R169" s="873"/>
      <c r="S169" s="872" t="s">
        <v>366</v>
      </c>
      <c r="T169" s="873"/>
      <c r="U169" s="873"/>
      <c r="V169" s="873"/>
      <c r="W169" s="873"/>
      <c r="X169" s="873"/>
      <c r="Y169" s="873"/>
      <c r="Z169" s="873"/>
      <c r="AA169" s="872" t="s">
        <v>367</v>
      </c>
      <c r="AB169" s="873"/>
      <c r="AC169" s="873"/>
      <c r="AD169" s="873"/>
      <c r="AE169" s="873"/>
      <c r="AF169" s="873"/>
      <c r="AG169" s="873"/>
      <c r="AH169" s="873"/>
      <c r="AI169" s="872" t="s">
        <v>368</v>
      </c>
      <c r="AJ169" s="873"/>
      <c r="AK169" s="873"/>
      <c r="AL169" s="873"/>
      <c r="AM169" s="873"/>
      <c r="AN169" s="873"/>
      <c r="AO169" s="873"/>
      <c r="AP169" s="873"/>
      <c r="AQ169" s="872" t="s">
        <v>369</v>
      </c>
      <c r="AR169" s="873"/>
      <c r="AS169" s="873"/>
      <c r="AT169" s="873"/>
      <c r="AU169" s="873"/>
      <c r="AV169" s="873"/>
      <c r="AW169" s="873"/>
      <c r="AX169" s="873"/>
    </row>
    <row r="170" spans="2:50" ht="46.2" thickBot="1" x14ac:dyDescent="0.35">
      <c r="B170" s="360" t="s">
        <v>375</v>
      </c>
      <c r="C170" s="295" t="s">
        <v>224</v>
      </c>
      <c r="D170" s="296" t="s">
        <v>225</v>
      </c>
      <c r="E170" s="295" t="s">
        <v>224</v>
      </c>
      <c r="F170" s="296" t="s">
        <v>225</v>
      </c>
      <c r="G170" s="297" t="s">
        <v>8</v>
      </c>
      <c r="H170" s="297" t="s">
        <v>9</v>
      </c>
      <c r="I170" s="298" t="s">
        <v>236</v>
      </c>
      <c r="J170" s="299" t="s">
        <v>237</v>
      </c>
      <c r="K170" s="295" t="s">
        <v>224</v>
      </c>
      <c r="L170" s="296" t="s">
        <v>225</v>
      </c>
      <c r="M170" s="295" t="s">
        <v>224</v>
      </c>
      <c r="N170" s="296" t="s">
        <v>225</v>
      </c>
      <c r="O170" s="297" t="s">
        <v>8</v>
      </c>
      <c r="P170" s="297" t="s">
        <v>9</v>
      </c>
      <c r="Q170" s="298" t="s">
        <v>236</v>
      </c>
      <c r="R170" s="299" t="s">
        <v>237</v>
      </c>
      <c r="S170" s="295" t="s">
        <v>224</v>
      </c>
      <c r="T170" s="296" t="s">
        <v>225</v>
      </c>
      <c r="U170" s="295" t="s">
        <v>224</v>
      </c>
      <c r="V170" s="296" t="s">
        <v>225</v>
      </c>
      <c r="W170" s="297" t="s">
        <v>8</v>
      </c>
      <c r="X170" s="297" t="s">
        <v>9</v>
      </c>
      <c r="Y170" s="298" t="s">
        <v>236</v>
      </c>
      <c r="Z170" s="299" t="s">
        <v>237</v>
      </c>
      <c r="AA170" s="295" t="s">
        <v>224</v>
      </c>
      <c r="AB170" s="296" t="s">
        <v>225</v>
      </c>
      <c r="AC170" s="295" t="s">
        <v>224</v>
      </c>
      <c r="AD170" s="296" t="s">
        <v>225</v>
      </c>
      <c r="AE170" s="297" t="s">
        <v>8</v>
      </c>
      <c r="AF170" s="297" t="s">
        <v>9</v>
      </c>
      <c r="AG170" s="298" t="s">
        <v>236</v>
      </c>
      <c r="AH170" s="299" t="s">
        <v>237</v>
      </c>
      <c r="AI170" s="295" t="s">
        <v>224</v>
      </c>
      <c r="AJ170" s="296" t="s">
        <v>225</v>
      </c>
      <c r="AK170" s="295" t="s">
        <v>224</v>
      </c>
      <c r="AL170" s="296" t="s">
        <v>225</v>
      </c>
      <c r="AM170" s="297" t="s">
        <v>8</v>
      </c>
      <c r="AN170" s="297" t="s">
        <v>9</v>
      </c>
      <c r="AO170" s="298" t="s">
        <v>236</v>
      </c>
      <c r="AP170" s="299" t="s">
        <v>237</v>
      </c>
      <c r="AQ170" s="295" t="s">
        <v>224</v>
      </c>
      <c r="AR170" s="296" t="s">
        <v>225</v>
      </c>
      <c r="AS170" s="295" t="s">
        <v>224</v>
      </c>
      <c r="AT170" s="296" t="s">
        <v>225</v>
      </c>
      <c r="AU170" s="297" t="s">
        <v>8</v>
      </c>
      <c r="AV170" s="297" t="s">
        <v>9</v>
      </c>
      <c r="AW170" s="298" t="s">
        <v>236</v>
      </c>
      <c r="AX170" s="299" t="s">
        <v>237</v>
      </c>
    </row>
    <row r="171" spans="2:50" x14ac:dyDescent="0.3">
      <c r="B171" s="361" t="s">
        <v>28</v>
      </c>
      <c r="C171" s="367">
        <v>2</v>
      </c>
      <c r="D171" s="124">
        <v>1.2</v>
      </c>
      <c r="E171" s="124">
        <v>2.5</v>
      </c>
      <c r="F171" s="167">
        <v>1.2</v>
      </c>
      <c r="G171" s="392">
        <f>('2.Riep. car. unit.'!$C$8+'2.Riep. car. unit.'!$C$7)*C171*D171*E171*F171</f>
        <v>39.614025974025978</v>
      </c>
      <c r="H171" s="338">
        <f>'2.Riep. car. unit.'!$D$7*C171*D171*E171*F171</f>
        <v>14.399999999999999</v>
      </c>
      <c r="I171" s="392">
        <f>G171*$E$25+H171*$F$25</f>
        <v>73.098233766233776</v>
      </c>
      <c r="J171" s="402">
        <f>G171+H171*$H$24</f>
        <v>43.934025974025978</v>
      </c>
      <c r="K171" s="123">
        <v>2</v>
      </c>
      <c r="L171" s="124">
        <v>1.2</v>
      </c>
      <c r="M171" s="124">
        <v>2.5</v>
      </c>
      <c r="N171" s="167">
        <v>1.1000000000000001</v>
      </c>
      <c r="O171" s="392">
        <f>('2.Riep. car. unit.'!$C$8+'2.Riep. car. unit.'!$C$7)*K171*L171*M171*N171</f>
        <v>36.312857142857155</v>
      </c>
      <c r="P171" s="301">
        <f>'2.Riep. car. unit.'!$D$7*K171*L171*M171*N171</f>
        <v>13.200000000000001</v>
      </c>
      <c r="Q171" s="359">
        <f>O171*$E$25+P171*$F$25</f>
        <v>67.00671428571431</v>
      </c>
      <c r="R171" s="302">
        <f>O171+P171*$H$24</f>
        <v>40.272857142857156</v>
      </c>
      <c r="S171" s="123">
        <v>2</v>
      </c>
      <c r="T171" s="124">
        <v>1.2</v>
      </c>
      <c r="U171" s="124">
        <v>2.5</v>
      </c>
      <c r="V171" s="167">
        <v>1.1000000000000001</v>
      </c>
      <c r="W171" s="359">
        <f>('2.Riep. car. unit.'!$C$8+'2.Riep. car. unit.'!$C$7)*S171*T171*U171*V171</f>
        <v>36.312857142857155</v>
      </c>
      <c r="X171" s="301">
        <f>'2.Riep. car. unit.'!$D$7*S171*T171*U171*V171</f>
        <v>13.200000000000001</v>
      </c>
      <c r="Y171" s="359">
        <f>W171*$E$25+X171*$F$25</f>
        <v>67.00671428571431</v>
      </c>
      <c r="Z171" s="302">
        <f>W171+X171*$H$24</f>
        <v>40.272857142857156</v>
      </c>
      <c r="AA171" s="123">
        <v>2</v>
      </c>
      <c r="AB171" s="124">
        <v>1.2</v>
      </c>
      <c r="AC171" s="124">
        <v>2.5</v>
      </c>
      <c r="AD171" s="167">
        <v>1.1000000000000001</v>
      </c>
      <c r="AE171" s="359">
        <f>('2.Riep. car. unit.'!$C$8+'2.Riep. car. unit.'!$C$7)*AA171*AB171*AC171*AD171</f>
        <v>36.312857142857155</v>
      </c>
      <c r="AF171" s="301">
        <f>'2.Riep. car. unit.'!$D$7*AA171*AB171*AC171*AD171</f>
        <v>13.200000000000001</v>
      </c>
      <c r="AG171" s="359">
        <f>AE171*$E$25+AF171*$F$25</f>
        <v>67.00671428571431</v>
      </c>
      <c r="AH171" s="302">
        <f>AE171+AF171*$H$24</f>
        <v>40.272857142857156</v>
      </c>
      <c r="AI171" s="123">
        <v>2</v>
      </c>
      <c r="AJ171" s="124">
        <v>1.2</v>
      </c>
      <c r="AK171" s="124">
        <v>2.5</v>
      </c>
      <c r="AL171" s="167">
        <v>1.1000000000000001</v>
      </c>
      <c r="AM171" s="359">
        <f>('2.Riep. car. unit.'!$C$8+'2.Riep. car. unit.'!$C$7)*AI171*AJ171*AK171*AL171</f>
        <v>36.312857142857155</v>
      </c>
      <c r="AN171" s="301">
        <f>'2.Riep. car. unit.'!$D$7*AI171*AJ171*AK171*AL171</f>
        <v>13.200000000000001</v>
      </c>
      <c r="AO171" s="359">
        <f>AM171*$E$25+AN171*$F$25</f>
        <v>67.00671428571431</v>
      </c>
      <c r="AP171" s="302">
        <f>AM171+AN171*$H$24</f>
        <v>40.272857142857156</v>
      </c>
      <c r="AQ171" s="123">
        <v>2</v>
      </c>
      <c r="AR171" s="124">
        <v>1.2</v>
      </c>
      <c r="AS171" s="124">
        <v>2.5</v>
      </c>
      <c r="AT171" s="167">
        <v>1.1000000000000001</v>
      </c>
      <c r="AU171" s="359">
        <f>('2.Riep. car. unit.'!$C$8+'2.Riep. car. unit.'!$C$7)*AQ171*AR171*AS171*AT171</f>
        <v>36.312857142857155</v>
      </c>
      <c r="AV171" s="301">
        <f>'2.Riep. car. unit.'!$D$7*AQ171*AR171*AS171*AT171</f>
        <v>13.200000000000001</v>
      </c>
      <c r="AW171" s="359">
        <f>AU171*$E$25+AV171*$F$25</f>
        <v>67.00671428571431</v>
      </c>
      <c r="AX171" s="302">
        <f>AU171+AV171*$H$24</f>
        <v>40.272857142857156</v>
      </c>
    </row>
    <row r="172" spans="2:50" x14ac:dyDescent="0.3">
      <c r="B172" s="362" t="s">
        <v>28</v>
      </c>
      <c r="C172" s="23">
        <v>2.5</v>
      </c>
      <c r="D172" s="36">
        <v>1</v>
      </c>
      <c r="E172" s="36">
        <v>2</v>
      </c>
      <c r="F172" s="168">
        <v>1.2</v>
      </c>
      <c r="G172" s="393">
        <f>('2.Riep. car. unit.'!$C$8+'2.Riep. car. unit.'!$C$7)*C172*D172*E172*F172</f>
        <v>33.01168831168831</v>
      </c>
      <c r="H172" s="339">
        <f>'2.Riep. car. unit.'!$D$7*C172*D172*E172*F172</f>
        <v>12</v>
      </c>
      <c r="I172" s="393">
        <f>G172*$E$25+H172*$F$25</f>
        <v>60.915194805194808</v>
      </c>
      <c r="J172" s="398">
        <f>G172+H172*$H$24</f>
        <v>36.611688311688312</v>
      </c>
      <c r="K172" s="129">
        <v>2.5</v>
      </c>
      <c r="L172" s="36">
        <v>1</v>
      </c>
      <c r="M172" s="36">
        <v>2</v>
      </c>
      <c r="N172" s="168">
        <v>1.1000000000000001</v>
      </c>
      <c r="O172" s="393">
        <f>('2.Riep. car. unit.'!$C$8+'2.Riep. car. unit.'!$C$7)*K172*L172*M172*N172</f>
        <v>30.26071428571429</v>
      </c>
      <c r="P172" s="8">
        <f>'2.Riep. car. unit.'!$D$7*K172*L172*M172*N172</f>
        <v>11</v>
      </c>
      <c r="Q172" s="311">
        <f>O172*$E$25+P172*$F$25</f>
        <v>55.838928571428575</v>
      </c>
      <c r="R172" s="224">
        <f>O172+P172*$H$24</f>
        <v>33.56071428571429</v>
      </c>
      <c r="S172" s="129">
        <v>2.5</v>
      </c>
      <c r="T172" s="36">
        <v>1</v>
      </c>
      <c r="U172" s="36">
        <v>2</v>
      </c>
      <c r="V172" s="168">
        <v>1.1000000000000001</v>
      </c>
      <c r="W172" s="311">
        <f>('2.Riep. car. unit.'!$C$8+'2.Riep. car. unit.'!$C$7)*S172*T172*U172*V172</f>
        <v>30.26071428571429</v>
      </c>
      <c r="X172" s="8">
        <f>'2.Riep. car. unit.'!$D$7*S172*T172*U172*V172</f>
        <v>11</v>
      </c>
      <c r="Y172" s="311">
        <f>W172*$E$25+X172*$F$25</f>
        <v>55.838928571428575</v>
      </c>
      <c r="Z172" s="224">
        <f>W172+X172*$H$24</f>
        <v>33.56071428571429</v>
      </c>
      <c r="AA172" s="129">
        <v>2.5</v>
      </c>
      <c r="AB172" s="36">
        <v>1</v>
      </c>
      <c r="AC172" s="36">
        <v>2</v>
      </c>
      <c r="AD172" s="168">
        <v>1.1000000000000001</v>
      </c>
      <c r="AE172" s="311">
        <f>('2.Riep. car. unit.'!$C$8+'2.Riep. car. unit.'!$C$7)*AA172*AB172*AC172*AD172</f>
        <v>30.26071428571429</v>
      </c>
      <c r="AF172" s="8">
        <f>'2.Riep. car. unit.'!$D$7*AA172*AB172*AC172*AD172</f>
        <v>11</v>
      </c>
      <c r="AG172" s="311">
        <f>AE172*$E$25+AF172*$F$25</f>
        <v>55.838928571428575</v>
      </c>
      <c r="AH172" s="224">
        <f>AE172+AF172*$H$24</f>
        <v>33.56071428571429</v>
      </c>
      <c r="AI172" s="129">
        <v>2.5</v>
      </c>
      <c r="AJ172" s="36">
        <v>1</v>
      </c>
      <c r="AK172" s="36">
        <v>2</v>
      </c>
      <c r="AL172" s="168">
        <v>1.1000000000000001</v>
      </c>
      <c r="AM172" s="311">
        <f>('2.Riep. car. unit.'!$C$8+'2.Riep. car. unit.'!$C$7)*AI172*AJ172*AK172*AL172</f>
        <v>30.26071428571429</v>
      </c>
      <c r="AN172" s="8">
        <f>'2.Riep. car. unit.'!$D$7*AI172*AJ172*AK172*AL172</f>
        <v>11</v>
      </c>
      <c r="AO172" s="311">
        <f>AM172*$E$25+AN172*$F$25</f>
        <v>55.838928571428575</v>
      </c>
      <c r="AP172" s="224">
        <f>AM172+AN172*$H$24</f>
        <v>33.56071428571429</v>
      </c>
      <c r="AQ172" s="129">
        <v>2.5</v>
      </c>
      <c r="AR172" s="36">
        <v>1</v>
      </c>
      <c r="AS172" s="36">
        <v>2</v>
      </c>
      <c r="AT172" s="168">
        <v>1.1000000000000001</v>
      </c>
      <c r="AU172" s="311">
        <f>('2.Riep. car. unit.'!$C$8+'2.Riep. car. unit.'!$C$7)*AQ172*AR172*AS172*AT172</f>
        <v>30.26071428571429</v>
      </c>
      <c r="AV172" s="8">
        <f>'2.Riep. car. unit.'!$D$7*AQ172*AR172*AS172*AT172</f>
        <v>11</v>
      </c>
      <c r="AW172" s="311">
        <f>AU172*$E$25+AV172*$F$25</f>
        <v>55.838928571428575</v>
      </c>
      <c r="AX172" s="224">
        <f>AU172+AV172*$H$24</f>
        <v>33.56071428571429</v>
      </c>
    </row>
    <row r="173" spans="2:50" x14ac:dyDescent="0.3">
      <c r="B173" s="362" t="s">
        <v>28</v>
      </c>
      <c r="C173" s="23">
        <v>2.5</v>
      </c>
      <c r="D173" s="36">
        <v>1</v>
      </c>
      <c r="E173" s="36">
        <v>2.5</v>
      </c>
      <c r="F173" s="168">
        <v>1</v>
      </c>
      <c r="G173" s="393">
        <f>('2.Riep. car. unit.'!$C$8+'2.Riep. car. unit.'!$C$7)*C173*D173*E173*F173</f>
        <v>34.387175324675326</v>
      </c>
      <c r="H173" s="339">
        <f>'2.Riep. car. unit.'!$D$7*C173*D173*E173*F173</f>
        <v>12.5</v>
      </c>
      <c r="I173" s="393">
        <f>G173*$E$25+H173*$F$25</f>
        <v>63.453327922077925</v>
      </c>
      <c r="J173" s="398">
        <f>G173+H173*$H$24</f>
        <v>38.137175324675326</v>
      </c>
      <c r="K173" s="129">
        <v>2.5</v>
      </c>
      <c r="L173" s="36">
        <v>1</v>
      </c>
      <c r="M173" s="36">
        <v>2.5</v>
      </c>
      <c r="N173" s="168">
        <v>1</v>
      </c>
      <c r="O173" s="393">
        <f>('2.Riep. car. unit.'!$C$8+'2.Riep. car. unit.'!$C$7)*K173*L173*M173*N173</f>
        <v>34.387175324675326</v>
      </c>
      <c r="P173" s="8">
        <f>'2.Riep. car. unit.'!$D$7*K173*L173*M173*N173</f>
        <v>12.5</v>
      </c>
      <c r="Q173" s="311">
        <f>O173*$E$25+P173*$F$25</f>
        <v>63.453327922077925</v>
      </c>
      <c r="R173" s="224">
        <f>O173+P173*$H$24</f>
        <v>38.137175324675326</v>
      </c>
      <c r="S173" s="129">
        <v>2.5</v>
      </c>
      <c r="T173" s="36">
        <v>1</v>
      </c>
      <c r="U173" s="36">
        <v>2.5</v>
      </c>
      <c r="V173" s="168">
        <v>1</v>
      </c>
      <c r="W173" s="311">
        <f>('2.Riep. car. unit.'!$C$8+'2.Riep. car. unit.'!$C$7)*S173*T173*U173*V173</f>
        <v>34.387175324675326</v>
      </c>
      <c r="X173" s="8">
        <f>'2.Riep. car. unit.'!$D$7*S173*T173*U173*V173</f>
        <v>12.5</v>
      </c>
      <c r="Y173" s="311">
        <f>W173*$E$25+X173*$F$25</f>
        <v>63.453327922077925</v>
      </c>
      <c r="Z173" s="224">
        <f>W173+X173*$H$24</f>
        <v>38.137175324675326</v>
      </c>
      <c r="AA173" s="129">
        <v>2.5</v>
      </c>
      <c r="AB173" s="36">
        <v>1</v>
      </c>
      <c r="AC173" s="36">
        <v>2.5</v>
      </c>
      <c r="AD173" s="168">
        <v>1</v>
      </c>
      <c r="AE173" s="311">
        <f>('2.Riep. car. unit.'!$C$8+'2.Riep. car. unit.'!$C$7)*AA173*AB173*AC173*AD173</f>
        <v>34.387175324675326</v>
      </c>
      <c r="AF173" s="8">
        <f>'2.Riep. car. unit.'!$D$7*AA173*AB173*AC173*AD173</f>
        <v>12.5</v>
      </c>
      <c r="AG173" s="311">
        <f>AE173*$E$25+AF173*$F$25</f>
        <v>63.453327922077925</v>
      </c>
      <c r="AH173" s="224">
        <f>AE173+AF173*$H$24</f>
        <v>38.137175324675326</v>
      </c>
      <c r="AI173" s="129">
        <v>2.5</v>
      </c>
      <c r="AJ173" s="36">
        <v>1</v>
      </c>
      <c r="AK173" s="36">
        <v>2.5</v>
      </c>
      <c r="AL173" s="168">
        <v>1</v>
      </c>
      <c r="AM173" s="311">
        <f>('2.Riep. car. unit.'!$C$8+'2.Riep. car. unit.'!$C$7)*AI173*AJ173*AK173*AL173</f>
        <v>34.387175324675326</v>
      </c>
      <c r="AN173" s="8">
        <f>'2.Riep. car. unit.'!$D$7*AI173*AJ173*AK173*AL173</f>
        <v>12.5</v>
      </c>
      <c r="AO173" s="311">
        <f>AM173*$E$25+AN173*$F$25</f>
        <v>63.453327922077925</v>
      </c>
      <c r="AP173" s="224">
        <f>AM173+AN173*$H$24</f>
        <v>38.137175324675326</v>
      </c>
      <c r="AQ173" s="129">
        <v>2.5</v>
      </c>
      <c r="AR173" s="36">
        <v>1</v>
      </c>
      <c r="AS173" s="36">
        <v>2.5</v>
      </c>
      <c r="AT173" s="168">
        <v>1</v>
      </c>
      <c r="AU173" s="311">
        <f>('2.Riep. car. unit.'!$C$8+'2.Riep. car. unit.'!$C$7)*AQ173*AR173*AS173*AT173</f>
        <v>34.387175324675326</v>
      </c>
      <c r="AV173" s="8">
        <f>'2.Riep. car. unit.'!$D$7*AQ173*AR173*AS173*AT173</f>
        <v>12.5</v>
      </c>
      <c r="AW173" s="311">
        <f>AU173*$E$25+AV173*$F$25</f>
        <v>63.453327922077925</v>
      </c>
      <c r="AX173" s="224">
        <f>AU173+AV173*$H$24</f>
        <v>38.137175324675326</v>
      </c>
    </row>
    <row r="174" spans="2:50" x14ac:dyDescent="0.3">
      <c r="B174" s="363" t="s">
        <v>28</v>
      </c>
      <c r="C174" s="369">
        <v>2.5</v>
      </c>
      <c r="D174" s="395">
        <v>1.2</v>
      </c>
      <c r="E174" s="395">
        <v>2.5</v>
      </c>
      <c r="F174" s="404">
        <v>1.2</v>
      </c>
      <c r="G174" s="393">
        <f>('2.Riep. car. unit.'!$C$8+'2.Riep. car. unit.'!$C$7)*C174*D174*E174*F174</f>
        <v>49.517532467532469</v>
      </c>
      <c r="H174" s="339">
        <f>'2.Riep. car. unit.'!$D$7*C174*D174*E174*F174</f>
        <v>18</v>
      </c>
      <c r="I174" s="393">
        <f>G174*$E$25+H174*$F$25</f>
        <v>91.372792207792216</v>
      </c>
      <c r="J174" s="398">
        <f>G174+H174*$H$24</f>
        <v>54.917532467532467</v>
      </c>
      <c r="K174" s="394">
        <v>2.5</v>
      </c>
      <c r="L174" s="395">
        <v>1.1000000000000001</v>
      </c>
      <c r="M174" s="395">
        <v>2.5</v>
      </c>
      <c r="N174" s="404">
        <v>1.2</v>
      </c>
      <c r="O174" s="393">
        <f>('2.Riep. car. unit.'!$C$8+'2.Riep. car. unit.'!$C$7)*K174*L174*M174*N174</f>
        <v>45.391071428571429</v>
      </c>
      <c r="P174" s="8">
        <f>'2.Riep. car. unit.'!$D$7*K174*L174*M174*N174</f>
        <v>16.5</v>
      </c>
      <c r="Q174" s="311">
        <f>O174*$E$25+P174*$F$25</f>
        <v>83.758392857142866</v>
      </c>
      <c r="R174" s="224">
        <f>O174+P174*$H$24</f>
        <v>50.341071428571432</v>
      </c>
      <c r="S174" s="394">
        <v>2.5</v>
      </c>
      <c r="T174" s="395">
        <v>1.1000000000000001</v>
      </c>
      <c r="U174" s="395">
        <v>2.5</v>
      </c>
      <c r="V174" s="404">
        <v>1.2</v>
      </c>
      <c r="W174" s="311">
        <f>('2.Riep. car. unit.'!$C$8+'2.Riep. car. unit.'!$C$7)*S174*T174*U174*V174</f>
        <v>45.391071428571429</v>
      </c>
      <c r="X174" s="8">
        <f>'2.Riep. car. unit.'!$D$7*S174*T174*U174*V174</f>
        <v>16.5</v>
      </c>
      <c r="Y174" s="311">
        <f>W174*$E$25+X174*$F$25</f>
        <v>83.758392857142866</v>
      </c>
      <c r="Z174" s="224">
        <f>W174+X174*$H$24</f>
        <v>50.341071428571432</v>
      </c>
      <c r="AA174" s="394">
        <v>2.5</v>
      </c>
      <c r="AB174" s="395">
        <v>1.1000000000000001</v>
      </c>
      <c r="AC174" s="395">
        <v>2.5</v>
      </c>
      <c r="AD174" s="404">
        <v>1.2</v>
      </c>
      <c r="AE174" s="311">
        <f>('2.Riep. car. unit.'!$C$8+'2.Riep. car. unit.'!$C$7)*AA174*AB174*AC174*AD174</f>
        <v>45.391071428571429</v>
      </c>
      <c r="AF174" s="8">
        <f>'2.Riep. car. unit.'!$D$7*AA174*AB174*AC174*AD174</f>
        <v>16.5</v>
      </c>
      <c r="AG174" s="311">
        <f>AE174*$E$25+AF174*$F$25</f>
        <v>83.758392857142866</v>
      </c>
      <c r="AH174" s="224">
        <f>AE174+AF174*$H$24</f>
        <v>50.341071428571432</v>
      </c>
      <c r="AI174" s="394">
        <v>2.5</v>
      </c>
      <c r="AJ174" s="395">
        <v>1.1000000000000001</v>
      </c>
      <c r="AK174" s="395">
        <v>2.5</v>
      </c>
      <c r="AL174" s="404">
        <v>1.2</v>
      </c>
      <c r="AM174" s="311">
        <f>('2.Riep. car. unit.'!$C$8+'2.Riep. car. unit.'!$C$7)*AI174*AJ174*AK174*AL174</f>
        <v>45.391071428571429</v>
      </c>
      <c r="AN174" s="8">
        <f>'2.Riep. car. unit.'!$D$7*AI174*AJ174*AK174*AL174</f>
        <v>16.5</v>
      </c>
      <c r="AO174" s="311">
        <f>AM174*$E$25+AN174*$F$25</f>
        <v>83.758392857142866</v>
      </c>
      <c r="AP174" s="224">
        <f>AM174+AN174*$H$24</f>
        <v>50.341071428571432</v>
      </c>
      <c r="AQ174" s="394">
        <v>2.5</v>
      </c>
      <c r="AR174" s="395">
        <v>1.1000000000000001</v>
      </c>
      <c r="AS174" s="395">
        <v>2.5</v>
      </c>
      <c r="AT174" s="404">
        <v>1.2</v>
      </c>
      <c r="AU174" s="311">
        <f>('2.Riep. car. unit.'!$C$8+'2.Riep. car. unit.'!$C$7)*AQ174*AR174*AS174*AT174</f>
        <v>45.391071428571429</v>
      </c>
      <c r="AV174" s="8">
        <f>'2.Riep. car. unit.'!$D$7*AQ174*AR174*AS174*AT174</f>
        <v>16.5</v>
      </c>
      <c r="AW174" s="311">
        <f>AU174*$E$25+AV174*$F$25</f>
        <v>83.758392857142866</v>
      </c>
      <c r="AX174" s="224">
        <f>AU174+AV174*$H$24</f>
        <v>50.341071428571432</v>
      </c>
    </row>
    <row r="175" spans="2:50" x14ac:dyDescent="0.3">
      <c r="B175" s="364" t="s">
        <v>341</v>
      </c>
      <c r="C175" s="369">
        <v>2</v>
      </c>
      <c r="D175" s="395">
        <v>1.2</v>
      </c>
      <c r="E175" s="395">
        <v>2.5</v>
      </c>
      <c r="F175" s="395">
        <v>1.2</v>
      </c>
      <c r="G175" s="397">
        <f>(C175*D175+E175*F175)*'2.Riep. car. unit.'!$C$14</f>
        <v>26.940740259740263</v>
      </c>
      <c r="H175" s="397"/>
      <c r="I175" s="397">
        <f>G175*$E$25</f>
        <v>35.022962337662342</v>
      </c>
      <c r="J175" s="399">
        <f>G175</f>
        <v>26.940740259740263</v>
      </c>
      <c r="K175" s="394">
        <v>2</v>
      </c>
      <c r="L175" s="395">
        <v>1.1000000000000001</v>
      </c>
      <c r="M175" s="395">
        <v>2.5</v>
      </c>
      <c r="N175" s="395">
        <v>1.1000000000000001</v>
      </c>
      <c r="O175" s="397">
        <f>(K175*L175+M175*N175)*'2.Riep. car. unit.'!$C$14</f>
        <v>24.695678571428573</v>
      </c>
      <c r="P175" s="14"/>
      <c r="Q175" s="14">
        <f>O175*$E$25</f>
        <v>32.104382142857148</v>
      </c>
      <c r="R175" s="337">
        <f>O175</f>
        <v>24.695678571428573</v>
      </c>
      <c r="S175" s="394">
        <v>2</v>
      </c>
      <c r="T175" s="395">
        <v>1.1000000000000001</v>
      </c>
      <c r="U175" s="395">
        <v>2.5</v>
      </c>
      <c r="V175" s="395">
        <v>1.1000000000000001</v>
      </c>
      <c r="W175" s="14">
        <f>(S175*T175+U175*V175)*'2.Riep. car. unit.'!$C$14</f>
        <v>24.695678571428573</v>
      </c>
      <c r="X175" s="14"/>
      <c r="Y175" s="14">
        <f>W175*$E$25</f>
        <v>32.104382142857148</v>
      </c>
      <c r="Z175" s="337">
        <f>W175</f>
        <v>24.695678571428573</v>
      </c>
      <c r="AA175" s="394">
        <v>2</v>
      </c>
      <c r="AB175" s="395">
        <v>1.1000000000000001</v>
      </c>
      <c r="AC175" s="395">
        <v>2.5</v>
      </c>
      <c r="AD175" s="395">
        <v>1.1000000000000001</v>
      </c>
      <c r="AE175" s="14">
        <f>(AA175*AB175+AC175*AD175)*'2.Riep. car. unit.'!$C$15</f>
        <v>20.983178571428571</v>
      </c>
      <c r="AF175" s="14"/>
      <c r="AG175" s="14">
        <f>AE175*$E$25</f>
        <v>27.278132142857142</v>
      </c>
      <c r="AH175" s="337">
        <f>AE175</f>
        <v>20.983178571428571</v>
      </c>
      <c r="AI175" s="394">
        <v>2</v>
      </c>
      <c r="AJ175" s="395">
        <v>1.1000000000000001</v>
      </c>
      <c r="AK175" s="395">
        <v>2.5</v>
      </c>
      <c r="AL175" s="395">
        <v>1.1000000000000001</v>
      </c>
      <c r="AM175" s="14">
        <f>(AI175*AJ175+AK175*AL175)*'2.Riep. car. unit.'!$C$15</f>
        <v>20.983178571428571</v>
      </c>
      <c r="AN175" s="14"/>
      <c r="AO175" s="14">
        <f>AM175*$E$25</f>
        <v>27.278132142857142</v>
      </c>
      <c r="AP175" s="337">
        <f>AM175</f>
        <v>20.983178571428571</v>
      </c>
      <c r="AQ175" s="394">
        <v>2</v>
      </c>
      <c r="AR175" s="395">
        <v>1.1000000000000001</v>
      </c>
      <c r="AS175" s="395">
        <v>2.5</v>
      </c>
      <c r="AT175" s="395">
        <v>1.1000000000000001</v>
      </c>
      <c r="AU175" s="14">
        <f>(AQ175*AR175+AS175*AT175)*'2.Riep. car. unit.'!$C$16</f>
        <v>17.270678571428572</v>
      </c>
      <c r="AV175" s="14"/>
      <c r="AW175" s="14">
        <f>AU175*$E$25</f>
        <v>22.451882142857144</v>
      </c>
      <c r="AX175" s="337">
        <f>AU175</f>
        <v>17.270678571428572</v>
      </c>
    </row>
    <row r="176" spans="2:50" x14ac:dyDescent="0.3">
      <c r="B176" s="364" t="s">
        <v>342</v>
      </c>
      <c r="C176" s="369">
        <v>2.5</v>
      </c>
      <c r="D176" s="395">
        <v>1</v>
      </c>
      <c r="E176" s="395">
        <v>2.5</v>
      </c>
      <c r="F176" s="395">
        <v>1</v>
      </c>
      <c r="G176" s="339">
        <f>(C176*D176+E176*F176)*'2.Riep. car. unit.'!$C$18</f>
        <v>9.2341558441558433</v>
      </c>
      <c r="H176" s="339"/>
      <c r="I176" s="339">
        <f>G176*$E$25</f>
        <v>12.004402597402597</v>
      </c>
      <c r="J176" s="398">
        <f>G176</f>
        <v>9.2341558441558433</v>
      </c>
      <c r="K176" s="394">
        <v>2.5</v>
      </c>
      <c r="L176" s="395">
        <v>1</v>
      </c>
      <c r="M176" s="395">
        <v>2.5</v>
      </c>
      <c r="N176" s="395">
        <v>1</v>
      </c>
      <c r="O176" s="8">
        <f>(K176*L176+M176*N176)*'2.Riep. car. unit.'!$C$18</f>
        <v>9.2341558441558433</v>
      </c>
      <c r="P176" s="8"/>
      <c r="Q176" s="8">
        <f>O176*$E$25</f>
        <v>12.004402597402597</v>
      </c>
      <c r="R176" s="224">
        <f>O176</f>
        <v>9.2341558441558433</v>
      </c>
      <c r="S176" s="394">
        <v>2.5</v>
      </c>
      <c r="T176" s="395">
        <v>1</v>
      </c>
      <c r="U176" s="395">
        <v>2.5</v>
      </c>
      <c r="V176" s="395">
        <v>1</v>
      </c>
      <c r="W176" s="8">
        <f>(S176*T176+U176*V176)*'2.Riep. car. unit.'!$C$18</f>
        <v>9.2341558441558433</v>
      </c>
      <c r="X176" s="8"/>
      <c r="Y176" s="8">
        <f>W176*$E$25</f>
        <v>12.004402597402597</v>
      </c>
      <c r="Z176" s="224">
        <f>W176</f>
        <v>9.2341558441558433</v>
      </c>
      <c r="AA176" s="394">
        <v>2.5</v>
      </c>
      <c r="AB176" s="395">
        <v>1</v>
      </c>
      <c r="AC176" s="395">
        <v>2.5</v>
      </c>
      <c r="AD176" s="395">
        <v>1</v>
      </c>
      <c r="AE176" s="8">
        <f>(AA176*AB176+AC176*AD176)*'2.Riep. car. unit.'!$C$18</f>
        <v>9.2341558441558433</v>
      </c>
      <c r="AF176" s="8"/>
      <c r="AG176" s="8">
        <f>AE176*$E$25</f>
        <v>12.004402597402597</v>
      </c>
      <c r="AH176" s="224">
        <f>AE176</f>
        <v>9.2341558441558433</v>
      </c>
      <c r="AI176" s="394">
        <v>2.5</v>
      </c>
      <c r="AJ176" s="395">
        <v>1</v>
      </c>
      <c r="AK176" s="395">
        <v>2.5</v>
      </c>
      <c r="AL176" s="395">
        <v>1</v>
      </c>
      <c r="AM176" s="8">
        <f>(AI176*AJ176+AK176*AL176)*'2.Riep. car. unit.'!$C$18</f>
        <v>9.2341558441558433</v>
      </c>
      <c r="AN176" s="8"/>
      <c r="AO176" s="8">
        <f>AM176*$E$25</f>
        <v>12.004402597402597</v>
      </c>
      <c r="AP176" s="224">
        <f>AM176</f>
        <v>9.2341558441558433</v>
      </c>
      <c r="AQ176" s="394">
        <v>2.5</v>
      </c>
      <c r="AR176" s="395">
        <v>1</v>
      </c>
      <c r="AS176" s="395">
        <v>2.5</v>
      </c>
      <c r="AT176" s="395">
        <v>1</v>
      </c>
      <c r="AU176" s="8">
        <f>(AQ176*AR176+AS176*AT176)*'2.Riep. car. unit.'!$C$18</f>
        <v>9.2341558441558433</v>
      </c>
      <c r="AV176" s="8"/>
      <c r="AW176" s="8">
        <f>AU176*$E$25</f>
        <v>12.004402597402597</v>
      </c>
      <c r="AX176" s="224">
        <f>AU176</f>
        <v>9.2341558441558433</v>
      </c>
    </row>
    <row r="177" spans="2:50" x14ac:dyDescent="0.3">
      <c r="B177" s="364" t="s">
        <v>230</v>
      </c>
      <c r="C177" s="369"/>
      <c r="D177" s="366"/>
      <c r="E177" s="366"/>
      <c r="F177" s="366"/>
      <c r="G177" s="8">
        <f>'2.Riep. car. unit.'!$C$20</f>
        <v>16.799999999999997</v>
      </c>
      <c r="H177" s="8"/>
      <c r="I177" s="8">
        <f>G177*$E$25</f>
        <v>21.839999999999996</v>
      </c>
      <c r="J177" s="224">
        <f>G177</f>
        <v>16.799999999999997</v>
      </c>
      <c r="K177" s="369"/>
      <c r="L177" s="366"/>
      <c r="M177" s="366"/>
      <c r="N177" s="366"/>
      <c r="O177" s="8">
        <f>'2.Riep. car. unit.'!$C$21</f>
        <v>14.400000000000002</v>
      </c>
      <c r="P177" s="8"/>
      <c r="Q177" s="8">
        <f>O177*$E$25</f>
        <v>18.720000000000002</v>
      </c>
      <c r="R177" s="224">
        <f>O177</f>
        <v>14.400000000000002</v>
      </c>
      <c r="S177" s="369"/>
      <c r="T177" s="366"/>
      <c r="U177" s="366"/>
      <c r="V177" s="366"/>
      <c r="W177" s="8">
        <f>'2.Riep. car. unit.'!$C$22</f>
        <v>13.125</v>
      </c>
      <c r="X177" s="8"/>
      <c r="Y177" s="8">
        <f>W177*$E$25</f>
        <v>17.0625</v>
      </c>
      <c r="Z177" s="224">
        <f>W177</f>
        <v>13.125</v>
      </c>
      <c r="AA177" s="369"/>
      <c r="AB177" s="366"/>
      <c r="AC177" s="366"/>
      <c r="AD177" s="366"/>
      <c r="AE177" s="8">
        <f>'2.Riep. car. unit.'!$C$22</f>
        <v>13.125</v>
      </c>
      <c r="AF177" s="8"/>
      <c r="AG177" s="8">
        <f>AE177*$E$25</f>
        <v>17.0625</v>
      </c>
      <c r="AH177" s="224">
        <f>AE177</f>
        <v>13.125</v>
      </c>
      <c r="AI177" s="369"/>
      <c r="AJ177" s="366"/>
      <c r="AK177" s="366"/>
      <c r="AL177" s="366"/>
      <c r="AM177" s="8">
        <f>'2.Riep. car. unit.'!$C$23</f>
        <v>11.700000000000001</v>
      </c>
      <c r="AN177" s="8"/>
      <c r="AO177" s="8">
        <f>AM177*$E$25</f>
        <v>15.210000000000003</v>
      </c>
      <c r="AP177" s="224">
        <f>AM177</f>
        <v>11.700000000000001</v>
      </c>
      <c r="AQ177" s="369"/>
      <c r="AR177" s="366"/>
      <c r="AS177" s="366"/>
      <c r="AT177" s="366"/>
      <c r="AU177" s="8">
        <f>'2.Riep. car. unit.'!$C$23</f>
        <v>11.700000000000001</v>
      </c>
      <c r="AV177" s="8"/>
      <c r="AW177" s="8">
        <f>AU177*$E$25</f>
        <v>15.210000000000003</v>
      </c>
      <c r="AX177" s="224">
        <f>AU177</f>
        <v>11.700000000000001</v>
      </c>
    </row>
    <row r="178" spans="2:50" ht="15" thickBot="1" x14ac:dyDescent="0.35">
      <c r="B178" s="365" t="s">
        <v>363</v>
      </c>
      <c r="C178" s="370"/>
      <c r="D178" s="371"/>
      <c r="E178" s="371"/>
      <c r="F178" s="371"/>
      <c r="G178" s="283"/>
      <c r="H178" s="283"/>
      <c r="I178" s="331">
        <f>SUM(I171:I177)</f>
        <v>357.70691363636365</v>
      </c>
      <c r="J178" s="333">
        <f>SUM(J171:J177)</f>
        <v>226.5753181818182</v>
      </c>
      <c r="K178" s="370"/>
      <c r="L178" s="371"/>
      <c r="M178" s="371"/>
      <c r="N178" s="371"/>
      <c r="O178" s="283"/>
      <c r="P178" s="283"/>
      <c r="Q178" s="331">
        <f>SUM(Q171:Q177)</f>
        <v>332.88614837662345</v>
      </c>
      <c r="R178" s="333">
        <f>SUM(R171:R177)</f>
        <v>210.64165259740264</v>
      </c>
      <c r="S178" s="370"/>
      <c r="T178" s="371"/>
      <c r="U178" s="371"/>
      <c r="V178" s="371"/>
      <c r="W178" s="283"/>
      <c r="X178" s="283"/>
      <c r="Y178" s="331">
        <f>SUM(Y171:Y177)</f>
        <v>331.22864837662343</v>
      </c>
      <c r="Z178" s="333">
        <f>SUM(Z171:Z177)</f>
        <v>209.36665259740263</v>
      </c>
      <c r="AA178" s="370"/>
      <c r="AB178" s="371"/>
      <c r="AC178" s="371"/>
      <c r="AD178" s="371"/>
      <c r="AE178" s="283"/>
      <c r="AF178" s="283"/>
      <c r="AG178" s="331">
        <f>SUM(AG171:AG177)</f>
        <v>326.40239837662341</v>
      </c>
      <c r="AH178" s="333">
        <f>SUM(AH171:AH177)</f>
        <v>205.65415259740263</v>
      </c>
      <c r="AI178" s="370"/>
      <c r="AJ178" s="371"/>
      <c r="AK178" s="371"/>
      <c r="AL178" s="371"/>
      <c r="AM178" s="283"/>
      <c r="AN178" s="283"/>
      <c r="AO178" s="331">
        <f>SUM(AO171:AO177)</f>
        <v>324.54989837662339</v>
      </c>
      <c r="AP178" s="333">
        <f>SUM(AP171:AP177)</f>
        <v>204.22915259740262</v>
      </c>
      <c r="AQ178" s="370"/>
      <c r="AR178" s="371"/>
      <c r="AS178" s="371"/>
      <c r="AT178" s="371"/>
      <c r="AU178" s="283"/>
      <c r="AV178" s="283"/>
      <c r="AW178" s="331">
        <f>SUM(AW171:AW177)</f>
        <v>319.72364837662337</v>
      </c>
      <c r="AX178" s="333">
        <f>SUM(AX171:AX177)</f>
        <v>200.51665259740261</v>
      </c>
    </row>
  </sheetData>
  <mergeCells count="114">
    <mergeCell ref="AQ118:AX118"/>
    <mergeCell ref="C118:J118"/>
    <mergeCell ref="K118:R118"/>
    <mergeCell ref="S118:Z118"/>
    <mergeCell ref="AA118:AH118"/>
    <mergeCell ref="AI118:AP118"/>
    <mergeCell ref="AQ97:AX97"/>
    <mergeCell ref="C107:J107"/>
    <mergeCell ref="K107:R107"/>
    <mergeCell ref="S107:Z107"/>
    <mergeCell ref="AA107:AH107"/>
    <mergeCell ref="AI107:AP107"/>
    <mergeCell ref="AQ107:AX107"/>
    <mergeCell ref="C97:J97"/>
    <mergeCell ref="K97:R97"/>
    <mergeCell ref="S97:Z97"/>
    <mergeCell ref="AA97:AH97"/>
    <mergeCell ref="AI97:AP97"/>
    <mergeCell ref="C67:J67"/>
    <mergeCell ref="K67:R67"/>
    <mergeCell ref="S67:Z67"/>
    <mergeCell ref="AA67:AH67"/>
    <mergeCell ref="AI67:AP67"/>
    <mergeCell ref="AQ77:AX77"/>
    <mergeCell ref="C87:J87"/>
    <mergeCell ref="K87:R87"/>
    <mergeCell ref="S87:Z87"/>
    <mergeCell ref="AA87:AH87"/>
    <mergeCell ref="AI87:AP87"/>
    <mergeCell ref="AQ87:AX87"/>
    <mergeCell ref="C77:J77"/>
    <mergeCell ref="K77:R77"/>
    <mergeCell ref="S77:Z77"/>
    <mergeCell ref="AA77:AH77"/>
    <mergeCell ref="AI77:AP77"/>
    <mergeCell ref="E23:F23"/>
    <mergeCell ref="C27:J27"/>
    <mergeCell ref="K27:R27"/>
    <mergeCell ref="S27:Z27"/>
    <mergeCell ref="AA27:AH27"/>
    <mergeCell ref="AQ27:AX27"/>
    <mergeCell ref="C37:J37"/>
    <mergeCell ref="K37:R37"/>
    <mergeCell ref="S37:Z37"/>
    <mergeCell ref="AA37:AH37"/>
    <mergeCell ref="AI37:AP37"/>
    <mergeCell ref="AQ37:AX37"/>
    <mergeCell ref="AI27:AP27"/>
    <mergeCell ref="C139:J139"/>
    <mergeCell ref="K139:R139"/>
    <mergeCell ref="S139:Z139"/>
    <mergeCell ref="AA139:AH139"/>
    <mergeCell ref="AI139:AP139"/>
    <mergeCell ref="AQ129:AX129"/>
    <mergeCell ref="C47:J47"/>
    <mergeCell ref="K47:R47"/>
    <mergeCell ref="S47:Z47"/>
    <mergeCell ref="AA47:AH47"/>
    <mergeCell ref="AI47:AP47"/>
    <mergeCell ref="AQ47:AX47"/>
    <mergeCell ref="C129:J129"/>
    <mergeCell ref="K129:R129"/>
    <mergeCell ref="S129:Z129"/>
    <mergeCell ref="AA129:AH129"/>
    <mergeCell ref="AI129:AP129"/>
    <mergeCell ref="AQ67:AX67"/>
    <mergeCell ref="C57:J57"/>
    <mergeCell ref="K57:R57"/>
    <mergeCell ref="S57:Z57"/>
    <mergeCell ref="AA57:AH57"/>
    <mergeCell ref="AI57:AP57"/>
    <mergeCell ref="AQ57:AX57"/>
    <mergeCell ref="AA159:AH159"/>
    <mergeCell ref="AI159:AP159"/>
    <mergeCell ref="AQ159:AX159"/>
    <mergeCell ref="C149:J149"/>
    <mergeCell ref="K149:R149"/>
    <mergeCell ref="S149:Z149"/>
    <mergeCell ref="AA149:AH149"/>
    <mergeCell ref="AI149:AP149"/>
    <mergeCell ref="AQ149:AX149"/>
    <mergeCell ref="AQ169:AX169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69:J169"/>
    <mergeCell ref="K169:R169"/>
    <mergeCell ref="S169:Z169"/>
    <mergeCell ref="AA169:AH169"/>
    <mergeCell ref="AI169:AP169"/>
    <mergeCell ref="AQ139:AX139"/>
    <mergeCell ref="C159:J159"/>
    <mergeCell ref="K159:R159"/>
    <mergeCell ref="S159:Z159"/>
    <mergeCell ref="M2:N2"/>
    <mergeCell ref="O2:P2"/>
    <mergeCell ref="C18:D18"/>
    <mergeCell ref="C19:D19"/>
    <mergeCell ref="C17:D17"/>
    <mergeCell ref="E2:F2"/>
    <mergeCell ref="G2:H2"/>
    <mergeCell ref="I2:J2"/>
    <mergeCell ref="K2:L2"/>
  </mergeCells>
  <pageMargins left="0.7" right="0.7" top="0.75" bottom="0.75" header="0.3" footer="0.3"/>
  <pageSetup paperSize="9" orientation="portrait" horizontalDpi="360" verticalDpi="36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AI37"/>
  <sheetViews>
    <sheetView workbookViewId="0">
      <selection activeCell="I29" sqref="I29"/>
    </sheetView>
  </sheetViews>
  <sheetFormatPr defaultRowHeight="14.4" x14ac:dyDescent="0.3"/>
  <cols>
    <col min="4" max="4" width="7" customWidth="1"/>
    <col min="5" max="27" width="11.77734375" customWidth="1"/>
    <col min="28" max="29" width="10.77734375" customWidth="1"/>
  </cols>
  <sheetData>
    <row r="2" spans="2:16" ht="15.6" x14ac:dyDescent="0.3">
      <c r="E2" s="885" t="s">
        <v>326</v>
      </c>
      <c r="F2" s="885"/>
      <c r="G2" s="885" t="s">
        <v>332</v>
      </c>
      <c r="H2" s="885"/>
      <c r="I2" s="885" t="s">
        <v>333</v>
      </c>
      <c r="J2" s="885"/>
      <c r="K2" s="885" t="s">
        <v>334</v>
      </c>
      <c r="L2" s="885"/>
      <c r="M2" s="885" t="s">
        <v>335</v>
      </c>
      <c r="N2" s="885"/>
      <c r="O2" s="885" t="s">
        <v>347</v>
      </c>
      <c r="P2" s="885"/>
    </row>
    <row r="3" spans="2:16" ht="18" thickBot="1" x14ac:dyDescent="0.35">
      <c r="E3" s="341" t="s">
        <v>327</v>
      </c>
      <c r="F3" s="341" t="s">
        <v>325</v>
      </c>
      <c r="G3" s="341" t="s">
        <v>327</v>
      </c>
      <c r="H3" s="341" t="s">
        <v>325</v>
      </c>
      <c r="I3" s="341" t="s">
        <v>327</v>
      </c>
      <c r="J3" s="341" t="s">
        <v>325</v>
      </c>
      <c r="K3" s="341" t="s">
        <v>327</v>
      </c>
      <c r="L3" s="341" t="s">
        <v>325</v>
      </c>
      <c r="M3" s="341" t="s">
        <v>327</v>
      </c>
      <c r="N3" s="341" t="s">
        <v>325</v>
      </c>
      <c r="O3" s="341" t="s">
        <v>327</v>
      </c>
      <c r="P3" s="341" t="s">
        <v>325</v>
      </c>
    </row>
    <row r="4" spans="2:16" ht="15.6" x14ac:dyDescent="0.3">
      <c r="B4" s="886" t="s">
        <v>313</v>
      </c>
      <c r="C4" s="886"/>
      <c r="D4" s="887"/>
      <c r="E4" s="342">
        <f>'6. Masse e forze'!$B$4-'6. Masse e forze'!$F$4</f>
        <v>319</v>
      </c>
      <c r="F4" s="343">
        <f>E4*'2.Riep. car. unit.'!$H$7</f>
        <v>1563.7214285714285</v>
      </c>
      <c r="G4" s="342">
        <f>'6. Masse e forze'!$B$4-'6. Masse e forze'!$F$4</f>
        <v>319</v>
      </c>
      <c r="H4" s="343">
        <f>G4*'2.Riep. car. unit.'!$H$7</f>
        <v>1563.7214285714285</v>
      </c>
      <c r="I4" s="342">
        <f>'6. Masse e forze'!$B$4-'6. Masse e forze'!$F$4</f>
        <v>319</v>
      </c>
      <c r="J4" s="343">
        <f>I4*'2.Riep. car. unit.'!$H$7</f>
        <v>1563.7214285714285</v>
      </c>
      <c r="K4" s="342">
        <f>'6. Masse e forze'!$B$4-'6. Masse e forze'!$F$4</f>
        <v>319</v>
      </c>
      <c r="L4" s="343">
        <f>K4*'2.Riep. car. unit.'!$H$7</f>
        <v>1563.7214285714285</v>
      </c>
      <c r="M4" s="342">
        <f>'6. Masse e forze'!$B$4-'6. Masse e forze'!$F$4</f>
        <v>319</v>
      </c>
      <c r="N4" s="343">
        <f>M4*'2.Riep. car. unit.'!$H$7</f>
        <v>1563.7214285714285</v>
      </c>
      <c r="O4" s="348"/>
      <c r="P4" s="349"/>
    </row>
    <row r="5" spans="2:16" ht="15.6" x14ac:dyDescent="0.3">
      <c r="B5" s="886" t="s">
        <v>314</v>
      </c>
      <c r="C5" s="886"/>
      <c r="D5" s="887"/>
      <c r="E5" s="344"/>
      <c r="F5" s="33"/>
      <c r="G5" s="344"/>
      <c r="H5" s="33"/>
      <c r="I5" s="344"/>
      <c r="J5" s="33"/>
      <c r="K5" s="344"/>
      <c r="L5" s="33"/>
      <c r="M5" s="344"/>
      <c r="N5" s="33"/>
      <c r="O5" s="344">
        <f>'6. Masse e forze'!$B$4-'6. Masse e forze'!$F$4</f>
        <v>319</v>
      </c>
      <c r="P5" s="33">
        <f>O5*'2.Riep. car. unit.'!H9</f>
        <v>1582.8614285714289</v>
      </c>
    </row>
    <row r="6" spans="2:16" x14ac:dyDescent="0.3">
      <c r="B6" s="798" t="s">
        <v>4</v>
      </c>
      <c r="C6" s="798"/>
      <c r="D6" s="882"/>
      <c r="E6" s="344">
        <v>112</v>
      </c>
      <c r="F6" s="33">
        <f>E6*'2.Riep. car. unit.'!$H$10</f>
        <v>341.15872000000002</v>
      </c>
      <c r="G6" s="344">
        <v>112</v>
      </c>
      <c r="H6" s="33">
        <f>G6*'2.Riep. car. unit.'!$H$10</f>
        <v>341.15872000000002</v>
      </c>
      <c r="I6" s="344">
        <v>112</v>
      </c>
      <c r="J6" s="33">
        <f>I6*'2.Riep. car. unit.'!$H$10</f>
        <v>341.15872000000002</v>
      </c>
      <c r="K6" s="344">
        <v>112</v>
      </c>
      <c r="L6" s="33">
        <f>K6*'2.Riep. car. unit.'!$H$10</f>
        <v>341.15872000000002</v>
      </c>
      <c r="M6" s="344">
        <v>112</v>
      </c>
      <c r="N6" s="33">
        <f>M6*'2.Riep. car. unit.'!$H$10</f>
        <v>341.15872000000002</v>
      </c>
      <c r="O6" s="344">
        <f>M6/2</f>
        <v>56</v>
      </c>
      <c r="P6" s="33">
        <f>O6*'2.Riep. car. unit.'!$H$10</f>
        <v>170.57936000000001</v>
      </c>
    </row>
    <row r="7" spans="2:16" x14ac:dyDescent="0.3">
      <c r="B7" s="798" t="s">
        <v>315</v>
      </c>
      <c r="C7" s="798"/>
      <c r="D7" s="882"/>
      <c r="E7" s="344"/>
      <c r="F7" s="33"/>
      <c r="G7" s="344">
        <f>'6. Masse e forze'!$D$4-'6. Masse e forze'!$C$4</f>
        <v>71</v>
      </c>
      <c r="H7" s="33">
        <f>G7*'2.Riep. car. unit.'!$H$11</f>
        <v>449.47107438016536</v>
      </c>
      <c r="I7" s="344">
        <f>'6. Masse e forze'!$D$4-'6. Masse e forze'!$C$4</f>
        <v>71</v>
      </c>
      <c r="J7" s="33">
        <f>I7*'2.Riep. car. unit.'!$H$11</f>
        <v>449.47107438016536</v>
      </c>
      <c r="K7" s="344">
        <f>'6. Masse e forze'!$D$4-'6. Masse e forze'!$C$4</f>
        <v>71</v>
      </c>
      <c r="L7" s="33">
        <f>K7*'2.Riep. car. unit.'!$H$11</f>
        <v>449.47107438016536</v>
      </c>
      <c r="M7" s="344">
        <f>'6. Masse e forze'!$D$4-'6. Masse e forze'!$C$4</f>
        <v>71</v>
      </c>
      <c r="N7" s="33">
        <f>M7*'2.Riep. car. unit.'!$H$11</f>
        <v>449.47107438016536</v>
      </c>
      <c r="O7" s="344"/>
      <c r="P7" s="33"/>
    </row>
    <row r="8" spans="2:16" x14ac:dyDescent="0.3">
      <c r="B8" s="798" t="s">
        <v>234</v>
      </c>
      <c r="C8" s="798"/>
      <c r="D8" s="882"/>
      <c r="E8" s="344"/>
      <c r="F8" s="33"/>
      <c r="G8" s="344"/>
      <c r="H8" s="33"/>
      <c r="I8" s="344"/>
      <c r="J8" s="33"/>
      <c r="K8" s="344"/>
      <c r="L8" s="33"/>
      <c r="M8" s="344"/>
      <c r="N8" s="33"/>
      <c r="O8" s="344">
        <f>'6. Masse e forze'!E4-'6. Masse e forze'!B4</f>
        <v>36</v>
      </c>
      <c r="P8" s="33">
        <f>O8*'2.Riep. car. unit.'!H12</f>
        <v>136.79999999999998</v>
      </c>
    </row>
    <row r="9" spans="2:16" x14ac:dyDescent="0.3">
      <c r="B9" s="798" t="s">
        <v>7</v>
      </c>
      <c r="C9" s="798"/>
      <c r="D9" s="882"/>
      <c r="E9" s="345">
        <f>'6. Masse e forze'!$F$4</f>
        <v>25</v>
      </c>
      <c r="F9" s="33">
        <f>E9*'2.Riep. car. unit.'!$H$13</f>
        <v>236.20500000000004</v>
      </c>
      <c r="G9" s="345">
        <f>'6. Masse e forze'!$F$4</f>
        <v>25</v>
      </c>
      <c r="H9" s="33">
        <f>G9*'2.Riep. car. unit.'!$H$13</f>
        <v>236.20500000000004</v>
      </c>
      <c r="I9" s="345">
        <f>'6. Masse e forze'!$F$4</f>
        <v>25</v>
      </c>
      <c r="J9" s="33">
        <f>I9*'2.Riep. car. unit.'!$H$13</f>
        <v>236.20500000000004</v>
      </c>
      <c r="K9" s="345">
        <f>'6. Masse e forze'!$F$4</f>
        <v>25</v>
      </c>
      <c r="L9" s="33">
        <f>K9*'2.Riep. car. unit.'!$H$13</f>
        <v>236.20500000000004</v>
      </c>
      <c r="M9" s="345">
        <f>'6. Masse e forze'!$F$4</f>
        <v>25</v>
      </c>
      <c r="N9" s="33">
        <f>M9*'2.Riep. car. unit.'!$H$13</f>
        <v>236.20500000000004</v>
      </c>
      <c r="O9" s="380">
        <f>'6. Masse e forze'!$F$4</f>
        <v>25</v>
      </c>
      <c r="P9" s="33">
        <f>O9*'2.Riep. car. unit.'!$H$13</f>
        <v>236.20500000000004</v>
      </c>
    </row>
    <row r="10" spans="2:16" x14ac:dyDescent="0.3">
      <c r="B10" s="798" t="s">
        <v>317</v>
      </c>
      <c r="C10" s="798"/>
      <c r="D10" s="882"/>
      <c r="E10" s="345">
        <f>9.1*2+13.8*2+8.5+15.8*5+10.5</f>
        <v>143.80000000000001</v>
      </c>
      <c r="F10" s="33">
        <f>E10*'2.Riep. car. unit.'!$H$14</f>
        <v>717.42193506493516</v>
      </c>
      <c r="G10" s="345">
        <f>9.1*2+13.8*2+8.5+15.8*5+10.5</f>
        <v>143.80000000000001</v>
      </c>
      <c r="H10" s="33">
        <f>G10*'2.Riep. car. unit.'!$H$14</f>
        <v>717.42193506493516</v>
      </c>
      <c r="I10" s="345">
        <f>9.1*2+13.8*2+8.5+15.8*5+10.5</f>
        <v>143.80000000000001</v>
      </c>
      <c r="J10" s="33">
        <f>I10*'2.Riep. car. unit.'!$H$14</f>
        <v>717.42193506493516</v>
      </c>
      <c r="K10" s="345"/>
      <c r="L10" s="33"/>
      <c r="M10" s="345"/>
      <c r="N10" s="33"/>
      <c r="O10" s="345"/>
      <c r="P10" s="33"/>
    </row>
    <row r="11" spans="2:16" x14ac:dyDescent="0.3">
      <c r="B11" s="798" t="s">
        <v>316</v>
      </c>
      <c r="C11" s="798"/>
      <c r="D11" s="882"/>
      <c r="E11" s="344"/>
      <c r="F11" s="33"/>
      <c r="G11" s="344"/>
      <c r="H11" s="33"/>
      <c r="I11" s="344"/>
      <c r="J11" s="33"/>
      <c r="K11" s="345">
        <f>9.1*2+13.8*2+8.5+15.8*5+10.5</f>
        <v>143.80000000000001</v>
      </c>
      <c r="L11" s="33">
        <f>K11*'2.Riep. car. unit.'!$H$15</f>
        <v>609.57193506493502</v>
      </c>
      <c r="M11" s="345">
        <f>9.1*2+13.8*2+8.5+15.8*5+10.5</f>
        <v>143.80000000000001</v>
      </c>
      <c r="N11" s="33">
        <f>M11*'2.Riep. car. unit.'!$H$15</f>
        <v>609.57193506493502</v>
      </c>
      <c r="O11" s="151"/>
      <c r="P11" s="87"/>
    </row>
    <row r="12" spans="2:16" x14ac:dyDescent="0.3">
      <c r="B12" s="798" t="s">
        <v>318</v>
      </c>
      <c r="C12" s="798"/>
      <c r="D12" s="882"/>
      <c r="E12" s="344"/>
      <c r="F12" s="33"/>
      <c r="G12" s="344"/>
      <c r="H12" s="33"/>
      <c r="I12" s="344"/>
      <c r="J12" s="33"/>
      <c r="K12" s="344"/>
      <c r="L12" s="33"/>
      <c r="M12" s="344"/>
      <c r="N12" s="33"/>
      <c r="O12" s="345">
        <f>9.1*2+13.8*2+8.5+15.8*5+10.5</f>
        <v>143.80000000000001</v>
      </c>
      <c r="P12" s="33">
        <f>O12*'2.Riep. car. unit.'!$H$16</f>
        <v>501.72193506493517</v>
      </c>
    </row>
    <row r="13" spans="2:16" x14ac:dyDescent="0.3">
      <c r="B13" s="798" t="s">
        <v>319</v>
      </c>
      <c r="C13" s="798"/>
      <c r="D13" s="882"/>
      <c r="E13" s="344">
        <v>4.7</v>
      </c>
      <c r="F13" s="33">
        <f>E13*'2.Riep. car. unit.'!$H$17</f>
        <v>14.466844155844155</v>
      </c>
      <c r="G13" s="344">
        <v>4.7</v>
      </c>
      <c r="H13" s="33">
        <f>G13*'2.Riep. car. unit.'!$H$17</f>
        <v>14.466844155844155</v>
      </c>
      <c r="I13" s="344">
        <v>4.7</v>
      </c>
      <c r="J13" s="33">
        <f>I13*'2.Riep. car. unit.'!$H$17</f>
        <v>14.466844155844155</v>
      </c>
      <c r="K13" s="344">
        <v>4.7</v>
      </c>
      <c r="L13" s="33">
        <f>K13*'2.Riep. car. unit.'!$H$17</f>
        <v>14.466844155844155</v>
      </c>
      <c r="M13" s="344">
        <v>4.7</v>
      </c>
      <c r="N13" s="33">
        <f>M13*'2.Riep. car. unit.'!$H$17</f>
        <v>14.466844155844155</v>
      </c>
      <c r="O13" s="344">
        <v>4.7</v>
      </c>
      <c r="P13" s="33">
        <f>O13*'2.Riep. car. unit.'!$H$17</f>
        <v>14.466844155844155</v>
      </c>
    </row>
    <row r="14" spans="2:16" x14ac:dyDescent="0.3">
      <c r="B14" s="798" t="s">
        <v>320</v>
      </c>
      <c r="C14" s="798"/>
      <c r="D14" s="882"/>
      <c r="E14" s="344">
        <f>9.1*2+5</f>
        <v>23.2</v>
      </c>
      <c r="F14" s="33">
        <f>'2.Riep. car. unit.'!$H$18</f>
        <v>1.8468311688311685</v>
      </c>
      <c r="G14" s="344">
        <f>9.1*2+5</f>
        <v>23.2</v>
      </c>
      <c r="H14" s="33">
        <f>'2.Riep. car. unit.'!$H$18</f>
        <v>1.8468311688311685</v>
      </c>
      <c r="I14" s="344">
        <f>9.1*2+5</f>
        <v>23.2</v>
      </c>
      <c r="J14" s="33">
        <f>'2.Riep. car. unit.'!$H$18</f>
        <v>1.8468311688311685</v>
      </c>
      <c r="K14" s="344">
        <f>9.1*2+5</f>
        <v>23.2</v>
      </c>
      <c r="L14" s="33">
        <f>'2.Riep. car. unit.'!$H$18</f>
        <v>1.8468311688311685</v>
      </c>
      <c r="M14" s="344">
        <f>9.1*2+5</f>
        <v>23.2</v>
      </c>
      <c r="N14" s="33">
        <f>'2.Riep. car. unit.'!$H$18</f>
        <v>1.8468311688311685</v>
      </c>
      <c r="O14" s="344">
        <f>9.1*2+5</f>
        <v>23.2</v>
      </c>
      <c r="P14" s="33">
        <f>'2.Riep. car. unit.'!$H$18</f>
        <v>1.8468311688311685</v>
      </c>
    </row>
    <row r="15" spans="2:16" x14ac:dyDescent="0.3">
      <c r="B15" s="798" t="s">
        <v>208</v>
      </c>
      <c r="C15" s="798"/>
      <c r="D15" s="882"/>
      <c r="E15" s="344">
        <f>15.8*2+13.8*2+9.1*2+13.8+15.8+10*0.9</f>
        <v>116</v>
      </c>
      <c r="F15" s="33">
        <f>E15*'2.Riep. car. unit.'!$H$19</f>
        <v>693.47536875000014</v>
      </c>
      <c r="G15" s="344">
        <f>15.8*2+13.8*2+9.1*2+13.8+15.8+10*0.8</f>
        <v>115</v>
      </c>
      <c r="H15" s="33">
        <f>G15*'2.Riep. car. unit.'!$H$19</f>
        <v>687.49713281250013</v>
      </c>
      <c r="I15" s="344">
        <f>15.8*2+13.8*2+9.1*2+13.8+15.8+10*0.8</f>
        <v>115</v>
      </c>
      <c r="J15" s="33">
        <f>I15*'2.Riep. car. unit.'!$H$19</f>
        <v>687.49713281250013</v>
      </c>
      <c r="K15" s="344">
        <f>15.8*2+13.8*2+9.1*2+13.8+15.8+10*0.8</f>
        <v>115</v>
      </c>
      <c r="L15" s="33">
        <f>K15*'2.Riep. car. unit.'!$H$19</f>
        <v>687.49713281250013</v>
      </c>
      <c r="M15" s="344">
        <f>15.8*2+13.8*2+9.1*2+13.8+15.8+10*0.8</f>
        <v>115</v>
      </c>
      <c r="N15" s="33">
        <f>M15*'2.Riep. car. unit.'!$H$19</f>
        <v>687.49713281250013</v>
      </c>
      <c r="O15" s="344">
        <f>((15.8*2+13.8*2+9.1*2+13.8+15.8+10)/2+18)*0.8</f>
        <v>61.2</v>
      </c>
      <c r="P15" s="33">
        <f>O15*'2.Riep. car. unit.'!$H$19</f>
        <v>365.86803937500008</v>
      </c>
    </row>
    <row r="16" spans="2:16" ht="15.6" x14ac:dyDescent="0.3">
      <c r="B16" s="883" t="s">
        <v>324</v>
      </c>
      <c r="C16" s="883"/>
      <c r="D16" s="884"/>
      <c r="E16" s="344">
        <v>12</v>
      </c>
      <c r="F16" s="33">
        <f>'2.Riep. car. unit.'!$H$20*E16</f>
        <v>201.59999999999997</v>
      </c>
      <c r="G16" s="344"/>
      <c r="H16" s="33"/>
      <c r="I16" s="344"/>
      <c r="J16" s="33"/>
      <c r="K16" s="344"/>
      <c r="L16" s="33"/>
      <c r="M16" s="344"/>
      <c r="N16" s="33"/>
      <c r="O16" s="344"/>
      <c r="P16" s="33"/>
    </row>
    <row r="17" spans="2:35" ht="15.6" x14ac:dyDescent="0.3">
      <c r="B17" s="883" t="s">
        <v>114</v>
      </c>
      <c r="C17" s="883"/>
      <c r="D17" s="884"/>
      <c r="E17" s="344">
        <v>12</v>
      </c>
      <c r="F17" s="33">
        <f>'2.Riep. car. unit.'!$H$21*E17</f>
        <v>172.8</v>
      </c>
      <c r="G17" s="344">
        <v>12</v>
      </c>
      <c r="H17" s="33">
        <f>'2.Riep. car. unit.'!$H$21*G17</f>
        <v>172.8</v>
      </c>
      <c r="I17" s="344"/>
      <c r="J17" s="33"/>
      <c r="K17" s="344"/>
      <c r="L17" s="33"/>
      <c r="M17" s="344"/>
      <c r="N17" s="33"/>
      <c r="O17" s="344"/>
      <c r="P17" s="33"/>
      <c r="U17" s="879" t="s">
        <v>343</v>
      </c>
      <c r="V17" s="879"/>
      <c r="Y17">
        <v>3942.696127711039</v>
      </c>
      <c r="AA17">
        <v>4342.088966153704</v>
      </c>
      <c r="AC17">
        <v>4326.7889661537047</v>
      </c>
      <c r="AE17">
        <v>4201.838966153704</v>
      </c>
      <c r="AG17">
        <v>4184.7389661537045</v>
      </c>
      <c r="AI17">
        <v>3197.5494383360392</v>
      </c>
    </row>
    <row r="18" spans="2:35" ht="15.6" x14ac:dyDescent="0.3">
      <c r="B18" s="883" t="s">
        <v>322</v>
      </c>
      <c r="C18" s="883"/>
      <c r="D18" s="884"/>
      <c r="E18" s="344"/>
      <c r="F18" s="33"/>
      <c r="G18" s="344">
        <v>12</v>
      </c>
      <c r="H18" s="33">
        <f>G18*'2.Riep. car. unit.'!$H$22</f>
        <v>157.5</v>
      </c>
      <c r="I18" s="344">
        <v>24</v>
      </c>
      <c r="J18" s="33">
        <f>I18*'2.Riep. car. unit.'!$H$22</f>
        <v>315</v>
      </c>
      <c r="K18" s="344">
        <v>12</v>
      </c>
      <c r="L18" s="33">
        <f>K18*'2.Riep. car. unit.'!$H$22</f>
        <v>157.5</v>
      </c>
      <c r="M18" s="344"/>
      <c r="N18" s="33"/>
      <c r="O18" s="344"/>
      <c r="P18" s="33"/>
      <c r="U18" s="879" t="s">
        <v>344</v>
      </c>
      <c r="V18" s="879"/>
      <c r="Y18">
        <v>401.90582341600805</v>
      </c>
      <c r="AA18">
        <v>442.61865098406764</v>
      </c>
      <c r="AC18">
        <v>441.05901795654478</v>
      </c>
      <c r="AE18">
        <v>428.32201489844073</v>
      </c>
      <c r="AG18">
        <v>426.57889563238575</v>
      </c>
      <c r="AI18">
        <v>325.9479549781895</v>
      </c>
    </row>
    <row r="19" spans="2:35" ht="16.2" thickBot="1" x14ac:dyDescent="0.35">
      <c r="B19" s="883" t="s">
        <v>323</v>
      </c>
      <c r="C19" s="883"/>
      <c r="D19" s="884"/>
      <c r="E19" s="346"/>
      <c r="F19" s="375"/>
      <c r="G19" s="346"/>
      <c r="H19" s="347"/>
      <c r="I19" s="346"/>
      <c r="J19" s="347"/>
      <c r="K19" s="346">
        <v>12</v>
      </c>
      <c r="L19" s="347">
        <f>K19*'2.Riep. car. unit.'!$H$23</f>
        <v>140.4</v>
      </c>
      <c r="M19" s="346">
        <v>24</v>
      </c>
      <c r="N19" s="347">
        <f>M19*'2.Riep. car. unit.'!$H$23</f>
        <v>280.8</v>
      </c>
      <c r="O19" s="346">
        <f>12+4</f>
        <v>16</v>
      </c>
      <c r="P19" s="347">
        <f>O19*'2.Riep. car. unit.'!$H$23</f>
        <v>187.20000000000002</v>
      </c>
      <c r="U19" t="s">
        <v>345</v>
      </c>
      <c r="Y19">
        <v>344</v>
      </c>
      <c r="AA19">
        <v>415</v>
      </c>
      <c r="AC19">
        <v>415</v>
      </c>
      <c r="AE19">
        <v>415</v>
      </c>
      <c r="AG19">
        <v>415</v>
      </c>
      <c r="AI19">
        <v>380</v>
      </c>
    </row>
    <row r="20" spans="2:35" x14ac:dyDescent="0.3">
      <c r="B20" s="874" t="s">
        <v>343</v>
      </c>
      <c r="C20" s="874"/>
      <c r="D20" s="874"/>
      <c r="F20" s="374">
        <f>SUM(F4:F19)</f>
        <v>3942.696127711039</v>
      </c>
      <c r="G20" s="89"/>
      <c r="H20" s="377">
        <f>SUM(H4:H19)</f>
        <v>4342.088966153704</v>
      </c>
      <c r="I20" s="89"/>
      <c r="J20" s="377">
        <f>SUM(J4:J19)</f>
        <v>4326.7889661537047</v>
      </c>
      <c r="K20" s="89"/>
      <c r="L20" s="377">
        <f>SUM(L4:L19)</f>
        <v>4201.838966153704</v>
      </c>
      <c r="M20" s="89"/>
      <c r="N20" s="377">
        <f>SUM(N4:N19)</f>
        <v>4184.7389661537045</v>
      </c>
      <c r="O20" s="89"/>
      <c r="P20" s="377">
        <f>SUM(P4:P19)</f>
        <v>3197.5494383360392</v>
      </c>
      <c r="U20" t="s">
        <v>346</v>
      </c>
      <c r="Y20">
        <v>11.46132595264837</v>
      </c>
      <c r="AA20">
        <v>10.462864978683625</v>
      </c>
      <c r="AC20">
        <v>10.425997508804107</v>
      </c>
      <c r="AE20">
        <v>10.124913171454708</v>
      </c>
      <c r="AG20">
        <v>10.083708352177601</v>
      </c>
      <c r="AI20">
        <v>8.4146037850948403</v>
      </c>
    </row>
    <row r="21" spans="2:35" x14ac:dyDescent="0.3">
      <c r="B21" s="874" t="s">
        <v>344</v>
      </c>
      <c r="C21" s="874"/>
      <c r="D21" s="874"/>
      <c r="E21" s="187"/>
      <c r="F21" s="377">
        <f>F20/9.81</f>
        <v>401.90582341600805</v>
      </c>
      <c r="G21" s="376"/>
      <c r="H21" s="377">
        <f>H20/9.81</f>
        <v>442.61865098406764</v>
      </c>
      <c r="I21" s="376"/>
      <c r="J21" s="377">
        <f>J20/9.81</f>
        <v>441.05901795654478</v>
      </c>
      <c r="K21" s="376"/>
      <c r="L21" s="377">
        <f>L20/9.81</f>
        <v>428.32201489844073</v>
      </c>
      <c r="M21" s="376"/>
      <c r="N21" s="377">
        <f>N20/9.81</f>
        <v>426.57889563238575</v>
      </c>
      <c r="O21" s="376"/>
      <c r="P21" s="377">
        <f>P20/9.81</f>
        <v>325.9479549781895</v>
      </c>
    </row>
    <row r="22" spans="2:35" x14ac:dyDescent="0.3">
      <c r="B22" s="874" t="s">
        <v>345</v>
      </c>
      <c r="C22" s="874"/>
      <c r="D22" s="874"/>
      <c r="E22" s="187"/>
      <c r="F22" s="377">
        <f>E4+E9</f>
        <v>344</v>
      </c>
      <c r="G22" s="188"/>
      <c r="H22" s="377">
        <f>G4+G9+G7</f>
        <v>415</v>
      </c>
      <c r="I22" s="188"/>
      <c r="J22" s="377">
        <f>I4+I9+I7</f>
        <v>415</v>
      </c>
      <c r="K22" s="376"/>
      <c r="L22" s="377">
        <f>K4+K9+K7</f>
        <v>415</v>
      </c>
      <c r="M22" s="188"/>
      <c r="N22" s="377">
        <f>M4+M9+M7</f>
        <v>415</v>
      </c>
      <c r="O22" s="188"/>
      <c r="P22" s="379">
        <f>O5+O8+O9</f>
        <v>380</v>
      </c>
    </row>
    <row r="23" spans="2:35" ht="15" thickBot="1" x14ac:dyDescent="0.35">
      <c r="B23" s="874" t="s">
        <v>346</v>
      </c>
      <c r="C23" s="874"/>
      <c r="D23" s="874"/>
      <c r="E23" s="187"/>
      <c r="F23" s="378">
        <f>F20/F22</f>
        <v>11.46132595264837</v>
      </c>
      <c r="G23" s="186"/>
      <c r="H23" s="378">
        <f>H20/H22</f>
        <v>10.462864978683625</v>
      </c>
      <c r="I23" s="186"/>
      <c r="J23" s="378">
        <f>J20/J22</f>
        <v>10.425997508804107</v>
      </c>
      <c r="K23" s="186"/>
      <c r="L23" s="378">
        <f>L20/L22</f>
        <v>10.124913171454708</v>
      </c>
      <c r="M23" s="186"/>
      <c r="N23" s="378">
        <f>N20/N22</f>
        <v>10.083708352177601</v>
      </c>
      <c r="O23" s="186"/>
      <c r="P23" s="378">
        <f>P20/P22</f>
        <v>8.4146037850948403</v>
      </c>
    </row>
    <row r="26" spans="2:35" x14ac:dyDescent="0.3">
      <c r="I26" s="5"/>
    </row>
    <row r="27" spans="2:35" ht="15" customHeight="1" x14ac:dyDescent="0.3">
      <c r="E27" s="878" t="s">
        <v>56</v>
      </c>
      <c r="F27" s="847" t="s">
        <v>593</v>
      </c>
      <c r="G27" s="847" t="s">
        <v>594</v>
      </c>
      <c r="H27" s="878" t="s">
        <v>595</v>
      </c>
      <c r="I27" s="880" t="s">
        <v>190</v>
      </c>
      <c r="L27" s="674"/>
      <c r="M27" s="674"/>
    </row>
    <row r="28" spans="2:35" x14ac:dyDescent="0.3">
      <c r="E28" s="878"/>
      <c r="F28" s="847"/>
      <c r="G28" s="847"/>
      <c r="H28" s="878"/>
      <c r="I28" s="880"/>
      <c r="L28" s="881"/>
      <c r="M28" s="674"/>
    </row>
    <row r="29" spans="2:35" x14ac:dyDescent="0.3">
      <c r="E29" s="672" t="s">
        <v>39</v>
      </c>
      <c r="F29" s="8">
        <v>3197.5494383360392</v>
      </c>
      <c r="G29" s="339">
        <v>325.9479549781895</v>
      </c>
      <c r="H29" s="672">
        <v>380</v>
      </c>
      <c r="I29" s="8">
        <v>8.4146037850948403</v>
      </c>
      <c r="L29" s="881"/>
      <c r="M29" s="674"/>
    </row>
    <row r="30" spans="2:35" x14ac:dyDescent="0.3">
      <c r="E30" s="672">
        <v>5</v>
      </c>
      <c r="F30" s="8">
        <v>4184.7389661537045</v>
      </c>
      <c r="G30" s="339">
        <v>426.57889563238575</v>
      </c>
      <c r="H30" s="672">
        <v>415</v>
      </c>
      <c r="I30" s="8">
        <v>10.083708352177601</v>
      </c>
      <c r="L30" s="435"/>
      <c r="M30" s="674"/>
    </row>
    <row r="31" spans="2:35" x14ac:dyDescent="0.3">
      <c r="E31" s="672">
        <v>4</v>
      </c>
      <c r="F31" s="8">
        <v>4201.838966153704</v>
      </c>
      <c r="G31" s="339">
        <v>428.32201489844073</v>
      </c>
      <c r="H31" s="672">
        <v>415</v>
      </c>
      <c r="I31" s="8">
        <v>10.124913171454708</v>
      </c>
      <c r="L31" s="613"/>
      <c r="M31" s="674"/>
    </row>
    <row r="32" spans="2:35" x14ac:dyDescent="0.3">
      <c r="E32" s="672">
        <v>3</v>
      </c>
      <c r="F32" s="8">
        <v>4326.7889661537047</v>
      </c>
      <c r="G32" s="339">
        <v>441.05901795654478</v>
      </c>
      <c r="H32" s="672">
        <v>415</v>
      </c>
      <c r="I32" s="8">
        <v>10.425997508804107</v>
      </c>
      <c r="L32" s="613"/>
      <c r="M32" s="674"/>
    </row>
    <row r="33" spans="5:13" x14ac:dyDescent="0.3">
      <c r="E33" s="672">
        <v>2</v>
      </c>
      <c r="F33" s="8">
        <v>4342.088966153704</v>
      </c>
      <c r="G33" s="339">
        <v>442.61865098406764</v>
      </c>
      <c r="H33" s="672">
        <v>415</v>
      </c>
      <c r="I33" s="8">
        <v>10.462864978683625</v>
      </c>
      <c r="L33" s="613"/>
      <c r="M33" s="674"/>
    </row>
    <row r="34" spans="5:13" x14ac:dyDescent="0.3">
      <c r="E34" s="672">
        <v>1</v>
      </c>
      <c r="F34" s="8">
        <v>3942.696127711039</v>
      </c>
      <c r="G34" s="339">
        <v>401.90582341600805</v>
      </c>
      <c r="H34" s="672">
        <v>344</v>
      </c>
      <c r="I34" s="8">
        <v>11.46132595264837</v>
      </c>
      <c r="L34" s="613"/>
      <c r="M34" s="674"/>
    </row>
    <row r="35" spans="5:13" x14ac:dyDescent="0.3">
      <c r="H35" s="670"/>
      <c r="L35" s="613"/>
      <c r="M35" s="674"/>
    </row>
    <row r="36" spans="5:13" x14ac:dyDescent="0.3">
      <c r="L36" s="674"/>
      <c r="M36" s="674"/>
    </row>
    <row r="37" spans="5:13" x14ac:dyDescent="0.3">
      <c r="L37" s="674"/>
      <c r="M37" s="674"/>
    </row>
  </sheetData>
  <mergeCells count="34">
    <mergeCell ref="M2:N2"/>
    <mergeCell ref="O2:P2"/>
    <mergeCell ref="B15:D15"/>
    <mergeCell ref="E2:F2"/>
    <mergeCell ref="G2:H2"/>
    <mergeCell ref="I2:J2"/>
    <mergeCell ref="K2:L2"/>
    <mergeCell ref="B6:D6"/>
    <mergeCell ref="B4:D4"/>
    <mergeCell ref="B5:D5"/>
    <mergeCell ref="B7:D7"/>
    <mergeCell ref="B8:D8"/>
    <mergeCell ref="B10:D10"/>
    <mergeCell ref="B11:D11"/>
    <mergeCell ref="B12:D12"/>
    <mergeCell ref="B13:D13"/>
    <mergeCell ref="B20:D20"/>
    <mergeCell ref="B21:D21"/>
    <mergeCell ref="B22:D22"/>
    <mergeCell ref="B23:D23"/>
    <mergeCell ref="B9:D9"/>
    <mergeCell ref="B19:D19"/>
    <mergeCell ref="B14:D14"/>
    <mergeCell ref="B18:D18"/>
    <mergeCell ref="B16:D16"/>
    <mergeCell ref="B17:D17"/>
    <mergeCell ref="E27:E28"/>
    <mergeCell ref="F27:F28"/>
    <mergeCell ref="U17:V17"/>
    <mergeCell ref="U18:V18"/>
    <mergeCell ref="G27:G28"/>
    <mergeCell ref="H27:H28"/>
    <mergeCell ref="I27:I28"/>
    <mergeCell ref="L28:L29"/>
  </mergeCells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38"/>
  <sheetViews>
    <sheetView zoomScaleNormal="100" workbookViewId="0">
      <selection activeCell="B21" sqref="B21"/>
    </sheetView>
  </sheetViews>
  <sheetFormatPr defaultRowHeight="14.4" x14ac:dyDescent="0.3"/>
  <cols>
    <col min="1" max="1" width="9.33203125" customWidth="1"/>
    <col min="2" max="2" width="10.109375" customWidth="1"/>
    <col min="3" max="3" width="9.44140625" customWidth="1"/>
    <col min="4" max="4" width="9.6640625" customWidth="1"/>
    <col min="5" max="5" width="10.6640625" customWidth="1"/>
    <col min="6" max="6" width="9.5546875" customWidth="1"/>
    <col min="7" max="7" width="9.44140625" customWidth="1"/>
    <col min="9" max="9" width="8.77734375" customWidth="1"/>
    <col min="10" max="10" width="9.5546875" bestFit="1" customWidth="1"/>
    <col min="12" max="12" width="10.44140625" customWidth="1"/>
    <col min="15" max="15" width="9.5546875" bestFit="1" customWidth="1"/>
  </cols>
  <sheetData>
    <row r="1" spans="1:20" ht="15" thickBot="1" x14ac:dyDescent="0.35"/>
    <row r="2" spans="1:20" ht="15" customHeight="1" thickBot="1" x14ac:dyDescent="0.35">
      <c r="B2" s="906" t="s">
        <v>35</v>
      </c>
      <c r="C2" s="908" t="s">
        <v>44</v>
      </c>
      <c r="D2" s="908" t="s">
        <v>36</v>
      </c>
      <c r="E2" s="908" t="s">
        <v>37</v>
      </c>
      <c r="F2" s="912" t="s">
        <v>38</v>
      </c>
      <c r="H2" s="914" t="s">
        <v>48</v>
      </c>
      <c r="I2" s="915"/>
      <c r="J2" s="900" t="s">
        <v>60</v>
      </c>
    </row>
    <row r="3" spans="1:20" ht="19.2" customHeight="1" thickBot="1" x14ac:dyDescent="0.35">
      <c r="B3" s="907"/>
      <c r="C3" s="909"/>
      <c r="D3" s="909"/>
      <c r="E3" s="909"/>
      <c r="F3" s="913"/>
      <c r="H3" s="27" t="s">
        <v>47</v>
      </c>
      <c r="I3" s="37" t="s">
        <v>46</v>
      </c>
      <c r="J3" s="901"/>
      <c r="K3" s="38" t="s">
        <v>50</v>
      </c>
      <c r="L3" s="29" t="s">
        <v>49</v>
      </c>
    </row>
    <row r="4" spans="1:20" ht="15" thickBot="1" x14ac:dyDescent="0.35">
      <c r="B4" s="20">
        <v>344</v>
      </c>
      <c r="C4" s="215">
        <v>344</v>
      </c>
      <c r="D4" s="20">
        <v>415</v>
      </c>
      <c r="E4" s="36">
        <v>380</v>
      </c>
      <c r="F4" s="20">
        <v>25</v>
      </c>
      <c r="H4" s="24">
        <f>19.6</f>
        <v>19.600000000000001</v>
      </c>
      <c r="I4" s="39">
        <f>0.075*H4^(3/4)</f>
        <v>0.69863979048361513</v>
      </c>
      <c r="J4" s="41" t="s">
        <v>137</v>
      </c>
      <c r="K4" s="40">
        <f>IF(J4="A",0.091,0.135)</f>
        <v>0.13500000000000001</v>
      </c>
      <c r="L4" s="728">
        <f>0.85*F15*K4</f>
        <v>2776.4567391684527</v>
      </c>
    </row>
    <row r="5" spans="1:20" x14ac:dyDescent="0.3">
      <c r="A5" s="916"/>
      <c r="F5" s="219"/>
    </row>
    <row r="6" spans="1:20" ht="15" thickBot="1" x14ac:dyDescent="0.35">
      <c r="A6" s="916"/>
      <c r="F6" s="26"/>
      <c r="G6" s="19"/>
    </row>
    <row r="7" spans="1:20" ht="14.4" customHeight="1" x14ac:dyDescent="0.3">
      <c r="B7" s="910" t="s">
        <v>56</v>
      </c>
      <c r="C7" s="902" t="s">
        <v>45</v>
      </c>
      <c r="D7" s="902" t="s">
        <v>41</v>
      </c>
      <c r="E7" s="902" t="s">
        <v>190</v>
      </c>
      <c r="F7" s="902" t="s">
        <v>42</v>
      </c>
      <c r="G7" s="902" t="s">
        <v>43</v>
      </c>
      <c r="H7" s="902" t="s">
        <v>51</v>
      </c>
      <c r="I7" s="902" t="s">
        <v>52</v>
      </c>
      <c r="J7" s="904" t="s">
        <v>53</v>
      </c>
    </row>
    <row r="8" spans="1:20" ht="20.399999999999999" customHeight="1" x14ac:dyDescent="0.3">
      <c r="B8" s="911"/>
      <c r="C8" s="903"/>
      <c r="D8" s="903"/>
      <c r="E8" s="903"/>
      <c r="F8" s="903"/>
      <c r="G8" s="903"/>
      <c r="H8" s="903"/>
      <c r="I8" s="903"/>
      <c r="J8" s="905"/>
    </row>
    <row r="9" spans="1:20" x14ac:dyDescent="0.3">
      <c r="B9" s="23" t="s">
        <v>39</v>
      </c>
      <c r="C9" s="669">
        <f>C10+'2.Riep. car. unit.'!$M$9</f>
        <v>19.599999999999998</v>
      </c>
      <c r="D9" s="669">
        <f>E4</f>
        <v>380</v>
      </c>
      <c r="E9" s="311">
        <f>'5.Masse di piano'!P23</f>
        <v>8.4146037850948403</v>
      </c>
      <c r="F9" s="7">
        <f t="shared" ref="F9:F14" si="0">D9*E9</f>
        <v>3197.5494383360392</v>
      </c>
      <c r="G9" s="7">
        <f t="shared" ref="G9:G14" si="1">F9/9.81</f>
        <v>325.9479549781895</v>
      </c>
      <c r="H9" s="32">
        <f t="shared" ref="H9:H14" si="2">F9*C9</f>
        <v>62671.968991386362</v>
      </c>
      <c r="I9" s="7">
        <f t="shared" ref="I9:I14" si="3">H9*$L$4/$H$15</f>
        <v>635.62965748825036</v>
      </c>
      <c r="J9" s="33">
        <f>$I$9</f>
        <v>635.62965748825036</v>
      </c>
    </row>
    <row r="10" spans="1:20" x14ac:dyDescent="0.3">
      <c r="B10" s="23">
        <v>5</v>
      </c>
      <c r="C10" s="669">
        <f>C11+'2.Riep. car. unit.'!$M$9</f>
        <v>16.399999999999999</v>
      </c>
      <c r="D10" s="669">
        <f>D4</f>
        <v>415</v>
      </c>
      <c r="E10" s="382">
        <f>'5.Masse di piano'!N23</f>
        <v>10.083708352177601</v>
      </c>
      <c r="F10" s="7">
        <f t="shared" si="0"/>
        <v>4184.7389661537045</v>
      </c>
      <c r="G10" s="7">
        <f t="shared" si="1"/>
        <v>426.57889563238575</v>
      </c>
      <c r="H10" s="32">
        <f t="shared" si="2"/>
        <v>68629.719044920741</v>
      </c>
      <c r="I10" s="7">
        <f t="shared" si="3"/>
        <v>696.05416124764452</v>
      </c>
      <c r="J10" s="33">
        <f>$I$10+$J$9</f>
        <v>1331.6838187358949</v>
      </c>
      <c r="K10" s="28"/>
    </row>
    <row r="11" spans="1:20" x14ac:dyDescent="0.3">
      <c r="B11" s="23">
        <v>4</v>
      </c>
      <c r="C11" s="669">
        <f>C12+'2.Riep. car. unit.'!$M$9</f>
        <v>13.2</v>
      </c>
      <c r="D11" s="669">
        <f>$D$4</f>
        <v>415</v>
      </c>
      <c r="E11" s="382">
        <f>'5.Masse di piano'!L23</f>
        <v>10.124913171454708</v>
      </c>
      <c r="F11" s="7">
        <f t="shared" si="0"/>
        <v>4201.838966153704</v>
      </c>
      <c r="G11" s="7">
        <f t="shared" si="1"/>
        <v>428.32201489844073</v>
      </c>
      <c r="H11" s="32">
        <f t="shared" si="2"/>
        <v>55464.274353228888</v>
      </c>
      <c r="I11" s="7">
        <f t="shared" si="3"/>
        <v>562.52800538024644</v>
      </c>
      <c r="J11" s="33">
        <f>$I$11+$J$10</f>
        <v>1894.2118241161413</v>
      </c>
    </row>
    <row r="12" spans="1:20" x14ac:dyDescent="0.3">
      <c r="B12" s="23">
        <v>3</v>
      </c>
      <c r="C12" s="669">
        <f>C13+'2.Riep. car. unit.'!$M$9</f>
        <v>10</v>
      </c>
      <c r="D12" s="669">
        <f>$D$4</f>
        <v>415</v>
      </c>
      <c r="E12" s="382">
        <f>'5.Masse di piano'!J23</f>
        <v>10.425997508804107</v>
      </c>
      <c r="F12" s="7">
        <f t="shared" si="0"/>
        <v>4326.7889661537047</v>
      </c>
      <c r="G12" s="7">
        <f t="shared" si="1"/>
        <v>441.05901795654478</v>
      </c>
      <c r="H12" s="32">
        <f t="shared" si="2"/>
        <v>43267.889661537047</v>
      </c>
      <c r="I12" s="7">
        <f t="shared" si="3"/>
        <v>438.83021913005678</v>
      </c>
      <c r="J12" s="33">
        <f>$I$12+$J$11</f>
        <v>2333.0420432461979</v>
      </c>
    </row>
    <row r="13" spans="1:20" x14ac:dyDescent="0.3">
      <c r="B13" s="23">
        <v>2</v>
      </c>
      <c r="C13" s="7">
        <f>C14+'2.Riep. car. unit.'!$M$9</f>
        <v>6.8000000000000007</v>
      </c>
      <c r="D13" s="669">
        <f>$D$4</f>
        <v>415</v>
      </c>
      <c r="E13" s="382">
        <f>'5.Masse di piano'!H23</f>
        <v>10.462864978683625</v>
      </c>
      <c r="F13" s="7">
        <f t="shared" si="0"/>
        <v>4342.088966153704</v>
      </c>
      <c r="G13" s="7">
        <f t="shared" si="1"/>
        <v>442.61865098406764</v>
      </c>
      <c r="H13" s="32">
        <f t="shared" si="2"/>
        <v>29526.204969845188</v>
      </c>
      <c r="I13" s="7">
        <f t="shared" si="3"/>
        <v>299.45974019884409</v>
      </c>
      <c r="J13" s="33">
        <f>$I$13+$J$12</f>
        <v>2632.5017834450418</v>
      </c>
    </row>
    <row r="14" spans="1:20" ht="15" thickBot="1" x14ac:dyDescent="0.35">
      <c r="B14" s="23">
        <v>1</v>
      </c>
      <c r="C14" s="669">
        <f>'2.Riep. car. unit.'!M10+0.6</f>
        <v>3.6</v>
      </c>
      <c r="D14" s="669">
        <f>C4</f>
        <v>344</v>
      </c>
      <c r="E14" s="382">
        <f>'5.Masse di piano'!F23</f>
        <v>11.46132595264837</v>
      </c>
      <c r="F14" s="7">
        <f t="shared" si="0"/>
        <v>3942.696127711039</v>
      </c>
      <c r="G14" s="7">
        <f t="shared" si="1"/>
        <v>401.90582341600805</v>
      </c>
      <c r="H14" s="32">
        <f t="shared" si="2"/>
        <v>14193.706059759741</v>
      </c>
      <c r="I14" s="7">
        <f t="shared" si="3"/>
        <v>143.95495572341062</v>
      </c>
      <c r="J14" s="33">
        <f>$I$14+$J$13</f>
        <v>2776.4567391684523</v>
      </c>
    </row>
    <row r="15" spans="1:20" ht="18.600000000000001" thickBot="1" x14ac:dyDescent="0.4">
      <c r="B15" s="30" t="s">
        <v>40</v>
      </c>
      <c r="C15" s="31"/>
      <c r="D15" s="21"/>
      <c r="E15" s="22"/>
      <c r="F15" s="10">
        <f>F9+F10+F11+F12+F13+F14</f>
        <v>24195.701430661895</v>
      </c>
      <c r="G15" s="34">
        <f>G9+G10+G11+G12+G13+G14</f>
        <v>2466.4323578656363</v>
      </c>
      <c r="H15" s="35">
        <f>H9+H10+H11+H12+H13+H14</f>
        <v>273753.76308067795</v>
      </c>
      <c r="I15" s="21"/>
      <c r="J15" s="347">
        <f>SUM(J9:J14)</f>
        <v>11603.525866199978</v>
      </c>
      <c r="M15" s="898" t="s">
        <v>396</v>
      </c>
      <c r="N15" s="899"/>
      <c r="O15" s="899"/>
      <c r="P15" s="899"/>
      <c r="Q15" s="899"/>
      <c r="R15" s="899"/>
      <c r="S15" s="77" t="s">
        <v>397</v>
      </c>
      <c r="T15" s="77">
        <v>24</v>
      </c>
    </row>
    <row r="16" spans="1:20" ht="21.6" thickBot="1" x14ac:dyDescent="0.45">
      <c r="B16" s="424"/>
      <c r="C16" s="424"/>
      <c r="D16" s="421"/>
      <c r="E16" s="89"/>
      <c r="F16" s="437"/>
      <c r="G16" s="26"/>
      <c r="H16" s="422"/>
      <c r="I16" s="421"/>
      <c r="J16" s="421"/>
      <c r="M16" s="895" t="s">
        <v>395</v>
      </c>
      <c r="N16" s="896"/>
      <c r="O16" s="897"/>
      <c r="P16" s="895" t="s">
        <v>454</v>
      </c>
      <c r="Q16" s="896"/>
      <c r="R16" s="896"/>
      <c r="S16" s="77" t="s">
        <v>398</v>
      </c>
      <c r="T16" s="77">
        <v>26.2</v>
      </c>
    </row>
    <row r="17" spans="1:18" ht="18" customHeight="1" x14ac:dyDescent="0.3">
      <c r="B17" s="424"/>
      <c r="C17" s="424"/>
      <c r="D17" s="421"/>
      <c r="E17" s="89"/>
      <c r="F17" s="437"/>
      <c r="G17" s="918" t="s">
        <v>56</v>
      </c>
      <c r="H17" s="892" t="s">
        <v>621</v>
      </c>
      <c r="I17" s="892" t="s">
        <v>596</v>
      </c>
      <c r="J17" s="892" t="s">
        <v>597</v>
      </c>
      <c r="L17" s="888" t="s">
        <v>56</v>
      </c>
      <c r="M17" s="889" t="s">
        <v>392</v>
      </c>
      <c r="N17" s="891" t="s">
        <v>394</v>
      </c>
      <c r="O17" s="893" t="s">
        <v>393</v>
      </c>
      <c r="P17" s="889" t="s">
        <v>392</v>
      </c>
      <c r="Q17" s="891" t="s">
        <v>394</v>
      </c>
      <c r="R17" s="893" t="s">
        <v>393</v>
      </c>
    </row>
    <row r="18" spans="1:18" ht="15.6" customHeight="1" x14ac:dyDescent="0.35">
      <c r="A18" s="77" t="s">
        <v>399</v>
      </c>
      <c r="B18" s="423">
        <v>5</v>
      </c>
      <c r="C18" s="421"/>
      <c r="D18" s="423">
        <v>5.6</v>
      </c>
      <c r="E18" s="36">
        <v>5.26</v>
      </c>
      <c r="F18" s="437"/>
      <c r="G18" s="918"/>
      <c r="H18" s="892"/>
      <c r="I18" s="892"/>
      <c r="J18" s="892"/>
      <c r="L18" s="888"/>
      <c r="M18" s="890"/>
      <c r="N18" s="892"/>
      <c r="O18" s="894"/>
      <c r="P18" s="890"/>
      <c r="Q18" s="892"/>
      <c r="R18" s="894"/>
    </row>
    <row r="19" spans="1:18" ht="18" x14ac:dyDescent="0.35">
      <c r="A19" s="77" t="s">
        <v>400</v>
      </c>
      <c r="B19" s="423">
        <v>6.9</v>
      </c>
      <c r="C19" s="421"/>
      <c r="D19" s="423">
        <v>7.2</v>
      </c>
      <c r="E19" s="423">
        <v>7.09</v>
      </c>
      <c r="G19" s="675" t="s">
        <v>39</v>
      </c>
      <c r="H19" s="61">
        <f>'10. Rigidezze'!AH118</f>
        <v>11.6</v>
      </c>
      <c r="I19" s="61">
        <v>10.5</v>
      </c>
      <c r="J19" s="339">
        <f>E20</f>
        <v>8.8281198451312388</v>
      </c>
      <c r="L19" s="420" t="s">
        <v>39</v>
      </c>
      <c r="M19" s="281">
        <f>'6. Masse e forze'!I9</f>
        <v>635.62965748825036</v>
      </c>
      <c r="N19" s="8">
        <f>0.05*T15</f>
        <v>1.2000000000000002</v>
      </c>
      <c r="O19" s="224">
        <f t="shared" ref="O19:O24" si="4">M19*N19</f>
        <v>762.75558898590054</v>
      </c>
      <c r="P19" s="281">
        <f t="shared" ref="P19:P24" si="5">M19</f>
        <v>635.62965748825036</v>
      </c>
      <c r="Q19" s="8">
        <f>0.05*T16</f>
        <v>1.31</v>
      </c>
      <c r="R19" s="224">
        <f t="shared" ref="R19:R24" si="6">P19*Q19</f>
        <v>832.67485130960802</v>
      </c>
    </row>
    <row r="20" spans="1:18" ht="15.6" x14ac:dyDescent="0.3">
      <c r="A20" s="917" t="s">
        <v>391</v>
      </c>
      <c r="B20" s="8">
        <f>SQRT(B19^2+B18^2)</f>
        <v>8.5211501571090746</v>
      </c>
      <c r="C20" s="181"/>
      <c r="D20" s="8">
        <f>SQRT(D19^2+D18^2)</f>
        <v>9.1214034007931044</v>
      </c>
      <c r="E20" s="8">
        <f>SQRT(E19^2+E18^2)</f>
        <v>8.8281198451312388</v>
      </c>
      <c r="G20" s="671">
        <v>5</v>
      </c>
      <c r="H20" s="61">
        <f>'10. Rigidezze'!AH97</f>
        <v>11.4</v>
      </c>
      <c r="I20" s="61">
        <v>10.5</v>
      </c>
      <c r="J20" s="339">
        <f>$D$20</f>
        <v>9.1214034007931044</v>
      </c>
      <c r="L20" s="420">
        <v>5</v>
      </c>
      <c r="M20" s="281">
        <f>'6. Masse e forze'!I10</f>
        <v>696.05416124764452</v>
      </c>
      <c r="N20" s="8">
        <f>$N$19</f>
        <v>1.2000000000000002</v>
      </c>
      <c r="O20" s="224">
        <f t="shared" si="4"/>
        <v>835.26499349717358</v>
      </c>
      <c r="P20" s="281">
        <f t="shared" si="5"/>
        <v>696.05416124764452</v>
      </c>
      <c r="Q20" s="8">
        <f>$Q$19</f>
        <v>1.31</v>
      </c>
      <c r="R20" s="224">
        <f t="shared" si="6"/>
        <v>911.83095123441433</v>
      </c>
    </row>
    <row r="21" spans="1:18" ht="15.6" x14ac:dyDescent="0.3">
      <c r="A21" s="917"/>
      <c r="B21" s="17"/>
      <c r="C21" s="17"/>
      <c r="D21" s="17"/>
      <c r="E21" s="17"/>
      <c r="F21" s="17"/>
      <c r="G21" s="671">
        <v>4</v>
      </c>
      <c r="H21" s="61">
        <f>'10. Rigidezze'!AH76</f>
        <v>11.4</v>
      </c>
      <c r="I21" s="61">
        <v>10.5</v>
      </c>
      <c r="J21" s="339">
        <f t="shared" ref="J21:J23" si="7">$D$20</f>
        <v>9.1214034007931044</v>
      </c>
      <c r="L21" s="420">
        <v>4</v>
      </c>
      <c r="M21" s="281">
        <f>'6. Masse e forze'!I11</f>
        <v>562.52800538024644</v>
      </c>
      <c r="N21" s="8">
        <f>$N$19</f>
        <v>1.2000000000000002</v>
      </c>
      <c r="O21" s="224">
        <f t="shared" si="4"/>
        <v>675.03360645629584</v>
      </c>
      <c r="P21" s="281">
        <f t="shared" si="5"/>
        <v>562.52800538024644</v>
      </c>
      <c r="Q21" s="8">
        <f>$Q$19</f>
        <v>1.31</v>
      </c>
      <c r="R21" s="224">
        <f t="shared" si="6"/>
        <v>736.91168704812287</v>
      </c>
    </row>
    <row r="22" spans="1:18" ht="15.6" x14ac:dyDescent="0.3">
      <c r="G22" s="671">
        <v>3</v>
      </c>
      <c r="H22" s="61">
        <f>'10. Rigidezze'!AH55</f>
        <v>11.4</v>
      </c>
      <c r="I22" s="61">
        <v>10.5</v>
      </c>
      <c r="J22" s="339">
        <f t="shared" si="7"/>
        <v>9.1214034007931044</v>
      </c>
      <c r="L22" s="420">
        <v>3</v>
      </c>
      <c r="M22" s="281">
        <f>'6. Masse e forze'!I12</f>
        <v>438.83021913005678</v>
      </c>
      <c r="N22" s="8">
        <f>$N$19</f>
        <v>1.2000000000000002</v>
      </c>
      <c r="O22" s="224">
        <f t="shared" si="4"/>
        <v>526.59626295606824</v>
      </c>
      <c r="P22" s="281">
        <f t="shared" si="5"/>
        <v>438.83021913005678</v>
      </c>
      <c r="Q22" s="8">
        <f>$Q$19</f>
        <v>1.31</v>
      </c>
      <c r="R22" s="224">
        <f t="shared" si="6"/>
        <v>574.86758706037438</v>
      </c>
    </row>
    <row r="23" spans="1:18" ht="15.6" x14ac:dyDescent="0.3">
      <c r="G23" s="671">
        <v>2</v>
      </c>
      <c r="H23" s="61">
        <f>'10. Rigidezze'!AH34</f>
        <v>11.6</v>
      </c>
      <c r="I23" s="61">
        <v>10.5</v>
      </c>
      <c r="J23" s="339">
        <f t="shared" si="7"/>
        <v>9.1214034007931044</v>
      </c>
      <c r="L23" s="420">
        <v>2</v>
      </c>
      <c r="M23" s="281">
        <f>'6. Masse e forze'!I13</f>
        <v>299.45974019884409</v>
      </c>
      <c r="N23" s="8">
        <f>$N$19</f>
        <v>1.2000000000000002</v>
      </c>
      <c r="O23" s="224">
        <f t="shared" si="4"/>
        <v>359.35168823861295</v>
      </c>
      <c r="P23" s="281">
        <f t="shared" si="5"/>
        <v>299.45974019884409</v>
      </c>
      <c r="Q23" s="8">
        <f>$Q$19</f>
        <v>1.31</v>
      </c>
      <c r="R23" s="224">
        <f t="shared" si="6"/>
        <v>392.2922596604858</v>
      </c>
    </row>
    <row r="24" spans="1:18" ht="15.6" x14ac:dyDescent="0.3">
      <c r="G24" s="671">
        <v>1</v>
      </c>
      <c r="H24" s="61">
        <f>'10. Rigidezze'!AH13</f>
        <v>11.6</v>
      </c>
      <c r="I24" s="61">
        <v>10.5</v>
      </c>
      <c r="J24" s="339">
        <f>B20</f>
        <v>8.5211501571090746</v>
      </c>
      <c r="L24" s="420">
        <v>1</v>
      </c>
      <c r="M24" s="281">
        <f>'6. Masse e forze'!I14</f>
        <v>143.95495572341062</v>
      </c>
      <c r="N24" s="8">
        <f>$N$19</f>
        <v>1.2000000000000002</v>
      </c>
      <c r="O24" s="224">
        <f t="shared" si="4"/>
        <v>172.74594686809277</v>
      </c>
      <c r="P24" s="281">
        <f t="shared" si="5"/>
        <v>143.95495572341062</v>
      </c>
      <c r="Q24" s="8">
        <f>$Q$19</f>
        <v>1.31</v>
      </c>
      <c r="R24" s="224">
        <f t="shared" si="6"/>
        <v>188.58099199766792</v>
      </c>
    </row>
    <row r="26" spans="1:18" x14ac:dyDescent="0.3">
      <c r="A26" s="879" t="s">
        <v>622</v>
      </c>
      <c r="B26" s="879"/>
      <c r="C26" s="879"/>
    </row>
    <row r="27" spans="1:18" x14ac:dyDescent="0.3">
      <c r="A27">
        <v>6</v>
      </c>
      <c r="B27" t="s">
        <v>592</v>
      </c>
      <c r="C27" s="667">
        <f>J9/(J9+J10)</f>
        <v>0.32309525917964593</v>
      </c>
    </row>
    <row r="28" spans="1:18" x14ac:dyDescent="0.3">
      <c r="B28" t="s">
        <v>591</v>
      </c>
      <c r="C28" s="667">
        <f>J10/(J10+J9)</f>
        <v>0.67690474082035412</v>
      </c>
    </row>
    <row r="29" spans="1:18" x14ac:dyDescent="0.3">
      <c r="A29">
        <v>5</v>
      </c>
      <c r="B29" t="s">
        <v>590</v>
      </c>
      <c r="C29" s="667">
        <f>J9/(J9+J10)</f>
        <v>0.32309525917964593</v>
      </c>
    </row>
    <row r="30" spans="1:18" x14ac:dyDescent="0.3">
      <c r="B30" t="s">
        <v>591</v>
      </c>
      <c r="C30" s="667">
        <f>J10/(J10+J9)</f>
        <v>0.67690474082035412</v>
      </c>
    </row>
    <row r="31" spans="1:18" x14ac:dyDescent="0.3">
      <c r="A31">
        <v>4</v>
      </c>
      <c r="B31" t="s">
        <v>592</v>
      </c>
      <c r="C31" s="667">
        <f>J10/(J11+J10)</f>
        <v>0.41281056989138815</v>
      </c>
    </row>
    <row r="32" spans="1:18" x14ac:dyDescent="0.3">
      <c r="B32" t="s">
        <v>591</v>
      </c>
      <c r="C32" s="667">
        <f>J11/(J10+J11)</f>
        <v>0.58718943010861191</v>
      </c>
    </row>
    <row r="33" spans="1:3" x14ac:dyDescent="0.3">
      <c r="A33">
        <v>3</v>
      </c>
      <c r="B33" t="s">
        <v>590</v>
      </c>
      <c r="C33" s="17">
        <f>J11/(J11+J12)</f>
        <v>0.44809511885267117</v>
      </c>
    </row>
    <row r="34" spans="1:3" x14ac:dyDescent="0.3">
      <c r="B34" t="s">
        <v>591</v>
      </c>
      <c r="C34" s="17">
        <f>J12/(J11+J12)</f>
        <v>0.55190488114732883</v>
      </c>
    </row>
    <row r="35" spans="1:3" x14ac:dyDescent="0.3">
      <c r="A35">
        <v>2</v>
      </c>
      <c r="B35" t="s">
        <v>592</v>
      </c>
      <c r="C35" s="17">
        <f>J12/(J12+J13)</f>
        <v>0.46984622927007907</v>
      </c>
    </row>
    <row r="36" spans="1:3" x14ac:dyDescent="0.3">
      <c r="B36" t="s">
        <v>591</v>
      </c>
      <c r="C36" s="17">
        <f>J13/(J13+J12)</f>
        <v>0.53015377072992098</v>
      </c>
    </row>
    <row r="37" spans="1:3" x14ac:dyDescent="0.3">
      <c r="A37">
        <v>1</v>
      </c>
      <c r="B37" t="s">
        <v>590</v>
      </c>
      <c r="C37" s="17">
        <f>J13/(J13+J14)</f>
        <v>0.4866929136984901</v>
      </c>
    </row>
    <row r="38" spans="1:3" x14ac:dyDescent="0.3">
      <c r="B38" t="s">
        <v>591</v>
      </c>
      <c r="C38" s="17">
        <f>J14/(J14+J13)</f>
        <v>0.5133070863015099</v>
      </c>
    </row>
  </sheetData>
  <mergeCells count="33">
    <mergeCell ref="H2:I2"/>
    <mergeCell ref="A5:A6"/>
    <mergeCell ref="A20:A21"/>
    <mergeCell ref="G17:G18"/>
    <mergeCell ref="H17:H18"/>
    <mergeCell ref="I17:I18"/>
    <mergeCell ref="M15:R15"/>
    <mergeCell ref="J2:J3"/>
    <mergeCell ref="I7:I8"/>
    <mergeCell ref="J7:J8"/>
    <mergeCell ref="B2:B3"/>
    <mergeCell ref="D2:D3"/>
    <mergeCell ref="E2:E3"/>
    <mergeCell ref="B7:B8"/>
    <mergeCell ref="D7:D8"/>
    <mergeCell ref="E7:E8"/>
    <mergeCell ref="F7:F8"/>
    <mergeCell ref="G7:G8"/>
    <mergeCell ref="C2:C3"/>
    <mergeCell ref="C7:C8"/>
    <mergeCell ref="F2:F3"/>
    <mergeCell ref="H7:H8"/>
    <mergeCell ref="P17:P18"/>
    <mergeCell ref="J17:J18"/>
    <mergeCell ref="Q17:Q18"/>
    <mergeCell ref="R17:R18"/>
    <mergeCell ref="M16:O16"/>
    <mergeCell ref="P16:R16"/>
    <mergeCell ref="A26:C26"/>
    <mergeCell ref="L17:L18"/>
    <mergeCell ref="M17:M18"/>
    <mergeCell ref="N17:N18"/>
    <mergeCell ref="O17:O18"/>
  </mergeCells>
  <dataValidations disablePrompts="1" count="1">
    <dataValidation type="list" allowBlank="1" showInputMessage="1" showErrorMessage="1" sqref="J4">
      <formula1>"A,B"</formula1>
    </dataValidation>
  </dataValidations>
  <pageMargins left="0.7" right="0.7" top="0.75" bottom="0.75" header="0.3" footer="0.3"/>
  <pageSetup paperSize="9" orientation="portrait" horizontalDpi="360" verticalDpi="36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T77"/>
  <sheetViews>
    <sheetView zoomScaleNormal="100" workbookViewId="0">
      <selection activeCell="F5" sqref="F5:F10"/>
    </sheetView>
  </sheetViews>
  <sheetFormatPr defaultRowHeight="14.4" x14ac:dyDescent="0.3"/>
  <cols>
    <col min="1" max="2" width="10.77734375" customWidth="1"/>
    <col min="3" max="3" width="11.77734375" customWidth="1"/>
    <col min="4" max="8" width="10.77734375" customWidth="1"/>
    <col min="9" max="9" width="12.33203125" customWidth="1"/>
    <col min="10" max="15" width="10.77734375" customWidth="1"/>
    <col min="16" max="20" width="9.77734375" customWidth="1"/>
  </cols>
  <sheetData>
    <row r="2" spans="2:15" ht="15.6" x14ac:dyDescent="0.3">
      <c r="B2" s="1"/>
      <c r="C2" s="1"/>
      <c r="D2" s="1"/>
      <c r="E2" s="1"/>
      <c r="F2" s="1"/>
      <c r="G2" s="1"/>
      <c r="H2" s="1"/>
      <c r="I2" s="1"/>
      <c r="J2" s="929" t="s">
        <v>54</v>
      </c>
      <c r="K2" s="929"/>
      <c r="L2" s="930">
        <v>12.1</v>
      </c>
      <c r="M2" s="1"/>
      <c r="N2" s="1"/>
    </row>
    <row r="3" spans="2:15" ht="15.6" x14ac:dyDescent="0.3">
      <c r="B3" s="924" t="s">
        <v>56</v>
      </c>
      <c r="C3" s="919" t="s">
        <v>63</v>
      </c>
      <c r="D3" s="919" t="s">
        <v>64</v>
      </c>
      <c r="E3" s="919" t="s">
        <v>65</v>
      </c>
      <c r="F3" s="919" t="s">
        <v>66</v>
      </c>
      <c r="G3" s="926" t="s">
        <v>67</v>
      </c>
      <c r="H3" s="1"/>
      <c r="I3" s="1"/>
      <c r="J3" s="929"/>
      <c r="K3" s="929"/>
      <c r="L3" s="930"/>
      <c r="M3" s="1"/>
      <c r="N3" s="1"/>
    </row>
    <row r="4" spans="2:15" ht="15.6" x14ac:dyDescent="0.3">
      <c r="B4" s="924"/>
      <c r="C4" s="920"/>
      <c r="D4" s="920"/>
      <c r="E4" s="920"/>
      <c r="F4" s="920"/>
      <c r="G4" s="920"/>
      <c r="H4" s="1"/>
      <c r="I4" s="1"/>
      <c r="J4" s="929" t="s">
        <v>55</v>
      </c>
      <c r="K4" s="929"/>
      <c r="L4" s="930">
        <v>11.3</v>
      </c>
      <c r="M4" s="1"/>
      <c r="N4" s="1"/>
    </row>
    <row r="5" spans="2:15" ht="15.6" x14ac:dyDescent="0.3">
      <c r="B5" s="42" t="s">
        <v>39</v>
      </c>
      <c r="C5" s="43">
        <f>'6. Masse e forze'!J9</f>
        <v>635.62965748825036</v>
      </c>
      <c r="D5" s="43">
        <f t="shared" ref="D5:D10" si="0">C5/$L$4</f>
        <v>56.2504121671018</v>
      </c>
      <c r="E5" s="43">
        <f>0.4*'2.Riep. car. unit.'!$M$9*D5</f>
        <v>72.000527573890324</v>
      </c>
      <c r="F5" s="43">
        <f>E5/2</f>
        <v>36.000263786945162</v>
      </c>
      <c r="G5" s="43">
        <f>2*F5/L6</f>
        <v>18.000131893472581</v>
      </c>
      <c r="H5" s="1"/>
      <c r="I5" s="1"/>
      <c r="J5" s="929"/>
      <c r="K5" s="929"/>
      <c r="L5" s="930"/>
      <c r="M5" s="1"/>
      <c r="N5" s="1"/>
      <c r="O5" s="17"/>
    </row>
    <row r="6" spans="2:15" ht="15.6" x14ac:dyDescent="0.3">
      <c r="B6" s="42">
        <v>5</v>
      </c>
      <c r="C6" s="43">
        <f>'6. Masse e forze'!J10</f>
        <v>1331.6838187358949</v>
      </c>
      <c r="D6" s="43">
        <f t="shared" si="0"/>
        <v>117.84812555184909</v>
      </c>
      <c r="E6" s="43">
        <f>0.5*'2.Riep. car. unit.'!$M$9*D6</f>
        <v>188.55700088295856</v>
      </c>
      <c r="F6" s="43">
        <f>(E6+E5)/2</f>
        <v>130.27876422842445</v>
      </c>
      <c r="G6" s="43">
        <f>2*F6/$L$6+G5</f>
        <v>83.139514007684809</v>
      </c>
      <c r="H6" s="1"/>
      <c r="I6" s="1"/>
      <c r="J6" s="925" t="s">
        <v>59</v>
      </c>
      <c r="K6" s="925"/>
      <c r="L6" s="384">
        <v>4</v>
      </c>
      <c r="M6" s="1"/>
      <c r="N6" s="1"/>
      <c r="O6" s="17"/>
    </row>
    <row r="7" spans="2:15" ht="15.6" x14ac:dyDescent="0.3">
      <c r="B7" s="42">
        <v>4</v>
      </c>
      <c r="C7" s="43">
        <f>'6. Masse e forze'!J11</f>
        <v>1894.2118241161413</v>
      </c>
      <c r="D7" s="43">
        <f t="shared" si="0"/>
        <v>167.62936496603018</v>
      </c>
      <c r="E7" s="43">
        <f>0.5*'2.Riep. car. unit.'!$M$9*D7</f>
        <v>268.20698394564829</v>
      </c>
      <c r="F7" s="43">
        <f>(E7+E6)/2</f>
        <v>228.38199241430343</v>
      </c>
      <c r="G7" s="43">
        <f>2*F7/$L$6+G6</f>
        <v>197.33051021483652</v>
      </c>
      <c r="H7" s="1"/>
      <c r="I7" s="1"/>
      <c r="J7" s="1"/>
      <c r="K7" s="1"/>
      <c r="L7" s="1"/>
      <c r="M7" s="1"/>
      <c r="N7" s="1"/>
      <c r="O7" s="17"/>
    </row>
    <row r="8" spans="2:15" ht="15.6" x14ac:dyDescent="0.3">
      <c r="B8" s="42">
        <v>3</v>
      </c>
      <c r="C8" s="43">
        <f>'6. Masse e forze'!J12</f>
        <v>2333.0420432461979</v>
      </c>
      <c r="D8" s="43">
        <f t="shared" si="0"/>
        <v>206.46389763240688</v>
      </c>
      <c r="E8" s="43">
        <f>0.5*'2.Riep. car. unit.'!$M$9*D8</f>
        <v>330.34223621185106</v>
      </c>
      <c r="F8" s="43">
        <f>(E8+E7)/2</f>
        <v>299.27461007874967</v>
      </c>
      <c r="G8" s="43">
        <f>2*F8/$L$6+G7</f>
        <v>346.96781525421136</v>
      </c>
      <c r="H8" s="1"/>
      <c r="I8" s="1"/>
      <c r="J8" s="1"/>
      <c r="K8" s="1"/>
      <c r="L8" s="1"/>
      <c r="M8" s="1"/>
      <c r="N8" s="1"/>
      <c r="O8" s="17"/>
    </row>
    <row r="9" spans="2:15" ht="15.6" x14ac:dyDescent="0.3">
      <c r="B9" s="42">
        <v>2</v>
      </c>
      <c r="C9" s="43">
        <f>'6. Masse e forze'!J13</f>
        <v>2632.5017834450418</v>
      </c>
      <c r="D9" s="43">
        <f t="shared" si="0"/>
        <v>232.96475959690633</v>
      </c>
      <c r="E9" s="43">
        <f>0.5*'2.Riep. car. unit.'!$M$9*D9</f>
        <v>372.74361535505017</v>
      </c>
      <c r="F9" s="43">
        <f>(E9+E8)/2</f>
        <v>351.54292578345064</v>
      </c>
      <c r="G9" s="43">
        <f>2*F9/$L$6+G8</f>
        <v>522.73927814593662</v>
      </c>
      <c r="H9" s="1"/>
      <c r="I9" s="1"/>
      <c r="J9" s="1"/>
      <c r="K9" s="1"/>
      <c r="L9" s="1"/>
      <c r="M9" s="1"/>
      <c r="N9" s="1"/>
      <c r="O9" s="17"/>
    </row>
    <row r="10" spans="2:15" ht="15.6" x14ac:dyDescent="0.3">
      <c r="B10" s="44" t="s">
        <v>57</v>
      </c>
      <c r="C10" s="43">
        <f>'6. Masse e forze'!J14</f>
        <v>2776.4567391684523</v>
      </c>
      <c r="D10" s="43">
        <f t="shared" si="0"/>
        <v>245.70413620959752</v>
      </c>
      <c r="E10" s="43">
        <f>0.4*('2.Riep. car. unit.'!M10+0.6)*D10</f>
        <v>353.81395614182048</v>
      </c>
      <c r="F10" s="43">
        <f>(E10+E9)/2</f>
        <v>363.27878574843533</v>
      </c>
      <c r="G10" s="43">
        <f>2*F10/$L$6+G9</f>
        <v>704.37867102015434</v>
      </c>
      <c r="H10" s="1"/>
      <c r="I10" s="1"/>
      <c r="J10" s="1"/>
      <c r="K10" s="1"/>
      <c r="L10" s="1"/>
      <c r="M10" s="1"/>
      <c r="N10" s="1"/>
      <c r="O10" s="17"/>
    </row>
    <row r="11" spans="2:15" ht="15.6" x14ac:dyDescent="0.3">
      <c r="B11" s="45" t="s">
        <v>58</v>
      </c>
      <c r="C11" s="46"/>
      <c r="D11" s="46"/>
      <c r="E11" s="47">
        <f>0.6*('2.Riep. car. unit.'!M10+0.6)*D10</f>
        <v>530.72093421273064</v>
      </c>
      <c r="F11" s="46"/>
      <c r="G11" s="46"/>
      <c r="H11" s="1"/>
      <c r="I11" s="1"/>
      <c r="J11" s="1"/>
      <c r="K11" s="1"/>
      <c r="L11" s="1"/>
      <c r="M11" s="1"/>
      <c r="N11" s="1"/>
      <c r="O11" s="17"/>
    </row>
    <row r="12" spans="2:15" ht="15.6" x14ac:dyDescent="0.3"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2:15" ht="15.6" x14ac:dyDescent="0.3">
      <c r="B13" s="1" t="s">
        <v>72</v>
      </c>
      <c r="C13" s="1"/>
      <c r="D13" s="1"/>
      <c r="E13" s="1"/>
      <c r="F13" s="1"/>
      <c r="G13" s="1"/>
      <c r="H13" s="1" t="s">
        <v>61</v>
      </c>
      <c r="I13" s="1"/>
      <c r="J13" s="1"/>
      <c r="K13" s="1"/>
      <c r="L13" s="1"/>
      <c r="M13" s="1"/>
      <c r="N13" s="1"/>
    </row>
    <row r="14" spans="2:15" ht="15.6" x14ac:dyDescent="0.3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2:15" ht="15.6" x14ac:dyDescent="0.3">
      <c r="B15" s="924" t="s">
        <v>56</v>
      </c>
      <c r="C15" s="919" t="s">
        <v>63</v>
      </c>
      <c r="D15" s="919" t="s">
        <v>64</v>
      </c>
      <c r="E15" s="919" t="s">
        <v>65</v>
      </c>
      <c r="F15" s="919" t="s">
        <v>66</v>
      </c>
      <c r="G15" s="927"/>
      <c r="H15" s="924" t="s">
        <v>56</v>
      </c>
      <c r="I15" s="919" t="s">
        <v>63</v>
      </c>
      <c r="J15" s="919" t="s">
        <v>64</v>
      </c>
      <c r="K15" s="919" t="s">
        <v>65</v>
      </c>
      <c r="L15" s="919" t="s">
        <v>66</v>
      </c>
      <c r="M15" s="1"/>
      <c r="N15" s="1"/>
    </row>
    <row r="16" spans="2:15" ht="15.6" x14ac:dyDescent="0.3">
      <c r="B16" s="924"/>
      <c r="C16" s="920"/>
      <c r="D16" s="920"/>
      <c r="E16" s="920"/>
      <c r="F16" s="920"/>
      <c r="G16" s="928"/>
      <c r="H16" s="924"/>
      <c r="I16" s="920"/>
      <c r="J16" s="920"/>
      <c r="K16" s="920"/>
      <c r="L16" s="920"/>
      <c r="M16" s="1"/>
      <c r="N16" s="1"/>
    </row>
    <row r="17" spans="2:18" ht="15.6" x14ac:dyDescent="0.3">
      <c r="B17" s="42" t="s">
        <v>39</v>
      </c>
      <c r="C17" s="43">
        <f t="shared" ref="C17:C22" si="1">C5</f>
        <v>635.62965748825036</v>
      </c>
      <c r="D17" s="43">
        <f>D5*20/100+D5</f>
        <v>67.50049460052216</v>
      </c>
      <c r="E17" s="43">
        <f>E5*20/100+E5</f>
        <v>86.400633088668386</v>
      </c>
      <c r="F17" s="43">
        <f>F5*20/100+F5</f>
        <v>43.200316544334193</v>
      </c>
      <c r="G17" s="48"/>
      <c r="H17" s="42" t="s">
        <v>39</v>
      </c>
      <c r="I17" s="43">
        <f t="shared" ref="I17:J22" si="2">C17</f>
        <v>635.62965748825036</v>
      </c>
      <c r="J17" s="43">
        <f t="shared" si="2"/>
        <v>67.50049460052216</v>
      </c>
      <c r="K17" s="43">
        <f>IF('6. Masse e forze'!$J$4="A",(E17*1.5),(E17*1.3))</f>
        <v>112.3208230152689</v>
      </c>
      <c r="L17" s="43">
        <f t="shared" ref="L17:L22" si="3">F17</f>
        <v>43.200316544334193</v>
      </c>
      <c r="M17" s="1"/>
      <c r="N17" s="1"/>
    </row>
    <row r="18" spans="2:18" ht="15.6" x14ac:dyDescent="0.3">
      <c r="B18" s="42">
        <v>5</v>
      </c>
      <c r="C18" s="43">
        <f t="shared" si="1"/>
        <v>1331.6838187358949</v>
      </c>
      <c r="D18" s="43">
        <f t="shared" ref="D18:F22" si="4">D6*20/100+D6</f>
        <v>141.41775066221891</v>
      </c>
      <c r="E18" s="43">
        <f t="shared" si="4"/>
        <v>226.26840105955029</v>
      </c>
      <c r="F18" s="43">
        <f t="shared" si="4"/>
        <v>156.33451707410933</v>
      </c>
      <c r="G18" s="48"/>
      <c r="H18" s="42">
        <v>5</v>
      </c>
      <c r="I18" s="43">
        <f t="shared" si="2"/>
        <v>1331.6838187358949</v>
      </c>
      <c r="J18" s="43">
        <f t="shared" si="2"/>
        <v>141.41775066221891</v>
      </c>
      <c r="K18" s="43">
        <f>IF('6. Masse e forze'!$J$4="A",(E18*1.5),(E18*1.3))</f>
        <v>294.14892137741538</v>
      </c>
      <c r="L18" s="43">
        <f t="shared" si="3"/>
        <v>156.33451707410933</v>
      </c>
      <c r="M18" s="1"/>
      <c r="N18" s="1"/>
    </row>
    <row r="19" spans="2:18" ht="15.6" x14ac:dyDescent="0.3">
      <c r="B19" s="42">
        <v>4</v>
      </c>
      <c r="C19" s="43">
        <f t="shared" si="1"/>
        <v>1894.2118241161413</v>
      </c>
      <c r="D19" s="43">
        <f t="shared" si="4"/>
        <v>201.15523795923622</v>
      </c>
      <c r="E19" s="43">
        <f t="shared" si="4"/>
        <v>321.84838073477795</v>
      </c>
      <c r="F19" s="43">
        <f t="shared" si="4"/>
        <v>274.05839089716409</v>
      </c>
      <c r="G19" s="48"/>
      <c r="H19" s="42">
        <v>4</v>
      </c>
      <c r="I19" s="43">
        <f t="shared" si="2"/>
        <v>1894.2118241161413</v>
      </c>
      <c r="J19" s="43">
        <f t="shared" si="2"/>
        <v>201.15523795923622</v>
      </c>
      <c r="K19" s="43">
        <f>IF('6. Masse e forze'!$J$4="A",(E19*1.5),(E19*1.3))</f>
        <v>418.40289495521137</v>
      </c>
      <c r="L19" s="43">
        <f t="shared" si="3"/>
        <v>274.05839089716409</v>
      </c>
      <c r="M19" s="1"/>
      <c r="N19" s="1"/>
    </row>
    <row r="20" spans="2:18" ht="15.6" x14ac:dyDescent="0.3">
      <c r="B20" s="42">
        <v>3</v>
      </c>
      <c r="C20" s="43">
        <f t="shared" si="1"/>
        <v>2333.0420432461979</v>
      </c>
      <c r="D20" s="43">
        <f t="shared" si="4"/>
        <v>247.75667715888827</v>
      </c>
      <c r="E20" s="43">
        <f t="shared" si="4"/>
        <v>396.41068345422127</v>
      </c>
      <c r="F20" s="43">
        <f t="shared" si="4"/>
        <v>359.12953209449961</v>
      </c>
      <c r="G20" s="48"/>
      <c r="H20" s="42">
        <v>3</v>
      </c>
      <c r="I20" s="43">
        <f t="shared" si="2"/>
        <v>2333.0420432461979</v>
      </c>
      <c r="J20" s="43">
        <f t="shared" si="2"/>
        <v>247.75667715888827</v>
      </c>
      <c r="K20" s="43">
        <f>IF('6. Masse e forze'!$J$4="A",(E20*1.5),(E20*1.3))</f>
        <v>515.33388849048765</v>
      </c>
      <c r="L20" s="43">
        <f t="shared" si="3"/>
        <v>359.12953209449961</v>
      </c>
      <c r="M20" s="1"/>
      <c r="N20" s="1"/>
    </row>
    <row r="21" spans="2:18" ht="15.6" x14ac:dyDescent="0.3">
      <c r="B21" s="42">
        <v>2</v>
      </c>
      <c r="C21" s="43">
        <f t="shared" si="1"/>
        <v>2632.5017834450418</v>
      </c>
      <c r="D21" s="43">
        <f t="shared" si="4"/>
        <v>279.55771151628761</v>
      </c>
      <c r="E21" s="43">
        <f t="shared" si="4"/>
        <v>447.29233842606021</v>
      </c>
      <c r="F21" s="43">
        <f t="shared" si="4"/>
        <v>421.85151094014077</v>
      </c>
      <c r="G21" s="48"/>
      <c r="H21" s="42">
        <v>2</v>
      </c>
      <c r="I21" s="43">
        <f t="shared" si="2"/>
        <v>2632.5017834450418</v>
      </c>
      <c r="J21" s="43">
        <f t="shared" si="2"/>
        <v>279.55771151628761</v>
      </c>
      <c r="K21" s="43">
        <f>IF('6. Masse e forze'!$J$4="A",(E21*1.5),(E21*1.3))</f>
        <v>581.4800399538783</v>
      </c>
      <c r="L21" s="43">
        <f t="shared" si="3"/>
        <v>421.85151094014077</v>
      </c>
      <c r="M21" s="1"/>
      <c r="N21" s="1"/>
    </row>
    <row r="22" spans="2:18" ht="15.6" x14ac:dyDescent="0.3">
      <c r="B22" s="42" t="s">
        <v>57</v>
      </c>
      <c r="C22" s="43">
        <f t="shared" si="1"/>
        <v>2776.4567391684523</v>
      </c>
      <c r="D22" s="43">
        <f t="shared" si="4"/>
        <v>294.844963451517</v>
      </c>
      <c r="E22" s="43">
        <f t="shared" si="4"/>
        <v>424.57674737018459</v>
      </c>
      <c r="F22" s="43">
        <f t="shared" si="4"/>
        <v>435.9345428981224</v>
      </c>
      <c r="G22" s="48"/>
      <c r="H22" s="42" t="s">
        <v>57</v>
      </c>
      <c r="I22" s="43">
        <f t="shared" si="2"/>
        <v>2776.4567391684523</v>
      </c>
      <c r="J22" s="43">
        <f t="shared" si="2"/>
        <v>294.844963451517</v>
      </c>
      <c r="K22" s="43">
        <f>IF('6. Masse e forze'!$J$4="A",(E22*1.5),(E22*1.3))</f>
        <v>551.94977158124004</v>
      </c>
      <c r="L22" s="43">
        <f t="shared" si="3"/>
        <v>435.9345428981224</v>
      </c>
      <c r="M22" s="1"/>
      <c r="N22" s="1"/>
    </row>
    <row r="23" spans="2:18" ht="15.6" x14ac:dyDescent="0.3">
      <c r="B23" s="45" t="s">
        <v>58</v>
      </c>
      <c r="C23" s="46"/>
      <c r="D23" s="46"/>
      <c r="E23" s="43">
        <f>E11*20/100+E11</f>
        <v>636.86512105527675</v>
      </c>
      <c r="F23" s="46"/>
      <c r="G23" s="49"/>
      <c r="H23" s="45" t="s">
        <v>58</v>
      </c>
      <c r="I23" s="46"/>
      <c r="J23" s="46"/>
      <c r="K23" s="43">
        <f>E23</f>
        <v>636.86512105527675</v>
      </c>
      <c r="L23" s="46"/>
      <c r="M23" s="1"/>
      <c r="N23" s="1"/>
    </row>
    <row r="24" spans="2:18" ht="16.2" thickBot="1" x14ac:dyDescent="0.35">
      <c r="B24" s="50"/>
      <c r="C24" s="46"/>
      <c r="D24" s="46"/>
      <c r="E24" s="48"/>
      <c r="F24" s="46"/>
      <c r="G24" s="49"/>
      <c r="H24" s="50"/>
      <c r="I24" s="46"/>
      <c r="J24" s="46"/>
      <c r="K24" s="48"/>
      <c r="L24" s="46"/>
      <c r="M24" s="1"/>
      <c r="N24" s="1"/>
    </row>
    <row r="25" spans="2:18" ht="15.6" customHeight="1" thickBot="1" x14ac:dyDescent="0.35">
      <c r="B25" s="932" t="s">
        <v>62</v>
      </c>
      <c r="C25" s="933"/>
      <c r="D25" s="933"/>
      <c r="E25" s="933"/>
      <c r="F25" s="933"/>
      <c r="G25" s="385" t="s">
        <v>351</v>
      </c>
      <c r="H25" s="77">
        <v>5</v>
      </c>
    </row>
    <row r="26" spans="2:18" ht="14.4" customHeight="1" x14ac:dyDescent="0.3">
      <c r="B26" s="923" t="s">
        <v>56</v>
      </c>
      <c r="C26" s="931" t="s">
        <v>70</v>
      </c>
      <c r="D26" s="935" t="s">
        <v>349</v>
      </c>
      <c r="E26" s="931" t="s">
        <v>71</v>
      </c>
      <c r="F26" s="931" t="s">
        <v>68</v>
      </c>
      <c r="G26" s="921" t="s">
        <v>69</v>
      </c>
      <c r="H26" s="923" t="s">
        <v>121</v>
      </c>
      <c r="I26" s="924"/>
      <c r="J26" s="919" t="s">
        <v>483</v>
      </c>
      <c r="K26" s="919"/>
      <c r="N26" s="1"/>
      <c r="O26" s="1"/>
    </row>
    <row r="27" spans="2:18" ht="15.6" customHeight="1" x14ac:dyDescent="0.3">
      <c r="B27" s="924"/>
      <c r="C27" s="920"/>
      <c r="D27" s="936"/>
      <c r="E27" s="934"/>
      <c r="F27" s="920"/>
      <c r="G27" s="922"/>
      <c r="H27" s="924"/>
      <c r="I27" s="924"/>
      <c r="J27" s="919"/>
      <c r="K27" s="919"/>
      <c r="M27" s="919" t="s">
        <v>70</v>
      </c>
      <c r="N27" s="949" t="s">
        <v>350</v>
      </c>
      <c r="O27" s="919" t="s">
        <v>71</v>
      </c>
      <c r="P27" s="919" t="s">
        <v>68</v>
      </c>
      <c r="Q27" s="948" t="s">
        <v>69</v>
      </c>
    </row>
    <row r="28" spans="2:18" ht="15.6" x14ac:dyDescent="0.3">
      <c r="B28" s="42" t="s">
        <v>39</v>
      </c>
      <c r="C28" s="43">
        <f t="shared" ref="C28:C33" si="5">L17</f>
        <v>43.200316544334193</v>
      </c>
      <c r="D28" s="8">
        <f>'3.Carichi sulle travi'!Z118</f>
        <v>18.806883116883121</v>
      </c>
      <c r="E28" s="43">
        <f t="shared" ref="E28:E33" si="6">D28*$H$25^2/10</f>
        <v>47.017207792207799</v>
      </c>
      <c r="F28" s="43">
        <f t="shared" ref="F28:F33" si="7">C28+E28</f>
        <v>90.217524336541999</v>
      </c>
      <c r="G28" s="61">
        <f t="shared" ref="G28:G33" si="8">0.017*SQRT(F28/0.3)</f>
        <v>0.29480425445403963</v>
      </c>
      <c r="H28" s="85">
        <v>30</v>
      </c>
      <c r="I28" s="99">
        <v>50</v>
      </c>
      <c r="J28" s="99">
        <f>_xlfn.CEILING.MATH('3.Carichi sulle travi'!U30,10)</f>
        <v>100</v>
      </c>
      <c r="K28" s="99">
        <f>'2.Riep. car. unit.'!$M$8*100</f>
        <v>24</v>
      </c>
      <c r="M28" s="920"/>
      <c r="N28" s="949"/>
      <c r="O28" s="934"/>
      <c r="P28" s="920"/>
      <c r="Q28" s="922"/>
      <c r="R28" s="17"/>
    </row>
    <row r="29" spans="2:18" ht="15.6" x14ac:dyDescent="0.3">
      <c r="B29" s="42">
        <v>5</v>
      </c>
      <c r="C29" s="43">
        <f t="shared" si="5"/>
        <v>156.33451707410933</v>
      </c>
      <c r="D29" s="8">
        <f>'3.Carichi sulle travi'!$T$118</f>
        <v>33.897013189197168</v>
      </c>
      <c r="E29" s="43">
        <f t="shared" si="6"/>
        <v>84.742532972992919</v>
      </c>
      <c r="F29" s="43">
        <f t="shared" si="7"/>
        <v>241.07705004710226</v>
      </c>
      <c r="G29" s="61">
        <f t="shared" si="8"/>
        <v>0.48191032175296045</v>
      </c>
      <c r="H29" s="85">
        <v>30</v>
      </c>
      <c r="I29" s="99">
        <v>50</v>
      </c>
      <c r="J29" s="99">
        <v>60</v>
      </c>
      <c r="K29" s="99">
        <f>'2.Riep. car. unit.'!$M$8*100</f>
        <v>24</v>
      </c>
      <c r="M29" s="8">
        <f t="shared" ref="M29:M34" si="9">F5</f>
        <v>36.000263786945162</v>
      </c>
      <c r="N29" s="8">
        <v>32</v>
      </c>
      <c r="O29" s="8">
        <f t="shared" ref="O29:O34" si="10">N29*$H$25^2/10</f>
        <v>80</v>
      </c>
      <c r="P29" s="8">
        <f t="shared" ref="P29:P34" si="11">M29+O29</f>
        <v>116.00026378694517</v>
      </c>
      <c r="Q29" s="61">
        <f t="shared" ref="Q29:Q34" si="12">0.018*SQRT(P29/0.3)</f>
        <v>0.35394955133450978</v>
      </c>
    </row>
    <row r="30" spans="2:18" ht="15.6" x14ac:dyDescent="0.3">
      <c r="B30" s="42">
        <v>4</v>
      </c>
      <c r="C30" s="43">
        <f t="shared" si="5"/>
        <v>274.05839089716409</v>
      </c>
      <c r="D30" s="8">
        <f>'3.Carichi sulle travi'!$T$118</f>
        <v>33.897013189197168</v>
      </c>
      <c r="E30" s="43">
        <f t="shared" si="6"/>
        <v>84.742532972992919</v>
      </c>
      <c r="F30" s="43">
        <f t="shared" si="7"/>
        <v>358.80092387015702</v>
      </c>
      <c r="G30" s="61">
        <f t="shared" si="8"/>
        <v>0.5879157167442608</v>
      </c>
      <c r="H30" s="85">
        <v>30</v>
      </c>
      <c r="I30" s="386">
        <v>60</v>
      </c>
      <c r="M30" s="8">
        <f t="shared" si="9"/>
        <v>130.27876422842445</v>
      </c>
      <c r="N30" s="8">
        <v>36</v>
      </c>
      <c r="O30" s="8">
        <f t="shared" si="10"/>
        <v>90</v>
      </c>
      <c r="P30" s="8">
        <f t="shared" si="11"/>
        <v>220.27876422842445</v>
      </c>
      <c r="Q30" s="61">
        <f t="shared" si="12"/>
        <v>0.48775102805293846</v>
      </c>
    </row>
    <row r="31" spans="2:18" ht="15.6" x14ac:dyDescent="0.3">
      <c r="B31" s="42">
        <v>3</v>
      </c>
      <c r="C31" s="43">
        <f t="shared" si="5"/>
        <v>359.12953209449961</v>
      </c>
      <c r="D31" s="8">
        <f>'3.Carichi sulle travi'!$N$118</f>
        <v>34.647013189197175</v>
      </c>
      <c r="E31" s="43">
        <f t="shared" si="6"/>
        <v>86.617532972992933</v>
      </c>
      <c r="F31" s="43">
        <f t="shared" si="7"/>
        <v>445.74706506749254</v>
      </c>
      <c r="G31" s="61">
        <f t="shared" si="8"/>
        <v>0.65528849067797446</v>
      </c>
      <c r="H31" s="85">
        <v>30</v>
      </c>
      <c r="I31" s="386">
        <v>70</v>
      </c>
      <c r="M31" s="8">
        <f t="shared" si="9"/>
        <v>228.38199241430343</v>
      </c>
      <c r="N31" s="8">
        <v>36</v>
      </c>
      <c r="O31" s="8">
        <f t="shared" si="10"/>
        <v>90</v>
      </c>
      <c r="P31" s="8">
        <f t="shared" si="11"/>
        <v>318.38199241430345</v>
      </c>
      <c r="Q31" s="61">
        <f t="shared" si="12"/>
        <v>0.58638941993136917</v>
      </c>
    </row>
    <row r="32" spans="2:18" ht="15.6" x14ac:dyDescent="0.3">
      <c r="B32" s="42">
        <v>2</v>
      </c>
      <c r="C32" s="43">
        <f t="shared" si="5"/>
        <v>421.85151094014077</v>
      </c>
      <c r="D32" s="8">
        <f>'3.Carichi sulle travi'!$N$118</f>
        <v>34.647013189197175</v>
      </c>
      <c r="E32" s="43">
        <f t="shared" si="6"/>
        <v>86.617532972992933</v>
      </c>
      <c r="F32" s="43">
        <f t="shared" si="7"/>
        <v>508.4690439131337</v>
      </c>
      <c r="G32" s="61">
        <f t="shared" si="8"/>
        <v>0.69987511669558045</v>
      </c>
      <c r="H32" s="85">
        <v>30</v>
      </c>
      <c r="I32" s="386">
        <v>70</v>
      </c>
      <c r="M32" s="8">
        <f t="shared" si="9"/>
        <v>299.27461007874967</v>
      </c>
      <c r="N32" s="8">
        <v>36.799999999999997</v>
      </c>
      <c r="O32" s="8">
        <f t="shared" si="10"/>
        <v>91.999999999999986</v>
      </c>
      <c r="P32" s="8">
        <f t="shared" si="11"/>
        <v>391.27461007874967</v>
      </c>
      <c r="Q32" s="61">
        <f t="shared" si="12"/>
        <v>0.65005890416565293</v>
      </c>
    </row>
    <row r="33" spans="2:20" ht="15.6" x14ac:dyDescent="0.3">
      <c r="B33" s="42">
        <v>1</v>
      </c>
      <c r="C33" s="43">
        <f t="shared" si="5"/>
        <v>435.9345428981224</v>
      </c>
      <c r="D33" s="8">
        <f>'3.Carichi sulle travi'!H118</f>
        <v>23.849795460633125</v>
      </c>
      <c r="E33" s="43">
        <f t="shared" si="6"/>
        <v>59.624488651582816</v>
      </c>
      <c r="F33" s="43">
        <f t="shared" si="7"/>
        <v>495.5590315497052</v>
      </c>
      <c r="G33" s="61">
        <f t="shared" si="8"/>
        <v>0.69093308918173546</v>
      </c>
      <c r="H33" s="85">
        <v>30</v>
      </c>
      <c r="I33" s="99">
        <v>70</v>
      </c>
      <c r="J33" s="1"/>
      <c r="K33" s="1"/>
      <c r="M33" s="8">
        <f t="shared" si="9"/>
        <v>351.54292578345064</v>
      </c>
      <c r="N33" s="8">
        <v>36.799999999999997</v>
      </c>
      <c r="O33" s="8">
        <f t="shared" si="10"/>
        <v>91.999999999999986</v>
      </c>
      <c r="P33" s="8">
        <f t="shared" si="11"/>
        <v>443.54292578345064</v>
      </c>
      <c r="Q33" s="61">
        <f t="shared" si="12"/>
        <v>0.69211730208551114</v>
      </c>
    </row>
    <row r="34" spans="2:20" ht="16.2" thickBot="1" x14ac:dyDescent="0.35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8">
        <f t="shared" si="9"/>
        <v>363.27878574843533</v>
      </c>
      <c r="N34" s="8">
        <v>37</v>
      </c>
      <c r="O34" s="8">
        <f t="shared" si="10"/>
        <v>92.5</v>
      </c>
      <c r="P34" s="8">
        <f t="shared" si="11"/>
        <v>455.77878574843533</v>
      </c>
      <c r="Q34" s="61">
        <f t="shared" si="12"/>
        <v>0.70159895140194595</v>
      </c>
    </row>
    <row r="35" spans="2:20" ht="16.2" thickBot="1" x14ac:dyDescent="0.35">
      <c r="B35" s="932" t="s">
        <v>74</v>
      </c>
      <c r="C35" s="933"/>
      <c r="D35" s="933"/>
      <c r="E35" s="933"/>
      <c r="F35" s="937"/>
      <c r="G35" s="1"/>
      <c r="H35" s="1"/>
      <c r="I35" s="1"/>
      <c r="J35" s="1"/>
      <c r="K35" s="1"/>
      <c r="Q35" s="1"/>
      <c r="R35" s="1"/>
      <c r="S35" s="1"/>
      <c r="T35" s="1"/>
    </row>
    <row r="36" spans="2:20" ht="15.6" x14ac:dyDescent="0.3">
      <c r="B36" s="938" t="s">
        <v>56</v>
      </c>
      <c r="C36" s="940" t="s">
        <v>73</v>
      </c>
      <c r="D36" s="942" t="s">
        <v>67</v>
      </c>
      <c r="E36" s="943" t="s">
        <v>77</v>
      </c>
      <c r="F36" s="945" t="s">
        <v>75</v>
      </c>
      <c r="G36" s="924" t="s">
        <v>118</v>
      </c>
      <c r="H36" s="924"/>
      <c r="Q36" s="1"/>
      <c r="R36" s="1"/>
      <c r="S36" s="1"/>
      <c r="T36" s="1"/>
    </row>
    <row r="37" spans="2:20" ht="15.6" x14ac:dyDescent="0.3">
      <c r="B37" s="939"/>
      <c r="C37" s="941"/>
      <c r="D37" s="941"/>
      <c r="E37" s="944"/>
      <c r="F37" s="946"/>
      <c r="G37" s="924"/>
      <c r="H37" s="924"/>
      <c r="Q37" s="54"/>
      <c r="R37" s="1"/>
      <c r="S37" s="1"/>
      <c r="T37" s="1"/>
    </row>
    <row r="38" spans="2:20" ht="15.6" x14ac:dyDescent="0.3">
      <c r="B38" s="88" t="s">
        <v>39</v>
      </c>
      <c r="C38" s="43">
        <f>K17</f>
        <v>112.3208230152689</v>
      </c>
      <c r="D38" s="43">
        <f t="shared" ref="D38:D43" si="13">G5</f>
        <v>18.000131893472581</v>
      </c>
      <c r="E38" s="43">
        <f>'4.Carichi sui pilastri'!P19</f>
        <v>52.610503571428573</v>
      </c>
      <c r="F38" s="94">
        <f>'4.Carichi sui pilastri'!P18</f>
        <v>229.83119464285713</v>
      </c>
      <c r="G38" s="85">
        <v>30</v>
      </c>
      <c r="H38" s="99">
        <v>60</v>
      </c>
      <c r="Q38" s="54"/>
      <c r="R38" s="1"/>
      <c r="S38" s="1"/>
      <c r="T38" s="1"/>
    </row>
    <row r="39" spans="2:20" ht="15.6" x14ac:dyDescent="0.3">
      <c r="B39" s="88">
        <v>5</v>
      </c>
      <c r="C39" s="43">
        <f t="shared" ref="C39:C44" si="14">K18</f>
        <v>294.14892137741538</v>
      </c>
      <c r="D39" s="43">
        <f t="shared" si="13"/>
        <v>83.139514007684809</v>
      </c>
      <c r="E39" s="43">
        <f>E38+'4.Carichi sui pilastri'!N19</f>
        <v>140.77806886160715</v>
      </c>
      <c r="F39" s="94">
        <f>F38+'4.Carichi sui pilastri'!N18</f>
        <v>496.24108180357143</v>
      </c>
      <c r="G39" s="85">
        <v>30</v>
      </c>
      <c r="H39" s="99">
        <v>60</v>
      </c>
      <c r="Q39" s="54"/>
      <c r="R39" s="1"/>
      <c r="S39" s="1"/>
      <c r="T39" s="1"/>
    </row>
    <row r="40" spans="2:20" ht="15.6" x14ac:dyDescent="0.3">
      <c r="B40" s="88">
        <v>4</v>
      </c>
      <c r="C40" s="43">
        <f t="shared" si="14"/>
        <v>418.40289495521137</v>
      </c>
      <c r="D40" s="43">
        <f t="shared" si="13"/>
        <v>197.33051021483652</v>
      </c>
      <c r="E40" s="43">
        <f>E39+'4.Carichi sui pilastri'!L19</f>
        <v>230.37063415178574</v>
      </c>
      <c r="F40" s="94">
        <f>F39+'4.Carichi sui pilastri'!L18</f>
        <v>767.88517432142862</v>
      </c>
      <c r="G40" s="85">
        <v>30</v>
      </c>
      <c r="H40" s="99">
        <v>70</v>
      </c>
      <c r="Q40" s="54"/>
      <c r="R40" s="1"/>
      <c r="S40" s="1"/>
      <c r="T40" s="1"/>
    </row>
    <row r="41" spans="2:20" ht="15.6" x14ac:dyDescent="0.3">
      <c r="B41" s="88">
        <v>3</v>
      </c>
      <c r="C41" s="43">
        <f t="shared" si="14"/>
        <v>515.33388849048765</v>
      </c>
      <c r="D41" s="43">
        <f t="shared" si="13"/>
        <v>346.96781525421136</v>
      </c>
      <c r="E41" s="43">
        <f>E40+'4.Carichi sui pilastri'!J19</f>
        <v>323.33819944196432</v>
      </c>
      <c r="F41" s="94">
        <f>F40+'4.Carichi sui pilastri'!J18</f>
        <v>1041.195061482143</v>
      </c>
      <c r="G41" s="85">
        <v>30</v>
      </c>
      <c r="H41" s="99">
        <v>70</v>
      </c>
      <c r="I41" s="1"/>
      <c r="K41" s="1"/>
      <c r="Q41" s="54"/>
      <c r="R41" s="1"/>
      <c r="S41" s="1"/>
      <c r="T41" s="1"/>
    </row>
    <row r="42" spans="2:20" ht="15.6" x14ac:dyDescent="0.3">
      <c r="B42" s="88">
        <v>2</v>
      </c>
      <c r="C42" s="43">
        <f t="shared" si="14"/>
        <v>581.4800399538783</v>
      </c>
      <c r="D42" s="43">
        <f t="shared" si="13"/>
        <v>522.73927814593662</v>
      </c>
      <c r="E42" s="43">
        <f>E41+'4.Carichi sui pilastri'!H19</f>
        <v>417.58076473214288</v>
      </c>
      <c r="F42" s="94">
        <f>F41+'4.Carichi sui pilastri'!H18</f>
        <v>1315.7799486428573</v>
      </c>
      <c r="G42" s="85">
        <v>30</v>
      </c>
      <c r="H42" s="99">
        <v>80</v>
      </c>
      <c r="I42" s="1"/>
      <c r="J42" s="1"/>
      <c r="K42" s="1"/>
      <c r="Q42" s="54"/>
      <c r="R42" s="1"/>
      <c r="S42" s="1"/>
      <c r="T42" s="1"/>
    </row>
    <row r="43" spans="2:20" ht="16.2" thickBot="1" x14ac:dyDescent="0.35">
      <c r="B43" s="214" t="s">
        <v>57</v>
      </c>
      <c r="C43" s="90">
        <f t="shared" si="14"/>
        <v>551.94977158124004</v>
      </c>
      <c r="D43" s="90">
        <f t="shared" si="13"/>
        <v>704.37867102015434</v>
      </c>
      <c r="E43" s="90">
        <f>E42+'4.Carichi sui pilastri'!F19</f>
        <v>514.22333002232142</v>
      </c>
      <c r="F43" s="95">
        <f>F42+'4.Carichi sui pilastri'!F18</f>
        <v>1604.9054130379466</v>
      </c>
      <c r="G43" s="85">
        <v>30</v>
      </c>
      <c r="H43" s="99">
        <v>80</v>
      </c>
      <c r="I43" s="1"/>
      <c r="J43" s="1"/>
      <c r="K43" s="1"/>
      <c r="L43" s="54"/>
      <c r="M43" s="1"/>
      <c r="N43" s="1"/>
      <c r="O43" s="1"/>
    </row>
    <row r="44" spans="2:20" ht="15.6" x14ac:dyDescent="0.3">
      <c r="B44" s="218" t="s">
        <v>58</v>
      </c>
      <c r="C44" s="217">
        <f t="shared" si="14"/>
        <v>636.86512105527675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</row>
    <row r="45" spans="2:20" ht="15.6" x14ac:dyDescent="0.3">
      <c r="B45" s="50"/>
      <c r="C45" s="48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</row>
    <row r="46" spans="2:20" ht="15.6" x14ac:dyDescent="0.3">
      <c r="B46" s="883" t="s">
        <v>115</v>
      </c>
      <c r="C46" s="883"/>
      <c r="D46" s="883" t="s">
        <v>118</v>
      </c>
      <c r="E46" s="883"/>
      <c r="F46" s="798" t="s">
        <v>119</v>
      </c>
      <c r="G46" s="798"/>
      <c r="H46" s="1"/>
      <c r="I46" s="1"/>
      <c r="J46" s="1"/>
      <c r="K46" s="1"/>
      <c r="L46" s="1"/>
      <c r="M46" s="1"/>
      <c r="N46" s="1"/>
      <c r="O46" s="1"/>
    </row>
    <row r="47" spans="2:20" ht="15.6" x14ac:dyDescent="0.3">
      <c r="B47" s="58" t="s">
        <v>76</v>
      </c>
      <c r="C47" s="43">
        <f>C43</f>
        <v>551.94977158124004</v>
      </c>
      <c r="D47" s="886" t="s">
        <v>138</v>
      </c>
      <c r="E47" s="886"/>
      <c r="F47" s="947" t="s">
        <v>124</v>
      </c>
      <c r="G47" s="947"/>
      <c r="H47" s="1"/>
      <c r="I47" s="1"/>
      <c r="J47" s="1"/>
      <c r="K47" s="1"/>
      <c r="L47" s="1"/>
      <c r="M47" s="1"/>
      <c r="N47" s="1"/>
      <c r="O47" s="1"/>
    </row>
    <row r="48" spans="2:20" ht="18" x14ac:dyDescent="0.4">
      <c r="B48" s="58" t="s">
        <v>116</v>
      </c>
      <c r="C48" s="43">
        <f>E43+D43</f>
        <v>1218.6020010424759</v>
      </c>
      <c r="D48" s="886"/>
      <c r="E48" s="886"/>
      <c r="F48" s="947"/>
      <c r="G48" s="947"/>
      <c r="H48" s="1"/>
      <c r="I48" s="1"/>
      <c r="J48" s="1"/>
      <c r="K48" s="1"/>
      <c r="L48" s="1"/>
      <c r="M48" s="1"/>
      <c r="N48" s="1"/>
      <c r="O48" s="1"/>
    </row>
    <row r="49" spans="2:15" ht="15.6" x14ac:dyDescent="0.3">
      <c r="B49" s="58" t="s">
        <v>76</v>
      </c>
      <c r="C49" s="413">
        <f>C44*70/100</f>
        <v>445.80558473869371</v>
      </c>
      <c r="D49" s="886" t="s">
        <v>138</v>
      </c>
      <c r="E49" s="886"/>
      <c r="F49" s="947" t="s">
        <v>124</v>
      </c>
      <c r="G49" s="947"/>
      <c r="H49" s="1"/>
      <c r="I49" s="1"/>
      <c r="J49" s="1"/>
      <c r="K49" s="1"/>
      <c r="L49" s="1"/>
      <c r="M49" s="1"/>
      <c r="N49" s="1"/>
      <c r="O49" s="1"/>
    </row>
    <row r="50" spans="2:15" ht="18" x14ac:dyDescent="0.4">
      <c r="B50" s="58" t="s">
        <v>117</v>
      </c>
      <c r="C50" s="56">
        <f>E42-D42</f>
        <v>-105.15851341379374</v>
      </c>
      <c r="D50" s="886"/>
      <c r="E50" s="886"/>
      <c r="F50" s="947"/>
      <c r="G50" s="947"/>
      <c r="H50" s="1"/>
      <c r="I50" s="1"/>
      <c r="J50" s="1"/>
      <c r="K50" s="1"/>
      <c r="L50" s="1"/>
      <c r="M50" s="1"/>
      <c r="N50" s="1"/>
      <c r="O50" s="1"/>
    </row>
    <row r="51" spans="2:15" ht="15.6" x14ac:dyDescent="0.3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</row>
    <row r="52" spans="2:15" ht="15.6" x14ac:dyDescent="0.3">
      <c r="B52" s="1"/>
      <c r="C52" s="1"/>
      <c r="D52" s="213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</row>
    <row r="53" spans="2:15" ht="15.6" x14ac:dyDescent="0.3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</row>
    <row r="54" spans="2:15" ht="15.6" x14ac:dyDescent="0.3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</row>
    <row r="55" spans="2:15" ht="15.6" x14ac:dyDescent="0.3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</row>
    <row r="56" spans="2:15" ht="15.6" x14ac:dyDescent="0.3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</row>
    <row r="57" spans="2:15" ht="15.6" x14ac:dyDescent="0.3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</row>
    <row r="58" spans="2:15" ht="15.6" x14ac:dyDescent="0.3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</row>
    <row r="59" spans="2:15" ht="15.6" x14ac:dyDescent="0.3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</row>
    <row r="60" spans="2:15" ht="15.6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</row>
    <row r="61" spans="2:15" ht="15.6" x14ac:dyDescent="0.3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</row>
    <row r="62" spans="2:15" ht="15.6" x14ac:dyDescent="0.3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</row>
    <row r="63" spans="2:15" ht="15.6" x14ac:dyDescent="0.3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</row>
    <row r="64" spans="2:15" ht="15.6" x14ac:dyDescent="0.3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</row>
    <row r="65" spans="2:15" ht="15.6" x14ac:dyDescent="0.3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</row>
    <row r="66" spans="2:15" ht="15.6" x14ac:dyDescent="0.3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</row>
    <row r="67" spans="2:15" ht="15.6" x14ac:dyDescent="0.3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</row>
    <row r="68" spans="2:15" ht="15.6" x14ac:dyDescent="0.3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</row>
    <row r="69" spans="2:15" ht="15.6" x14ac:dyDescent="0.3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</row>
    <row r="70" spans="2:15" ht="15.6" x14ac:dyDescent="0.3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</row>
    <row r="71" spans="2:15" ht="15.6" x14ac:dyDescent="0.3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</row>
    <row r="72" spans="2:15" ht="15.6" x14ac:dyDescent="0.3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</row>
    <row r="73" spans="2:15" ht="15.6" x14ac:dyDescent="0.3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</row>
    <row r="74" spans="2:15" ht="15.6" x14ac:dyDescent="0.3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</row>
    <row r="75" spans="2:15" ht="15.6" x14ac:dyDescent="0.3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</row>
    <row r="76" spans="2:15" ht="15.6" x14ac:dyDescent="0.3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</row>
    <row r="77" spans="2:15" ht="15.6" x14ac:dyDescent="0.3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</row>
  </sheetData>
  <mergeCells count="50">
    <mergeCell ref="Q27:Q28"/>
    <mergeCell ref="M27:M28"/>
    <mergeCell ref="N27:N28"/>
    <mergeCell ref="O27:O28"/>
    <mergeCell ref="P27:P28"/>
    <mergeCell ref="G36:H37"/>
    <mergeCell ref="F46:G46"/>
    <mergeCell ref="F47:G48"/>
    <mergeCell ref="F49:G50"/>
    <mergeCell ref="B46:C46"/>
    <mergeCell ref="D46:E46"/>
    <mergeCell ref="D47:E48"/>
    <mergeCell ref="D49:E50"/>
    <mergeCell ref="B35:F35"/>
    <mergeCell ref="B36:B37"/>
    <mergeCell ref="C36:C37"/>
    <mergeCell ref="D36:D37"/>
    <mergeCell ref="E36:E37"/>
    <mergeCell ref="F36:F37"/>
    <mergeCell ref="B26:B27"/>
    <mergeCell ref="C26:C27"/>
    <mergeCell ref="B25:F25"/>
    <mergeCell ref="D3:D4"/>
    <mergeCell ref="E3:E4"/>
    <mergeCell ref="F3:F4"/>
    <mergeCell ref="F26:F27"/>
    <mergeCell ref="E26:E27"/>
    <mergeCell ref="D26:D27"/>
    <mergeCell ref="L15:L16"/>
    <mergeCell ref="J6:K6"/>
    <mergeCell ref="G3:G4"/>
    <mergeCell ref="B15:B16"/>
    <mergeCell ref="C15:C16"/>
    <mergeCell ref="D15:D16"/>
    <mergeCell ref="E15:E16"/>
    <mergeCell ref="F15:F16"/>
    <mergeCell ref="G15:G16"/>
    <mergeCell ref="J2:K3"/>
    <mergeCell ref="L2:L3"/>
    <mergeCell ref="J4:K5"/>
    <mergeCell ref="L4:L5"/>
    <mergeCell ref="B3:B4"/>
    <mergeCell ref="C3:C4"/>
    <mergeCell ref="H15:H16"/>
    <mergeCell ref="I15:I16"/>
    <mergeCell ref="J15:J16"/>
    <mergeCell ref="G26:G27"/>
    <mergeCell ref="H26:I27"/>
    <mergeCell ref="J26:K27"/>
    <mergeCell ref="K15:K16"/>
  </mergeCells>
  <pageMargins left="0.7" right="0.7" top="0.75" bottom="0.75" header="0.3" footer="0.3"/>
  <pageSetup paperSize="9" scale="75" fitToWidth="0" fitToHeight="0" orientation="portrait" horizontalDpi="360" verticalDpi="360" r:id="rId1"/>
  <ignoredErrors>
    <ignoredError sqref="K17:K22" formula="1"/>
  </ignoredError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6"/>
  <sheetViews>
    <sheetView topLeftCell="B46" workbookViewId="0">
      <selection activeCell="P18" sqref="P18"/>
    </sheetView>
  </sheetViews>
  <sheetFormatPr defaultRowHeight="14.4" x14ac:dyDescent="0.3"/>
  <cols>
    <col min="1" max="1" width="6.33203125" customWidth="1"/>
    <col min="2" max="8" width="10.77734375" customWidth="1"/>
    <col min="9" max="9" width="12.109375" customWidth="1"/>
    <col min="10" max="11" width="10.77734375" customWidth="1"/>
    <col min="12" max="12" width="12.109375" customWidth="1"/>
    <col min="13" max="14" width="12.5546875" customWidth="1"/>
    <col min="15" max="21" width="10.77734375" customWidth="1"/>
  </cols>
  <sheetData>
    <row r="1" spans="1:19" ht="18" customHeight="1" x14ac:dyDescent="0.3">
      <c r="A1" s="1"/>
      <c r="B1" s="1"/>
      <c r="C1" s="1"/>
      <c r="D1" s="1"/>
      <c r="E1" s="1"/>
      <c r="F1" s="1"/>
      <c r="G1" s="1"/>
      <c r="H1" s="1"/>
      <c r="I1" s="1"/>
    </row>
    <row r="2" spans="1:19" ht="18" customHeight="1" x14ac:dyDescent="0.3">
      <c r="A2" s="1"/>
      <c r="B2" s="1"/>
      <c r="C2" s="57"/>
      <c r="D2" s="57" t="s">
        <v>78</v>
      </c>
      <c r="E2" s="57"/>
      <c r="F2" s="57"/>
      <c r="G2" s="57"/>
      <c r="H2" s="57"/>
      <c r="I2" s="1"/>
      <c r="O2" s="977" t="s">
        <v>129</v>
      </c>
      <c r="P2" s="973" t="s">
        <v>121</v>
      </c>
      <c r="Q2" s="974"/>
      <c r="R2" s="973" t="s">
        <v>118</v>
      </c>
      <c r="S2" s="974"/>
    </row>
    <row r="3" spans="1:19" ht="18" customHeight="1" x14ac:dyDescent="0.3">
      <c r="A3" s="1"/>
      <c r="B3" s="1"/>
      <c r="C3" s="1"/>
      <c r="D3" s="1"/>
      <c r="E3" s="1"/>
      <c r="F3" s="1"/>
      <c r="G3" s="1"/>
      <c r="H3" s="1"/>
      <c r="I3" s="1"/>
      <c r="O3" s="977"/>
      <c r="P3" s="975"/>
      <c r="Q3" s="976"/>
      <c r="R3" s="975"/>
      <c r="S3" s="976"/>
    </row>
    <row r="4" spans="1:19" ht="18" customHeight="1" x14ac:dyDescent="0.3">
      <c r="A4" s="1"/>
      <c r="B4" s="1"/>
      <c r="C4" s="967" t="s">
        <v>79</v>
      </c>
      <c r="D4" s="967"/>
      <c r="E4" s="967"/>
      <c r="F4" s="967"/>
      <c r="G4" s="967"/>
      <c r="H4" s="967"/>
      <c r="I4" s="967"/>
      <c r="J4" s="967"/>
      <c r="K4" s="967"/>
      <c r="L4" s="967"/>
      <c r="M4" s="967"/>
      <c r="N4" s="101"/>
      <c r="O4" s="103">
        <v>6</v>
      </c>
      <c r="P4" s="99">
        <f>'7. Car. sol'!G38</f>
        <v>30</v>
      </c>
      <c r="Q4" s="99">
        <f>'7. Car. sol'!I28</f>
        <v>50</v>
      </c>
      <c r="R4" s="85">
        <f>'7. Car. sol'!G38</f>
        <v>30</v>
      </c>
      <c r="S4" s="99">
        <f>'7. Car. sol'!H38</f>
        <v>60</v>
      </c>
    </row>
    <row r="5" spans="1:19" ht="18" customHeight="1" x14ac:dyDescent="0.3">
      <c r="A5" s="1"/>
      <c r="C5" s="884" t="s">
        <v>127</v>
      </c>
      <c r="D5" s="968"/>
      <c r="E5" s="969"/>
      <c r="F5" s="970" t="s">
        <v>86</v>
      </c>
      <c r="G5" s="971"/>
      <c r="H5" s="971"/>
      <c r="I5" s="972"/>
      <c r="J5" s="792" t="s">
        <v>134</v>
      </c>
      <c r="K5" s="792"/>
      <c r="L5" s="792"/>
      <c r="M5" s="792"/>
      <c r="N5" s="101"/>
      <c r="O5" s="102">
        <v>5</v>
      </c>
      <c r="P5" s="99">
        <f>'7. Car. sol'!G39</f>
        <v>30</v>
      </c>
      <c r="Q5" s="99">
        <f>'7. Car. sol'!I29</f>
        <v>50</v>
      </c>
      <c r="R5" s="85">
        <f>'7. Car. sol'!G39</f>
        <v>30</v>
      </c>
      <c r="S5" s="99">
        <f>'7. Car. sol'!H39</f>
        <v>60</v>
      </c>
    </row>
    <row r="6" spans="1:19" ht="18" customHeight="1" x14ac:dyDescent="0.3">
      <c r="A6" s="1"/>
      <c r="B6" s="1"/>
      <c r="C6" s="91" t="s">
        <v>83</v>
      </c>
      <c r="D6" s="91" t="s">
        <v>84</v>
      </c>
      <c r="E6" s="91" t="s">
        <v>126</v>
      </c>
      <c r="F6" s="91" t="s">
        <v>85</v>
      </c>
      <c r="G6" s="91" t="s">
        <v>87</v>
      </c>
      <c r="H6" s="100" t="s">
        <v>123</v>
      </c>
      <c r="I6" s="60" t="s">
        <v>125</v>
      </c>
      <c r="J6" s="91" t="s">
        <v>85</v>
      </c>
      <c r="K6" s="91" t="s">
        <v>87</v>
      </c>
      <c r="L6" s="100" t="s">
        <v>123</v>
      </c>
      <c r="M6" s="60" t="s">
        <v>125</v>
      </c>
      <c r="N6" s="67"/>
      <c r="O6" s="102">
        <v>4</v>
      </c>
      <c r="P6" s="99">
        <f>'7. Car. sol'!G40</f>
        <v>30</v>
      </c>
      <c r="Q6" s="99">
        <f>'7. Car. sol'!I30</f>
        <v>60</v>
      </c>
      <c r="R6" s="85">
        <f>'7. Car. sol'!G40</f>
        <v>30</v>
      </c>
      <c r="S6" s="99">
        <f>'7. Car. sol'!H40</f>
        <v>70</v>
      </c>
    </row>
    <row r="7" spans="1:19" ht="18" customHeight="1" x14ac:dyDescent="0.3">
      <c r="A7" s="1"/>
      <c r="B7" s="60" t="s">
        <v>80</v>
      </c>
      <c r="C7" s="93">
        <f>R4</f>
        <v>30</v>
      </c>
      <c r="D7" s="93">
        <f>S4</f>
        <v>60</v>
      </c>
      <c r="E7" s="93">
        <f>C7*D7^3/12</f>
        <v>540000</v>
      </c>
      <c r="F7" s="99">
        <v>12.1</v>
      </c>
      <c r="G7" s="92">
        <f>'2.Riep. car. unit.'!$M$9</f>
        <v>3.2</v>
      </c>
      <c r="H7" s="93">
        <f>E7*F7</f>
        <v>6534000</v>
      </c>
      <c r="I7" s="104">
        <f>(12*'2.Riep. car. unit.'!$P$9*H7/(G7^3))/100000000*(1/(1+0.5*(H7/G7*G8/H8+H7/G7*G9/H9)))</f>
        <v>239.51902995719689</v>
      </c>
      <c r="J7" s="99">
        <v>11.4</v>
      </c>
      <c r="K7" s="92">
        <f>'2.Riep. car. unit.'!$M$9</f>
        <v>3.2</v>
      </c>
      <c r="L7" s="93">
        <f>E7*J7</f>
        <v>6156000</v>
      </c>
      <c r="M7" s="104">
        <f>(12*'2.Riep. car. unit.'!$P$9*L7/(K7^3))/100000000*(1/(1+0.5*(L7/K7*K8/L8+L7/K7*K9/L9)))</f>
        <v>246.31681564303153</v>
      </c>
      <c r="N7" s="48"/>
      <c r="O7" s="102">
        <v>3</v>
      </c>
      <c r="P7" s="99">
        <f>'7. Car. sol'!G41</f>
        <v>30</v>
      </c>
      <c r="Q7" s="99">
        <f>'7. Car. sol'!I31</f>
        <v>70</v>
      </c>
      <c r="R7" s="85">
        <f>'7. Car. sol'!G41</f>
        <v>30</v>
      </c>
      <c r="S7" s="99">
        <f>'7. Car. sol'!H41</f>
        <v>70</v>
      </c>
    </row>
    <row r="8" spans="1:19" ht="18" customHeight="1" x14ac:dyDescent="0.3">
      <c r="A8" s="1"/>
      <c r="B8" s="60" t="s">
        <v>81</v>
      </c>
      <c r="C8" s="93">
        <f>P4</f>
        <v>30</v>
      </c>
      <c r="D8" s="93">
        <f>Q4</f>
        <v>50</v>
      </c>
      <c r="E8" s="93">
        <f>C8*D8^3/12</f>
        <v>312500</v>
      </c>
      <c r="F8" s="99">
        <v>14</v>
      </c>
      <c r="G8" s="79">
        <v>4.5999999999999996</v>
      </c>
      <c r="H8" s="93">
        <f>E8*F8</f>
        <v>4375000</v>
      </c>
      <c r="I8" s="93"/>
      <c r="J8" s="99">
        <v>17</v>
      </c>
      <c r="K8" s="79">
        <v>5.2</v>
      </c>
      <c r="L8" s="93">
        <f>E8*J8</f>
        <v>5312500</v>
      </c>
      <c r="M8" s="93"/>
      <c r="N8" s="49"/>
      <c r="O8" s="102">
        <v>2</v>
      </c>
      <c r="P8" s="99">
        <f>'7. Car. sol'!G42</f>
        <v>30</v>
      </c>
      <c r="Q8" s="99">
        <f>'7. Car. sol'!I32</f>
        <v>70</v>
      </c>
      <c r="R8" s="85">
        <f>'7. Car. sol'!G42</f>
        <v>30</v>
      </c>
      <c r="S8" s="99">
        <f>'7. Car. sol'!H42</f>
        <v>80</v>
      </c>
    </row>
    <row r="9" spans="1:19" ht="18" customHeight="1" x14ac:dyDescent="0.3">
      <c r="A9" s="1"/>
      <c r="B9" s="60" t="s">
        <v>82</v>
      </c>
      <c r="C9" s="93">
        <f>P5</f>
        <v>30</v>
      </c>
      <c r="D9" s="93">
        <f>Q5</f>
        <v>50</v>
      </c>
      <c r="E9" s="93">
        <f>C9*D9^3/12</f>
        <v>312500</v>
      </c>
      <c r="F9" s="99">
        <v>14</v>
      </c>
      <c r="G9" s="79">
        <v>4.5999999999999996</v>
      </c>
      <c r="H9" s="93">
        <f>E9*F9</f>
        <v>4375000</v>
      </c>
      <c r="I9" s="93"/>
      <c r="J9" s="99">
        <v>17</v>
      </c>
      <c r="K9" s="79">
        <v>5.2</v>
      </c>
      <c r="L9" s="93">
        <f>E9*J9</f>
        <v>5312500</v>
      </c>
      <c r="M9" s="93"/>
      <c r="N9" s="49"/>
      <c r="O9" s="102">
        <v>1</v>
      </c>
      <c r="P9" s="99">
        <f>'7. Car. sol'!G43</f>
        <v>30</v>
      </c>
      <c r="Q9" s="99">
        <f>'7. Car. sol'!I33</f>
        <v>70</v>
      </c>
      <c r="R9" s="85">
        <f>'7. Car. sol'!G43</f>
        <v>30</v>
      </c>
      <c r="S9" s="99">
        <f>'7. Car. sol'!H43</f>
        <v>80</v>
      </c>
    </row>
    <row r="10" spans="1:19" ht="18" customHeight="1" x14ac:dyDescent="0.3">
      <c r="A10" s="1"/>
      <c r="B10" s="1"/>
      <c r="C10" s="46"/>
      <c r="D10" s="46"/>
      <c r="E10" s="46"/>
      <c r="F10" s="46"/>
      <c r="G10" s="46"/>
      <c r="H10" s="46"/>
      <c r="I10" s="46"/>
      <c r="P10" s="1"/>
      <c r="Q10" s="1"/>
    </row>
    <row r="11" spans="1:19" ht="18" customHeight="1" x14ac:dyDescent="0.3">
      <c r="A11" s="1"/>
      <c r="B11" s="1"/>
      <c r="C11" s="967" t="s">
        <v>128</v>
      </c>
      <c r="D11" s="967"/>
      <c r="E11" s="967"/>
      <c r="F11" s="967"/>
      <c r="G11" s="967"/>
      <c r="H11" s="967"/>
      <c r="I11" s="967"/>
      <c r="J11" s="967"/>
      <c r="K11" s="967"/>
      <c r="L11" s="967"/>
      <c r="M11" s="967"/>
      <c r="N11" s="101"/>
      <c r="P11" s="1"/>
      <c r="Q11" s="1"/>
    </row>
    <row r="12" spans="1:19" ht="18" customHeight="1" x14ac:dyDescent="0.3">
      <c r="A12" s="1"/>
      <c r="C12" s="884" t="s">
        <v>127</v>
      </c>
      <c r="D12" s="968"/>
      <c r="E12" s="969"/>
      <c r="F12" s="970" t="s">
        <v>86</v>
      </c>
      <c r="G12" s="971"/>
      <c r="H12" s="971"/>
      <c r="I12" s="972"/>
      <c r="J12" s="792" t="s">
        <v>134</v>
      </c>
      <c r="K12" s="792"/>
      <c r="L12" s="792"/>
      <c r="M12" s="792"/>
      <c r="N12" s="101"/>
    </row>
    <row r="13" spans="1:19" ht="18" customHeight="1" x14ac:dyDescent="0.3">
      <c r="A13" s="1"/>
      <c r="B13" s="1"/>
      <c r="C13" s="91" t="s">
        <v>83</v>
      </c>
      <c r="D13" s="91" t="s">
        <v>84</v>
      </c>
      <c r="E13" s="91" t="s">
        <v>126</v>
      </c>
      <c r="F13" s="91" t="s">
        <v>85</v>
      </c>
      <c r="G13" s="91" t="s">
        <v>87</v>
      </c>
      <c r="H13" s="100" t="s">
        <v>123</v>
      </c>
      <c r="I13" s="60" t="s">
        <v>125</v>
      </c>
      <c r="J13" s="91" t="s">
        <v>85</v>
      </c>
      <c r="K13" s="91" t="s">
        <v>87</v>
      </c>
      <c r="L13" s="100" t="s">
        <v>123</v>
      </c>
      <c r="M13" s="60" t="s">
        <v>125</v>
      </c>
      <c r="N13" s="67"/>
    </row>
    <row r="14" spans="1:19" ht="18" customHeight="1" x14ac:dyDescent="0.3">
      <c r="A14" s="1"/>
      <c r="B14" s="60" t="s">
        <v>80</v>
      </c>
      <c r="C14" s="93">
        <f>R5</f>
        <v>30</v>
      </c>
      <c r="D14" s="93">
        <f>S5</f>
        <v>60</v>
      </c>
      <c r="E14" s="93">
        <f>C14*D14^3/12</f>
        <v>540000</v>
      </c>
      <c r="F14" s="99">
        <v>12.1</v>
      </c>
      <c r="G14" s="92">
        <f>'2.Riep. car. unit.'!$M$9</f>
        <v>3.2</v>
      </c>
      <c r="H14" s="93">
        <f>E14*F14</f>
        <v>6534000</v>
      </c>
      <c r="I14" s="104">
        <f>(12*'2.Riep. car. unit.'!$P$9*H14/(G14^3))/100000000*(1/(1+0.5*(H14/G14*G15/H15+H14/G14*G16/H16)))</f>
        <v>279.71703678273002</v>
      </c>
      <c r="J14" s="99">
        <v>11.4</v>
      </c>
      <c r="K14" s="92">
        <f>'2.Riep. car. unit.'!$M$9</f>
        <v>3.2</v>
      </c>
      <c r="L14" s="93">
        <f>E14*J14</f>
        <v>6156000</v>
      </c>
      <c r="M14" s="104">
        <f>(12*'2.Riep. car. unit.'!$P$9*L14/(K14^3))/100000000*(1/(1+0.5*(L14/K14*K15/L15+L14/K14*K16/L16)))</f>
        <v>285.61214520746728</v>
      </c>
      <c r="N14" s="48"/>
    </row>
    <row r="15" spans="1:19" ht="18" customHeight="1" x14ac:dyDescent="0.3">
      <c r="A15" s="1"/>
      <c r="B15" s="60" t="s">
        <v>81</v>
      </c>
      <c r="C15" s="93">
        <f>P5</f>
        <v>30</v>
      </c>
      <c r="D15" s="93">
        <f>Q5</f>
        <v>50</v>
      </c>
      <c r="E15" s="93">
        <f>C15*D15^3/12</f>
        <v>312500</v>
      </c>
      <c r="F15" s="99">
        <v>14</v>
      </c>
      <c r="G15" s="79">
        <v>4.5999999999999996</v>
      </c>
      <c r="H15" s="93">
        <f>E15*F15</f>
        <v>4375000</v>
      </c>
      <c r="I15" s="93"/>
      <c r="J15" s="99">
        <v>17</v>
      </c>
      <c r="K15" s="79">
        <v>5.2</v>
      </c>
      <c r="L15" s="93">
        <f>E15*J15</f>
        <v>5312500</v>
      </c>
      <c r="M15" s="93"/>
      <c r="N15" s="49"/>
    </row>
    <row r="16" spans="1:19" ht="18" customHeight="1" x14ac:dyDescent="0.3">
      <c r="A16" s="1"/>
      <c r="B16" s="60" t="s">
        <v>82</v>
      </c>
      <c r="C16" s="93">
        <f>P6</f>
        <v>30</v>
      </c>
      <c r="D16" s="98">
        <f>Q6</f>
        <v>60</v>
      </c>
      <c r="E16" s="93">
        <f>C16*D16^3/12</f>
        <v>540000</v>
      </c>
      <c r="F16" s="99">
        <v>14</v>
      </c>
      <c r="G16" s="79">
        <v>4.5999999999999996</v>
      </c>
      <c r="H16" s="93">
        <f>E16*F16</f>
        <v>7560000</v>
      </c>
      <c r="I16" s="93"/>
      <c r="J16" s="99">
        <v>17</v>
      </c>
      <c r="K16" s="79">
        <v>5.2</v>
      </c>
      <c r="L16" s="93">
        <f>E16*J16</f>
        <v>9180000</v>
      </c>
      <c r="M16" s="93"/>
      <c r="N16" s="49"/>
    </row>
    <row r="17" spans="1:13" ht="18" customHeight="1" x14ac:dyDescent="0.3">
      <c r="A17" s="1"/>
      <c r="B17" s="1"/>
      <c r="C17" s="1"/>
      <c r="D17" s="1"/>
      <c r="E17" s="1"/>
      <c r="F17" s="1"/>
      <c r="G17" s="1"/>
      <c r="H17" s="1"/>
      <c r="I17" s="1"/>
    </row>
    <row r="18" spans="1:13" ht="18" customHeight="1" x14ac:dyDescent="0.3">
      <c r="A18" s="1"/>
      <c r="B18" s="1"/>
      <c r="C18" s="967" t="s">
        <v>130</v>
      </c>
      <c r="D18" s="967"/>
      <c r="E18" s="967"/>
      <c r="F18" s="967"/>
      <c r="G18" s="967"/>
      <c r="H18" s="967"/>
      <c r="I18" s="967"/>
      <c r="J18" s="967"/>
      <c r="K18" s="967"/>
      <c r="L18" s="967"/>
      <c r="M18" s="967"/>
    </row>
    <row r="19" spans="1:13" ht="18" customHeight="1" x14ac:dyDescent="0.3">
      <c r="A19" s="1"/>
      <c r="C19" s="884" t="s">
        <v>127</v>
      </c>
      <c r="D19" s="968"/>
      <c r="E19" s="969"/>
      <c r="F19" s="970" t="s">
        <v>86</v>
      </c>
      <c r="G19" s="971"/>
      <c r="H19" s="971"/>
      <c r="I19" s="972"/>
      <c r="J19" s="792" t="s">
        <v>134</v>
      </c>
      <c r="K19" s="792"/>
      <c r="L19" s="792"/>
      <c r="M19" s="792"/>
    </row>
    <row r="20" spans="1:13" ht="18" customHeight="1" x14ac:dyDescent="0.3">
      <c r="A20" s="1"/>
      <c r="B20" s="1"/>
      <c r="C20" s="96" t="s">
        <v>83</v>
      </c>
      <c r="D20" s="96" t="s">
        <v>84</v>
      </c>
      <c r="E20" s="96" t="s">
        <v>126</v>
      </c>
      <c r="F20" s="96" t="s">
        <v>85</v>
      </c>
      <c r="G20" s="96" t="s">
        <v>87</v>
      </c>
      <c r="H20" s="100" t="s">
        <v>123</v>
      </c>
      <c r="I20" s="60" t="s">
        <v>125</v>
      </c>
      <c r="J20" s="96" t="s">
        <v>85</v>
      </c>
      <c r="K20" s="96" t="s">
        <v>87</v>
      </c>
      <c r="L20" s="100" t="s">
        <v>123</v>
      </c>
      <c r="M20" s="60" t="s">
        <v>125</v>
      </c>
    </row>
    <row r="21" spans="1:13" ht="18" customHeight="1" x14ac:dyDescent="0.3">
      <c r="A21" s="1"/>
      <c r="B21" s="60" t="s">
        <v>80</v>
      </c>
      <c r="C21" s="98">
        <f>R6</f>
        <v>30</v>
      </c>
      <c r="D21" s="98">
        <f>S6</f>
        <v>70</v>
      </c>
      <c r="E21" s="98">
        <f>C21*D21^3/12</f>
        <v>857500</v>
      </c>
      <c r="F21" s="99">
        <v>12.1</v>
      </c>
      <c r="G21" s="97">
        <f>'2.Riep. car. unit.'!$M$9</f>
        <v>3.2</v>
      </c>
      <c r="H21" s="98">
        <f>E21*F21</f>
        <v>10375750</v>
      </c>
      <c r="I21" s="104">
        <f>(12*'2.Riep. car. unit.'!$P$9*H21/(G21^3))/100000000*(1/(1+0.5*(H21/G21*G22/H22+H21/G21*G23/H23)))</f>
        <v>458.99820675576808</v>
      </c>
      <c r="J21" s="99">
        <v>11.4</v>
      </c>
      <c r="K21" s="97">
        <f>'2.Riep. car. unit.'!$M$9</f>
        <v>3.2</v>
      </c>
      <c r="L21" s="98">
        <f>E21*J21</f>
        <v>9775500</v>
      </c>
      <c r="M21" s="104">
        <f>(12*'2.Riep. car. unit.'!$P$9*L21/(K21^3))/100000000*(1/(1+0.5*(L21/K21*K22/L22+L21/K21*K23/L23)))</f>
        <v>467.900089826552</v>
      </c>
    </row>
    <row r="22" spans="1:13" ht="18" customHeight="1" x14ac:dyDescent="0.3">
      <c r="A22" s="1"/>
      <c r="B22" s="60" t="s">
        <v>81</v>
      </c>
      <c r="C22" s="98">
        <f>P6</f>
        <v>30</v>
      </c>
      <c r="D22" s="98">
        <f>Q6</f>
        <v>60</v>
      </c>
      <c r="E22" s="98">
        <f>C22*D22^3/12</f>
        <v>540000</v>
      </c>
      <c r="F22" s="99">
        <v>14</v>
      </c>
      <c r="G22" s="79">
        <v>4.5999999999999996</v>
      </c>
      <c r="H22" s="98">
        <f>E22*F22</f>
        <v>7560000</v>
      </c>
      <c r="I22" s="98"/>
      <c r="J22" s="99">
        <v>17</v>
      </c>
      <c r="K22" s="79">
        <v>5.2</v>
      </c>
      <c r="L22" s="98">
        <f>E22*J22</f>
        <v>9180000</v>
      </c>
      <c r="M22" s="98"/>
    </row>
    <row r="23" spans="1:13" ht="18" customHeight="1" x14ac:dyDescent="0.3">
      <c r="A23" s="1"/>
      <c r="B23" s="60" t="s">
        <v>82</v>
      </c>
      <c r="C23" s="98">
        <f>P7</f>
        <v>30</v>
      </c>
      <c r="D23" s="98">
        <f>Q7</f>
        <v>70</v>
      </c>
      <c r="E23" s="98">
        <f>C23*D23^3/12</f>
        <v>857500</v>
      </c>
      <c r="F23" s="99">
        <v>14</v>
      </c>
      <c r="G23" s="79">
        <v>4.5999999999999996</v>
      </c>
      <c r="H23" s="98">
        <f>E23*F23</f>
        <v>12005000</v>
      </c>
      <c r="I23" s="98"/>
      <c r="J23" s="99">
        <v>17</v>
      </c>
      <c r="K23" s="79">
        <v>5.2</v>
      </c>
      <c r="L23" s="98">
        <f>E23*J23</f>
        <v>14577500</v>
      </c>
      <c r="M23" s="98"/>
    </row>
    <row r="24" spans="1:13" ht="18" customHeight="1" x14ac:dyDescent="0.3">
      <c r="A24" s="1"/>
      <c r="B24" s="1"/>
      <c r="C24" s="1"/>
      <c r="D24" s="1"/>
      <c r="E24" s="1"/>
      <c r="F24" s="1"/>
      <c r="G24" s="1"/>
      <c r="H24" s="1"/>
      <c r="I24" s="1"/>
    </row>
    <row r="25" spans="1:13" ht="18" customHeight="1" x14ac:dyDescent="0.3">
      <c r="A25" s="1"/>
      <c r="B25" s="1"/>
      <c r="C25" s="967" t="s">
        <v>131</v>
      </c>
      <c r="D25" s="967"/>
      <c r="E25" s="967"/>
      <c r="F25" s="967"/>
      <c r="G25" s="967"/>
      <c r="H25" s="967"/>
      <c r="I25" s="967"/>
      <c r="J25" s="967"/>
      <c r="K25" s="967"/>
      <c r="L25" s="967"/>
      <c r="M25" s="967"/>
    </row>
    <row r="26" spans="1:13" ht="18" customHeight="1" x14ac:dyDescent="0.3">
      <c r="C26" s="884" t="s">
        <v>127</v>
      </c>
      <c r="D26" s="968"/>
      <c r="E26" s="969"/>
      <c r="F26" s="970" t="s">
        <v>86</v>
      </c>
      <c r="G26" s="971"/>
      <c r="H26" s="971"/>
      <c r="I26" s="972"/>
      <c r="J26" s="792" t="s">
        <v>134</v>
      </c>
      <c r="K26" s="792"/>
      <c r="L26" s="792"/>
      <c r="M26" s="792"/>
    </row>
    <row r="27" spans="1:13" ht="18" customHeight="1" x14ac:dyDescent="0.3">
      <c r="B27" s="1"/>
      <c r="C27" s="96" t="s">
        <v>83</v>
      </c>
      <c r="D27" s="96" t="s">
        <v>84</v>
      </c>
      <c r="E27" s="96" t="s">
        <v>126</v>
      </c>
      <c r="F27" s="96" t="s">
        <v>85</v>
      </c>
      <c r="G27" s="96" t="s">
        <v>87</v>
      </c>
      <c r="H27" s="100" t="s">
        <v>123</v>
      </c>
      <c r="I27" s="60" t="s">
        <v>125</v>
      </c>
      <c r="J27" s="96" t="s">
        <v>85</v>
      </c>
      <c r="K27" s="96" t="s">
        <v>87</v>
      </c>
      <c r="L27" s="100" t="s">
        <v>123</v>
      </c>
      <c r="M27" s="60" t="s">
        <v>125</v>
      </c>
    </row>
    <row r="28" spans="1:13" ht="18" customHeight="1" x14ac:dyDescent="0.3">
      <c r="B28" s="60" t="s">
        <v>80</v>
      </c>
      <c r="C28" s="98">
        <f>R7</f>
        <v>30</v>
      </c>
      <c r="D28" s="98">
        <f>S7</f>
        <v>70</v>
      </c>
      <c r="E28" s="98">
        <f>C28*D28^3/12</f>
        <v>857500</v>
      </c>
      <c r="F28" s="99">
        <v>12.1</v>
      </c>
      <c r="G28" s="97">
        <f>'2.Riep. car. unit.'!$M$9</f>
        <v>3.2</v>
      </c>
      <c r="H28" s="98">
        <f>E28*F28</f>
        <v>10375750</v>
      </c>
      <c r="I28" s="104">
        <f>(12*'2.Riep. car. unit.'!$P$9*H28/(G28^3))/100000000*(1/(1+0.5*(H28/G28*G29/H29+H28/G28*G30/H30)))</f>
        <v>533.7602205635327</v>
      </c>
      <c r="J28" s="99">
        <v>11.4</v>
      </c>
      <c r="K28" s="97">
        <f>'2.Riep. car. unit.'!$M$9</f>
        <v>3.2</v>
      </c>
      <c r="L28" s="98">
        <f>E28*J28</f>
        <v>9775500</v>
      </c>
      <c r="M28" s="104">
        <f>(12*'2.Riep. car. unit.'!$P$9*L28/(K28^3))/100000000*(1/(1+0.5*(L28/K28*K29/L29+L28/K28*K30/L30)))</f>
        <v>539.62949555495675</v>
      </c>
    </row>
    <row r="29" spans="1:13" ht="18" customHeight="1" x14ac:dyDescent="0.3">
      <c r="B29" s="60" t="s">
        <v>81</v>
      </c>
      <c r="C29" s="98">
        <f>P7</f>
        <v>30</v>
      </c>
      <c r="D29" s="98">
        <f>Q7</f>
        <v>70</v>
      </c>
      <c r="E29" s="98">
        <f>C29*D29^3/12</f>
        <v>857500</v>
      </c>
      <c r="F29" s="99">
        <v>14</v>
      </c>
      <c r="G29" s="79">
        <v>4.5999999999999996</v>
      </c>
      <c r="H29" s="98">
        <f>E29*F29</f>
        <v>12005000</v>
      </c>
      <c r="I29" s="98"/>
      <c r="J29" s="99">
        <v>17</v>
      </c>
      <c r="K29" s="79">
        <v>5.2</v>
      </c>
      <c r="L29" s="98">
        <f>E29*J29</f>
        <v>14577500</v>
      </c>
      <c r="M29" s="98"/>
    </row>
    <row r="30" spans="1:13" ht="18" customHeight="1" x14ac:dyDescent="0.3">
      <c r="B30" s="60" t="s">
        <v>82</v>
      </c>
      <c r="C30" s="98">
        <f>P8</f>
        <v>30</v>
      </c>
      <c r="D30" s="98">
        <f>Q8</f>
        <v>70</v>
      </c>
      <c r="E30" s="98">
        <f>C30*D30^3/12</f>
        <v>857500</v>
      </c>
      <c r="F30" s="99">
        <v>14</v>
      </c>
      <c r="G30" s="79">
        <v>4.5999999999999996</v>
      </c>
      <c r="H30" s="98">
        <f>E30*F30</f>
        <v>12005000</v>
      </c>
      <c r="I30" s="98"/>
      <c r="J30" s="99">
        <v>17</v>
      </c>
      <c r="K30" s="79">
        <v>5.2</v>
      </c>
      <c r="L30" s="98">
        <f>E30*J30</f>
        <v>14577500</v>
      </c>
      <c r="M30" s="98"/>
    </row>
    <row r="31" spans="1:13" ht="18" customHeight="1" x14ac:dyDescent="0.3"/>
    <row r="32" spans="1:13" ht="15.6" x14ac:dyDescent="0.3">
      <c r="B32" s="1"/>
      <c r="C32" s="967" t="s">
        <v>132</v>
      </c>
      <c r="D32" s="967"/>
      <c r="E32" s="967"/>
      <c r="F32" s="967"/>
      <c r="G32" s="967"/>
      <c r="H32" s="967"/>
      <c r="I32" s="967"/>
      <c r="J32" s="967"/>
      <c r="K32" s="967"/>
      <c r="L32" s="967"/>
      <c r="M32" s="967"/>
    </row>
    <row r="33" spans="2:13" ht="15.6" x14ac:dyDescent="0.3">
      <c r="C33" s="884" t="s">
        <v>127</v>
      </c>
      <c r="D33" s="968"/>
      <c r="E33" s="969"/>
      <c r="F33" s="970" t="s">
        <v>86</v>
      </c>
      <c r="G33" s="971"/>
      <c r="H33" s="971"/>
      <c r="I33" s="972"/>
      <c r="J33" s="792" t="s">
        <v>134</v>
      </c>
      <c r="K33" s="792"/>
      <c r="L33" s="792"/>
      <c r="M33" s="792"/>
    </row>
    <row r="34" spans="2:13" ht="18.600000000000001" x14ac:dyDescent="0.3">
      <c r="B34" s="1"/>
      <c r="C34" s="96" t="s">
        <v>83</v>
      </c>
      <c r="D34" s="96" t="s">
        <v>84</v>
      </c>
      <c r="E34" s="96" t="s">
        <v>126</v>
      </c>
      <c r="F34" s="96" t="s">
        <v>85</v>
      </c>
      <c r="G34" s="96" t="s">
        <v>87</v>
      </c>
      <c r="H34" s="100" t="s">
        <v>123</v>
      </c>
      <c r="I34" s="60" t="s">
        <v>125</v>
      </c>
      <c r="J34" s="96" t="s">
        <v>85</v>
      </c>
      <c r="K34" s="96" t="s">
        <v>87</v>
      </c>
      <c r="L34" s="100" t="s">
        <v>123</v>
      </c>
      <c r="M34" s="60" t="s">
        <v>125</v>
      </c>
    </row>
    <row r="35" spans="2:13" ht="15.6" x14ac:dyDescent="0.3">
      <c r="B35" s="60" t="s">
        <v>80</v>
      </c>
      <c r="C35" s="98">
        <f>R8</f>
        <v>30</v>
      </c>
      <c r="D35" s="98">
        <f>S8</f>
        <v>80</v>
      </c>
      <c r="E35" s="98">
        <f>C35*D35^3/12</f>
        <v>1280000</v>
      </c>
      <c r="F35" s="99">
        <v>12.1</v>
      </c>
      <c r="G35" s="97">
        <f>'2.Riep. car. unit.'!$M$9</f>
        <v>3.2</v>
      </c>
      <c r="H35" s="98">
        <f>E35*F35</f>
        <v>15488000</v>
      </c>
      <c r="I35" s="104">
        <f>(12*'2.Riep. car. unit.'!$P$9*H35/(G35^3))/100000000*(1/(1+0.5*(H35/G35*G36/H36+H35/G35*G37/H37)))</f>
        <v>625.88989183007959</v>
      </c>
      <c r="J35" s="99">
        <v>11.4</v>
      </c>
      <c r="K35" s="97">
        <f>'2.Riep. car. unit.'!$M$9</f>
        <v>3.2</v>
      </c>
      <c r="L35" s="98">
        <f>E35*J35</f>
        <v>14592000</v>
      </c>
      <c r="M35" s="104">
        <f>(12*'2.Riep. car. unit.'!$P$9*L35/(K35^3))/100000000*(1/(1+0.5*(L35/K35*K36/L36+L35/K35*K37/L37)))</f>
        <v>640.85538912430297</v>
      </c>
    </row>
    <row r="36" spans="2:13" ht="15.6" x14ac:dyDescent="0.3">
      <c r="B36" s="60" t="s">
        <v>81</v>
      </c>
      <c r="C36" s="98">
        <f>P8</f>
        <v>30</v>
      </c>
      <c r="D36" s="98">
        <f>Q8</f>
        <v>70</v>
      </c>
      <c r="E36" s="98">
        <f>C36*D36^3/12</f>
        <v>857500</v>
      </c>
      <c r="F36" s="99">
        <v>14</v>
      </c>
      <c r="G36" s="79">
        <v>4.5999999999999996</v>
      </c>
      <c r="H36" s="98">
        <f>E36*F36</f>
        <v>12005000</v>
      </c>
      <c r="I36" s="98"/>
      <c r="J36" s="99">
        <v>17</v>
      </c>
      <c r="K36" s="79">
        <v>5.2</v>
      </c>
      <c r="L36" s="98">
        <f>E36*J36</f>
        <v>14577500</v>
      </c>
      <c r="M36" s="98"/>
    </row>
    <row r="37" spans="2:13" ht="15.6" x14ac:dyDescent="0.3">
      <c r="B37" s="60" t="s">
        <v>82</v>
      </c>
      <c r="C37" s="98">
        <f>P9</f>
        <v>30</v>
      </c>
      <c r="D37" s="98">
        <f>Q9</f>
        <v>70</v>
      </c>
      <c r="E37" s="98">
        <f>C37*D37^3/12</f>
        <v>857500</v>
      </c>
      <c r="F37" s="99">
        <v>14</v>
      </c>
      <c r="G37" s="79">
        <v>4.5999999999999996</v>
      </c>
      <c r="H37" s="98">
        <f>E37*F37</f>
        <v>12005000</v>
      </c>
      <c r="I37" s="98"/>
      <c r="J37" s="99">
        <v>17</v>
      </c>
      <c r="K37" s="79">
        <v>5.2</v>
      </c>
      <c r="L37" s="98">
        <f>E37*J37</f>
        <v>14577500</v>
      </c>
      <c r="M37" s="98"/>
    </row>
    <row r="39" spans="2:13" ht="15.6" x14ac:dyDescent="0.3">
      <c r="B39" s="1"/>
      <c r="C39" s="967" t="s">
        <v>133</v>
      </c>
      <c r="D39" s="967"/>
      <c r="E39" s="967"/>
      <c r="F39" s="967"/>
      <c r="G39" s="967"/>
      <c r="H39" s="967"/>
      <c r="I39" s="967"/>
      <c r="J39" s="967"/>
      <c r="K39" s="967"/>
      <c r="L39" s="967"/>
      <c r="M39" s="967"/>
    </row>
    <row r="40" spans="2:13" ht="15.6" x14ac:dyDescent="0.3">
      <c r="C40" s="884" t="s">
        <v>127</v>
      </c>
      <c r="D40" s="968"/>
      <c r="E40" s="969"/>
      <c r="F40" s="970" t="s">
        <v>86</v>
      </c>
      <c r="G40" s="971"/>
      <c r="H40" s="971"/>
      <c r="I40" s="972"/>
      <c r="J40" s="792" t="s">
        <v>134</v>
      </c>
      <c r="K40" s="792"/>
      <c r="L40" s="792"/>
      <c r="M40" s="792"/>
    </row>
    <row r="41" spans="2:13" ht="18.600000000000001" x14ac:dyDescent="0.3">
      <c r="B41" s="1"/>
      <c r="C41" s="96" t="s">
        <v>83</v>
      </c>
      <c r="D41" s="96" t="s">
        <v>84</v>
      </c>
      <c r="E41" s="96" t="s">
        <v>126</v>
      </c>
      <c r="F41" s="96" t="s">
        <v>85</v>
      </c>
      <c r="G41" s="96" t="s">
        <v>87</v>
      </c>
      <c r="H41" s="100" t="s">
        <v>123</v>
      </c>
      <c r="I41" s="60" t="s">
        <v>125</v>
      </c>
      <c r="J41" s="96" t="s">
        <v>85</v>
      </c>
      <c r="K41" s="96" t="s">
        <v>87</v>
      </c>
      <c r="L41" s="100" t="s">
        <v>123</v>
      </c>
      <c r="M41" s="60" t="s">
        <v>125</v>
      </c>
    </row>
    <row r="42" spans="2:13" ht="15.6" x14ac:dyDescent="0.3">
      <c r="B42" s="60" t="s">
        <v>80</v>
      </c>
      <c r="C42" s="98">
        <f>R9</f>
        <v>30</v>
      </c>
      <c r="D42" s="98">
        <f>S9</f>
        <v>80</v>
      </c>
      <c r="E42" s="98">
        <f>C42*D42^3/12</f>
        <v>1280000</v>
      </c>
      <c r="F42" s="99">
        <v>12.1</v>
      </c>
      <c r="G42" s="36">
        <f>'2.Riep. car. unit.'!M10+0.6</f>
        <v>3.6</v>
      </c>
      <c r="H42" s="98">
        <f>E42*F42</f>
        <v>15488000</v>
      </c>
      <c r="I42" s="104">
        <f>(12*'2.Riep. car. unit.'!$P$9*H42/(G42^3))/100000000*(1/(1+0.5*(H42/G42*G43/H43+H42/G42*G44/H44)))</f>
        <v>687.82610969407813</v>
      </c>
      <c r="J42" s="99">
        <v>11.4</v>
      </c>
      <c r="K42" s="97">
        <f>'2.Riep. car. unit.'!M10+0.6</f>
        <v>3.6</v>
      </c>
      <c r="L42" s="98">
        <f>E42*J42</f>
        <v>14592000</v>
      </c>
      <c r="M42" s="104">
        <f>(12*'2.Riep. car. unit.'!$P$9*L42/(K42^3))/100000000*(1/(1+0.5*(L42/K42*K43/L43+L42/K42*K44/L44)))</f>
        <v>686.14070826188868</v>
      </c>
    </row>
    <row r="43" spans="2:13" ht="15.6" x14ac:dyDescent="0.3">
      <c r="B43" s="60" t="s">
        <v>81</v>
      </c>
      <c r="C43" s="98">
        <f>P9</f>
        <v>30</v>
      </c>
      <c r="D43" s="98">
        <f>Q9</f>
        <v>70</v>
      </c>
      <c r="E43" s="98">
        <f>C43*D43^3/12</f>
        <v>857500</v>
      </c>
      <c r="F43" s="99">
        <v>14</v>
      </c>
      <c r="G43" s="79">
        <v>4.5999999999999996</v>
      </c>
      <c r="H43" s="98">
        <f>E43*F43</f>
        <v>12005000</v>
      </c>
      <c r="I43" s="98"/>
      <c r="J43" s="99">
        <v>17</v>
      </c>
      <c r="K43" s="79">
        <v>5.2</v>
      </c>
      <c r="L43" s="98">
        <f>E43*J43</f>
        <v>14577500</v>
      </c>
      <c r="M43" s="98"/>
    </row>
    <row r="44" spans="2:13" ht="15.6" x14ac:dyDescent="0.3">
      <c r="B44" s="60" t="s">
        <v>82</v>
      </c>
      <c r="C44" s="98"/>
      <c r="D44" s="98"/>
      <c r="E44" s="98">
        <v>9999999999</v>
      </c>
      <c r="F44" s="99">
        <v>14</v>
      </c>
      <c r="G44" s="79">
        <v>4.5999999999999996</v>
      </c>
      <c r="H44" s="98">
        <f>E44*F44</f>
        <v>139999999986</v>
      </c>
      <c r="I44" s="98"/>
      <c r="J44" s="99">
        <v>17</v>
      </c>
      <c r="K44" s="79">
        <v>5.2</v>
      </c>
      <c r="L44" s="98">
        <f>E44*J44</f>
        <v>169999999983</v>
      </c>
      <c r="M44" s="98"/>
    </row>
    <row r="47" spans="2:13" ht="15.6" x14ac:dyDescent="0.3">
      <c r="B47" s="965" t="s">
        <v>56</v>
      </c>
      <c r="C47" s="964" t="s">
        <v>149</v>
      </c>
      <c r="D47" s="964" t="s">
        <v>150</v>
      </c>
      <c r="E47" s="1"/>
      <c r="F47" s="1"/>
      <c r="G47" s="1"/>
      <c r="H47" s="1"/>
      <c r="I47" s="1"/>
      <c r="J47" s="1"/>
      <c r="K47" s="1"/>
    </row>
    <row r="48" spans="2:13" ht="15.6" x14ac:dyDescent="0.3">
      <c r="B48" s="965"/>
      <c r="C48" s="964"/>
      <c r="D48" s="964"/>
      <c r="E48" s="1"/>
      <c r="F48" s="1"/>
      <c r="G48" s="1"/>
      <c r="H48" s="1"/>
      <c r="I48" s="1"/>
      <c r="J48" s="1"/>
      <c r="K48" s="1"/>
    </row>
    <row r="49" spans="2:11" ht="15.6" x14ac:dyDescent="0.3">
      <c r="B49" s="165" t="s">
        <v>39</v>
      </c>
      <c r="C49" s="176">
        <f>'8. Ap. globale'!I7</f>
        <v>239.51902995719689</v>
      </c>
      <c r="D49" s="176">
        <f>'8. Ap. globale'!M7</f>
        <v>246.31681564303153</v>
      </c>
      <c r="E49" s="1"/>
      <c r="F49" s="1"/>
      <c r="G49" s="1"/>
      <c r="H49" s="1"/>
      <c r="I49" s="1"/>
      <c r="J49" s="1"/>
      <c r="K49" s="1"/>
    </row>
    <row r="50" spans="2:11" ht="15.6" x14ac:dyDescent="0.3">
      <c r="B50" s="165">
        <v>5</v>
      </c>
      <c r="C50" s="176">
        <f>'8. Ap. globale'!I14</f>
        <v>279.71703678273002</v>
      </c>
      <c r="D50" s="176">
        <f>'8. Ap. globale'!M14</f>
        <v>285.61214520746728</v>
      </c>
      <c r="E50" s="1"/>
      <c r="F50" s="1"/>
      <c r="G50" s="1"/>
      <c r="H50" s="1"/>
      <c r="I50" s="1"/>
      <c r="J50" s="1"/>
      <c r="K50" s="1"/>
    </row>
    <row r="51" spans="2:11" ht="15.6" x14ac:dyDescent="0.3">
      <c r="B51" s="165">
        <v>4</v>
      </c>
      <c r="C51" s="176">
        <f>'8. Ap. globale'!I21</f>
        <v>458.99820675576808</v>
      </c>
      <c r="D51" s="176">
        <f>'8. Ap. globale'!M21</f>
        <v>467.900089826552</v>
      </c>
      <c r="E51" s="1"/>
      <c r="F51" s="1"/>
      <c r="G51" s="1"/>
      <c r="H51" s="1"/>
      <c r="I51" s="1"/>
      <c r="J51" s="1"/>
      <c r="K51" s="1"/>
    </row>
    <row r="52" spans="2:11" ht="15.6" x14ac:dyDescent="0.3">
      <c r="B52" s="165">
        <v>3</v>
      </c>
      <c r="C52" s="176">
        <f>'8. Ap. globale'!I28</f>
        <v>533.7602205635327</v>
      </c>
      <c r="D52" s="176">
        <f>'8. Ap. globale'!M28</f>
        <v>539.62949555495675</v>
      </c>
      <c r="E52" s="1"/>
      <c r="F52" s="1"/>
      <c r="G52" s="1"/>
      <c r="H52" s="1"/>
      <c r="I52" s="1"/>
      <c r="J52" s="1"/>
      <c r="K52" s="1"/>
    </row>
    <row r="53" spans="2:11" ht="15.6" x14ac:dyDescent="0.3">
      <c r="B53" s="165">
        <v>2</v>
      </c>
      <c r="C53" s="176">
        <f>'8. Ap. globale'!I35</f>
        <v>625.88989183007959</v>
      </c>
      <c r="D53" s="176">
        <f>'8. Ap. globale'!M35</f>
        <v>640.85538912430297</v>
      </c>
      <c r="E53" s="1"/>
      <c r="F53" s="1"/>
      <c r="G53" s="1"/>
      <c r="H53" s="1"/>
      <c r="I53" s="1"/>
      <c r="J53" s="1"/>
      <c r="K53" s="1"/>
    </row>
    <row r="54" spans="2:11" ht="15.6" x14ac:dyDescent="0.3">
      <c r="B54" s="165">
        <v>1</v>
      </c>
      <c r="C54" s="176">
        <f>'8. Ap. globale'!I42</f>
        <v>687.82610969407813</v>
      </c>
      <c r="D54" s="176">
        <f>'8. Ap. globale'!M42</f>
        <v>686.14070826188868</v>
      </c>
      <c r="E54" s="1"/>
      <c r="F54" s="1"/>
      <c r="G54" s="1"/>
      <c r="H54" s="1"/>
      <c r="I54" s="1"/>
      <c r="J54" s="1"/>
      <c r="K54" s="1"/>
    </row>
    <row r="55" spans="2:11" ht="15.6" x14ac:dyDescent="0.3">
      <c r="B55" s="1"/>
      <c r="C55" s="166"/>
      <c r="D55" s="166"/>
      <c r="E55" s="1"/>
      <c r="F55" s="1"/>
      <c r="G55" s="1"/>
      <c r="H55" s="1"/>
      <c r="I55" s="1"/>
      <c r="J55" s="1"/>
      <c r="K55" s="1"/>
    </row>
    <row r="56" spans="2:11" ht="16.2" thickBot="1" x14ac:dyDescent="0.35">
      <c r="B56" s="963" t="s">
        <v>86</v>
      </c>
      <c r="C56" s="963"/>
      <c r="D56" s="963"/>
      <c r="E56" s="963"/>
      <c r="F56" s="963"/>
      <c r="G56" s="963"/>
      <c r="H56" s="963"/>
      <c r="I56" s="963"/>
      <c r="J56" s="963"/>
      <c r="K56" s="963"/>
    </row>
    <row r="57" spans="2:11" x14ac:dyDescent="0.3">
      <c r="B57" s="957" t="s">
        <v>56</v>
      </c>
      <c r="C57" s="950" t="s">
        <v>52</v>
      </c>
      <c r="D57" s="959" t="s">
        <v>53</v>
      </c>
      <c r="E57" s="961" t="s">
        <v>149</v>
      </c>
      <c r="F57" s="961" t="s">
        <v>151</v>
      </c>
      <c r="G57" s="961" t="s">
        <v>147</v>
      </c>
      <c r="H57" s="950" t="s">
        <v>43</v>
      </c>
      <c r="I57" s="952" t="s">
        <v>148</v>
      </c>
      <c r="J57" s="966" t="s">
        <v>152</v>
      </c>
      <c r="K57" s="955" t="s">
        <v>154</v>
      </c>
    </row>
    <row r="58" spans="2:11" ht="15" thickBot="1" x14ac:dyDescent="0.35">
      <c r="B58" s="958"/>
      <c r="C58" s="951"/>
      <c r="D58" s="960"/>
      <c r="E58" s="962"/>
      <c r="F58" s="962"/>
      <c r="G58" s="962"/>
      <c r="H58" s="951"/>
      <c r="I58" s="953"/>
      <c r="J58" s="966"/>
      <c r="K58" s="956"/>
    </row>
    <row r="59" spans="2:11" ht="16.2" thickBot="1" x14ac:dyDescent="0.35">
      <c r="B59" s="177" t="s">
        <v>39</v>
      </c>
      <c r="C59" s="43">
        <f>'9. Ap. tip. pil. '!B273</f>
        <v>635.62965748825036</v>
      </c>
      <c r="D59" s="43">
        <f>'9. Ap. tip. pil. '!C273</f>
        <v>635.62965748825036</v>
      </c>
      <c r="E59" s="43">
        <f t="shared" ref="E59:E64" si="0">C49</f>
        <v>239.51902995719689</v>
      </c>
      <c r="F59" s="43">
        <f t="shared" ref="F59:F64" si="1">D59/E59</f>
        <v>2.65377518271446</v>
      </c>
      <c r="G59" s="43">
        <f>F59+G60</f>
        <v>24.154976593520409</v>
      </c>
      <c r="H59" s="43">
        <f>'9. Ap. tip. pil. '!G273</f>
        <v>325.9479549781895</v>
      </c>
      <c r="I59" s="43">
        <f t="shared" ref="I59:I64" si="2">C59*G59</f>
        <v>15353.619498776083</v>
      </c>
      <c r="J59" s="178">
        <f t="shared" ref="J59:J64" si="3">H59/1000*G59^2</f>
        <v>190.17853718107114</v>
      </c>
      <c r="K59" s="179">
        <f>2*3.14*SQRT(J65/I65)</f>
        <v>0.70802806669843077</v>
      </c>
    </row>
    <row r="60" spans="2:11" ht="15.6" x14ac:dyDescent="0.3">
      <c r="B60" s="165">
        <v>5</v>
      </c>
      <c r="C60" s="43">
        <f>'9. Ap. tip. pil. '!B274</f>
        <v>696.05416124764452</v>
      </c>
      <c r="D60" s="43">
        <f>'9. Ap. tip. pil. '!C274</f>
        <v>1331.6838187358949</v>
      </c>
      <c r="E60" s="43">
        <f t="shared" si="0"/>
        <v>279.71703678273002</v>
      </c>
      <c r="F60" s="43">
        <f t="shared" si="1"/>
        <v>4.7608248466119685</v>
      </c>
      <c r="G60" s="43">
        <f>F60+G61</f>
        <v>21.501201410805951</v>
      </c>
      <c r="H60" s="43">
        <f>'9. Ap. tip. pil. '!G274</f>
        <v>426.57889563238575</v>
      </c>
      <c r="I60" s="43">
        <f t="shared" si="2"/>
        <v>14966.000713815207</v>
      </c>
      <c r="J60" s="43">
        <f t="shared" si="3"/>
        <v>197.20813247106571</v>
      </c>
      <c r="K60" s="1"/>
    </row>
    <row r="61" spans="2:11" ht="15.6" x14ac:dyDescent="0.3">
      <c r="B61" s="165">
        <v>4</v>
      </c>
      <c r="C61" s="43">
        <f>'9. Ap. tip. pil. '!B275</f>
        <v>562.52800538024644</v>
      </c>
      <c r="D61" s="43">
        <f>'9. Ap. tip. pil. '!C275</f>
        <v>1894.2118241161413</v>
      </c>
      <c r="E61" s="43">
        <f t="shared" si="0"/>
        <v>458.99820675576808</v>
      </c>
      <c r="F61" s="43">
        <f t="shared" si="1"/>
        <v>4.1268392691652656</v>
      </c>
      <c r="G61" s="43">
        <f>F61+G62</f>
        <v>16.740376564193983</v>
      </c>
      <c r="H61" s="43">
        <f>'9. Ap. tip. pil. '!G275</f>
        <v>428.32201489844073</v>
      </c>
      <c r="I61" s="43">
        <f t="shared" si="2"/>
        <v>9416.9306379702648</v>
      </c>
      <c r="J61" s="43">
        <f t="shared" si="3"/>
        <v>120.03305033667516</v>
      </c>
      <c r="K61" s="1"/>
    </row>
    <row r="62" spans="2:11" ht="15.6" x14ac:dyDescent="0.3">
      <c r="B62" s="165">
        <v>3</v>
      </c>
      <c r="C62" s="43">
        <f>'9. Ap. tip. pil. '!B276</f>
        <v>438.83021913005678</v>
      </c>
      <c r="D62" s="43">
        <f>'9. Ap. tip. pil. '!C276</f>
        <v>2333.0420432461979</v>
      </c>
      <c r="E62" s="43">
        <f t="shared" si="0"/>
        <v>533.7602205635327</v>
      </c>
      <c r="F62" s="43">
        <f t="shared" si="1"/>
        <v>4.370955259241728</v>
      </c>
      <c r="G62" s="43">
        <f>F62+G63</f>
        <v>12.613537295028717</v>
      </c>
      <c r="H62" s="43">
        <f>'9. Ap. tip. pil. '!G276</f>
        <v>441.05901795654478</v>
      </c>
      <c r="I62" s="43">
        <f t="shared" si="2"/>
        <v>5535.2013351825954</v>
      </c>
      <c r="J62" s="43">
        <f t="shared" si="3"/>
        <v>70.173073319020972</v>
      </c>
      <c r="K62" s="1"/>
    </row>
    <row r="63" spans="2:11" ht="15.6" x14ac:dyDescent="0.3">
      <c r="B63" s="165">
        <v>2</v>
      </c>
      <c r="C63" s="43">
        <f>'9. Ap. tip. pil. '!B277</f>
        <v>299.45974019884409</v>
      </c>
      <c r="D63" s="43">
        <f>'9. Ap. tip. pil. '!C277</f>
        <v>2632.5017834450418</v>
      </c>
      <c r="E63" s="43">
        <f t="shared" si="0"/>
        <v>625.88989183007959</v>
      </c>
      <c r="F63" s="43">
        <f t="shared" si="1"/>
        <v>4.2060142172095176</v>
      </c>
      <c r="G63" s="43">
        <f>F63+G64</f>
        <v>8.2425820357869881</v>
      </c>
      <c r="H63" s="43">
        <f>'9. Ap. tip. pil. '!G277</f>
        <v>442.61865098406764</v>
      </c>
      <c r="I63" s="43">
        <f t="shared" si="2"/>
        <v>2468.3214750044308</v>
      </c>
      <c r="J63" s="43">
        <f t="shared" si="3"/>
        <v>30.071581354557761</v>
      </c>
      <c r="K63" s="1"/>
    </row>
    <row r="64" spans="2:11" ht="15.6" x14ac:dyDescent="0.3">
      <c r="B64" s="165">
        <v>1</v>
      </c>
      <c r="C64" s="43">
        <f>'9. Ap. tip. pil. '!B278</f>
        <v>143.95495572341062</v>
      </c>
      <c r="D64" s="43">
        <f>'9. Ap. tip. pil. '!C278</f>
        <v>2776.4567391684523</v>
      </c>
      <c r="E64" s="43">
        <f t="shared" si="0"/>
        <v>687.82610969407813</v>
      </c>
      <c r="F64" s="43">
        <f t="shared" si="1"/>
        <v>4.0365678185774696</v>
      </c>
      <c r="G64" s="43">
        <f>F64</f>
        <v>4.0365678185774696</v>
      </c>
      <c r="H64" s="43">
        <f>'9. Ap. tip. pil. '!G278</f>
        <v>401.90582341600805</v>
      </c>
      <c r="I64" s="43">
        <f t="shared" si="2"/>
        <v>581.08394159786383</v>
      </c>
      <c r="J64" s="43">
        <f t="shared" si="3"/>
        <v>6.5486051591628547</v>
      </c>
      <c r="K64" s="1"/>
    </row>
    <row r="65" spans="2:11" ht="15.6" x14ac:dyDescent="0.3">
      <c r="B65" s="58" t="s">
        <v>153</v>
      </c>
      <c r="C65" s="49"/>
      <c r="D65" s="49"/>
      <c r="E65" s="175"/>
      <c r="F65" s="175"/>
      <c r="G65" s="175"/>
      <c r="H65" s="43"/>
      <c r="I65" s="43">
        <f>I59+I60+I61+I62+I63+I64</f>
        <v>48321.157602346444</v>
      </c>
      <c r="J65" s="43">
        <f>J59+J60+J61+J62+J63+J64</f>
        <v>614.21297982155363</v>
      </c>
      <c r="K65" s="1"/>
    </row>
    <row r="66" spans="2:11" ht="15.6" x14ac:dyDescent="0.3"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2:11" ht="16.2" thickBot="1" x14ac:dyDescent="0.35">
      <c r="B67" s="963" t="s">
        <v>134</v>
      </c>
      <c r="C67" s="963"/>
      <c r="D67" s="963"/>
      <c r="E67" s="963"/>
      <c r="F67" s="963"/>
      <c r="G67" s="963"/>
      <c r="H67" s="963"/>
      <c r="I67" s="963"/>
      <c r="J67" s="963"/>
      <c r="K67" s="963"/>
    </row>
    <row r="68" spans="2:11" x14ac:dyDescent="0.3">
      <c r="B68" s="957" t="s">
        <v>56</v>
      </c>
      <c r="C68" s="950" t="s">
        <v>52</v>
      </c>
      <c r="D68" s="959" t="s">
        <v>53</v>
      </c>
      <c r="E68" s="961" t="s">
        <v>150</v>
      </c>
      <c r="F68" s="961" t="s">
        <v>151</v>
      </c>
      <c r="G68" s="961" t="s">
        <v>147</v>
      </c>
      <c r="H68" s="950" t="s">
        <v>43</v>
      </c>
      <c r="I68" s="952" t="s">
        <v>148</v>
      </c>
      <c r="J68" s="954" t="s">
        <v>152</v>
      </c>
      <c r="K68" s="955" t="s">
        <v>154</v>
      </c>
    </row>
    <row r="69" spans="2:11" ht="15" thickBot="1" x14ac:dyDescent="0.35">
      <c r="B69" s="958"/>
      <c r="C69" s="951"/>
      <c r="D69" s="960"/>
      <c r="E69" s="962"/>
      <c r="F69" s="962"/>
      <c r="G69" s="962"/>
      <c r="H69" s="951"/>
      <c r="I69" s="953"/>
      <c r="J69" s="954"/>
      <c r="K69" s="956"/>
    </row>
    <row r="70" spans="2:11" ht="16.2" thickBot="1" x14ac:dyDescent="0.35">
      <c r="B70" s="177" t="s">
        <v>39</v>
      </c>
      <c r="C70" s="43">
        <f>'9. Ap. tip. pil. '!M273</f>
        <v>635.62965748825036</v>
      </c>
      <c r="D70" s="43">
        <f>'9. Ap. tip. pil. '!N273</f>
        <v>635.62965748825036</v>
      </c>
      <c r="E70" s="43">
        <f t="shared" ref="E70:E75" si="4">D49</f>
        <v>246.31681564303153</v>
      </c>
      <c r="F70" s="43">
        <f t="shared" ref="F70:F75" si="5">D70/E70</f>
        <v>2.5805370040566808</v>
      </c>
      <c r="G70" s="43">
        <f>F70+G71</f>
        <v>23.769114039086354</v>
      </c>
      <c r="H70" s="43">
        <f>'9. Ap. tip. pil. '!R273</f>
        <v>325.9479549781895</v>
      </c>
      <c r="I70" s="43">
        <f t="shared" ref="I70:I75" si="6">C70*G70</f>
        <v>15108.353815463623</v>
      </c>
      <c r="J70" s="43">
        <f t="shared" ref="J70:J75" si="7">H70/1000*G70^2</f>
        <v>184.15107108152594</v>
      </c>
      <c r="K70" s="179">
        <f>2*3.14*SQRT(J76/I76)</f>
        <v>0.70310454969584069</v>
      </c>
    </row>
    <row r="71" spans="2:11" ht="15.6" x14ac:dyDescent="0.3">
      <c r="B71" s="165">
        <v>5</v>
      </c>
      <c r="C71" s="43">
        <f>'9. Ap. tip. pil. '!M274</f>
        <v>696.05416124764452</v>
      </c>
      <c r="D71" s="43">
        <f>'9. Ap. tip. pil. '!N274</f>
        <v>1331.6838187358949</v>
      </c>
      <c r="E71" s="43">
        <f t="shared" si="4"/>
        <v>285.61214520746728</v>
      </c>
      <c r="F71" s="43">
        <f t="shared" si="5"/>
        <v>4.662560192489595</v>
      </c>
      <c r="G71" s="43">
        <f>F71+G72</f>
        <v>21.188577035029674</v>
      </c>
      <c r="H71" s="43">
        <f>'9. Ap. tip. pil. '!R274</f>
        <v>426.57889563238575</v>
      </c>
      <c r="I71" s="43">
        <f t="shared" si="6"/>
        <v>14748.397216148682</v>
      </c>
      <c r="J71" s="43">
        <f t="shared" si="7"/>
        <v>191.51506797364289</v>
      </c>
    </row>
    <row r="72" spans="2:11" ht="15.6" x14ac:dyDescent="0.3">
      <c r="B72" s="165">
        <v>4</v>
      </c>
      <c r="C72" s="43">
        <f>'9. Ap. tip. pil. '!M275</f>
        <v>562.52800538024644</v>
      </c>
      <c r="D72" s="43">
        <f>'9. Ap. tip. pil. '!N275</f>
        <v>1894.2118241161413</v>
      </c>
      <c r="E72" s="43">
        <f t="shared" si="4"/>
        <v>467.900089826552</v>
      </c>
      <c r="F72" s="43">
        <f t="shared" si="5"/>
        <v>4.0483254124151058</v>
      </c>
      <c r="G72" s="43">
        <f>F72+G73</f>
        <v>16.526016842540081</v>
      </c>
      <c r="H72" s="43">
        <f>'9. Ap. tip. pil. '!R275</f>
        <v>428.32201489844073</v>
      </c>
      <c r="I72" s="43">
        <f t="shared" si="6"/>
        <v>9296.3472913144305</v>
      </c>
      <c r="J72" s="43">
        <f t="shared" si="7"/>
        <v>116.97869682882974</v>
      </c>
    </row>
    <row r="73" spans="2:11" ht="15.6" x14ac:dyDescent="0.3">
      <c r="B73" s="165">
        <v>3</v>
      </c>
      <c r="C73" s="43">
        <f>'9. Ap. tip. pil. '!M276</f>
        <v>438.83021913005678</v>
      </c>
      <c r="D73" s="43">
        <f>'9. Ap. tip. pil. '!N276</f>
        <v>2333.0420432461979</v>
      </c>
      <c r="E73" s="43">
        <f t="shared" si="4"/>
        <v>539.62949555495675</v>
      </c>
      <c r="F73" s="43">
        <f t="shared" si="5"/>
        <v>4.3234146066216965</v>
      </c>
      <c r="G73" s="43">
        <f>F73+G74</f>
        <v>12.477691430124976</v>
      </c>
      <c r="H73" s="43">
        <f>'9. Ap. tip. pil. '!R276</f>
        <v>441.05901795654478</v>
      </c>
      <c r="I73" s="43">
        <f t="shared" si="6"/>
        <v>5475.5880645189745</v>
      </c>
      <c r="J73" s="43">
        <f t="shared" si="7"/>
        <v>68.669706160534233</v>
      </c>
    </row>
    <row r="74" spans="2:11" ht="15.6" x14ac:dyDescent="0.3">
      <c r="B74" s="165">
        <v>2</v>
      </c>
      <c r="C74" s="43">
        <f>'9. Ap. tip. pil. '!M277</f>
        <v>299.45974019884409</v>
      </c>
      <c r="D74" s="43">
        <f>'9. Ap. tip. pil. '!N277</f>
        <v>2632.5017834450418</v>
      </c>
      <c r="E74" s="43">
        <f t="shared" si="4"/>
        <v>640.85538912430297</v>
      </c>
      <c r="F74" s="43">
        <f t="shared" si="5"/>
        <v>4.1077937833092495</v>
      </c>
      <c r="G74" s="43">
        <f>F74+G75</f>
        <v>8.1542768235032792</v>
      </c>
      <c r="H74" s="43">
        <f>'9. Ap. tip. pil. '!R277</f>
        <v>442.61865098406764</v>
      </c>
      <c r="I74" s="43">
        <f t="shared" si="6"/>
        <v>2441.8776190757476</v>
      </c>
      <c r="J74" s="43">
        <f t="shared" si="7"/>
        <v>29.430701371171185</v>
      </c>
    </row>
    <row r="75" spans="2:11" ht="15.6" x14ac:dyDescent="0.3">
      <c r="B75" s="165">
        <v>1</v>
      </c>
      <c r="C75" s="43">
        <f>'9. Ap. tip. pil. '!M278</f>
        <v>143.95495572341062</v>
      </c>
      <c r="D75" s="43">
        <f>'9. Ap. tip. pil. '!N278</f>
        <v>2776.4567391684523</v>
      </c>
      <c r="E75" s="43">
        <f t="shared" si="4"/>
        <v>686.14070826188868</v>
      </c>
      <c r="F75" s="43">
        <f t="shared" si="5"/>
        <v>4.0464830401940297</v>
      </c>
      <c r="G75" s="43">
        <f>F75</f>
        <v>4.0464830401940297</v>
      </c>
      <c r="H75" s="43">
        <f>'9. Ap. tip. pil. '!R278</f>
        <v>401.90582341600805</v>
      </c>
      <c r="I75" s="43">
        <f t="shared" si="6"/>
        <v>582.51128688666358</v>
      </c>
      <c r="J75" s="43">
        <f t="shared" si="7"/>
        <v>6.5808159980801353</v>
      </c>
    </row>
    <row r="76" spans="2:11" ht="15.6" x14ac:dyDescent="0.3">
      <c r="B76" s="58" t="s">
        <v>153</v>
      </c>
      <c r="C76" s="49"/>
      <c r="D76" s="49"/>
      <c r="E76" s="175"/>
      <c r="F76" s="175"/>
      <c r="G76" s="175"/>
      <c r="H76" s="43"/>
      <c r="I76" s="43">
        <f>I70+I71+I72+I73+I74+I75</f>
        <v>47653.075293408125</v>
      </c>
      <c r="J76" s="43">
        <f>J70+J71+J72+J73+J74+J75</f>
        <v>597.32605941378404</v>
      </c>
    </row>
  </sheetData>
  <mergeCells count="52">
    <mergeCell ref="C11:M11"/>
    <mergeCell ref="C12:E12"/>
    <mergeCell ref="F12:I12"/>
    <mergeCell ref="J12:M12"/>
    <mergeCell ref="O2:O3"/>
    <mergeCell ref="P2:Q3"/>
    <mergeCell ref="R2:S3"/>
    <mergeCell ref="C5:E5"/>
    <mergeCell ref="F5:I5"/>
    <mergeCell ref="J5:M5"/>
    <mergeCell ref="C4:M4"/>
    <mergeCell ref="C18:M18"/>
    <mergeCell ref="C19:E19"/>
    <mergeCell ref="F19:I19"/>
    <mergeCell ref="J19:M19"/>
    <mergeCell ref="C25:M25"/>
    <mergeCell ref="C39:M39"/>
    <mergeCell ref="C40:E40"/>
    <mergeCell ref="F40:I40"/>
    <mergeCell ref="J40:M40"/>
    <mergeCell ref="C26:E26"/>
    <mergeCell ref="F26:I26"/>
    <mergeCell ref="J26:M26"/>
    <mergeCell ref="C32:M32"/>
    <mergeCell ref="C33:E33"/>
    <mergeCell ref="F33:I33"/>
    <mergeCell ref="J33:M33"/>
    <mergeCell ref="B56:K56"/>
    <mergeCell ref="B67:K67"/>
    <mergeCell ref="D47:D48"/>
    <mergeCell ref="C47:C48"/>
    <mergeCell ref="B47:B48"/>
    <mergeCell ref="K57:K58"/>
    <mergeCell ref="E57:E58"/>
    <mergeCell ref="F57:F58"/>
    <mergeCell ref="G57:G58"/>
    <mergeCell ref="H57:H58"/>
    <mergeCell ref="I57:I58"/>
    <mergeCell ref="J57:J58"/>
    <mergeCell ref="D57:D58"/>
    <mergeCell ref="C57:C58"/>
    <mergeCell ref="B57:B58"/>
    <mergeCell ref="H68:H69"/>
    <mergeCell ref="I68:I69"/>
    <mergeCell ref="J68:J69"/>
    <mergeCell ref="K68:K69"/>
    <mergeCell ref="B68:B69"/>
    <mergeCell ref="C68:C69"/>
    <mergeCell ref="D68:D69"/>
    <mergeCell ref="E68:E69"/>
    <mergeCell ref="F68:F69"/>
    <mergeCell ref="G68:G69"/>
  </mergeCells>
  <pageMargins left="0.7" right="0.7" top="0.75" bottom="0.75" header="0.3" footer="0.3"/>
  <pageSetup paperSize="9" orientation="portrait" horizontalDpi="360" verticalDpi="360" r:id="rId1"/>
  <ignoredErrors>
    <ignoredError sqref="Q4:Q9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301"/>
  <sheetViews>
    <sheetView topLeftCell="A230" zoomScale="70" zoomScaleNormal="70" workbookViewId="0">
      <selection activeCell="S188" sqref="S188"/>
    </sheetView>
  </sheetViews>
  <sheetFormatPr defaultRowHeight="14.4" x14ac:dyDescent="0.3"/>
  <cols>
    <col min="1" max="1" width="10.6640625" customWidth="1"/>
    <col min="2" max="2" width="10.109375" customWidth="1"/>
    <col min="3" max="3" width="10" customWidth="1"/>
    <col min="4" max="4" width="9.5546875" customWidth="1"/>
    <col min="5" max="7" width="8.77734375" customWidth="1"/>
    <col min="8" max="12" width="11.88671875" customWidth="1"/>
    <col min="13" max="14" width="8.77734375" customWidth="1"/>
    <col min="15" max="15" width="10.6640625" customWidth="1"/>
    <col min="16" max="17" width="8.77734375" customWidth="1"/>
    <col min="18" max="18" width="8.88671875" customWidth="1"/>
    <col min="19" max="19" width="12" customWidth="1"/>
    <col min="20" max="24" width="8.77734375" customWidth="1"/>
    <col min="25" max="25" width="11.77734375" customWidth="1"/>
    <col min="26" max="26" width="10.77734375" customWidth="1"/>
    <col min="27" max="27" width="13.109375" customWidth="1"/>
    <col min="28" max="42" width="10.77734375" customWidth="1"/>
  </cols>
  <sheetData>
    <row r="1" spans="1:25" x14ac:dyDescent="0.3">
      <c r="G1" s="197"/>
    </row>
    <row r="2" spans="1:25" ht="15" thickBot="1" x14ac:dyDescent="0.35"/>
    <row r="3" spans="1:25" ht="16.2" thickBot="1" x14ac:dyDescent="0.35">
      <c r="A3" s="1"/>
      <c r="B3" s="984" t="s">
        <v>79</v>
      </c>
      <c r="C3" s="985"/>
      <c r="D3" s="985"/>
      <c r="E3" s="985"/>
      <c r="F3" s="985"/>
      <c r="G3" s="985"/>
      <c r="H3" s="986"/>
      <c r="I3" s="170"/>
      <c r="J3" s="170"/>
      <c r="K3" s="170"/>
      <c r="L3" s="170"/>
      <c r="M3" s="987" t="s">
        <v>86</v>
      </c>
      <c r="N3" s="988"/>
      <c r="O3" s="987" t="s">
        <v>134</v>
      </c>
      <c r="P3" s="988"/>
      <c r="Q3" s="111"/>
      <c r="R3" s="111"/>
      <c r="S3" s="977" t="s">
        <v>129</v>
      </c>
      <c r="T3" s="965" t="s">
        <v>121</v>
      </c>
      <c r="U3" s="965"/>
      <c r="V3" s="965" t="s">
        <v>118</v>
      </c>
      <c r="W3" s="965"/>
      <c r="X3" s="965" t="s">
        <v>141</v>
      </c>
      <c r="Y3" s="965"/>
    </row>
    <row r="4" spans="1:25" ht="19.2" thickBot="1" x14ac:dyDescent="0.35">
      <c r="B4" s="114" t="s">
        <v>83</v>
      </c>
      <c r="C4" s="115" t="s">
        <v>84</v>
      </c>
      <c r="D4" s="115" t="s">
        <v>126</v>
      </c>
      <c r="E4" s="115" t="s">
        <v>87</v>
      </c>
      <c r="F4" s="115" t="s">
        <v>136</v>
      </c>
      <c r="G4" s="115"/>
      <c r="H4" s="116" t="s">
        <v>125</v>
      </c>
      <c r="I4" s="115" t="s">
        <v>87</v>
      </c>
      <c r="J4" s="115" t="s">
        <v>136</v>
      </c>
      <c r="K4" s="115"/>
      <c r="L4" s="116" t="s">
        <v>125</v>
      </c>
      <c r="M4" s="114" t="s">
        <v>85</v>
      </c>
      <c r="N4" s="117" t="s">
        <v>142</v>
      </c>
      <c r="O4" s="114" t="s">
        <v>85</v>
      </c>
      <c r="P4" s="117" t="s">
        <v>142</v>
      </c>
      <c r="R4" s="108"/>
      <c r="S4" s="977"/>
      <c r="T4" s="965"/>
      <c r="U4" s="965"/>
      <c r="V4" s="965"/>
      <c r="W4" s="965"/>
      <c r="X4" s="965"/>
      <c r="Y4" s="965"/>
    </row>
    <row r="5" spans="1:25" ht="20.399999999999999" customHeight="1" thickBot="1" x14ac:dyDescent="0.35">
      <c r="B5" s="999" t="s">
        <v>135</v>
      </c>
      <c r="C5" s="989"/>
      <c r="D5" s="989"/>
      <c r="E5" s="989"/>
      <c r="F5" s="989"/>
      <c r="G5" s="989"/>
      <c r="H5" s="989"/>
      <c r="I5" s="981"/>
      <c r="J5" s="981"/>
      <c r="K5" s="981"/>
      <c r="L5" s="981"/>
      <c r="M5" s="989"/>
      <c r="N5" s="989"/>
      <c r="O5" s="989"/>
      <c r="P5" s="990"/>
      <c r="R5" s="109"/>
      <c r="S5" s="103">
        <v>6</v>
      </c>
      <c r="T5" s="99">
        <f>'7. Car. sol'!H28</f>
        <v>30</v>
      </c>
      <c r="U5" s="99">
        <f>'7. Car. sol'!I28</f>
        <v>50</v>
      </c>
      <c r="V5" s="85">
        <f>'7. Car. sol'!G38</f>
        <v>30</v>
      </c>
      <c r="W5" s="99">
        <f>'7. Car. sol'!H38</f>
        <v>60</v>
      </c>
      <c r="X5" s="85">
        <f>'7. Car. sol'!J28</f>
        <v>100</v>
      </c>
      <c r="Y5" s="99">
        <f>'7. Car. sol'!K28</f>
        <v>24</v>
      </c>
    </row>
    <row r="6" spans="1:25" ht="15.6" x14ac:dyDescent="0.3">
      <c r="A6" s="118" t="s">
        <v>80</v>
      </c>
      <c r="B6" s="123">
        <f>$V$5</f>
        <v>30</v>
      </c>
      <c r="C6" s="124">
        <f>$W$5</f>
        <v>60</v>
      </c>
      <c r="D6" s="124">
        <f t="shared" ref="D6:D11" si="0">B6*C6^3/12</f>
        <v>540000</v>
      </c>
      <c r="E6" s="124">
        <f>'2.Riep. car. unit.'!$M$9</f>
        <v>3.2</v>
      </c>
      <c r="F6" s="125">
        <f t="shared" ref="F6:F11" si="1">D6/(100*E6)</f>
        <v>1687.5</v>
      </c>
      <c r="G6" s="124"/>
      <c r="H6" s="197">
        <f>12*'2.Riep. car. unit.'!$P$9*F6/E6^2/1000000/(1+0.5*(F6/G7+F6/G8))</f>
        <v>17.879586816518369</v>
      </c>
      <c r="I6" s="123">
        <f>'2.Riep. car. unit.'!$M$9</f>
        <v>3.2</v>
      </c>
      <c r="J6" s="125">
        <f t="shared" ref="J6:J11" si="2">D6/(100*I6)</f>
        <v>1687.5</v>
      </c>
      <c r="K6" s="125"/>
      <c r="L6" s="126">
        <f>12*'2.Riep. car. unit.'!$P$9*J6/I6^2/1000000/(1+0.5*(J6/K7+J6/K8))</f>
        <v>16.358319450827203</v>
      </c>
      <c r="M6" s="153">
        <v>7</v>
      </c>
      <c r="N6" s="126">
        <f>H6*M6+H9*M9+H16*M16+H20*M20+H23*M23+H27*M27+H30*M30+H34*M34+H39*M39+H13*M13</f>
        <v>256.057370302923</v>
      </c>
      <c r="O6" s="128">
        <v>9</v>
      </c>
      <c r="P6" s="126">
        <f>L6*O6+L9*O9+L16*O16+L20*O20+L23*O23+L27*O27+L30*O30+L34*O34+L13*O13+L39*O39</f>
        <v>253.56132897548517</v>
      </c>
      <c r="Q6" s="48"/>
      <c r="R6" s="89"/>
      <c r="S6" s="102">
        <v>5</v>
      </c>
      <c r="T6" s="99">
        <f>'7. Car. sol'!H29</f>
        <v>30</v>
      </c>
      <c r="U6" s="99">
        <f>'7. Car. sol'!I29</f>
        <v>50</v>
      </c>
      <c r="V6" s="85">
        <f>'7. Car. sol'!G39</f>
        <v>30</v>
      </c>
      <c r="W6" s="99">
        <f>'7. Car. sol'!H39</f>
        <v>60</v>
      </c>
      <c r="X6" s="85">
        <f>'7. Car. sol'!J29</f>
        <v>60</v>
      </c>
      <c r="Y6" s="99">
        <f>'7. Car. sol'!K29</f>
        <v>24</v>
      </c>
    </row>
    <row r="7" spans="1:25" ht="15.6" x14ac:dyDescent="0.3">
      <c r="A7" s="119" t="s">
        <v>81</v>
      </c>
      <c r="B7" s="129">
        <f>$T$5</f>
        <v>30</v>
      </c>
      <c r="C7" s="36">
        <f>$U$5</f>
        <v>50</v>
      </c>
      <c r="D7" s="36">
        <f t="shared" si="0"/>
        <v>312500</v>
      </c>
      <c r="E7" s="79">
        <v>4.5999999999999996</v>
      </c>
      <c r="F7" s="130">
        <f t="shared" si="1"/>
        <v>679.34782608695662</v>
      </c>
      <c r="G7" s="130">
        <f>(F7+F7)/2</f>
        <v>679.34782608695662</v>
      </c>
      <c r="H7" s="207">
        <f>H6/$H$6</f>
        <v>1</v>
      </c>
      <c r="I7" s="142">
        <v>5.2</v>
      </c>
      <c r="J7" s="130">
        <f t="shared" si="2"/>
        <v>600.96153846153845</v>
      </c>
      <c r="K7" s="130">
        <f>(J7+J7)/2</f>
        <v>600.96153846153845</v>
      </c>
      <c r="L7" s="205">
        <f>L6/L6</f>
        <v>1</v>
      </c>
      <c r="M7" s="154"/>
      <c r="N7" s="206">
        <f>N6/H6</f>
        <v>14.321212952547647</v>
      </c>
      <c r="O7" s="132"/>
      <c r="P7" s="206">
        <f>P6/L6</f>
        <v>15.500450993006078</v>
      </c>
      <c r="Q7" s="49"/>
      <c r="R7" s="89"/>
      <c r="S7" s="102">
        <v>4</v>
      </c>
      <c r="T7" s="99">
        <f>'7. Car. sol'!H30</f>
        <v>30</v>
      </c>
      <c r="U7" s="99">
        <f>'7. Car. sol'!I30</f>
        <v>60</v>
      </c>
      <c r="V7" s="85">
        <f>'7. Car. sol'!G40</f>
        <v>30</v>
      </c>
      <c r="W7" s="99">
        <f>'7. Car. sol'!H40</f>
        <v>70</v>
      </c>
    </row>
    <row r="8" spans="1:25" ht="16.2" thickBot="1" x14ac:dyDescent="0.35">
      <c r="A8" s="121" t="s">
        <v>82</v>
      </c>
      <c r="B8" s="133">
        <f>$T$6</f>
        <v>30</v>
      </c>
      <c r="C8" s="134">
        <f>$U$6</f>
        <v>50</v>
      </c>
      <c r="D8" s="134">
        <f t="shared" si="0"/>
        <v>312500</v>
      </c>
      <c r="E8" s="107">
        <v>4.5999999999999996</v>
      </c>
      <c r="F8" s="135">
        <f t="shared" si="1"/>
        <v>679.34782608695662</v>
      </c>
      <c r="G8" s="135">
        <f>(F8+F8)/2</f>
        <v>679.34782608695662</v>
      </c>
      <c r="H8" s="198"/>
      <c r="I8" s="199">
        <v>5.2</v>
      </c>
      <c r="J8" s="135">
        <f t="shared" si="2"/>
        <v>600.96153846153845</v>
      </c>
      <c r="K8" s="135">
        <f>(J8+J8)/2</f>
        <v>600.96153846153845</v>
      </c>
      <c r="L8" s="136"/>
      <c r="M8" s="155"/>
      <c r="N8" s="122"/>
      <c r="O8" s="137"/>
      <c r="P8" s="136"/>
      <c r="Q8" s="49"/>
      <c r="R8" s="89"/>
      <c r="S8" s="102">
        <v>3</v>
      </c>
      <c r="T8" s="99">
        <f>'7. Car. sol'!H31</f>
        <v>30</v>
      </c>
      <c r="U8" s="99">
        <f>'7. Car. sol'!I31</f>
        <v>70</v>
      </c>
      <c r="V8" s="85">
        <f>'7. Car. sol'!G41</f>
        <v>30</v>
      </c>
      <c r="W8" s="99">
        <f>'7. Car. sol'!H41</f>
        <v>70</v>
      </c>
    </row>
    <row r="9" spans="1:25" ht="15.6" x14ac:dyDescent="0.3">
      <c r="A9" s="118" t="s">
        <v>80</v>
      </c>
      <c r="B9" s="123">
        <f>$W$5</f>
        <v>60</v>
      </c>
      <c r="C9" s="124">
        <f>$V$5</f>
        <v>30</v>
      </c>
      <c r="D9" s="124">
        <f t="shared" si="0"/>
        <v>135000</v>
      </c>
      <c r="E9" s="124">
        <f>'2.Riep. car. unit.'!$M$9</f>
        <v>3.2</v>
      </c>
      <c r="F9" s="125">
        <f t="shared" si="1"/>
        <v>421.875</v>
      </c>
      <c r="G9" s="125"/>
      <c r="H9" s="197">
        <f>12*'2.Riep. car. unit.'!$P$9*F9/E9^2/1000000/(1+0.5*(F9/G10+F9/G11))</f>
        <v>9.6071067965376287</v>
      </c>
      <c r="I9" s="123">
        <f>'2.Riep. car. unit.'!$M$9</f>
        <v>3.2</v>
      </c>
      <c r="J9" s="125">
        <f t="shared" si="2"/>
        <v>421.875</v>
      </c>
      <c r="K9" s="125"/>
      <c r="L9" s="126">
        <f>12*'2.Riep. car. unit.'!$P$9*J9/I9^2/1000000/(1+0.5*(J9/K10+J9/K11))</f>
        <v>9.149894310920974</v>
      </c>
      <c r="M9" s="153">
        <v>1</v>
      </c>
      <c r="N9" s="127"/>
      <c r="O9" s="128">
        <v>1</v>
      </c>
      <c r="P9" s="126"/>
      <c r="Q9" s="48"/>
      <c r="R9" s="89"/>
      <c r="S9" s="102">
        <v>2</v>
      </c>
      <c r="T9" s="99">
        <f>'7. Car. sol'!H32</f>
        <v>30</v>
      </c>
      <c r="U9" s="99">
        <f>'7. Car. sol'!I32</f>
        <v>70</v>
      </c>
      <c r="V9" s="85">
        <f>'7. Car. sol'!G42</f>
        <v>30</v>
      </c>
      <c r="W9" s="99">
        <f>'7. Car. sol'!H42</f>
        <v>80</v>
      </c>
    </row>
    <row r="10" spans="1:25" ht="15.6" x14ac:dyDescent="0.3">
      <c r="A10" s="119" t="s">
        <v>81</v>
      </c>
      <c r="B10" s="129">
        <f>$T$5</f>
        <v>30</v>
      </c>
      <c r="C10" s="36">
        <f>$U$5</f>
        <v>50</v>
      </c>
      <c r="D10" s="36">
        <f t="shared" si="0"/>
        <v>312500</v>
      </c>
      <c r="E10" s="79">
        <v>4.5999999999999996</v>
      </c>
      <c r="F10" s="130">
        <f t="shared" si="1"/>
        <v>679.34782608695662</v>
      </c>
      <c r="G10" s="130">
        <f>(F10+F10)/2</f>
        <v>679.34782608695662</v>
      </c>
      <c r="H10" s="208">
        <f>H9/$H$6</f>
        <v>0.53732264034546562</v>
      </c>
      <c r="I10" s="142">
        <v>5.2</v>
      </c>
      <c r="J10" s="130">
        <f t="shared" si="2"/>
        <v>600.96153846153845</v>
      </c>
      <c r="K10" s="130">
        <f>(J10+J10)/2</f>
        <v>600.96153846153845</v>
      </c>
      <c r="L10" s="206">
        <f>L9/L6</f>
        <v>0.55934195064629855</v>
      </c>
      <c r="M10" s="154"/>
      <c r="N10" s="112"/>
      <c r="O10" s="129"/>
      <c r="P10" s="131"/>
      <c r="Q10" s="49"/>
      <c r="R10" s="89"/>
      <c r="S10" s="102">
        <v>1</v>
      </c>
      <c r="T10" s="99">
        <f>'7. Car. sol'!H33</f>
        <v>30</v>
      </c>
      <c r="U10" s="99">
        <f>'7. Car. sol'!I33</f>
        <v>70</v>
      </c>
      <c r="V10" s="85">
        <f>'7. Car. sol'!G43</f>
        <v>30</v>
      </c>
      <c r="W10" s="99">
        <f>'7. Car. sol'!H43</f>
        <v>80</v>
      </c>
    </row>
    <row r="11" spans="1:25" ht="16.2" thickBot="1" x14ac:dyDescent="0.35">
      <c r="A11" s="120" t="s">
        <v>82</v>
      </c>
      <c r="B11" s="138">
        <f>$T$6</f>
        <v>30</v>
      </c>
      <c r="C11" s="34">
        <f>$U$6</f>
        <v>50</v>
      </c>
      <c r="D11" s="34">
        <f t="shared" si="0"/>
        <v>312500</v>
      </c>
      <c r="E11" s="139">
        <v>4.5999999999999996</v>
      </c>
      <c r="F11" s="140">
        <f t="shared" si="1"/>
        <v>679.34782608695662</v>
      </c>
      <c r="G11" s="140">
        <f>(F11+F11)/2</f>
        <v>679.34782608695662</v>
      </c>
      <c r="H11" s="169"/>
      <c r="I11" s="143">
        <v>5.2</v>
      </c>
      <c r="J11" s="140">
        <f t="shared" si="2"/>
        <v>600.96153846153845</v>
      </c>
      <c r="K11" s="140">
        <f>(J11+J11)/2</f>
        <v>600.96153846153845</v>
      </c>
      <c r="L11" s="141"/>
      <c r="M11" s="160"/>
      <c r="N11" s="113"/>
      <c r="O11" s="138"/>
      <c r="P11" s="141"/>
      <c r="Q11" s="49"/>
      <c r="R11" s="89"/>
    </row>
    <row r="12" spans="1:25" ht="21" customHeight="1" thickBot="1" x14ac:dyDescent="0.35">
      <c r="B12" s="1001" t="s">
        <v>140</v>
      </c>
      <c r="C12" s="993"/>
      <c r="D12" s="993"/>
      <c r="E12" s="993"/>
      <c r="F12" s="993"/>
      <c r="G12" s="993"/>
      <c r="H12" s="993"/>
      <c r="I12" s="992"/>
      <c r="J12" s="992"/>
      <c r="K12" s="992"/>
      <c r="L12" s="992"/>
      <c r="M12" s="993"/>
      <c r="N12" s="993"/>
      <c r="O12" s="993"/>
      <c r="P12" s="994"/>
      <c r="Q12" s="109"/>
      <c r="R12" s="521"/>
      <c r="S12" s="163"/>
      <c r="T12" s="163"/>
      <c r="U12" s="89"/>
    </row>
    <row r="13" spans="1:25" ht="16.2" customHeight="1" x14ac:dyDescent="0.3">
      <c r="A13" s="118" t="s">
        <v>80</v>
      </c>
      <c r="B13" s="123">
        <f>$V$5</f>
        <v>30</v>
      </c>
      <c r="C13" s="167">
        <f>$W$5</f>
        <v>60</v>
      </c>
      <c r="D13" s="124">
        <f t="shared" ref="D13:D18" si="3">B13*C13^3/12</f>
        <v>540000</v>
      </c>
      <c r="E13" s="124">
        <f>'2.Riep. car. unit.'!$M$9</f>
        <v>3.2</v>
      </c>
      <c r="F13" s="125">
        <f t="shared" ref="F13:F18" si="4">D13/(100*E13)</f>
        <v>1687.5</v>
      </c>
      <c r="G13" s="124"/>
      <c r="H13" s="197">
        <f>12*'2.Riep. car. unit.'!$P$9*F13/E13^2/1000000/(1+0.5*(F13/G14+F13/G15))</f>
        <v>5.0932210156499513</v>
      </c>
      <c r="I13" s="123">
        <f>'2.Riep. car. unit.'!$M$9</f>
        <v>3.2</v>
      </c>
      <c r="J13" s="125">
        <f t="shared" ref="J13:J18" si="5">D13/(100*I13)</f>
        <v>1687.5</v>
      </c>
      <c r="K13" s="125"/>
      <c r="L13" s="126">
        <f>12*'2.Riep. car. unit.'!$P$9*J13/I13^2/1000000/(1+0.5*(J13/K14+J13/K15))</f>
        <v>4.5484526525955502</v>
      </c>
      <c r="M13" s="153">
        <v>1</v>
      </c>
      <c r="N13" s="126"/>
      <c r="O13" s="128">
        <v>0</v>
      </c>
      <c r="P13" s="126"/>
      <c r="Q13" s="109"/>
      <c r="R13" s="109"/>
      <c r="S13" s="109"/>
      <c r="T13" s="89"/>
      <c r="U13" s="89"/>
    </row>
    <row r="14" spans="1:25" ht="16.2" customHeight="1" x14ac:dyDescent="0.3">
      <c r="A14" s="119" t="s">
        <v>81</v>
      </c>
      <c r="B14" s="129">
        <f>$X$6</f>
        <v>60</v>
      </c>
      <c r="C14" s="168">
        <f>$Y$6</f>
        <v>24</v>
      </c>
      <c r="D14" s="36">
        <f t="shared" si="3"/>
        <v>69120</v>
      </c>
      <c r="E14" s="79">
        <v>4.5999999999999996</v>
      </c>
      <c r="F14" s="130">
        <f t="shared" si="4"/>
        <v>150.2608695652174</v>
      </c>
      <c r="G14" s="130">
        <f>(F14+F14)/2</f>
        <v>150.2608695652174</v>
      </c>
      <c r="H14" s="208">
        <f>H13/$H$6</f>
        <v>0.28486234429894597</v>
      </c>
      <c r="I14" s="142">
        <v>5.2</v>
      </c>
      <c r="J14" s="130">
        <f t="shared" si="5"/>
        <v>132.92307692307693</v>
      </c>
      <c r="K14" s="130">
        <f>(J14+J14)/2</f>
        <v>132.92307692307693</v>
      </c>
      <c r="L14" s="206">
        <f>L13/L6</f>
        <v>0.27805134055904168</v>
      </c>
      <c r="M14" s="154"/>
      <c r="N14" s="112"/>
      <c r="O14" s="132"/>
      <c r="P14" s="131"/>
      <c r="Q14" s="109"/>
      <c r="R14" s="109"/>
      <c r="S14" s="109"/>
      <c r="T14" s="1000"/>
      <c r="U14" s="1000"/>
    </row>
    <row r="15" spans="1:25" ht="16.2" customHeight="1" thickBot="1" x14ac:dyDescent="0.35">
      <c r="A15" s="121" t="s">
        <v>82</v>
      </c>
      <c r="B15" s="129">
        <f>$X$6</f>
        <v>60</v>
      </c>
      <c r="C15" s="168">
        <f>$Y$6</f>
        <v>24</v>
      </c>
      <c r="D15" s="34">
        <f t="shared" si="3"/>
        <v>69120</v>
      </c>
      <c r="E15" s="139">
        <v>4.5999999999999996</v>
      </c>
      <c r="F15" s="140">
        <f t="shared" si="4"/>
        <v>150.2608695652174</v>
      </c>
      <c r="G15" s="140">
        <f>(F15+F15)/2</f>
        <v>150.2608695652174</v>
      </c>
      <c r="H15" s="169"/>
      <c r="I15" s="199">
        <v>5.2</v>
      </c>
      <c r="J15" s="135">
        <f t="shared" si="5"/>
        <v>132.92307692307693</v>
      </c>
      <c r="K15" s="135">
        <f>(J15+J15)/2</f>
        <v>132.92307692307693</v>
      </c>
      <c r="L15" s="136"/>
      <c r="M15" s="160"/>
      <c r="N15" s="113"/>
      <c r="O15" s="144"/>
      <c r="P15" s="141"/>
      <c r="Q15" s="109"/>
      <c r="R15" s="109"/>
      <c r="S15" s="109"/>
      <c r="T15" s="1000"/>
      <c r="U15" s="1000"/>
    </row>
    <row r="16" spans="1:25" ht="15.6" x14ac:dyDescent="0.3">
      <c r="A16" s="118" t="s">
        <v>80</v>
      </c>
      <c r="B16" s="123">
        <f>W5</f>
        <v>60</v>
      </c>
      <c r="C16" s="167">
        <f>V5</f>
        <v>30</v>
      </c>
      <c r="D16" s="124">
        <f t="shared" si="3"/>
        <v>135000</v>
      </c>
      <c r="E16" s="124">
        <f>'2.Riep. car. unit.'!$M$9</f>
        <v>3.2</v>
      </c>
      <c r="F16" s="124">
        <f t="shared" si="4"/>
        <v>421.875</v>
      </c>
      <c r="G16" s="124"/>
      <c r="H16" s="197">
        <f>12*'2.Riep. car. unit.'!$P$9*F16/E16^2/1000000/(1+0.5*(F16/G17+F16/G18))</f>
        <v>4.0899910233393175</v>
      </c>
      <c r="I16" s="123">
        <f>'2.Riep. car. unit.'!$M$9</f>
        <v>3.2</v>
      </c>
      <c r="J16" s="125">
        <f t="shared" si="5"/>
        <v>421.875</v>
      </c>
      <c r="K16" s="124"/>
      <c r="L16" s="126">
        <f>12*'2.Riep. car. unit.'!$P$9*J16/I16^2/1000000/(1+0.5*(J16/K17+J16/K18))</f>
        <v>3.7311359382311644</v>
      </c>
      <c r="M16" s="153">
        <v>1</v>
      </c>
      <c r="N16" s="127"/>
      <c r="O16" s="123">
        <v>0</v>
      </c>
      <c r="P16" s="126"/>
      <c r="Q16" s="48"/>
      <c r="R16" s="110"/>
      <c r="S16" s="48"/>
      <c r="T16" s="211"/>
      <c r="U16" s="211"/>
    </row>
    <row r="17" spans="1:28" ht="15.6" x14ac:dyDescent="0.3">
      <c r="A17" s="119" t="s">
        <v>81</v>
      </c>
      <c r="B17" s="129">
        <f>$X$6</f>
        <v>60</v>
      </c>
      <c r="C17" s="168">
        <f>$Y$6</f>
        <v>24</v>
      </c>
      <c r="D17" s="36">
        <f t="shared" si="3"/>
        <v>69120</v>
      </c>
      <c r="E17" s="79">
        <v>4.5999999999999996</v>
      </c>
      <c r="F17" s="36">
        <f t="shared" si="4"/>
        <v>150.2608695652174</v>
      </c>
      <c r="G17" s="130">
        <f>(F17+F17)/2</f>
        <v>150.2608695652174</v>
      </c>
      <c r="H17" s="208">
        <f>H16/$H$6</f>
        <v>0.22875198768915106</v>
      </c>
      <c r="I17" s="142">
        <v>5.2</v>
      </c>
      <c r="J17" s="130">
        <f t="shared" si="5"/>
        <v>132.92307692307693</v>
      </c>
      <c r="K17" s="130">
        <f>(J17+J17)/2</f>
        <v>132.92307692307693</v>
      </c>
      <c r="L17" s="206">
        <f>L16/L6</f>
        <v>0.22808797379503976</v>
      </c>
      <c r="M17" s="200"/>
      <c r="N17" s="112"/>
      <c r="O17" s="129"/>
      <c r="P17" s="131"/>
      <c r="Q17" s="49"/>
      <c r="R17" s="110"/>
      <c r="S17" s="49"/>
      <c r="T17" s="181"/>
      <c r="U17" s="181"/>
    </row>
    <row r="18" spans="1:28" ht="16.2" thickBot="1" x14ac:dyDescent="0.35">
      <c r="A18" s="120" t="s">
        <v>82</v>
      </c>
      <c r="B18" s="129">
        <f>$X$6</f>
        <v>60</v>
      </c>
      <c r="C18" s="168">
        <f>$Y$6</f>
        <v>24</v>
      </c>
      <c r="D18" s="34">
        <f t="shared" si="3"/>
        <v>69120</v>
      </c>
      <c r="E18" s="139">
        <v>4.5999999999999996</v>
      </c>
      <c r="F18" s="34">
        <f t="shared" si="4"/>
        <v>150.2608695652174</v>
      </c>
      <c r="G18" s="140">
        <f>(F18+F18)/2</f>
        <v>150.2608695652174</v>
      </c>
      <c r="H18" s="169"/>
      <c r="I18" s="143">
        <v>5.2</v>
      </c>
      <c r="J18" s="140">
        <f t="shared" si="5"/>
        <v>132.92307692307693</v>
      </c>
      <c r="K18" s="140">
        <f>(J18+J18)/2</f>
        <v>132.92307692307693</v>
      </c>
      <c r="L18" s="141"/>
      <c r="M18" s="201"/>
      <c r="N18" s="113"/>
      <c r="O18" s="138"/>
      <c r="P18" s="141"/>
      <c r="Q18" s="49"/>
      <c r="R18" s="110"/>
      <c r="S18" s="49"/>
      <c r="T18" s="181"/>
      <c r="U18" s="181"/>
    </row>
    <row r="19" spans="1:28" ht="22.2" customHeight="1" thickBot="1" x14ac:dyDescent="0.35">
      <c r="B19" s="998" t="s">
        <v>143</v>
      </c>
      <c r="C19" s="996"/>
      <c r="D19" s="996"/>
      <c r="E19" s="996"/>
      <c r="F19" s="996"/>
      <c r="G19" s="996"/>
      <c r="H19" s="996"/>
      <c r="I19" s="982"/>
      <c r="J19" s="982"/>
      <c r="K19" s="982"/>
      <c r="L19" s="982"/>
      <c r="M19" s="996"/>
      <c r="N19" s="996"/>
      <c r="O19" s="996"/>
      <c r="P19" s="997"/>
      <c r="Q19" s="48"/>
      <c r="R19" s="26"/>
      <c r="S19" s="26"/>
      <c r="T19" s="210"/>
      <c r="U19" s="210"/>
      <c r="AA19" s="164"/>
      <c r="AB19" s="163"/>
    </row>
    <row r="20" spans="1:28" ht="15.6" x14ac:dyDescent="0.3">
      <c r="A20" s="118" t="s">
        <v>80</v>
      </c>
      <c r="B20" s="123">
        <f>$V$5</f>
        <v>30</v>
      </c>
      <c r="C20" s="124">
        <f>$W$5</f>
        <v>60</v>
      </c>
      <c r="D20" s="124">
        <f t="shared" ref="D20:D25" si="6">B20*C20^3/12</f>
        <v>540000</v>
      </c>
      <c r="E20" s="124">
        <f>'2.Riep. car. unit.'!$M$9</f>
        <v>3.2</v>
      </c>
      <c r="F20" s="125">
        <f t="shared" ref="F20:F25" si="7">D20/(100*E20)</f>
        <v>1687.5</v>
      </c>
      <c r="G20" s="124"/>
      <c r="H20" s="197">
        <f>12*'2.Riep. car. unit.'!$P$9*F20/E20^2/1000000/(1+0.5*(F20/G21+F20/G22))</f>
        <v>10.43774806782004</v>
      </c>
      <c r="I20" s="123">
        <f>'2.Riep. car. unit.'!$M$9</f>
        <v>3.2</v>
      </c>
      <c r="J20" s="125">
        <f>D20/(100*I20)</f>
        <v>1687.5</v>
      </c>
      <c r="K20" s="125"/>
      <c r="L20" s="126">
        <f>12*'2.Riep. car. unit.'!$P$9*J20/I20^2/1000000/(1+0.5*(J20/K21+J20/K22))</f>
        <v>9.4154293332451608</v>
      </c>
      <c r="M20" s="153">
        <v>6</v>
      </c>
      <c r="N20" s="127"/>
      <c r="O20" s="128">
        <v>0</v>
      </c>
      <c r="P20" s="126"/>
      <c r="Q20" s="49"/>
      <c r="R20" s="26"/>
      <c r="S20" s="26"/>
      <c r="T20" s="210"/>
      <c r="U20" s="210"/>
      <c r="AA20" s="26"/>
      <c r="AB20" s="26"/>
    </row>
    <row r="21" spans="1:28" ht="15.6" x14ac:dyDescent="0.3">
      <c r="A21" s="119" t="s">
        <v>81</v>
      </c>
      <c r="B21" s="129">
        <f>$T$5</f>
        <v>30</v>
      </c>
      <c r="C21" s="36">
        <f>$U$5</f>
        <v>50</v>
      </c>
      <c r="D21" s="36">
        <f t="shared" si="6"/>
        <v>312500</v>
      </c>
      <c r="E21" s="79">
        <v>4.5999999999999996</v>
      </c>
      <c r="F21" s="130">
        <f t="shared" si="7"/>
        <v>679.34782608695662</v>
      </c>
      <c r="G21" s="130">
        <f>(F21)/2</f>
        <v>339.67391304347831</v>
      </c>
      <c r="H21" s="208">
        <f>H20/$H$6</f>
        <v>0.58378016085790885</v>
      </c>
      <c r="I21" s="142">
        <v>5.2</v>
      </c>
      <c r="J21" s="130">
        <f t="shared" ref="J21:J43" si="8">D21/(100*I21)</f>
        <v>600.96153846153845</v>
      </c>
      <c r="K21" s="130">
        <f>(J21)/2</f>
        <v>300.48076923076923</v>
      </c>
      <c r="L21" s="206">
        <f>L20/L6</f>
        <v>0.57557436517533245</v>
      </c>
      <c r="M21" s="154"/>
      <c r="N21" s="112"/>
      <c r="O21" s="132"/>
      <c r="P21" s="131"/>
      <c r="Q21" s="49"/>
      <c r="R21" s="26"/>
      <c r="S21" s="26"/>
      <c r="T21" s="210"/>
      <c r="U21" s="210"/>
      <c r="AA21" s="26"/>
      <c r="AB21" s="26"/>
    </row>
    <row r="22" spans="1:28" ht="16.2" thickBot="1" x14ac:dyDescent="0.35">
      <c r="A22" s="121" t="s">
        <v>82</v>
      </c>
      <c r="B22" s="133">
        <f>$T$6</f>
        <v>30</v>
      </c>
      <c r="C22" s="134">
        <f>$U$6</f>
        <v>50</v>
      </c>
      <c r="D22" s="134">
        <f t="shared" si="6"/>
        <v>312500</v>
      </c>
      <c r="E22" s="107">
        <v>4.5999999999999996</v>
      </c>
      <c r="F22" s="135">
        <f t="shared" si="7"/>
        <v>679.34782608695662</v>
      </c>
      <c r="G22" s="135">
        <f>(F22)/2</f>
        <v>339.67391304347831</v>
      </c>
      <c r="H22" s="198"/>
      <c r="I22" s="143">
        <v>5.2</v>
      </c>
      <c r="J22" s="140">
        <f t="shared" si="8"/>
        <v>600.96153846153845</v>
      </c>
      <c r="K22" s="140">
        <f>(J22)/2</f>
        <v>300.48076923076923</v>
      </c>
      <c r="L22" s="141"/>
      <c r="M22" s="160"/>
      <c r="N22" s="113"/>
      <c r="O22" s="144"/>
      <c r="P22" s="141"/>
      <c r="R22" s="89"/>
      <c r="S22" s="89"/>
      <c r="T22" s="211"/>
      <c r="U22" s="181"/>
      <c r="AA22" s="89"/>
      <c r="AB22" s="89"/>
    </row>
    <row r="23" spans="1:28" ht="15.6" x14ac:dyDescent="0.3">
      <c r="A23" s="118" t="s">
        <v>80</v>
      </c>
      <c r="B23" s="123">
        <f>$W$5</f>
        <v>60</v>
      </c>
      <c r="C23" s="124">
        <f>$V$5</f>
        <v>30</v>
      </c>
      <c r="D23" s="124">
        <f t="shared" si="6"/>
        <v>135000</v>
      </c>
      <c r="E23" s="124">
        <f>'2.Riep. car. unit.'!$M$9</f>
        <v>3.2</v>
      </c>
      <c r="F23" s="125">
        <f t="shared" si="7"/>
        <v>421.875</v>
      </c>
      <c r="G23" s="125"/>
      <c r="H23" s="197">
        <f>12*'2.Riep. car. unit.'!$P$9*F23/E23^2/1000000/(1+0.5*(F23/G24+F23/G25))</f>
        <v>6.9460839059712294</v>
      </c>
      <c r="I23" s="156">
        <f>'2.Riep. car. unit.'!$M$9</f>
        <v>3.2</v>
      </c>
      <c r="J23" s="158">
        <f t="shared" si="8"/>
        <v>421.875</v>
      </c>
      <c r="K23" s="158"/>
      <c r="L23" s="159">
        <f>12*'2.Riep. car. unit.'!$P$9*J23/I23^2/1000000/(1+0.5*(J23/K24+J23/K25))</f>
        <v>6.4780033765339002</v>
      </c>
      <c r="M23" s="153">
        <v>2</v>
      </c>
      <c r="N23" s="127"/>
      <c r="O23" s="128">
        <v>12</v>
      </c>
      <c r="P23" s="126"/>
    </row>
    <row r="24" spans="1:28" ht="15.6" x14ac:dyDescent="0.3">
      <c r="A24" s="119" t="s">
        <v>81</v>
      </c>
      <c r="B24" s="129">
        <f>$T$5</f>
        <v>30</v>
      </c>
      <c r="C24" s="36">
        <f>$U$5</f>
        <v>50</v>
      </c>
      <c r="D24" s="36">
        <f t="shared" si="6"/>
        <v>312500</v>
      </c>
      <c r="E24" s="79">
        <v>4.5999999999999996</v>
      </c>
      <c r="F24" s="130">
        <f t="shared" si="7"/>
        <v>679.34782608695662</v>
      </c>
      <c r="G24" s="130">
        <f>(F24)/2</f>
        <v>339.67391304347831</v>
      </c>
      <c r="H24" s="208">
        <f>H23/$H$6</f>
        <v>0.38849241748438884</v>
      </c>
      <c r="I24" s="142">
        <v>5.2</v>
      </c>
      <c r="J24" s="130">
        <f t="shared" si="8"/>
        <v>600.96153846153845</v>
      </c>
      <c r="K24" s="130">
        <f>(J24)/2</f>
        <v>300.48076923076923</v>
      </c>
      <c r="L24" s="206">
        <f>L23/L6</f>
        <v>0.39600665557404324</v>
      </c>
      <c r="M24" s="154"/>
      <c r="N24" s="112"/>
      <c r="O24" s="129"/>
      <c r="P24" s="131"/>
    </row>
    <row r="25" spans="1:28" ht="16.2" thickBot="1" x14ac:dyDescent="0.35">
      <c r="A25" s="120" t="s">
        <v>82</v>
      </c>
      <c r="B25" s="138">
        <f>$T$6</f>
        <v>30</v>
      </c>
      <c r="C25" s="34">
        <f>$U$6</f>
        <v>50</v>
      </c>
      <c r="D25" s="34">
        <f t="shared" si="6"/>
        <v>312500</v>
      </c>
      <c r="E25" s="139">
        <v>4.5999999999999996</v>
      </c>
      <c r="F25" s="140">
        <f t="shared" si="7"/>
        <v>679.34782608695662</v>
      </c>
      <c r="G25" s="140">
        <f>(F25)/2</f>
        <v>339.67391304347831</v>
      </c>
      <c r="H25" s="169"/>
      <c r="I25" s="143">
        <v>5.2</v>
      </c>
      <c r="J25" s="140">
        <f t="shared" si="8"/>
        <v>600.96153846153845</v>
      </c>
      <c r="K25" s="140">
        <f>(J25)/2</f>
        <v>300.48076923076923</v>
      </c>
      <c r="L25" s="141"/>
      <c r="M25" s="160"/>
      <c r="N25" s="113"/>
      <c r="O25" s="138"/>
      <c r="P25" s="141"/>
    </row>
    <row r="26" spans="1:28" ht="20.399999999999999" customHeight="1" thickBot="1" x14ac:dyDescent="0.35">
      <c r="B26" s="999" t="s">
        <v>144</v>
      </c>
      <c r="C26" s="989"/>
      <c r="D26" s="989"/>
      <c r="E26" s="989"/>
      <c r="F26" s="989"/>
      <c r="G26" s="989"/>
      <c r="H26" s="989"/>
      <c r="I26" s="982"/>
      <c r="J26" s="982"/>
      <c r="K26" s="982"/>
      <c r="L26" s="982"/>
      <c r="M26" s="989"/>
      <c r="N26" s="989"/>
      <c r="O26" s="989"/>
      <c r="P26" s="990"/>
    </row>
    <row r="27" spans="1:28" ht="15.6" x14ac:dyDescent="0.3">
      <c r="A27" s="118" t="s">
        <v>80</v>
      </c>
      <c r="B27" s="123">
        <f>$V$5</f>
        <v>30</v>
      </c>
      <c r="C27" s="124">
        <f>$W$5</f>
        <v>60</v>
      </c>
      <c r="D27" s="124">
        <f t="shared" ref="D27:D32" si="9">B27*C27^3/12</f>
        <v>540000</v>
      </c>
      <c r="E27" s="124">
        <f>'2.Riep. car. unit.'!$M$9</f>
        <v>3.2</v>
      </c>
      <c r="F27" s="125">
        <f t="shared" ref="F27:F32" si="10">D27/(100*E27)</f>
        <v>1687.5</v>
      </c>
      <c r="G27" s="124"/>
      <c r="H27" s="197">
        <f>12*'2.Riep. car. unit.'!$P$9*F27/E27^2/1000000/(1+0.5*(F27/G28+F27/G29))</f>
        <v>2.6551573426573425</v>
      </c>
      <c r="I27" s="123">
        <f>'2.Riep. car. unit.'!$M$9</f>
        <v>3.2</v>
      </c>
      <c r="J27" s="125">
        <f t="shared" si="8"/>
        <v>1687.5</v>
      </c>
      <c r="K27" s="125"/>
      <c r="L27" s="126">
        <f>12*'2.Riep. car. unit.'!$P$9*J27/I27^2/1000000/(1+0.5*(J27/K28+J27/K29))</f>
        <v>2.3604018650088809</v>
      </c>
      <c r="M27" s="153">
        <v>0</v>
      </c>
      <c r="N27" s="127"/>
      <c r="O27" s="128">
        <v>0</v>
      </c>
      <c r="P27" s="126"/>
    </row>
    <row r="28" spans="1:28" ht="15.6" x14ac:dyDescent="0.3">
      <c r="A28" s="119" t="s">
        <v>81</v>
      </c>
      <c r="B28" s="129">
        <f>$X$6</f>
        <v>60</v>
      </c>
      <c r="C28" s="168">
        <f>$Y$6</f>
        <v>24</v>
      </c>
      <c r="D28" s="36">
        <f t="shared" si="9"/>
        <v>69120</v>
      </c>
      <c r="E28" s="79">
        <v>4.5999999999999996</v>
      </c>
      <c r="F28" s="130">
        <f t="shared" si="10"/>
        <v>150.2608695652174</v>
      </c>
      <c r="G28" s="130">
        <f>(F28)/2</f>
        <v>75.130434782608702</v>
      </c>
      <c r="H28" s="208">
        <f>H27/$H$6</f>
        <v>0.1485021645021645</v>
      </c>
      <c r="I28" s="142">
        <v>5.2</v>
      </c>
      <c r="J28" s="130">
        <f t="shared" si="8"/>
        <v>132.92307692307693</v>
      </c>
      <c r="K28" s="130">
        <f>(J28)/2</f>
        <v>66.461538461538467</v>
      </c>
      <c r="L28" s="206">
        <f>L27/L6</f>
        <v>0.14429366489046774</v>
      </c>
      <c r="M28" s="154"/>
      <c r="N28" s="112"/>
      <c r="O28" s="132"/>
      <c r="P28" s="131"/>
    </row>
    <row r="29" spans="1:28" ht="16.2" thickBot="1" x14ac:dyDescent="0.35">
      <c r="A29" s="121" t="s">
        <v>82</v>
      </c>
      <c r="B29" s="129">
        <f>$X$6</f>
        <v>60</v>
      </c>
      <c r="C29" s="168">
        <f>$Y$6</f>
        <v>24</v>
      </c>
      <c r="D29" s="134">
        <f t="shared" si="9"/>
        <v>69120</v>
      </c>
      <c r="E29" s="107">
        <v>4.5999999999999996</v>
      </c>
      <c r="F29" s="135">
        <f t="shared" si="10"/>
        <v>150.2608695652174</v>
      </c>
      <c r="G29" s="135">
        <f>(F29)/2</f>
        <v>75.130434782608702</v>
      </c>
      <c r="H29" s="198"/>
      <c r="I29" s="199">
        <v>5.2</v>
      </c>
      <c r="J29" s="135">
        <f t="shared" si="8"/>
        <v>132.92307692307693</v>
      </c>
      <c r="K29" s="135">
        <f>(J29)/2</f>
        <v>66.461538461538467</v>
      </c>
      <c r="L29" s="136"/>
      <c r="M29" s="160"/>
      <c r="N29" s="113"/>
      <c r="O29" s="144"/>
      <c r="P29" s="141"/>
    </row>
    <row r="30" spans="1:28" ht="15.6" x14ac:dyDescent="0.3">
      <c r="A30" s="118" t="s">
        <v>80</v>
      </c>
      <c r="B30" s="123">
        <f>$W$5</f>
        <v>60</v>
      </c>
      <c r="C30" s="124">
        <f>$V$5</f>
        <v>30</v>
      </c>
      <c r="D30" s="124">
        <f t="shared" si="9"/>
        <v>135000</v>
      </c>
      <c r="E30" s="124">
        <f>'2.Riep. car. unit.'!$M$9</f>
        <v>3.2</v>
      </c>
      <c r="F30" s="125">
        <f t="shared" si="10"/>
        <v>421.875</v>
      </c>
      <c r="G30" s="125"/>
      <c r="H30" s="197">
        <f>12*'2.Riep. car. unit.'!$P$9*F30/E30^2/1000000/(1+0.5*(F30/G31+F30/G32))</f>
        <v>2.3541297608503098</v>
      </c>
      <c r="I30" s="123">
        <f>'2.Riep. car. unit.'!$M$9</f>
        <v>3.2</v>
      </c>
      <c r="J30" s="125">
        <f t="shared" si="8"/>
        <v>421.875</v>
      </c>
      <c r="K30" s="125"/>
      <c r="L30" s="126">
        <f>12*'2.Riep. car. unit.'!$P$9*J30/I30^2/1000000/(1+0.5*(J30/K31+J30/K32))</f>
        <v>2.1194677033492821</v>
      </c>
      <c r="M30" s="153">
        <v>2</v>
      </c>
      <c r="N30" s="127"/>
      <c r="O30" s="128">
        <v>0</v>
      </c>
      <c r="P30" s="126"/>
    </row>
    <row r="31" spans="1:28" ht="15.6" x14ac:dyDescent="0.3">
      <c r="A31" s="119" t="s">
        <v>81</v>
      </c>
      <c r="B31" s="129">
        <f>$X$6</f>
        <v>60</v>
      </c>
      <c r="C31" s="168">
        <f>$Y$6</f>
        <v>24</v>
      </c>
      <c r="D31" s="36">
        <f t="shared" si="9"/>
        <v>69120</v>
      </c>
      <c r="E31" s="79">
        <v>4.5999999999999996</v>
      </c>
      <c r="F31" s="130">
        <f t="shared" si="10"/>
        <v>150.2608695652174</v>
      </c>
      <c r="G31" s="130">
        <f>(F31)/2</f>
        <v>75.130434782608702</v>
      </c>
      <c r="H31" s="208">
        <f>H30/$H$6</f>
        <v>0.13166578092707409</v>
      </c>
      <c r="I31" s="142">
        <v>5.2</v>
      </c>
      <c r="J31" s="130">
        <f t="shared" si="8"/>
        <v>132.92307692307693</v>
      </c>
      <c r="K31" s="130">
        <f>(J31)/2</f>
        <v>66.461538461538467</v>
      </c>
      <c r="L31" s="206">
        <f>L30/L6</f>
        <v>0.12956512493354599</v>
      </c>
      <c r="M31" s="154"/>
      <c r="N31" s="112"/>
      <c r="O31" s="129"/>
      <c r="P31" s="131"/>
    </row>
    <row r="32" spans="1:28" ht="16.2" thickBot="1" x14ac:dyDescent="0.35">
      <c r="A32" s="120" t="s">
        <v>82</v>
      </c>
      <c r="B32" s="129">
        <f>$X$6</f>
        <v>60</v>
      </c>
      <c r="C32" s="168">
        <f>$Y$6</f>
        <v>24</v>
      </c>
      <c r="D32" s="34">
        <f t="shared" si="9"/>
        <v>69120</v>
      </c>
      <c r="E32" s="139">
        <v>4.5999999999999996</v>
      </c>
      <c r="F32" s="140">
        <f t="shared" si="10"/>
        <v>150.2608695652174</v>
      </c>
      <c r="G32" s="140">
        <f>(F32)/2</f>
        <v>75.130434782608702</v>
      </c>
      <c r="H32" s="169"/>
      <c r="I32" s="143">
        <v>5.2</v>
      </c>
      <c r="J32" s="140">
        <f t="shared" si="8"/>
        <v>132.92307692307693</v>
      </c>
      <c r="K32" s="140">
        <f>(J32)/2</f>
        <v>66.461538461538467</v>
      </c>
      <c r="L32" s="141"/>
      <c r="M32" s="160"/>
      <c r="N32" s="113"/>
      <c r="O32" s="138"/>
      <c r="P32" s="141"/>
    </row>
    <row r="33" spans="1:16" ht="19.8" customHeight="1" thickBot="1" x14ac:dyDescent="0.35">
      <c r="B33" s="980" t="s">
        <v>145</v>
      </c>
      <c r="C33" s="981"/>
      <c r="D33" s="981"/>
      <c r="E33" s="981"/>
      <c r="F33" s="981"/>
      <c r="G33" s="981"/>
      <c r="H33" s="981"/>
      <c r="I33" s="982"/>
      <c r="J33" s="982"/>
      <c r="K33" s="982"/>
      <c r="L33" s="982"/>
      <c r="M33" s="981"/>
      <c r="N33" s="981"/>
      <c r="O33" s="981"/>
      <c r="P33" s="983"/>
    </row>
    <row r="34" spans="1:16" ht="15.6" x14ac:dyDescent="0.3">
      <c r="A34" s="145" t="s">
        <v>80</v>
      </c>
      <c r="B34" s="123">
        <f>$V$5</f>
        <v>30</v>
      </c>
      <c r="C34" s="124">
        <f>$W$5</f>
        <v>60</v>
      </c>
      <c r="D34" s="124">
        <f>B34*C34^3/12</f>
        <v>540000</v>
      </c>
      <c r="E34" s="124">
        <f>'2.Riep. car. unit.'!$M$9</f>
        <v>3.2</v>
      </c>
      <c r="F34" s="125">
        <f>D34/(100*E34)</f>
        <v>1687.5</v>
      </c>
      <c r="G34" s="124"/>
      <c r="H34" s="197">
        <f>12*'2.Riep. car. unit.'!$P$9*F34/E34^2/1000000/(1+0.5*(F34/G35+F34/G37))</f>
        <v>13.454445963278644</v>
      </c>
      <c r="I34" s="123">
        <f>'2.Riep. car. unit.'!$M$9</f>
        <v>3.2</v>
      </c>
      <c r="J34" s="125">
        <f t="shared" si="8"/>
        <v>1687.5</v>
      </c>
      <c r="K34" s="125"/>
      <c r="L34" s="126">
        <f>12*'2.Riep. car. unit.'!$P$9*J34/I34^2/1000000/(1+0.5*(J34/K35+J34/K37))</f>
        <v>12.206209692804494</v>
      </c>
      <c r="M34" s="153">
        <v>0</v>
      </c>
      <c r="N34" s="127"/>
      <c r="O34" s="128">
        <v>1</v>
      </c>
      <c r="P34" s="126"/>
    </row>
    <row r="35" spans="1:16" ht="15.6" x14ac:dyDescent="0.3">
      <c r="A35" s="146" t="s">
        <v>81</v>
      </c>
      <c r="B35" s="129">
        <f>$X$5</f>
        <v>100</v>
      </c>
      <c r="C35" s="36">
        <f>$Y$5</f>
        <v>24</v>
      </c>
      <c r="D35" s="36">
        <f t="shared" ref="D35:D43" si="11">B35*C35^3/12</f>
        <v>115200</v>
      </c>
      <c r="E35" s="79">
        <v>4.5999999999999996</v>
      </c>
      <c r="F35" s="130">
        <f t="shared" ref="F35:F43" si="12">D35/(100*E35)</f>
        <v>250.43478260869568</v>
      </c>
      <c r="G35" s="130">
        <f>(F35+F36)/2</f>
        <v>464.89130434782612</v>
      </c>
      <c r="H35" s="208">
        <f>H34/$H$6</f>
        <v>0.75250318149681839</v>
      </c>
      <c r="I35" s="142">
        <v>5.2</v>
      </c>
      <c r="J35" s="130">
        <f t="shared" si="8"/>
        <v>221.53846153846155</v>
      </c>
      <c r="K35" s="130">
        <f>(J35+J36)/2</f>
        <v>411.25</v>
      </c>
      <c r="L35" s="206">
        <f>L34/L6</f>
        <v>0.74617748659916616</v>
      </c>
      <c r="M35" s="154"/>
      <c r="N35" s="112"/>
      <c r="O35" s="132"/>
      <c r="P35" s="131"/>
    </row>
    <row r="36" spans="1:16" ht="15.6" x14ac:dyDescent="0.3">
      <c r="A36" s="147"/>
      <c r="B36" s="129">
        <f>$T$5</f>
        <v>30</v>
      </c>
      <c r="C36" s="36">
        <f>$U$5</f>
        <v>50</v>
      </c>
      <c r="D36" s="36">
        <f t="shared" si="11"/>
        <v>312500</v>
      </c>
      <c r="E36" s="79">
        <v>4.5999999999999996</v>
      </c>
      <c r="F36" s="130">
        <f t="shared" si="12"/>
        <v>679.34782608695662</v>
      </c>
      <c r="G36" s="130"/>
      <c r="H36" s="168"/>
      <c r="I36" s="142">
        <v>5.2</v>
      </c>
      <c r="J36" s="130">
        <f t="shared" si="8"/>
        <v>600.96153846153845</v>
      </c>
      <c r="K36" s="130"/>
      <c r="L36" s="131"/>
      <c r="M36" s="154"/>
      <c r="N36" s="112"/>
      <c r="O36" s="132"/>
      <c r="P36" s="131"/>
    </row>
    <row r="37" spans="1:16" ht="15.6" x14ac:dyDescent="0.3">
      <c r="A37" s="147" t="s">
        <v>82</v>
      </c>
      <c r="B37" s="129">
        <f>$X$5</f>
        <v>100</v>
      </c>
      <c r="C37" s="36">
        <f>$Y$5</f>
        <v>24</v>
      </c>
      <c r="D37" s="36">
        <f t="shared" si="11"/>
        <v>115200</v>
      </c>
      <c r="E37" s="79">
        <v>4.5999999999999996</v>
      </c>
      <c r="F37" s="130">
        <f t="shared" si="12"/>
        <v>250.43478260869568</v>
      </c>
      <c r="G37" s="130">
        <f>(F37+F38)/2</f>
        <v>464.89130434782612</v>
      </c>
      <c r="H37" s="168"/>
      <c r="I37" s="142">
        <v>5.2</v>
      </c>
      <c r="J37" s="130">
        <f t="shared" si="8"/>
        <v>221.53846153846155</v>
      </c>
      <c r="K37" s="130">
        <f>(J37+J38)/2</f>
        <v>411.25</v>
      </c>
      <c r="L37" s="131"/>
      <c r="M37" s="154"/>
      <c r="N37" s="112"/>
      <c r="O37" s="132"/>
      <c r="P37" s="131"/>
    </row>
    <row r="38" spans="1:16" ht="16.2" thickBot="1" x14ac:dyDescent="0.35">
      <c r="A38" s="148"/>
      <c r="B38" s="138">
        <f>T6</f>
        <v>30</v>
      </c>
      <c r="C38" s="34">
        <f>$U$6</f>
        <v>50</v>
      </c>
      <c r="D38" s="34">
        <f t="shared" si="11"/>
        <v>312500</v>
      </c>
      <c r="E38" s="139">
        <v>4.5999999999999996</v>
      </c>
      <c r="F38" s="140">
        <f t="shared" si="12"/>
        <v>679.34782608695662</v>
      </c>
      <c r="G38" s="140"/>
      <c r="H38" s="169"/>
      <c r="I38" s="199">
        <v>5.2</v>
      </c>
      <c r="J38" s="135">
        <f t="shared" si="8"/>
        <v>600.96153846153845</v>
      </c>
      <c r="K38" s="135"/>
      <c r="L38" s="136"/>
      <c r="M38" s="160"/>
      <c r="N38" s="113"/>
      <c r="O38" s="144"/>
      <c r="P38" s="141"/>
    </row>
    <row r="39" spans="1:16" ht="15.6" x14ac:dyDescent="0.3">
      <c r="A39" s="145" t="s">
        <v>80</v>
      </c>
      <c r="B39" s="123">
        <f>$W$5</f>
        <v>60</v>
      </c>
      <c r="C39" s="124">
        <f>$V$5</f>
        <v>30</v>
      </c>
      <c r="D39" s="124">
        <f t="shared" si="11"/>
        <v>135000</v>
      </c>
      <c r="E39" s="124">
        <f>'2.Riep. car. unit.'!$M$9</f>
        <v>3.2</v>
      </c>
      <c r="F39" s="125">
        <f t="shared" si="12"/>
        <v>421.875</v>
      </c>
      <c r="G39" s="125"/>
      <c r="H39" s="197">
        <f>12*'2.Riep. car. unit.'!$P$9*F39/E39^2/1000000/(1+0.5*(F39/G40+F39/G42))</f>
        <v>7.7207570028010482</v>
      </c>
      <c r="I39" s="123">
        <f>'2.Riep. car. unit.'!$M$9</f>
        <v>3.2</v>
      </c>
      <c r="J39" s="125">
        <f t="shared" si="8"/>
        <v>421.875</v>
      </c>
      <c r="K39" s="125"/>
      <c r="L39" s="126">
        <f>12*'2.Riep. car. unit.'!$P$9*J39/I39^2/1000000/(1+0.5*(J39/K40+J39/K42))</f>
        <v>7.2443093959080569</v>
      </c>
      <c r="M39" s="153">
        <v>4</v>
      </c>
      <c r="N39" s="127"/>
      <c r="O39" s="128">
        <v>1</v>
      </c>
      <c r="P39" s="126"/>
    </row>
    <row r="40" spans="1:16" ht="15.6" x14ac:dyDescent="0.3">
      <c r="A40" s="146" t="s">
        <v>81</v>
      </c>
      <c r="B40" s="129">
        <f>$X$6</f>
        <v>60</v>
      </c>
      <c r="C40" s="168">
        <f>$Y$6</f>
        <v>24</v>
      </c>
      <c r="D40" s="36">
        <f t="shared" si="11"/>
        <v>69120</v>
      </c>
      <c r="E40" s="79">
        <v>4.5999999999999996</v>
      </c>
      <c r="F40" s="130">
        <f t="shared" si="12"/>
        <v>150.2608695652174</v>
      </c>
      <c r="G40" s="130">
        <f>(F40+F41)/2</f>
        <v>414.804347826087</v>
      </c>
      <c r="H40" s="208">
        <f>H39/$H$6</f>
        <v>0.43181965456092597</v>
      </c>
      <c r="I40" s="142">
        <v>5.2</v>
      </c>
      <c r="J40" s="130">
        <f t="shared" si="8"/>
        <v>132.92307692307693</v>
      </c>
      <c r="K40" s="130">
        <f>(J40+J41)/2</f>
        <v>366.94230769230768</v>
      </c>
      <c r="L40" s="206">
        <f>L39/L6</f>
        <v>0.44285168887209431</v>
      </c>
      <c r="M40" s="154"/>
      <c r="N40" s="112"/>
      <c r="O40" s="129"/>
      <c r="P40" s="131"/>
    </row>
    <row r="41" spans="1:16" x14ac:dyDescent="0.3">
      <c r="B41" s="129">
        <f>$T$5</f>
        <v>30</v>
      </c>
      <c r="C41" s="36">
        <f>$U$5</f>
        <v>50</v>
      </c>
      <c r="D41" s="36">
        <f t="shared" si="11"/>
        <v>312500</v>
      </c>
      <c r="E41" s="79">
        <v>4.5999999999999996</v>
      </c>
      <c r="F41" s="130">
        <f t="shared" si="12"/>
        <v>679.34782608695662</v>
      </c>
      <c r="G41" s="77"/>
      <c r="H41" s="202"/>
      <c r="I41" s="142">
        <v>5.2</v>
      </c>
      <c r="J41" s="130">
        <f t="shared" si="8"/>
        <v>600.96153846153845</v>
      </c>
      <c r="K41" s="77"/>
      <c r="L41" s="87"/>
      <c r="M41" s="161"/>
      <c r="N41" s="87"/>
      <c r="O41" s="151"/>
      <c r="P41" s="87"/>
    </row>
    <row r="42" spans="1:16" ht="16.2" thickBot="1" x14ac:dyDescent="0.35">
      <c r="A42" s="149" t="s">
        <v>82</v>
      </c>
      <c r="B42" s="129">
        <f>$X$6</f>
        <v>60</v>
      </c>
      <c r="C42" s="168">
        <f>$Y$6</f>
        <v>24</v>
      </c>
      <c r="D42" s="36">
        <f t="shared" si="11"/>
        <v>69120</v>
      </c>
      <c r="E42" s="79">
        <v>4.5999999999999996</v>
      </c>
      <c r="F42" s="130">
        <f t="shared" si="12"/>
        <v>150.2608695652174</v>
      </c>
      <c r="G42" s="130">
        <f>(F42+F43)/2</f>
        <v>414.804347826087</v>
      </c>
      <c r="H42" s="168"/>
      <c r="I42" s="142">
        <v>5.2</v>
      </c>
      <c r="J42" s="130">
        <f t="shared" si="8"/>
        <v>132.92307692307693</v>
      </c>
      <c r="K42" s="130">
        <f>(J42+J43)/2</f>
        <v>366.94230769230768</v>
      </c>
      <c r="L42" s="131"/>
      <c r="M42" s="154"/>
      <c r="N42" s="112"/>
      <c r="O42" s="129"/>
      <c r="P42" s="131"/>
    </row>
    <row r="43" spans="1:16" ht="15" thickBot="1" x14ac:dyDescent="0.35">
      <c r="B43" s="138">
        <f>$T$5</f>
        <v>30</v>
      </c>
      <c r="C43" s="34">
        <f>$U$6</f>
        <v>50</v>
      </c>
      <c r="D43" s="34">
        <f t="shared" si="11"/>
        <v>312500</v>
      </c>
      <c r="E43" s="139">
        <v>4.5999999999999996</v>
      </c>
      <c r="F43" s="140">
        <f t="shared" si="12"/>
        <v>679.34782608695662</v>
      </c>
      <c r="G43" s="22"/>
      <c r="H43" s="203"/>
      <c r="I43" s="143">
        <v>5.2</v>
      </c>
      <c r="J43" s="140">
        <f t="shared" si="8"/>
        <v>600.96153846153845</v>
      </c>
      <c r="K43" s="22"/>
      <c r="L43" s="150"/>
      <c r="M43" s="162"/>
      <c r="N43" s="150"/>
      <c r="O43" s="152"/>
      <c r="P43" s="150"/>
    </row>
    <row r="45" spans="1:16" ht="15" thickBot="1" x14ac:dyDescent="0.35"/>
    <row r="46" spans="1:16" ht="16.2" thickBot="1" x14ac:dyDescent="0.35">
      <c r="A46" s="1"/>
      <c r="B46" s="984" t="s">
        <v>128</v>
      </c>
      <c r="C46" s="985"/>
      <c r="D46" s="985"/>
      <c r="E46" s="985"/>
      <c r="F46" s="985"/>
      <c r="G46" s="985"/>
      <c r="H46" s="986"/>
      <c r="I46" s="170"/>
      <c r="J46" s="170"/>
      <c r="K46" s="170"/>
      <c r="L46" s="170"/>
      <c r="M46" s="987" t="s">
        <v>86</v>
      </c>
      <c r="N46" s="988"/>
      <c r="O46" s="987" t="s">
        <v>134</v>
      </c>
      <c r="P46" s="988"/>
    </row>
    <row r="47" spans="1:16" ht="19.2" thickBot="1" x14ac:dyDescent="0.35">
      <c r="B47" s="114" t="s">
        <v>83</v>
      </c>
      <c r="C47" s="115" t="s">
        <v>84</v>
      </c>
      <c r="D47" s="115" t="s">
        <v>126</v>
      </c>
      <c r="E47" s="115" t="s">
        <v>87</v>
      </c>
      <c r="F47" s="115" t="s">
        <v>136</v>
      </c>
      <c r="G47" s="115"/>
      <c r="H47" s="116" t="s">
        <v>125</v>
      </c>
      <c r="I47" s="115" t="s">
        <v>87</v>
      </c>
      <c r="J47" s="115" t="s">
        <v>136</v>
      </c>
      <c r="K47" s="115"/>
      <c r="L47" s="116" t="s">
        <v>125</v>
      </c>
      <c r="M47" s="114" t="s">
        <v>85</v>
      </c>
      <c r="N47" s="117" t="s">
        <v>142</v>
      </c>
      <c r="O47" s="114" t="s">
        <v>85</v>
      </c>
      <c r="P47" s="117" t="s">
        <v>142</v>
      </c>
    </row>
    <row r="48" spans="1:16" ht="16.2" thickBot="1" x14ac:dyDescent="0.35">
      <c r="B48" s="980" t="s">
        <v>135</v>
      </c>
      <c r="C48" s="981"/>
      <c r="D48" s="981"/>
      <c r="E48" s="981"/>
      <c r="F48" s="981"/>
      <c r="G48" s="981"/>
      <c r="H48" s="981"/>
      <c r="I48" s="981"/>
      <c r="J48" s="981"/>
      <c r="K48" s="981"/>
      <c r="L48" s="981"/>
      <c r="M48" s="989"/>
      <c r="N48" s="989"/>
      <c r="O48" s="989"/>
      <c r="P48" s="990"/>
    </row>
    <row r="49" spans="1:16" ht="15.6" x14ac:dyDescent="0.3">
      <c r="A49" s="145" t="s">
        <v>80</v>
      </c>
      <c r="B49" s="123">
        <f>$V$6</f>
        <v>30</v>
      </c>
      <c r="C49" s="124">
        <f>$W$6</f>
        <v>60</v>
      </c>
      <c r="D49" s="124">
        <f t="shared" ref="D49:D54" si="13">B49*C49^3/12</f>
        <v>540000</v>
      </c>
      <c r="E49" s="124">
        <f>'2.Riep. car. unit.'!$M$9</f>
        <v>3.2</v>
      </c>
      <c r="F49" s="125">
        <f t="shared" ref="F49:F54" si="14">D49/(100*E49)</f>
        <v>1687.5</v>
      </c>
      <c r="G49" s="124"/>
      <c r="H49" s="197">
        <f>12*'2.Riep. car. unit.'!$P$9*F49/E49^2/1000000/(1+0.5*(F49/G50+F49/G51))</f>
        <v>21.03942597948155</v>
      </c>
      <c r="I49" s="123">
        <f>'2.Riep. car. unit.'!$M$9</f>
        <v>3.2</v>
      </c>
      <c r="J49" s="125">
        <f t="shared" ref="J49:J54" si="15">D49/(100*I49)</f>
        <v>1687.5</v>
      </c>
      <c r="K49" s="125"/>
      <c r="L49" s="126">
        <f>12*'2.Riep. car. unit.'!$P$9*J49/I49^2/1000000/(1+0.5*(J49/K50+J49/K51))</f>
        <v>19.366541417301409</v>
      </c>
      <c r="M49" s="153">
        <v>7</v>
      </c>
      <c r="N49" s="126">
        <f>H49*M49+H52*M52+H56*M56+H59*M59+H63*M63+H66*M66+H70*M70+H73*M73+H77*M77+H82*M82</f>
        <v>297.38193270505752</v>
      </c>
      <c r="O49" s="128">
        <v>9</v>
      </c>
      <c r="P49" s="126">
        <f>L49*O49+L52*O52+L59*O59+L63*O63+L66*O66+L70*O70+L73*O73+L77*O77+L56*O56+L82*O82</f>
        <v>295.19505484639649</v>
      </c>
    </row>
    <row r="50" spans="1:16" ht="15.6" x14ac:dyDescent="0.3">
      <c r="A50" s="146" t="s">
        <v>81</v>
      </c>
      <c r="B50" s="129">
        <f>$T$6</f>
        <v>30</v>
      </c>
      <c r="C50" s="36">
        <f>$U$6</f>
        <v>50</v>
      </c>
      <c r="D50" s="36">
        <f t="shared" si="13"/>
        <v>312500</v>
      </c>
      <c r="E50" s="79">
        <v>4.5999999999999996</v>
      </c>
      <c r="F50" s="130">
        <f t="shared" si="14"/>
        <v>679.34782608695662</v>
      </c>
      <c r="G50" s="130">
        <f>(F50+F50)/2</f>
        <v>679.34782608695662</v>
      </c>
      <c r="H50" s="207">
        <f>H49/$H$49</f>
        <v>1</v>
      </c>
      <c r="I50" s="142">
        <v>5.2</v>
      </c>
      <c r="J50" s="130">
        <f t="shared" si="15"/>
        <v>600.96153846153845</v>
      </c>
      <c r="K50" s="130">
        <f>(J50+J50)/2</f>
        <v>600.96153846153845</v>
      </c>
      <c r="L50" s="131">
        <f>L49/L49</f>
        <v>1</v>
      </c>
      <c r="M50" s="154"/>
      <c r="N50" s="206">
        <f>N49/H49</f>
        <v>14.134507899363591</v>
      </c>
      <c r="O50" s="132"/>
      <c r="P50" s="206">
        <f>P49/L49</f>
        <v>15.242528259727329</v>
      </c>
    </row>
    <row r="51" spans="1:16" ht="16.2" thickBot="1" x14ac:dyDescent="0.35">
      <c r="A51" s="147" t="s">
        <v>82</v>
      </c>
      <c r="B51" s="138">
        <f>$T$7</f>
        <v>30</v>
      </c>
      <c r="C51" s="34">
        <f>$U$7</f>
        <v>60</v>
      </c>
      <c r="D51" s="34">
        <f t="shared" si="13"/>
        <v>540000</v>
      </c>
      <c r="E51" s="139">
        <v>4.5999999999999996</v>
      </c>
      <c r="F51" s="140">
        <f t="shared" si="14"/>
        <v>1173.913043478261</v>
      </c>
      <c r="G51" s="140">
        <f>(F51+F51)/2</f>
        <v>1173.913043478261</v>
      </c>
      <c r="H51" s="169"/>
      <c r="I51" s="199">
        <v>5.2</v>
      </c>
      <c r="J51" s="135">
        <f t="shared" si="15"/>
        <v>1038.4615384615386</v>
      </c>
      <c r="K51" s="135">
        <f>(J51+J51)/2</f>
        <v>1038.4615384615386</v>
      </c>
      <c r="L51" s="136"/>
      <c r="M51" s="155"/>
      <c r="N51" s="122"/>
      <c r="O51" s="137"/>
      <c r="P51" s="136"/>
    </row>
    <row r="52" spans="1:16" ht="15.6" x14ac:dyDescent="0.3">
      <c r="A52" s="145" t="s">
        <v>80</v>
      </c>
      <c r="B52" s="123">
        <f>$W$6</f>
        <v>60</v>
      </c>
      <c r="C52" s="124">
        <f>$V$6</f>
        <v>30</v>
      </c>
      <c r="D52" s="124">
        <f t="shared" si="13"/>
        <v>135000</v>
      </c>
      <c r="E52" s="124">
        <f>'2.Riep. car. unit.'!$M$9</f>
        <v>3.2</v>
      </c>
      <c r="F52" s="125">
        <f t="shared" si="14"/>
        <v>421.875</v>
      </c>
      <c r="G52" s="125"/>
      <c r="H52" s="197">
        <f>12*'2.Riep. car. unit.'!$P$9*F52/E52^2/1000000/(1+0.5*(F52/G53+F52/G54))</f>
        <v>10.450443395336157</v>
      </c>
      <c r="I52" s="123">
        <f>'2.Riep. car. unit.'!$M$9</f>
        <v>3.2</v>
      </c>
      <c r="J52" s="125">
        <f t="shared" si="15"/>
        <v>421.875</v>
      </c>
      <c r="K52" s="125"/>
      <c r="L52" s="126">
        <f>12*'2.Riep. car. unit.'!$P$9*J52/I52^2/1000000/(1+0.5*(J52/K53+J52/K54))</f>
        <v>10.020506791401912</v>
      </c>
      <c r="M52" s="153">
        <v>1</v>
      </c>
      <c r="N52" s="127"/>
      <c r="O52" s="128">
        <v>1</v>
      </c>
      <c r="P52" s="126"/>
    </row>
    <row r="53" spans="1:16" ht="15.6" x14ac:dyDescent="0.3">
      <c r="A53" s="146" t="s">
        <v>81</v>
      </c>
      <c r="B53" s="129">
        <f>$T$6</f>
        <v>30</v>
      </c>
      <c r="C53" s="36">
        <f>$U$6</f>
        <v>50</v>
      </c>
      <c r="D53" s="36">
        <f t="shared" si="13"/>
        <v>312500</v>
      </c>
      <c r="E53" s="79">
        <v>4.5999999999999996</v>
      </c>
      <c r="F53" s="130">
        <f t="shared" si="14"/>
        <v>679.34782608695662</v>
      </c>
      <c r="G53" s="130">
        <f>(F53+F53)/2</f>
        <v>679.34782608695662</v>
      </c>
      <c r="H53" s="208">
        <f>H52/$H$50</f>
        <v>10.450443395336157</v>
      </c>
      <c r="I53" s="142">
        <v>5.2</v>
      </c>
      <c r="J53" s="130">
        <f t="shared" si="15"/>
        <v>600.96153846153845</v>
      </c>
      <c r="K53" s="130">
        <f>(J53+J53)/2</f>
        <v>600.96153846153845</v>
      </c>
      <c r="L53" s="206">
        <f>L52/L49</f>
        <v>0.51741333547816304</v>
      </c>
      <c r="M53" s="154"/>
      <c r="N53" s="112"/>
      <c r="O53" s="129"/>
      <c r="P53" s="131"/>
    </row>
    <row r="54" spans="1:16" ht="16.2" thickBot="1" x14ac:dyDescent="0.35">
      <c r="A54" s="149" t="s">
        <v>82</v>
      </c>
      <c r="B54" s="138">
        <f>$T$7</f>
        <v>30</v>
      </c>
      <c r="C54" s="34">
        <f>$U$7</f>
        <v>60</v>
      </c>
      <c r="D54" s="34">
        <f t="shared" si="13"/>
        <v>540000</v>
      </c>
      <c r="E54" s="139">
        <v>4.5999999999999996</v>
      </c>
      <c r="F54" s="140">
        <f t="shared" si="14"/>
        <v>1173.913043478261</v>
      </c>
      <c r="G54" s="140">
        <f>(F54+F54)/2</f>
        <v>1173.913043478261</v>
      </c>
      <c r="H54" s="169"/>
      <c r="I54" s="143">
        <v>5.2</v>
      </c>
      <c r="J54" s="140">
        <f t="shared" si="15"/>
        <v>1038.4615384615386</v>
      </c>
      <c r="K54" s="140">
        <f>(J54+J54)/2</f>
        <v>1038.4615384615386</v>
      </c>
      <c r="L54" s="141"/>
      <c r="M54" s="160"/>
      <c r="N54" s="113"/>
      <c r="O54" s="138"/>
      <c r="P54" s="141"/>
    </row>
    <row r="55" spans="1:16" ht="16.2" thickBot="1" x14ac:dyDescent="0.35">
      <c r="B55" s="991" t="s">
        <v>140</v>
      </c>
      <c r="C55" s="992"/>
      <c r="D55" s="992"/>
      <c r="E55" s="992"/>
      <c r="F55" s="992"/>
      <c r="G55" s="992"/>
      <c r="H55" s="992"/>
      <c r="I55" s="992"/>
      <c r="J55" s="992"/>
      <c r="K55" s="992"/>
      <c r="L55" s="992"/>
      <c r="M55" s="993"/>
      <c r="N55" s="993"/>
      <c r="O55" s="993"/>
      <c r="P55" s="994"/>
    </row>
    <row r="56" spans="1:16" ht="15.6" x14ac:dyDescent="0.3">
      <c r="A56" s="145" t="s">
        <v>80</v>
      </c>
      <c r="B56" s="123">
        <f>$V$6</f>
        <v>30</v>
      </c>
      <c r="C56" s="124">
        <f>$W$6</f>
        <v>60</v>
      </c>
      <c r="D56" s="124">
        <f t="shared" ref="D56:D61" si="16">B56*C56^3/12</f>
        <v>540000</v>
      </c>
      <c r="E56" s="124">
        <f>'2.Riep. car. unit.'!$M$9</f>
        <v>3.2</v>
      </c>
      <c r="F56" s="125">
        <f t="shared" ref="F56:F61" si="17">D56/(100*E56)</f>
        <v>1687.5</v>
      </c>
      <c r="G56" s="124"/>
      <c r="H56" s="197">
        <f>12*'2.Riep. car. unit.'!$P$9*F56/E56^2/1000000/(1+0.5*(F56/G57+F56/G58))</f>
        <v>5.0932210156499513</v>
      </c>
      <c r="I56" s="123">
        <f>'2.Riep. car. unit.'!$M$9</f>
        <v>3.2</v>
      </c>
      <c r="J56" s="125">
        <f t="shared" ref="J56:J61" si="18">D56/(100*I56)</f>
        <v>1687.5</v>
      </c>
      <c r="K56" s="125"/>
      <c r="L56" s="126">
        <f>12*'2.Riep. car. unit.'!$P$9*J56/I56^2/1000000/(1+0.5*(J56/K57+J56/K58))</f>
        <v>4.5484526525955502</v>
      </c>
      <c r="M56" s="153">
        <v>1</v>
      </c>
      <c r="N56" s="126"/>
      <c r="O56" s="128">
        <v>0</v>
      </c>
      <c r="P56" s="126"/>
    </row>
    <row r="57" spans="1:16" ht="15.6" x14ac:dyDescent="0.3">
      <c r="A57" s="146" t="s">
        <v>81</v>
      </c>
      <c r="B57" s="129">
        <f>$X$6</f>
        <v>60</v>
      </c>
      <c r="C57" s="168">
        <f>$Y$6</f>
        <v>24</v>
      </c>
      <c r="D57" s="36">
        <f t="shared" si="16"/>
        <v>69120</v>
      </c>
      <c r="E57" s="79">
        <v>4.5999999999999996</v>
      </c>
      <c r="F57" s="130">
        <f t="shared" si="17"/>
        <v>150.2608695652174</v>
      </c>
      <c r="G57" s="130">
        <f>(F57+F57)/2</f>
        <v>150.2608695652174</v>
      </c>
      <c r="H57" s="168"/>
      <c r="I57" s="142">
        <v>5.2</v>
      </c>
      <c r="J57" s="130">
        <f t="shared" si="18"/>
        <v>132.92307692307693</v>
      </c>
      <c r="K57" s="130">
        <f>(J57+J57)/2</f>
        <v>132.92307692307693</v>
      </c>
      <c r="L57" s="206">
        <f>L56/L49</f>
        <v>0.23486138049058761</v>
      </c>
      <c r="M57" s="154"/>
      <c r="N57" s="112"/>
      <c r="O57" s="132"/>
      <c r="P57" s="131"/>
    </row>
    <row r="58" spans="1:16" ht="16.2" thickBot="1" x14ac:dyDescent="0.35">
      <c r="A58" s="147" t="s">
        <v>82</v>
      </c>
      <c r="B58" s="129">
        <f>$X$6</f>
        <v>60</v>
      </c>
      <c r="C58" s="168">
        <f>$Y$6</f>
        <v>24</v>
      </c>
      <c r="D58" s="34">
        <f t="shared" si="16"/>
        <v>69120</v>
      </c>
      <c r="E58" s="139">
        <v>4.5999999999999996</v>
      </c>
      <c r="F58" s="140">
        <f t="shared" si="17"/>
        <v>150.2608695652174</v>
      </c>
      <c r="G58" s="140">
        <f>(F58+F58)/2</f>
        <v>150.2608695652174</v>
      </c>
      <c r="H58" s="169"/>
      <c r="I58" s="199">
        <v>5.2</v>
      </c>
      <c r="J58" s="135">
        <f t="shared" si="18"/>
        <v>132.92307692307693</v>
      </c>
      <c r="K58" s="135">
        <f>(J58+J58)/2</f>
        <v>132.92307692307693</v>
      </c>
      <c r="L58" s="136"/>
      <c r="M58" s="160"/>
      <c r="N58" s="113"/>
      <c r="O58" s="144"/>
      <c r="P58" s="141"/>
    </row>
    <row r="59" spans="1:16" ht="15.6" x14ac:dyDescent="0.3">
      <c r="A59" s="145" t="s">
        <v>80</v>
      </c>
      <c r="B59" s="123">
        <f>$W$6</f>
        <v>60</v>
      </c>
      <c r="C59" s="124">
        <f>$V$6</f>
        <v>30</v>
      </c>
      <c r="D59" s="124">
        <f t="shared" si="16"/>
        <v>135000</v>
      </c>
      <c r="E59" s="124">
        <f>'2.Riep. car. unit.'!$M$9</f>
        <v>3.2</v>
      </c>
      <c r="F59" s="124">
        <f t="shared" si="17"/>
        <v>421.875</v>
      </c>
      <c r="G59" s="124"/>
      <c r="H59" s="197">
        <f>12*'2.Riep. car. unit.'!$P$9*F59/E59^2/1000000/(1+0.5*(F59/G60+F59/G61))</f>
        <v>4.0899910233393175</v>
      </c>
      <c r="I59" s="123">
        <f>'2.Riep. car. unit.'!$M$9</f>
        <v>3.2</v>
      </c>
      <c r="J59" s="125">
        <f t="shared" si="18"/>
        <v>421.875</v>
      </c>
      <c r="K59" s="125"/>
      <c r="L59" s="126">
        <f>12*'2.Riep. car. unit.'!$P$9*J59/I59^2/1000000/(1+0.5*(J59/K60+J59/K61))</f>
        <v>3.7311359382311644</v>
      </c>
      <c r="M59" s="153">
        <v>1</v>
      </c>
      <c r="N59" s="127"/>
      <c r="O59" s="123">
        <v>0</v>
      </c>
      <c r="P59" s="126"/>
    </row>
    <row r="60" spans="1:16" ht="15.6" x14ac:dyDescent="0.3">
      <c r="A60" s="146" t="s">
        <v>81</v>
      </c>
      <c r="B60" s="129">
        <f>$X$6</f>
        <v>60</v>
      </c>
      <c r="C60" s="168">
        <f>$Y$6</f>
        <v>24</v>
      </c>
      <c r="D60" s="36">
        <f t="shared" si="16"/>
        <v>69120</v>
      </c>
      <c r="E60" s="79">
        <v>4.5999999999999996</v>
      </c>
      <c r="F60" s="36">
        <f t="shared" si="17"/>
        <v>150.2608695652174</v>
      </c>
      <c r="G60" s="130">
        <f>(F60+F60)/2</f>
        <v>150.2608695652174</v>
      </c>
      <c r="H60" s="168"/>
      <c r="I60" s="142">
        <v>5.2</v>
      </c>
      <c r="J60" s="130">
        <f t="shared" si="18"/>
        <v>132.92307692307693</v>
      </c>
      <c r="K60" s="130">
        <f>(J60+J60)/2</f>
        <v>132.92307692307693</v>
      </c>
      <c r="L60" s="206">
        <f>L59/L49</f>
        <v>0.19265886757136175</v>
      </c>
      <c r="M60" s="200"/>
      <c r="N60" s="112"/>
      <c r="O60" s="129"/>
      <c r="P60" s="131"/>
    </row>
    <row r="61" spans="1:16" ht="16.2" thickBot="1" x14ac:dyDescent="0.35">
      <c r="A61" s="149" t="s">
        <v>82</v>
      </c>
      <c r="B61" s="129">
        <f>$X$6</f>
        <v>60</v>
      </c>
      <c r="C61" s="168">
        <f>$Y$6</f>
        <v>24</v>
      </c>
      <c r="D61" s="34">
        <f t="shared" si="16"/>
        <v>69120</v>
      </c>
      <c r="E61" s="139">
        <v>4.5999999999999996</v>
      </c>
      <c r="F61" s="34">
        <f t="shared" si="17"/>
        <v>150.2608695652174</v>
      </c>
      <c r="G61" s="140">
        <f>(F61+F61)/2</f>
        <v>150.2608695652174</v>
      </c>
      <c r="H61" s="169"/>
      <c r="I61" s="143">
        <v>5.2</v>
      </c>
      <c r="J61" s="140">
        <f t="shared" si="18"/>
        <v>132.92307692307693</v>
      </c>
      <c r="K61" s="140">
        <f>(J61+J61)/2</f>
        <v>132.92307692307693</v>
      </c>
      <c r="L61" s="141"/>
      <c r="M61" s="201"/>
      <c r="N61" s="113"/>
      <c r="O61" s="138"/>
      <c r="P61" s="141"/>
    </row>
    <row r="62" spans="1:16" ht="16.2" thickBot="1" x14ac:dyDescent="0.35">
      <c r="B62" s="995" t="s">
        <v>143</v>
      </c>
      <c r="C62" s="982"/>
      <c r="D62" s="982"/>
      <c r="E62" s="982"/>
      <c r="F62" s="982"/>
      <c r="G62" s="982"/>
      <c r="H62" s="982"/>
      <c r="I62" s="982"/>
      <c r="J62" s="982"/>
      <c r="K62" s="982"/>
      <c r="L62" s="982"/>
      <c r="M62" s="996"/>
      <c r="N62" s="996"/>
      <c r="O62" s="996"/>
      <c r="P62" s="997"/>
    </row>
    <row r="63" spans="1:16" ht="15.6" x14ac:dyDescent="0.3">
      <c r="A63" s="145" t="s">
        <v>80</v>
      </c>
      <c r="B63" s="123">
        <f>$V$6</f>
        <v>30</v>
      </c>
      <c r="C63" s="124">
        <f>$W$6</f>
        <v>60</v>
      </c>
      <c r="D63" s="124">
        <f t="shared" ref="D63:D68" si="19">B63*C63^3/12</f>
        <v>540000</v>
      </c>
      <c r="E63" s="124">
        <f>'2.Riep. car. unit.'!$M$9</f>
        <v>3.2</v>
      </c>
      <c r="F63" s="125">
        <f t="shared" ref="F63:F68" si="20">D63/(100*E63)</f>
        <v>1687.5</v>
      </c>
      <c r="G63" s="124"/>
      <c r="H63" s="197">
        <f>12*'2.Riep. car. unit.'!$P$9*F63/E63^2/1000000/(1+0.5*(F63/G64+F63/G65))</f>
        <v>12.657214359189272</v>
      </c>
      <c r="I63" s="123">
        <f>'2.Riep. car. unit.'!$M$9</f>
        <v>3.2</v>
      </c>
      <c r="J63" s="125">
        <f t="shared" ref="J63:J68" si="21">D63/(100*I63)</f>
        <v>1687.5</v>
      </c>
      <c r="K63" s="125"/>
      <c r="L63" s="126">
        <f>12*'2.Riep. car. unit.'!$P$9*J63/I63^2/1000000/(1+0.5*(J63/K64+J63/K65))</f>
        <v>11.465577115543896</v>
      </c>
      <c r="M63" s="153">
        <v>6</v>
      </c>
      <c r="N63" s="127"/>
      <c r="O63" s="128">
        <v>0</v>
      </c>
      <c r="P63" s="126"/>
    </row>
    <row r="64" spans="1:16" ht="15.6" x14ac:dyDescent="0.3">
      <c r="A64" s="146" t="s">
        <v>81</v>
      </c>
      <c r="B64" s="129">
        <f>$T$6</f>
        <v>30</v>
      </c>
      <c r="C64" s="36">
        <f>$U$6</f>
        <v>50</v>
      </c>
      <c r="D64" s="36">
        <f t="shared" si="19"/>
        <v>312500</v>
      </c>
      <c r="E64" s="79">
        <v>4.5999999999999996</v>
      </c>
      <c r="F64" s="130">
        <f t="shared" si="20"/>
        <v>679.34782608695662</v>
      </c>
      <c r="G64" s="130">
        <f>(F64)/2</f>
        <v>339.67391304347831</v>
      </c>
      <c r="H64" s="168"/>
      <c r="I64" s="142">
        <v>5.2</v>
      </c>
      <c r="J64" s="130">
        <f t="shared" si="21"/>
        <v>600.96153846153845</v>
      </c>
      <c r="K64" s="130">
        <f>(J64)/2</f>
        <v>300.48076923076923</v>
      </c>
      <c r="L64" s="206">
        <f>L63/L49</f>
        <v>0.59203018590097556</v>
      </c>
      <c r="M64" s="154"/>
      <c r="N64" s="112"/>
      <c r="O64" s="132"/>
      <c r="P64" s="131"/>
    </row>
    <row r="65" spans="1:16" ht="16.2" thickBot="1" x14ac:dyDescent="0.35">
      <c r="A65" s="147" t="s">
        <v>82</v>
      </c>
      <c r="B65" s="133">
        <f>$T$7</f>
        <v>30</v>
      </c>
      <c r="C65" s="134">
        <f>$U$7</f>
        <v>60</v>
      </c>
      <c r="D65" s="134">
        <f t="shared" si="19"/>
        <v>540000</v>
      </c>
      <c r="E65" s="107">
        <v>4.5999999999999996</v>
      </c>
      <c r="F65" s="135">
        <f t="shared" si="20"/>
        <v>1173.913043478261</v>
      </c>
      <c r="G65" s="135">
        <f>(F65)/2</f>
        <v>586.95652173913049</v>
      </c>
      <c r="H65" s="198"/>
      <c r="I65" s="199">
        <v>5.2</v>
      </c>
      <c r="J65" s="135">
        <f t="shared" si="21"/>
        <v>1038.4615384615386</v>
      </c>
      <c r="K65" s="135">
        <f>(J65)/2</f>
        <v>519.23076923076928</v>
      </c>
      <c r="L65" s="136"/>
      <c r="M65" s="160"/>
      <c r="N65" s="113"/>
      <c r="O65" s="144"/>
      <c r="P65" s="141"/>
    </row>
    <row r="66" spans="1:16" ht="15.6" x14ac:dyDescent="0.3">
      <c r="A66" s="145" t="s">
        <v>80</v>
      </c>
      <c r="B66" s="123">
        <f>$W$6</f>
        <v>60</v>
      </c>
      <c r="C66" s="124">
        <f>$V$6</f>
        <v>30</v>
      </c>
      <c r="D66" s="124">
        <f t="shared" si="19"/>
        <v>135000</v>
      </c>
      <c r="E66" s="124">
        <f>'2.Riep. car. unit.'!$M$9</f>
        <v>3.2</v>
      </c>
      <c r="F66" s="125">
        <f t="shared" si="20"/>
        <v>421.875</v>
      </c>
      <c r="G66" s="125"/>
      <c r="H66" s="197">
        <f>12*'2.Riep. car. unit.'!$P$9*F66/E66^2/1000000/(1+0.5*(F66/G67+F66/G68))</f>
        <v>7.863722838950955</v>
      </c>
      <c r="I66" s="123">
        <f>'2.Riep. car. unit.'!$M$9</f>
        <v>3.2</v>
      </c>
      <c r="J66" s="125">
        <f t="shared" si="21"/>
        <v>421.875</v>
      </c>
      <c r="K66" s="125"/>
      <c r="L66" s="126">
        <f>12*'2.Riep. car. unit.'!$P$9*J66/I66^2/1000000/(1+0.5*(J66/K67+J66/K68))</f>
        <v>7.3867521011205959</v>
      </c>
      <c r="M66" s="153">
        <v>2</v>
      </c>
      <c r="N66" s="127"/>
      <c r="O66" s="128">
        <v>12</v>
      </c>
      <c r="P66" s="126"/>
    </row>
    <row r="67" spans="1:16" ht="15.6" x14ac:dyDescent="0.3">
      <c r="A67" s="146" t="s">
        <v>81</v>
      </c>
      <c r="B67" s="129">
        <f>$T$6</f>
        <v>30</v>
      </c>
      <c r="C67" s="36">
        <f>$U$6</f>
        <v>50</v>
      </c>
      <c r="D67" s="36">
        <f t="shared" si="19"/>
        <v>312500</v>
      </c>
      <c r="E67" s="79">
        <v>4.5999999999999996</v>
      </c>
      <c r="F67" s="130">
        <f t="shared" si="20"/>
        <v>679.34782608695662</v>
      </c>
      <c r="G67" s="130">
        <f>(F67)/2</f>
        <v>339.67391304347831</v>
      </c>
      <c r="H67" s="168"/>
      <c r="I67" s="142">
        <v>5.2</v>
      </c>
      <c r="J67" s="130">
        <f t="shared" si="21"/>
        <v>600.96153846153845</v>
      </c>
      <c r="K67" s="130">
        <f>(J67)/2</f>
        <v>300.48076923076923</v>
      </c>
      <c r="L67" s="206">
        <f>L66/L49</f>
        <v>0.38141823787501483</v>
      </c>
      <c r="M67" s="154"/>
      <c r="N67" s="112"/>
      <c r="O67" s="129"/>
      <c r="P67" s="131"/>
    </row>
    <row r="68" spans="1:16" ht="16.2" thickBot="1" x14ac:dyDescent="0.35">
      <c r="A68" s="149" t="s">
        <v>82</v>
      </c>
      <c r="B68" s="138">
        <f>$T$7</f>
        <v>30</v>
      </c>
      <c r="C68" s="34">
        <f>$U$7</f>
        <v>60</v>
      </c>
      <c r="D68" s="34">
        <f t="shared" si="19"/>
        <v>540000</v>
      </c>
      <c r="E68" s="139">
        <v>4.5999999999999996</v>
      </c>
      <c r="F68" s="140">
        <f t="shared" si="20"/>
        <v>1173.913043478261</v>
      </c>
      <c r="G68" s="140">
        <f>(F68)/2</f>
        <v>586.95652173913049</v>
      </c>
      <c r="H68" s="169"/>
      <c r="I68" s="143">
        <v>5.2</v>
      </c>
      <c r="J68" s="140">
        <f t="shared" si="21"/>
        <v>1038.4615384615386</v>
      </c>
      <c r="K68" s="140">
        <f>(J68)/2</f>
        <v>519.23076923076928</v>
      </c>
      <c r="L68" s="141"/>
      <c r="M68" s="160"/>
      <c r="N68" s="113"/>
      <c r="O68" s="138"/>
      <c r="P68" s="141"/>
    </row>
    <row r="69" spans="1:16" ht="16.2" thickBot="1" x14ac:dyDescent="0.35">
      <c r="B69" s="995" t="s">
        <v>144</v>
      </c>
      <c r="C69" s="982"/>
      <c r="D69" s="982"/>
      <c r="E69" s="982"/>
      <c r="F69" s="982"/>
      <c r="G69" s="982"/>
      <c r="H69" s="982"/>
      <c r="I69" s="982"/>
      <c r="J69" s="982"/>
      <c r="K69" s="982"/>
      <c r="L69" s="982"/>
      <c r="M69" s="989"/>
      <c r="N69" s="989"/>
      <c r="O69" s="989"/>
      <c r="P69" s="990"/>
    </row>
    <row r="70" spans="1:16" ht="15.6" x14ac:dyDescent="0.3">
      <c r="A70" s="145" t="s">
        <v>80</v>
      </c>
      <c r="B70" s="123">
        <f>$V$6</f>
        <v>30</v>
      </c>
      <c r="C70" s="124">
        <f>$W$6</f>
        <v>60</v>
      </c>
      <c r="D70" s="124">
        <f t="shared" ref="D70:D75" si="22">B70*C70^3/12</f>
        <v>540000</v>
      </c>
      <c r="E70" s="124">
        <f>'2.Riep. car. unit.'!$M$9</f>
        <v>3.2</v>
      </c>
      <c r="F70" s="125">
        <f t="shared" ref="F70:F75" si="23">D70/(100*E70)</f>
        <v>1687.5</v>
      </c>
      <c r="G70" s="124"/>
      <c r="H70" s="197">
        <f>12*'2.Riep. car. unit.'!$P$9*F70/E70^2/1000000/(1+0.5*(F70/G71+F70/G72))</f>
        <v>2.6551573426573425</v>
      </c>
      <c r="I70" s="123">
        <f>'2.Riep. car. unit.'!$M$9</f>
        <v>3.2</v>
      </c>
      <c r="J70" s="125">
        <f>D70/(100*I70)</f>
        <v>1687.5</v>
      </c>
      <c r="K70" s="125"/>
      <c r="L70" s="126">
        <f>12*'2.Riep. car. unit.'!$P$9*J70/I70^2/1000000/(1+0.5*(J70/K71+J70/K72))</f>
        <v>2.3604018650088809</v>
      </c>
      <c r="M70" s="153">
        <v>0</v>
      </c>
      <c r="N70" s="127"/>
      <c r="O70" s="128">
        <v>0</v>
      </c>
      <c r="P70" s="126"/>
    </row>
    <row r="71" spans="1:16" ht="15.6" x14ac:dyDescent="0.3">
      <c r="A71" s="146" t="s">
        <v>81</v>
      </c>
      <c r="B71" s="129">
        <f>$X$6</f>
        <v>60</v>
      </c>
      <c r="C71" s="168">
        <f>$Y$6</f>
        <v>24</v>
      </c>
      <c r="D71" s="36">
        <f t="shared" si="22"/>
        <v>69120</v>
      </c>
      <c r="E71" s="79">
        <v>4.5999999999999996</v>
      </c>
      <c r="F71" s="130">
        <f t="shared" si="23"/>
        <v>150.2608695652174</v>
      </c>
      <c r="G71" s="130">
        <f>(F71)/2</f>
        <v>75.130434782608702</v>
      </c>
      <c r="H71" s="168"/>
      <c r="I71" s="142">
        <v>5.2</v>
      </c>
      <c r="J71" s="130">
        <f t="shared" ref="J71:J86" si="24">D71/(100*I71)</f>
        <v>132.92307692307693</v>
      </c>
      <c r="K71" s="130">
        <f>(J71)/2</f>
        <v>66.461538461538467</v>
      </c>
      <c r="L71" s="206">
        <f>L70/L49</f>
        <v>0.12188040260509179</v>
      </c>
      <c r="M71" s="154"/>
      <c r="N71" s="112"/>
      <c r="O71" s="132"/>
      <c r="P71" s="131"/>
    </row>
    <row r="72" spans="1:16" ht="16.2" thickBot="1" x14ac:dyDescent="0.35">
      <c r="A72" s="147" t="s">
        <v>82</v>
      </c>
      <c r="B72" s="129">
        <f>$X$6</f>
        <v>60</v>
      </c>
      <c r="C72" s="168">
        <f>$Y$6</f>
        <v>24</v>
      </c>
      <c r="D72" s="34">
        <f t="shared" si="22"/>
        <v>69120</v>
      </c>
      <c r="E72" s="139">
        <v>4.5999999999999996</v>
      </c>
      <c r="F72" s="140">
        <f t="shared" si="23"/>
        <v>150.2608695652174</v>
      </c>
      <c r="G72" s="140">
        <f>(F72)/2</f>
        <v>75.130434782608702</v>
      </c>
      <c r="H72" s="169"/>
      <c r="I72" s="143">
        <v>5.2</v>
      </c>
      <c r="J72" s="140">
        <f t="shared" si="24"/>
        <v>132.92307692307693</v>
      </c>
      <c r="K72" s="140">
        <f>(J72)/2</f>
        <v>66.461538461538467</v>
      </c>
      <c r="L72" s="141"/>
      <c r="M72" s="160"/>
      <c r="N72" s="113"/>
      <c r="O72" s="144"/>
      <c r="P72" s="141"/>
    </row>
    <row r="73" spans="1:16" ht="15.6" x14ac:dyDescent="0.3">
      <c r="A73" s="118" t="s">
        <v>80</v>
      </c>
      <c r="B73" s="156">
        <f>$W$6</f>
        <v>60</v>
      </c>
      <c r="C73" s="157">
        <f>$V$6</f>
        <v>30</v>
      </c>
      <c r="D73" s="157">
        <f t="shared" si="22"/>
        <v>135000</v>
      </c>
      <c r="E73" s="157">
        <f>'2.Riep. car. unit.'!$M$9</f>
        <v>3.2</v>
      </c>
      <c r="F73" s="158">
        <f t="shared" si="23"/>
        <v>421.875</v>
      </c>
      <c r="G73" s="158"/>
      <c r="H73" s="204">
        <f>12*'2.Riep. car. unit.'!$P$9*F73/E73^2/1000000/(1+0.5*(F73/G74+F73/G75))</f>
        <v>2.3541297608503098</v>
      </c>
      <c r="I73" s="123">
        <f>'2.Riep. car. unit.'!$M$9</f>
        <v>3.2</v>
      </c>
      <c r="J73" s="125">
        <f t="shared" si="24"/>
        <v>421.875</v>
      </c>
      <c r="K73" s="125"/>
      <c r="L73" s="126">
        <f>12*'2.Riep. car. unit.'!$P$9*J73/I73^2/1000000/(1+0.5*(J73/K74+J73/K75))</f>
        <v>2.1194677033492821</v>
      </c>
      <c r="M73" s="153">
        <v>2</v>
      </c>
      <c r="N73" s="127"/>
      <c r="O73" s="128">
        <v>0</v>
      </c>
      <c r="P73" s="126"/>
    </row>
    <row r="74" spans="1:16" ht="15.6" x14ac:dyDescent="0.3">
      <c r="A74" s="119" t="s">
        <v>81</v>
      </c>
      <c r="B74" s="129">
        <f>$X$6</f>
        <v>60</v>
      </c>
      <c r="C74" s="168">
        <f>$Y$6</f>
        <v>24</v>
      </c>
      <c r="D74" s="36">
        <f t="shared" si="22"/>
        <v>69120</v>
      </c>
      <c r="E74" s="79">
        <v>4.5999999999999996</v>
      </c>
      <c r="F74" s="130">
        <f t="shared" si="23"/>
        <v>150.2608695652174</v>
      </c>
      <c r="G74" s="130">
        <f>(F74)/2</f>
        <v>75.130434782608702</v>
      </c>
      <c r="H74" s="168"/>
      <c r="I74" s="142">
        <v>5.2</v>
      </c>
      <c r="J74" s="130">
        <f t="shared" si="24"/>
        <v>132.92307692307693</v>
      </c>
      <c r="K74" s="130">
        <f>(J74)/2</f>
        <v>66.461538461538467</v>
      </c>
      <c r="L74" s="206">
        <f>L73/L49</f>
        <v>0.10943965975544925</v>
      </c>
      <c r="M74" s="154"/>
      <c r="N74" s="112"/>
      <c r="O74" s="129"/>
      <c r="P74" s="131"/>
    </row>
    <row r="75" spans="1:16" ht="16.2" thickBot="1" x14ac:dyDescent="0.35">
      <c r="A75" s="120" t="s">
        <v>82</v>
      </c>
      <c r="B75" s="129">
        <f>$X$6</f>
        <v>60</v>
      </c>
      <c r="C75" s="168">
        <f>$Y$6</f>
        <v>24</v>
      </c>
      <c r="D75" s="34">
        <f t="shared" si="22"/>
        <v>69120</v>
      </c>
      <c r="E75" s="139">
        <v>4.5999999999999996</v>
      </c>
      <c r="F75" s="140">
        <f t="shared" si="23"/>
        <v>150.2608695652174</v>
      </c>
      <c r="G75" s="140">
        <f>(F75)/2</f>
        <v>75.130434782608702</v>
      </c>
      <c r="H75" s="169"/>
      <c r="I75" s="143">
        <v>5.2</v>
      </c>
      <c r="J75" s="140">
        <f t="shared" si="24"/>
        <v>132.92307692307693</v>
      </c>
      <c r="K75" s="140">
        <f>(J75)/2</f>
        <v>66.461538461538467</v>
      </c>
      <c r="L75" s="141"/>
      <c r="M75" s="160"/>
      <c r="N75" s="113"/>
      <c r="O75" s="138"/>
      <c r="P75" s="141"/>
    </row>
    <row r="76" spans="1:16" ht="16.2" thickBot="1" x14ac:dyDescent="0.35">
      <c r="B76" s="980" t="s">
        <v>145</v>
      </c>
      <c r="C76" s="981"/>
      <c r="D76" s="981"/>
      <c r="E76" s="981"/>
      <c r="F76" s="981"/>
      <c r="G76" s="981"/>
      <c r="H76" s="981"/>
      <c r="I76" s="982"/>
      <c r="J76" s="982"/>
      <c r="K76" s="982"/>
      <c r="L76" s="982"/>
      <c r="M76" s="981"/>
      <c r="N76" s="981"/>
      <c r="O76" s="981"/>
      <c r="P76" s="983"/>
    </row>
    <row r="77" spans="1:16" ht="15.6" x14ac:dyDescent="0.3">
      <c r="A77" s="145" t="s">
        <v>80</v>
      </c>
      <c r="B77" s="123">
        <f>$V$6</f>
        <v>30</v>
      </c>
      <c r="C77" s="124">
        <f>$W$6</f>
        <v>60</v>
      </c>
      <c r="D77" s="124">
        <f>B77*C77^3/12</f>
        <v>540000</v>
      </c>
      <c r="E77" s="124">
        <f>'2.Riep. car. unit.'!$M$9</f>
        <v>3.2</v>
      </c>
      <c r="F77" s="125">
        <f>D77/(100*E77)</f>
        <v>1687.5</v>
      </c>
      <c r="G77" s="124"/>
      <c r="H77" s="197">
        <f>12*'2.Riep. car. unit.'!$P$9*F77/E77^2/1000000/(1+0.5*(F77/G78+F77/G80))</f>
        <v>15.574314955180173</v>
      </c>
      <c r="I77" s="123">
        <f>'2.Riep. car. unit.'!$M$9</f>
        <v>3.2</v>
      </c>
      <c r="J77" s="125">
        <f t="shared" si="24"/>
        <v>1687.5</v>
      </c>
      <c r="K77" s="125"/>
      <c r="L77" s="126">
        <f>12*'2.Riep. car. unit.'!$P$9*J77/I77^2/1000000/(1+0.5*(J77/K78+J77/K80))</f>
        <v>14.186537041944273</v>
      </c>
      <c r="M77" s="153">
        <v>0</v>
      </c>
      <c r="N77" s="127"/>
      <c r="O77" s="128">
        <v>1</v>
      </c>
      <c r="P77" s="126"/>
    </row>
    <row r="78" spans="1:16" ht="15.6" x14ac:dyDescent="0.3">
      <c r="A78" s="146" t="s">
        <v>81</v>
      </c>
      <c r="B78" s="129">
        <f>$X$5</f>
        <v>100</v>
      </c>
      <c r="C78" s="36">
        <f>$Y$5</f>
        <v>24</v>
      </c>
      <c r="D78" s="36">
        <f t="shared" ref="D78:D86" si="25">B78*C78^3/12</f>
        <v>115200</v>
      </c>
      <c r="E78" s="79">
        <v>4.5999999999999996</v>
      </c>
      <c r="F78" s="130">
        <f t="shared" ref="F78:F86" si="26">D78/(100*E78)</f>
        <v>250.43478260869568</v>
      </c>
      <c r="G78" s="130">
        <f>(F78+F79)/2</f>
        <v>464.89130434782612</v>
      </c>
      <c r="H78" s="168"/>
      <c r="I78" s="142">
        <v>5.2</v>
      </c>
      <c r="J78" s="130">
        <f t="shared" si="24"/>
        <v>221.53846153846155</v>
      </c>
      <c r="K78" s="130">
        <f>(J78+J79)/2</f>
        <v>411.25</v>
      </c>
      <c r="L78" s="206">
        <f>L77/L49</f>
        <v>0.73252816474863724</v>
      </c>
      <c r="M78" s="154"/>
      <c r="N78" s="112"/>
      <c r="O78" s="132"/>
      <c r="P78" s="131"/>
    </row>
    <row r="79" spans="1:16" ht="15.6" x14ac:dyDescent="0.3">
      <c r="A79" s="147"/>
      <c r="B79" s="129">
        <f>$T$6</f>
        <v>30</v>
      </c>
      <c r="C79" s="36">
        <f>$U$6</f>
        <v>50</v>
      </c>
      <c r="D79" s="36">
        <f t="shared" si="25"/>
        <v>312500</v>
      </c>
      <c r="E79" s="79">
        <v>4.5999999999999996</v>
      </c>
      <c r="F79" s="130">
        <f t="shared" si="26"/>
        <v>679.34782608695662</v>
      </c>
      <c r="G79" s="130"/>
      <c r="H79" s="168"/>
      <c r="I79" s="142">
        <v>5.2</v>
      </c>
      <c r="J79" s="130">
        <f t="shared" si="24"/>
        <v>600.96153846153845</v>
      </c>
      <c r="K79" s="130"/>
      <c r="L79" s="131"/>
      <c r="M79" s="154"/>
      <c r="N79" s="112"/>
      <c r="O79" s="132"/>
      <c r="P79" s="131"/>
    </row>
    <row r="80" spans="1:16" ht="15.6" x14ac:dyDescent="0.3">
      <c r="A80" s="147" t="s">
        <v>82</v>
      </c>
      <c r="B80" s="129">
        <f>$X$5</f>
        <v>100</v>
      </c>
      <c r="C80" s="36">
        <f>$Y$5</f>
        <v>24</v>
      </c>
      <c r="D80" s="36">
        <f t="shared" si="25"/>
        <v>115200</v>
      </c>
      <c r="E80" s="79">
        <v>4.5999999999999996</v>
      </c>
      <c r="F80" s="130">
        <f t="shared" si="26"/>
        <v>250.43478260869568</v>
      </c>
      <c r="G80" s="130">
        <f>(F80+F81)/2</f>
        <v>712.17391304347836</v>
      </c>
      <c r="H80" s="168"/>
      <c r="I80" s="142">
        <v>5.2</v>
      </c>
      <c r="J80" s="130">
        <f t="shared" si="24"/>
        <v>221.53846153846155</v>
      </c>
      <c r="K80" s="130">
        <f>(J80+J81)/2</f>
        <v>630</v>
      </c>
      <c r="L80" s="131"/>
      <c r="M80" s="154"/>
      <c r="N80" s="112"/>
      <c r="O80" s="132"/>
      <c r="P80" s="131"/>
    </row>
    <row r="81" spans="1:16" ht="16.2" thickBot="1" x14ac:dyDescent="0.35">
      <c r="A81" s="148"/>
      <c r="B81" s="133">
        <f>$T$7</f>
        <v>30</v>
      </c>
      <c r="C81" s="134">
        <f>$U$7</f>
        <v>60</v>
      </c>
      <c r="D81" s="134">
        <f t="shared" si="25"/>
        <v>540000</v>
      </c>
      <c r="E81" s="107">
        <v>4.5999999999999996</v>
      </c>
      <c r="F81" s="135">
        <f t="shared" si="26"/>
        <v>1173.913043478261</v>
      </c>
      <c r="G81" s="135"/>
      <c r="H81" s="198"/>
      <c r="I81" s="199">
        <v>5.2</v>
      </c>
      <c r="J81" s="135">
        <f t="shared" si="24"/>
        <v>1038.4615384615386</v>
      </c>
      <c r="K81" s="134"/>
      <c r="L81" s="136"/>
      <c r="M81" s="160"/>
      <c r="N81" s="113"/>
      <c r="O81" s="144"/>
      <c r="P81" s="141"/>
    </row>
    <row r="82" spans="1:16" ht="15.6" x14ac:dyDescent="0.3">
      <c r="A82" s="145" t="s">
        <v>80</v>
      </c>
      <c r="B82" s="123">
        <f>$W$6</f>
        <v>60</v>
      </c>
      <c r="C82" s="124">
        <f>$V$6</f>
        <v>30</v>
      </c>
      <c r="D82" s="124">
        <f t="shared" si="25"/>
        <v>135000</v>
      </c>
      <c r="E82" s="124">
        <f>'2.Riep. car. unit.'!$M$9</f>
        <v>3.2</v>
      </c>
      <c r="F82" s="125">
        <f t="shared" si="26"/>
        <v>421.875</v>
      </c>
      <c r="G82" s="125"/>
      <c r="H82" s="197">
        <f>12*'2.Riep. car. unit.'!$P$9*F82/E82^2/1000000/(1+0.5*(F82/G83+F82/G85))</f>
        <v>8.5233260149057735</v>
      </c>
      <c r="I82" s="123">
        <f>'2.Riep. car. unit.'!$M$9</f>
        <v>3.2</v>
      </c>
      <c r="J82" s="125">
        <f t="shared" si="24"/>
        <v>421.875</v>
      </c>
      <c r="K82" s="125"/>
      <c r="L82" s="126">
        <f>12*'2.Riep. car. unit.'!$P$9*J82/I82^2/1000000/(1+0.5*(J82/K83+J82/K85))</f>
        <v>8.048113043890444</v>
      </c>
      <c r="M82" s="153">
        <v>4</v>
      </c>
      <c r="N82" s="127"/>
      <c r="O82" s="128">
        <v>1</v>
      </c>
      <c r="P82" s="126"/>
    </row>
    <row r="83" spans="1:16" ht="15.6" x14ac:dyDescent="0.3">
      <c r="A83" s="146" t="s">
        <v>81</v>
      </c>
      <c r="B83" s="129">
        <f>'1.Carichi unit.'!$U$9*100</f>
        <v>60</v>
      </c>
      <c r="C83" s="168">
        <f>'1.Carichi unit.'!$T$9*100</f>
        <v>24</v>
      </c>
      <c r="D83" s="36">
        <f t="shared" si="25"/>
        <v>69120</v>
      </c>
      <c r="E83" s="79">
        <v>4.5999999999999996</v>
      </c>
      <c r="F83" s="130">
        <f t="shared" si="26"/>
        <v>150.2608695652174</v>
      </c>
      <c r="G83" s="130">
        <f>(F83+F84)/2</f>
        <v>414.804347826087</v>
      </c>
      <c r="H83" s="168"/>
      <c r="I83" s="142">
        <v>5.2</v>
      </c>
      <c r="J83" s="130">
        <f t="shared" si="24"/>
        <v>132.92307692307693</v>
      </c>
      <c r="K83" s="130">
        <f>(J83+J84)/2</f>
        <v>366.94230769230768</v>
      </c>
      <c r="L83" s="206">
        <f>L82/L49</f>
        <v>0.4155679050003494</v>
      </c>
      <c r="M83" s="154"/>
      <c r="N83" s="112"/>
      <c r="O83" s="129"/>
      <c r="P83" s="131"/>
    </row>
    <row r="84" spans="1:16" x14ac:dyDescent="0.3">
      <c r="B84" s="129">
        <f>$T$6</f>
        <v>30</v>
      </c>
      <c r="C84" s="36">
        <f>$U$6</f>
        <v>50</v>
      </c>
      <c r="D84" s="36">
        <f t="shared" si="25"/>
        <v>312500</v>
      </c>
      <c r="E84" s="79">
        <v>4.5999999999999996</v>
      </c>
      <c r="F84" s="130">
        <f t="shared" si="26"/>
        <v>679.34782608695662</v>
      </c>
      <c r="G84" s="77"/>
      <c r="H84" s="202"/>
      <c r="I84" s="142">
        <v>5.2</v>
      </c>
      <c r="J84" s="130">
        <f t="shared" si="24"/>
        <v>600.96153846153845</v>
      </c>
      <c r="K84" s="77"/>
      <c r="L84" s="87"/>
      <c r="M84" s="161"/>
      <c r="N84" s="87"/>
      <c r="O84" s="151"/>
      <c r="P84" s="87"/>
    </row>
    <row r="85" spans="1:16" ht="16.2" thickBot="1" x14ac:dyDescent="0.35">
      <c r="A85" s="149" t="s">
        <v>82</v>
      </c>
      <c r="B85" s="129">
        <f>'1.Carichi unit.'!$U$9*100</f>
        <v>60</v>
      </c>
      <c r="C85" s="168">
        <f>'1.Carichi unit.'!$T$9*100</f>
        <v>24</v>
      </c>
      <c r="D85" s="36">
        <f t="shared" si="25"/>
        <v>69120</v>
      </c>
      <c r="E85" s="79">
        <v>4.5999999999999996</v>
      </c>
      <c r="F85" s="130">
        <f t="shared" si="26"/>
        <v>150.2608695652174</v>
      </c>
      <c r="G85" s="130">
        <f>(F85+F86)/2</f>
        <v>662.08695652173924</v>
      </c>
      <c r="H85" s="168"/>
      <c r="I85" s="142">
        <v>5.2</v>
      </c>
      <c r="J85" s="130">
        <f t="shared" si="24"/>
        <v>132.92307692307693</v>
      </c>
      <c r="K85" s="130">
        <f>(J85+J86)/2</f>
        <v>585.69230769230774</v>
      </c>
      <c r="L85" s="131"/>
      <c r="M85" s="154"/>
      <c r="N85" s="112"/>
      <c r="O85" s="129"/>
      <c r="P85" s="131"/>
    </row>
    <row r="86" spans="1:16" ht="15" thickBot="1" x14ac:dyDescent="0.35">
      <c r="B86" s="138">
        <f>$T$7</f>
        <v>30</v>
      </c>
      <c r="C86" s="34">
        <f>$U$7</f>
        <v>60</v>
      </c>
      <c r="D86" s="34">
        <f t="shared" si="25"/>
        <v>540000</v>
      </c>
      <c r="E86" s="139">
        <v>4.5999999999999996</v>
      </c>
      <c r="F86" s="140">
        <f t="shared" si="26"/>
        <v>1173.913043478261</v>
      </c>
      <c r="G86" s="22"/>
      <c r="H86" s="203"/>
      <c r="I86" s="143">
        <v>5.2</v>
      </c>
      <c r="J86" s="140">
        <f t="shared" si="24"/>
        <v>1038.4615384615386</v>
      </c>
      <c r="K86" s="22"/>
      <c r="L86" s="150"/>
      <c r="M86" s="162"/>
      <c r="N86" s="150"/>
      <c r="O86" s="152"/>
      <c r="P86" s="150"/>
    </row>
    <row r="88" spans="1:16" ht="15" thickBot="1" x14ac:dyDescent="0.35"/>
    <row r="89" spans="1:16" ht="16.2" thickBot="1" x14ac:dyDescent="0.35">
      <c r="A89" s="1"/>
      <c r="B89" s="984" t="s">
        <v>130</v>
      </c>
      <c r="C89" s="985"/>
      <c r="D89" s="985"/>
      <c r="E89" s="985"/>
      <c r="F89" s="985"/>
      <c r="G89" s="985"/>
      <c r="H89" s="986"/>
      <c r="I89" s="170"/>
      <c r="J89" s="170"/>
      <c r="K89" s="170"/>
      <c r="L89" s="170"/>
      <c r="M89" s="987" t="s">
        <v>86</v>
      </c>
      <c r="N89" s="988"/>
      <c r="O89" s="987" t="s">
        <v>134</v>
      </c>
      <c r="P89" s="988"/>
    </row>
    <row r="90" spans="1:16" ht="19.2" thickBot="1" x14ac:dyDescent="0.35">
      <c r="B90" s="114" t="s">
        <v>83</v>
      </c>
      <c r="C90" s="115" t="s">
        <v>84</v>
      </c>
      <c r="D90" s="115" t="s">
        <v>126</v>
      </c>
      <c r="E90" s="115" t="s">
        <v>87</v>
      </c>
      <c r="F90" s="115" t="s">
        <v>136</v>
      </c>
      <c r="G90" s="115"/>
      <c r="H90" s="116" t="s">
        <v>125</v>
      </c>
      <c r="I90" s="115" t="s">
        <v>87</v>
      </c>
      <c r="J90" s="115" t="s">
        <v>136</v>
      </c>
      <c r="K90" s="115"/>
      <c r="L90" s="116" t="s">
        <v>125</v>
      </c>
      <c r="M90" s="114" t="s">
        <v>85</v>
      </c>
      <c r="N90" s="117" t="s">
        <v>142</v>
      </c>
      <c r="O90" s="114" t="s">
        <v>85</v>
      </c>
      <c r="P90" s="117" t="s">
        <v>142</v>
      </c>
    </row>
    <row r="91" spans="1:16" ht="16.2" thickBot="1" x14ac:dyDescent="0.35">
      <c r="B91" s="980" t="s">
        <v>135</v>
      </c>
      <c r="C91" s="981"/>
      <c r="D91" s="981"/>
      <c r="E91" s="981"/>
      <c r="F91" s="981"/>
      <c r="G91" s="981"/>
      <c r="H91" s="981"/>
      <c r="I91" s="981"/>
      <c r="J91" s="981"/>
      <c r="K91" s="981"/>
      <c r="L91" s="981"/>
      <c r="M91" s="989"/>
      <c r="N91" s="989"/>
      <c r="O91" s="989"/>
      <c r="P91" s="990"/>
    </row>
    <row r="92" spans="1:16" ht="15.6" x14ac:dyDescent="0.3">
      <c r="A92" s="145" t="s">
        <v>80</v>
      </c>
      <c r="B92" s="123">
        <f>$V$7</f>
        <v>30</v>
      </c>
      <c r="C92" s="124">
        <f>$W$7</f>
        <v>70</v>
      </c>
      <c r="D92" s="124">
        <f t="shared" ref="D92:D97" si="27">B92*C92^3/12</f>
        <v>857500</v>
      </c>
      <c r="E92" s="124">
        <f>'2.Riep. car. unit.'!$M$9</f>
        <v>3.2</v>
      </c>
      <c r="F92" s="125">
        <f t="shared" ref="F92:F97" si="28">D92/(100*E92)</f>
        <v>2679.6875</v>
      </c>
      <c r="G92" s="124"/>
      <c r="H92" s="197">
        <f>12*'2.Riep. car. unit.'!$P$9*F92/E92^2/1000000/(1+0.5*(F92/G93+F92/G94))</f>
        <v>34.585576692043098</v>
      </c>
      <c r="I92" s="123">
        <f>'2.Riep. car. unit.'!$M$9</f>
        <v>3.2</v>
      </c>
      <c r="J92" s="125">
        <f t="shared" ref="J92:J97" si="29">D92/(100*I92)</f>
        <v>2679.6875</v>
      </c>
      <c r="K92" s="125"/>
      <c r="L92" s="126">
        <f>12*'2.Riep. car. unit.'!$P$9*J92/I92^2/1000000/(1+0.5*(J92/K93+J92/K94))</f>
        <v>31.881109093770394</v>
      </c>
      <c r="M92" s="153">
        <v>7</v>
      </c>
      <c r="N92" s="126">
        <f>H92*M92+H95*M95+H99*M99+H102*M102+H106*M106+H109*M109+H113*M113+H116*M116+H120*M120+H125*M125</f>
        <v>462.25101239401732</v>
      </c>
      <c r="O92" s="128">
        <v>9</v>
      </c>
      <c r="P92" s="126">
        <f>L92*O92+L95*O95+L102*O102+L106*O106+L109*O109+L113*O113+L116*O116+L120*O120+L99*O99+L125*O125</f>
        <v>455.45137656230611</v>
      </c>
    </row>
    <row r="93" spans="1:16" ht="15.6" x14ac:dyDescent="0.3">
      <c r="A93" s="146" t="s">
        <v>81</v>
      </c>
      <c r="B93" s="129">
        <f>$T$7</f>
        <v>30</v>
      </c>
      <c r="C93" s="36">
        <f>$U$7</f>
        <v>60</v>
      </c>
      <c r="D93" s="36">
        <f t="shared" si="27"/>
        <v>540000</v>
      </c>
      <c r="E93" s="79">
        <v>4.5999999999999996</v>
      </c>
      <c r="F93" s="130">
        <f t="shared" si="28"/>
        <v>1173.913043478261</v>
      </c>
      <c r="G93" s="130">
        <f>(F93+F93)/2</f>
        <v>1173.913043478261</v>
      </c>
      <c r="H93" s="168"/>
      <c r="I93" s="142">
        <v>5.2</v>
      </c>
      <c r="J93" s="130">
        <f t="shared" si="29"/>
        <v>1038.4615384615386</v>
      </c>
      <c r="K93" s="130">
        <f>(J93+J93)/2</f>
        <v>1038.4615384615386</v>
      </c>
      <c r="L93" s="205">
        <f>L92/L92</f>
        <v>1</v>
      </c>
      <c r="M93" s="154"/>
      <c r="N93" s="206">
        <f>N92/H92</f>
        <v>13.365427343022004</v>
      </c>
      <c r="O93" s="209"/>
      <c r="P93" s="206">
        <f>P92/L92</f>
        <v>14.285932626205335</v>
      </c>
    </row>
    <row r="94" spans="1:16" ht="16.2" thickBot="1" x14ac:dyDescent="0.35">
      <c r="A94" s="147" t="s">
        <v>82</v>
      </c>
      <c r="B94" s="138">
        <f>$T$8</f>
        <v>30</v>
      </c>
      <c r="C94" s="34">
        <f>$U$8</f>
        <v>70</v>
      </c>
      <c r="D94" s="34">
        <f t="shared" si="27"/>
        <v>857500</v>
      </c>
      <c r="E94" s="139">
        <v>4.5999999999999996</v>
      </c>
      <c r="F94" s="140">
        <f t="shared" si="28"/>
        <v>1864.130434782609</v>
      </c>
      <c r="G94" s="140">
        <f>(F94+F94)/2</f>
        <v>1864.130434782609</v>
      </c>
      <c r="H94" s="169"/>
      <c r="I94" s="199">
        <v>5.2</v>
      </c>
      <c r="J94" s="135">
        <f t="shared" si="29"/>
        <v>1649.0384615384614</v>
      </c>
      <c r="K94" s="135">
        <f>(J94+J94)/2</f>
        <v>1649.0384615384614</v>
      </c>
      <c r="L94" s="136"/>
      <c r="M94" s="155"/>
      <c r="N94" s="122"/>
      <c r="O94" s="137"/>
      <c r="P94" s="136"/>
    </row>
    <row r="95" spans="1:16" ht="15.6" x14ac:dyDescent="0.3">
      <c r="A95" s="145" t="s">
        <v>80</v>
      </c>
      <c r="B95" s="123">
        <f>$W$7</f>
        <v>70</v>
      </c>
      <c r="C95" s="124">
        <f>$V$7</f>
        <v>30</v>
      </c>
      <c r="D95" s="124">
        <f t="shared" si="27"/>
        <v>157500</v>
      </c>
      <c r="E95" s="124">
        <f>'2.Riep. car. unit.'!$M$9</f>
        <v>3.2</v>
      </c>
      <c r="F95" s="125">
        <f t="shared" si="28"/>
        <v>492.1875</v>
      </c>
      <c r="G95" s="125"/>
      <c r="H95" s="197">
        <f>12*'2.Riep. car. unit.'!$P$9*F95/E95^2/1000000/(1+0.5*(F95/G96+F95/G97))</f>
        <v>13.54200450840777</v>
      </c>
      <c r="I95" s="123">
        <f>'2.Riep. car. unit.'!$M$9</f>
        <v>3.2</v>
      </c>
      <c r="J95" s="125">
        <f t="shared" si="29"/>
        <v>492.1875</v>
      </c>
      <c r="K95" s="125"/>
      <c r="L95" s="126">
        <f>12*'2.Riep. car. unit.'!$P$9*J95/I95^2/1000000/(1+0.5*(J95/K96+J95/K97))</f>
        <v>13.106664601943791</v>
      </c>
      <c r="M95" s="153">
        <v>1</v>
      </c>
      <c r="N95" s="127"/>
      <c r="O95" s="128">
        <v>1</v>
      </c>
      <c r="P95" s="126"/>
    </row>
    <row r="96" spans="1:16" ht="15.6" x14ac:dyDescent="0.3">
      <c r="A96" s="146" t="s">
        <v>81</v>
      </c>
      <c r="B96" s="129">
        <f>$T$7</f>
        <v>30</v>
      </c>
      <c r="C96" s="36">
        <f>$U$7</f>
        <v>60</v>
      </c>
      <c r="D96" s="36">
        <f t="shared" si="27"/>
        <v>540000</v>
      </c>
      <c r="E96" s="79">
        <v>4.5999999999999996</v>
      </c>
      <c r="F96" s="130">
        <f t="shared" si="28"/>
        <v>1173.913043478261</v>
      </c>
      <c r="G96" s="130">
        <f>(F96+F96)/2</f>
        <v>1173.913043478261</v>
      </c>
      <c r="H96" s="168"/>
      <c r="I96" s="142">
        <v>5.2</v>
      </c>
      <c r="J96" s="130">
        <f t="shared" si="29"/>
        <v>1038.4615384615386</v>
      </c>
      <c r="K96" s="130">
        <f>(J96+J96)/2</f>
        <v>1038.4615384615386</v>
      </c>
      <c r="L96" s="131"/>
      <c r="M96" s="154"/>
      <c r="N96" s="112"/>
      <c r="O96" s="129"/>
      <c r="P96" s="131"/>
    </row>
    <row r="97" spans="1:16" ht="16.2" thickBot="1" x14ac:dyDescent="0.35">
      <c r="A97" s="149" t="s">
        <v>82</v>
      </c>
      <c r="B97" s="138">
        <f>$T$8</f>
        <v>30</v>
      </c>
      <c r="C97" s="34">
        <f>$U$8</f>
        <v>70</v>
      </c>
      <c r="D97" s="34">
        <f t="shared" si="27"/>
        <v>857500</v>
      </c>
      <c r="E97" s="139">
        <v>4.5999999999999996</v>
      </c>
      <c r="F97" s="140">
        <f t="shared" si="28"/>
        <v>1864.130434782609</v>
      </c>
      <c r="G97" s="140">
        <f>(F97+F97)/2</f>
        <v>1864.130434782609</v>
      </c>
      <c r="H97" s="169"/>
      <c r="I97" s="143">
        <v>5.2</v>
      </c>
      <c r="J97" s="140">
        <f t="shared" si="29"/>
        <v>1649.0384615384614</v>
      </c>
      <c r="K97" s="140">
        <f>(J97+J97)/2</f>
        <v>1649.0384615384614</v>
      </c>
      <c r="L97" s="141"/>
      <c r="M97" s="160"/>
      <c r="N97" s="113"/>
      <c r="O97" s="138"/>
      <c r="P97" s="141"/>
    </row>
    <row r="98" spans="1:16" ht="16.2" thickBot="1" x14ac:dyDescent="0.35">
      <c r="B98" s="991" t="s">
        <v>140</v>
      </c>
      <c r="C98" s="992"/>
      <c r="D98" s="992"/>
      <c r="E98" s="992"/>
      <c r="F98" s="992"/>
      <c r="G98" s="992"/>
      <c r="H98" s="992"/>
      <c r="I98" s="992"/>
      <c r="J98" s="992"/>
      <c r="K98" s="992"/>
      <c r="L98" s="992"/>
      <c r="M98" s="993"/>
      <c r="N98" s="993"/>
      <c r="O98" s="993"/>
      <c r="P98" s="994"/>
    </row>
    <row r="99" spans="1:16" ht="15.6" x14ac:dyDescent="0.3">
      <c r="A99" s="145" t="s">
        <v>80</v>
      </c>
      <c r="B99" s="123">
        <f>$V$7</f>
        <v>30</v>
      </c>
      <c r="C99" s="124">
        <f>$W$7</f>
        <v>70</v>
      </c>
      <c r="D99" s="124">
        <f t="shared" ref="D99:D104" si="30">B99*C99^3/12</f>
        <v>857500</v>
      </c>
      <c r="E99" s="124">
        <f>'2.Riep. car. unit.'!$M$9</f>
        <v>3.2</v>
      </c>
      <c r="F99" s="125">
        <f t="shared" ref="F99:F104" si="31">D99/(100*E99)</f>
        <v>2679.6875</v>
      </c>
      <c r="G99" s="124"/>
      <c r="H99" s="197">
        <f>12*'2.Riep. car. unit.'!$P$9*F99/E99^2/1000000/(1+0.5*(F99/G100+F99/G101))</f>
        <v>5.252225684905528</v>
      </c>
      <c r="I99" s="123">
        <f>'2.Riep. car. unit.'!$M$9</f>
        <v>3.2</v>
      </c>
      <c r="J99" s="125">
        <f t="shared" ref="J99:J104" si="32">D99/(100*I99)</f>
        <v>2679.6875</v>
      </c>
      <c r="K99" s="124"/>
      <c r="L99" s="126">
        <f>12*'2.Riep. car. unit.'!$P$9*J99/I99^2/1000000/(1+0.5*(J99/K100+J99/K101))</f>
        <v>4.674840241323845</v>
      </c>
      <c r="M99" s="153">
        <v>1</v>
      </c>
      <c r="N99" s="126"/>
      <c r="O99" s="128">
        <v>0</v>
      </c>
      <c r="P99" s="126"/>
    </row>
    <row r="100" spans="1:16" ht="15.6" x14ac:dyDescent="0.3">
      <c r="A100" s="146" t="s">
        <v>81</v>
      </c>
      <c r="B100" s="129">
        <f>$X$6</f>
        <v>60</v>
      </c>
      <c r="C100" s="168">
        <f>$Y$6</f>
        <v>24</v>
      </c>
      <c r="D100" s="36">
        <f t="shared" si="30"/>
        <v>69120</v>
      </c>
      <c r="E100" s="79">
        <v>4.5999999999999996</v>
      </c>
      <c r="F100" s="130">
        <f t="shared" si="31"/>
        <v>150.2608695652174</v>
      </c>
      <c r="G100" s="130">
        <f>(F100+F100)/2</f>
        <v>150.2608695652174</v>
      </c>
      <c r="H100" s="168"/>
      <c r="I100" s="142">
        <v>5.2</v>
      </c>
      <c r="J100" s="130">
        <f t="shared" si="32"/>
        <v>132.92307692307693</v>
      </c>
      <c r="K100" s="130">
        <f>(J100+J100)/2</f>
        <v>132.92307692307693</v>
      </c>
      <c r="L100" s="206">
        <f>L99/L92</f>
        <v>0.14663355115952709</v>
      </c>
      <c r="M100" s="154"/>
      <c r="N100" s="112"/>
      <c r="O100" s="132"/>
      <c r="P100" s="131"/>
    </row>
    <row r="101" spans="1:16" ht="16.2" thickBot="1" x14ac:dyDescent="0.35">
      <c r="A101" s="147" t="s">
        <v>82</v>
      </c>
      <c r="B101" s="129">
        <f>$X$6</f>
        <v>60</v>
      </c>
      <c r="C101" s="168">
        <f>$Y$6</f>
        <v>24</v>
      </c>
      <c r="D101" s="34">
        <f t="shared" si="30"/>
        <v>69120</v>
      </c>
      <c r="E101" s="139">
        <v>4.5999999999999996</v>
      </c>
      <c r="F101" s="140">
        <f t="shared" si="31"/>
        <v>150.2608695652174</v>
      </c>
      <c r="G101" s="140">
        <f>(F101+F101)/2</f>
        <v>150.2608695652174</v>
      </c>
      <c r="H101" s="169"/>
      <c r="I101" s="199">
        <v>5.2</v>
      </c>
      <c r="J101" s="135">
        <f t="shared" si="32"/>
        <v>132.92307692307693</v>
      </c>
      <c r="K101" s="135">
        <f>(J101+J101)/2</f>
        <v>132.92307692307693</v>
      </c>
      <c r="L101" s="136"/>
      <c r="M101" s="160"/>
      <c r="N101" s="113"/>
      <c r="O101" s="144"/>
      <c r="P101" s="141"/>
    </row>
    <row r="102" spans="1:16" ht="15.6" x14ac:dyDescent="0.3">
      <c r="A102" s="145" t="s">
        <v>80</v>
      </c>
      <c r="B102" s="123">
        <f>$W$7</f>
        <v>70</v>
      </c>
      <c r="C102" s="124">
        <f>$V$7</f>
        <v>30</v>
      </c>
      <c r="D102" s="124">
        <f t="shared" si="30"/>
        <v>157500</v>
      </c>
      <c r="E102" s="124">
        <f>'2.Riep. car. unit.'!$M$9</f>
        <v>3.2</v>
      </c>
      <c r="F102" s="124">
        <f t="shared" si="31"/>
        <v>492.1875</v>
      </c>
      <c r="G102" s="124"/>
      <c r="H102" s="197">
        <f>12*'2.Riep. car. unit.'!$P$9*F102/E102^2/1000000/(1+0.5*(F102/G103+F102/G104))</f>
        <v>4.2494242262743152</v>
      </c>
      <c r="I102" s="123">
        <f>'2.Riep. car. unit.'!$M$9</f>
        <v>3.2</v>
      </c>
      <c r="J102" s="125">
        <f t="shared" si="32"/>
        <v>492.1875</v>
      </c>
      <c r="K102" s="124"/>
      <c r="L102" s="126">
        <f>12*'2.Riep. car. unit.'!$P$9*J102/I102^2/1000000/(1+0.5*(J102/K103+J102/K104))</f>
        <v>3.8633669619990307</v>
      </c>
      <c r="M102" s="153">
        <v>1</v>
      </c>
      <c r="N102" s="127"/>
      <c r="O102" s="123">
        <v>0</v>
      </c>
      <c r="P102" s="126"/>
    </row>
    <row r="103" spans="1:16" ht="15.6" x14ac:dyDescent="0.3">
      <c r="A103" s="146" t="s">
        <v>81</v>
      </c>
      <c r="B103" s="129">
        <f>$X$6</f>
        <v>60</v>
      </c>
      <c r="C103" s="168">
        <f>$Y$6</f>
        <v>24</v>
      </c>
      <c r="D103" s="36">
        <f t="shared" si="30"/>
        <v>69120</v>
      </c>
      <c r="E103" s="79">
        <v>4.5999999999999996</v>
      </c>
      <c r="F103" s="36">
        <f t="shared" si="31"/>
        <v>150.2608695652174</v>
      </c>
      <c r="G103" s="130">
        <f>(F103+F103)/2</f>
        <v>150.2608695652174</v>
      </c>
      <c r="H103" s="168"/>
      <c r="I103" s="142">
        <v>5.2</v>
      </c>
      <c r="J103" s="130">
        <f t="shared" si="32"/>
        <v>132.92307692307693</v>
      </c>
      <c r="K103" s="130">
        <f>(J103+J103)/2</f>
        <v>132.92307692307693</v>
      </c>
      <c r="L103" s="206">
        <f>L102/$L$92</f>
        <v>0.12118044421340213</v>
      </c>
      <c r="M103" s="200"/>
      <c r="N103" s="112"/>
      <c r="O103" s="129"/>
      <c r="P103" s="131"/>
    </row>
    <row r="104" spans="1:16" ht="16.2" thickBot="1" x14ac:dyDescent="0.35">
      <c r="A104" s="149" t="s">
        <v>82</v>
      </c>
      <c r="B104" s="129">
        <f>$X$6</f>
        <v>60</v>
      </c>
      <c r="C104" s="168">
        <f>$Y$6</f>
        <v>24</v>
      </c>
      <c r="D104" s="34">
        <f t="shared" si="30"/>
        <v>69120</v>
      </c>
      <c r="E104" s="139">
        <v>4.5999999999999996</v>
      </c>
      <c r="F104" s="34">
        <f t="shared" si="31"/>
        <v>150.2608695652174</v>
      </c>
      <c r="G104" s="140">
        <f>(F104+F104)/2</f>
        <v>150.2608695652174</v>
      </c>
      <c r="H104" s="169"/>
      <c r="I104" s="143">
        <v>5.2</v>
      </c>
      <c r="J104" s="140">
        <f t="shared" si="32"/>
        <v>132.92307692307693</v>
      </c>
      <c r="K104" s="140">
        <f>(J104+J104)/2</f>
        <v>132.92307692307693</v>
      </c>
      <c r="L104" s="141"/>
      <c r="M104" s="201"/>
      <c r="N104" s="113"/>
      <c r="O104" s="138"/>
      <c r="P104" s="141"/>
    </row>
    <row r="105" spans="1:16" ht="16.2" thickBot="1" x14ac:dyDescent="0.35">
      <c r="B105" s="995" t="s">
        <v>143</v>
      </c>
      <c r="C105" s="982"/>
      <c r="D105" s="982"/>
      <c r="E105" s="982"/>
      <c r="F105" s="982"/>
      <c r="G105" s="982"/>
      <c r="H105" s="982"/>
      <c r="I105" s="982"/>
      <c r="J105" s="982"/>
      <c r="K105" s="982"/>
      <c r="L105" s="982"/>
      <c r="M105" s="996"/>
      <c r="N105" s="996"/>
      <c r="O105" s="996"/>
      <c r="P105" s="997"/>
    </row>
    <row r="106" spans="1:16" ht="15.6" x14ac:dyDescent="0.3">
      <c r="A106" s="145" t="s">
        <v>80</v>
      </c>
      <c r="B106" s="123">
        <f>$V$7</f>
        <v>30</v>
      </c>
      <c r="C106" s="124">
        <f>$W$7</f>
        <v>70</v>
      </c>
      <c r="D106" s="124">
        <f t="shared" ref="D106:D111" si="33">B106*C106^3/12</f>
        <v>857500</v>
      </c>
      <c r="E106" s="124">
        <f>'2.Riep. car. unit.'!$M$9</f>
        <v>3.2</v>
      </c>
      <c r="F106" s="125">
        <f t="shared" ref="F106:F111" si="34">D106/(100*E106)</f>
        <v>2679.6875</v>
      </c>
      <c r="G106" s="124"/>
      <c r="H106" s="197">
        <f>12*'2.Riep. car. unit.'!$P$9*F106/E106^2/1000000/(1+0.5*(F106/G107+F106/G108))</f>
        <v>20.956361969748052</v>
      </c>
      <c r="I106" s="123">
        <f>'2.Riep. car. unit.'!$M$9</f>
        <v>3.2</v>
      </c>
      <c r="J106" s="125">
        <f t="shared" ref="J106:J111" si="35">D106/(100*I106)</f>
        <v>2679.6875</v>
      </c>
      <c r="K106" s="124"/>
      <c r="L106" s="126">
        <f>12*'2.Riep. car. unit.'!$P$9*J106/I106^2/1000000/(1+0.5*(J106/K107+J106/K108))</f>
        <v>19.002842290856027</v>
      </c>
      <c r="M106" s="153">
        <v>6</v>
      </c>
      <c r="N106" s="127"/>
      <c r="O106" s="128">
        <v>0</v>
      </c>
      <c r="P106" s="126"/>
    </row>
    <row r="107" spans="1:16" ht="15.6" x14ac:dyDescent="0.3">
      <c r="A107" s="146" t="s">
        <v>81</v>
      </c>
      <c r="B107" s="129">
        <f>$T$7</f>
        <v>30</v>
      </c>
      <c r="C107" s="36">
        <f>$U$7</f>
        <v>60</v>
      </c>
      <c r="D107" s="36">
        <f t="shared" si="33"/>
        <v>540000</v>
      </c>
      <c r="E107" s="79">
        <v>4.5999999999999996</v>
      </c>
      <c r="F107" s="130">
        <f t="shared" si="34"/>
        <v>1173.913043478261</v>
      </c>
      <c r="G107" s="130">
        <f>(F107)/2</f>
        <v>586.95652173913049</v>
      </c>
      <c r="H107" s="168"/>
      <c r="I107" s="142">
        <v>5.2</v>
      </c>
      <c r="J107" s="130">
        <f t="shared" si="35"/>
        <v>1038.4615384615386</v>
      </c>
      <c r="K107" s="130">
        <f>(J107)/2</f>
        <v>519.23076923076928</v>
      </c>
      <c r="L107" s="206">
        <f>L106/$L$92</f>
        <v>0.59605336297943301</v>
      </c>
      <c r="M107" s="154"/>
      <c r="N107" s="112"/>
      <c r="O107" s="132"/>
      <c r="P107" s="131"/>
    </row>
    <row r="108" spans="1:16" ht="16.2" thickBot="1" x14ac:dyDescent="0.35">
      <c r="A108" s="147" t="s">
        <v>82</v>
      </c>
      <c r="B108" s="138">
        <f>$T$8</f>
        <v>30</v>
      </c>
      <c r="C108" s="34">
        <f>$U$8</f>
        <v>70</v>
      </c>
      <c r="D108" s="134">
        <f t="shared" si="33"/>
        <v>857500</v>
      </c>
      <c r="E108" s="107">
        <v>4.5999999999999996</v>
      </c>
      <c r="F108" s="135">
        <f t="shared" si="34"/>
        <v>1864.130434782609</v>
      </c>
      <c r="G108" s="135">
        <f>(F108)/2</f>
        <v>932.06521739130449</v>
      </c>
      <c r="H108" s="198"/>
      <c r="I108" s="199">
        <v>5.2</v>
      </c>
      <c r="J108" s="135">
        <f t="shared" si="35"/>
        <v>1649.0384615384614</v>
      </c>
      <c r="K108" s="135">
        <f>(J108)/2</f>
        <v>824.51923076923072</v>
      </c>
      <c r="L108" s="136"/>
      <c r="M108" s="160"/>
      <c r="N108" s="113"/>
      <c r="O108" s="144"/>
      <c r="P108" s="141"/>
    </row>
    <row r="109" spans="1:16" ht="15.6" x14ac:dyDescent="0.3">
      <c r="A109" s="145" t="s">
        <v>80</v>
      </c>
      <c r="B109" s="123">
        <f>$W$7</f>
        <v>70</v>
      </c>
      <c r="C109" s="124">
        <f>$V$7</f>
        <v>30</v>
      </c>
      <c r="D109" s="124">
        <f t="shared" si="33"/>
        <v>157500</v>
      </c>
      <c r="E109" s="124">
        <f>'2.Riep. car. unit.'!$M$9</f>
        <v>3.2</v>
      </c>
      <c r="F109" s="125">
        <f t="shared" si="34"/>
        <v>492.1875</v>
      </c>
      <c r="G109" s="125"/>
      <c r="H109" s="197">
        <f>12*'2.Riep. car. unit.'!$P$9*F109/E109^2/1000000/(1+0.5*(F109/G110+F109/G111))</f>
        <v>10.793456029188896</v>
      </c>
      <c r="I109" s="123">
        <f>'2.Riep. car. unit.'!$M$9</f>
        <v>3.2</v>
      </c>
      <c r="J109" s="125">
        <f t="shared" si="35"/>
        <v>492.1875</v>
      </c>
      <c r="K109" s="125"/>
      <c r="L109" s="126">
        <f>12*'2.Riep. car. unit.'!$P$9*J109/I109^2/1000000/(1+0.5*(J109/K110+J109/K111))</f>
        <v>10.250708630059968</v>
      </c>
      <c r="M109" s="153">
        <v>2</v>
      </c>
      <c r="N109" s="127"/>
      <c r="O109" s="128">
        <v>12</v>
      </c>
      <c r="P109" s="126"/>
    </row>
    <row r="110" spans="1:16" ht="15.6" x14ac:dyDescent="0.3">
      <c r="A110" s="146" t="s">
        <v>81</v>
      </c>
      <c r="B110" s="129">
        <f>$T$7</f>
        <v>30</v>
      </c>
      <c r="C110" s="36">
        <f>$U$7</f>
        <v>60</v>
      </c>
      <c r="D110" s="36">
        <f t="shared" si="33"/>
        <v>540000</v>
      </c>
      <c r="E110" s="79">
        <v>4.5999999999999996</v>
      </c>
      <c r="F110" s="130">
        <f t="shared" si="34"/>
        <v>1173.913043478261</v>
      </c>
      <c r="G110" s="130">
        <f>(F110)/2</f>
        <v>586.95652173913049</v>
      </c>
      <c r="H110" s="168"/>
      <c r="I110" s="142">
        <v>5.2</v>
      </c>
      <c r="J110" s="130">
        <f t="shared" si="35"/>
        <v>1038.4615384615386</v>
      </c>
      <c r="K110" s="130">
        <f>(J110)/2</f>
        <v>519.23076923076928</v>
      </c>
      <c r="L110" s="131"/>
      <c r="M110" s="154"/>
      <c r="N110" s="112"/>
      <c r="O110" s="129"/>
      <c r="P110" s="131"/>
    </row>
    <row r="111" spans="1:16" ht="16.2" thickBot="1" x14ac:dyDescent="0.35">
      <c r="A111" s="149" t="s">
        <v>82</v>
      </c>
      <c r="B111" s="138">
        <f>$T$8</f>
        <v>30</v>
      </c>
      <c r="C111" s="34">
        <f>$U$8</f>
        <v>70</v>
      </c>
      <c r="D111" s="34">
        <f t="shared" si="33"/>
        <v>857500</v>
      </c>
      <c r="E111" s="139">
        <v>4.5999999999999996</v>
      </c>
      <c r="F111" s="140">
        <f t="shared" si="34"/>
        <v>1864.130434782609</v>
      </c>
      <c r="G111" s="140">
        <f>(F111)/2</f>
        <v>932.06521739130449</v>
      </c>
      <c r="H111" s="169"/>
      <c r="I111" s="143">
        <v>5.2</v>
      </c>
      <c r="J111" s="140">
        <f t="shared" si="35"/>
        <v>1649.0384615384614</v>
      </c>
      <c r="K111" s="140">
        <f>(J111)/2</f>
        <v>824.51923076923072</v>
      </c>
      <c r="L111" s="141"/>
      <c r="M111" s="160"/>
      <c r="N111" s="113"/>
      <c r="O111" s="138"/>
      <c r="P111" s="141"/>
    </row>
    <row r="112" spans="1:16" ht="16.2" thickBot="1" x14ac:dyDescent="0.35">
      <c r="B112" s="995" t="s">
        <v>144</v>
      </c>
      <c r="C112" s="982"/>
      <c r="D112" s="982"/>
      <c r="E112" s="982"/>
      <c r="F112" s="982"/>
      <c r="G112" s="982"/>
      <c r="H112" s="982"/>
      <c r="I112" s="982"/>
      <c r="J112" s="982"/>
      <c r="K112" s="982"/>
      <c r="L112" s="982"/>
      <c r="M112" s="989"/>
      <c r="N112" s="989"/>
      <c r="O112" s="989"/>
      <c r="P112" s="990"/>
    </row>
    <row r="113" spans="1:16" ht="15.6" x14ac:dyDescent="0.3">
      <c r="A113" s="145" t="s">
        <v>80</v>
      </c>
      <c r="B113" s="123">
        <f>$V$7</f>
        <v>30</v>
      </c>
      <c r="C113" s="124">
        <f>$W$7</f>
        <v>70</v>
      </c>
      <c r="D113" s="124">
        <f t="shared" ref="D113:D118" si="36">B113*C113^3/12</f>
        <v>857500</v>
      </c>
      <c r="E113" s="124">
        <f>'2.Riep. car. unit.'!$M$9</f>
        <v>3.2</v>
      </c>
      <c r="F113" s="125">
        <f t="shared" ref="F113:F118" si="37">D113/(100*E113)</f>
        <v>2679.6875</v>
      </c>
      <c r="G113" s="124"/>
      <c r="H113" s="197">
        <f>12*'2.Riep. car. unit.'!$P$9*F113/E113^2/1000000/(1+0.5*(F113/G114+F113/G115))</f>
        <v>2.6977331833655067</v>
      </c>
      <c r="I113" s="123">
        <f>'2.Riep. car. unit.'!$M$9</f>
        <v>3.2</v>
      </c>
      <c r="J113" s="125">
        <f t="shared" ref="J113:J118" si="38">D113/(100*I113)</f>
        <v>2679.6875</v>
      </c>
      <c r="K113" s="124"/>
      <c r="L113" s="126">
        <f>12*'2.Riep. car. unit.'!$P$9*J113/I113^2/1000000/(1+0.5*(J113/K114+J113/K115))</f>
        <v>2.3939897150555232</v>
      </c>
      <c r="M113" s="153">
        <v>0</v>
      </c>
      <c r="N113" s="127"/>
      <c r="O113" s="128">
        <v>0</v>
      </c>
      <c r="P113" s="126"/>
    </row>
    <row r="114" spans="1:16" ht="15.6" x14ac:dyDescent="0.3">
      <c r="A114" s="146" t="s">
        <v>81</v>
      </c>
      <c r="B114" s="129">
        <f>'1.Carichi unit.'!$U$9*100</f>
        <v>60</v>
      </c>
      <c r="C114" s="168">
        <f>'1.Carichi unit.'!$T$9*100</f>
        <v>24</v>
      </c>
      <c r="D114" s="36">
        <f t="shared" si="36"/>
        <v>69120</v>
      </c>
      <c r="E114" s="79">
        <v>4.5999999999999996</v>
      </c>
      <c r="F114" s="130">
        <f t="shared" si="37"/>
        <v>150.2608695652174</v>
      </c>
      <c r="G114" s="130">
        <f>(F114)/2</f>
        <v>75.130434782608702</v>
      </c>
      <c r="H114" s="168"/>
      <c r="I114" s="142">
        <v>5.2</v>
      </c>
      <c r="J114" s="130">
        <f t="shared" si="38"/>
        <v>132.92307692307693</v>
      </c>
      <c r="K114" s="130">
        <f>(J114)/2</f>
        <v>66.461538461538467</v>
      </c>
      <c r="L114" s="206">
        <f>L113/$L$92</f>
        <v>7.5091167876694467E-2</v>
      </c>
      <c r="M114" s="154"/>
      <c r="N114" s="112"/>
      <c r="O114" s="132"/>
      <c r="P114" s="131"/>
    </row>
    <row r="115" spans="1:16" ht="16.2" thickBot="1" x14ac:dyDescent="0.35">
      <c r="A115" s="147" t="s">
        <v>82</v>
      </c>
      <c r="B115" s="129">
        <f>'1.Carichi unit.'!$U$9*100</f>
        <v>60</v>
      </c>
      <c r="C115" s="168">
        <f>'1.Carichi unit.'!$T$9*100</f>
        <v>24</v>
      </c>
      <c r="D115" s="34">
        <f t="shared" si="36"/>
        <v>69120</v>
      </c>
      <c r="E115" s="139">
        <v>4.5999999999999996</v>
      </c>
      <c r="F115" s="140">
        <f t="shared" si="37"/>
        <v>150.2608695652174</v>
      </c>
      <c r="G115" s="140">
        <f>(F115)/2</f>
        <v>75.130434782608702</v>
      </c>
      <c r="H115" s="169"/>
      <c r="I115" s="199">
        <v>5.2</v>
      </c>
      <c r="J115" s="135">
        <f t="shared" si="38"/>
        <v>132.92307692307693</v>
      </c>
      <c r="K115" s="135">
        <f>(J115)/2</f>
        <v>66.461538461538467</v>
      </c>
      <c r="L115" s="136"/>
      <c r="M115" s="160"/>
      <c r="N115" s="113"/>
      <c r="O115" s="144"/>
      <c r="P115" s="141"/>
    </row>
    <row r="116" spans="1:16" ht="15.6" x14ac:dyDescent="0.3">
      <c r="A116" s="118" t="s">
        <v>80</v>
      </c>
      <c r="B116" s="123">
        <f>$W$7</f>
        <v>70</v>
      </c>
      <c r="C116" s="124">
        <f>$V$7</f>
        <v>30</v>
      </c>
      <c r="D116" s="157">
        <f t="shared" si="36"/>
        <v>157500</v>
      </c>
      <c r="E116" s="157">
        <f>'2.Riep. car. unit.'!$M$9</f>
        <v>3.2</v>
      </c>
      <c r="F116" s="158">
        <f t="shared" si="37"/>
        <v>492.1875</v>
      </c>
      <c r="G116" s="158"/>
      <c r="H116" s="204">
        <f>12*'2.Riep. car. unit.'!$P$9*F116/E116^2/1000000/(1+0.5*(F116/G117+F116/G118))</f>
        <v>2.4060896883217655</v>
      </c>
      <c r="I116" s="123">
        <f>'2.Riep. car. unit.'!$M$9</f>
        <v>3.2</v>
      </c>
      <c r="J116" s="125">
        <f t="shared" si="38"/>
        <v>492.1875</v>
      </c>
      <c r="K116" s="125"/>
      <c r="L116" s="126">
        <f>12*'2.Riep. car. unit.'!$P$9*J116/I116^2/1000000/(1+0.5*(J116/K117+J116/K118))</f>
        <v>2.1614926225699014</v>
      </c>
      <c r="M116" s="153">
        <v>2</v>
      </c>
      <c r="N116" s="127"/>
      <c r="O116" s="128">
        <v>0</v>
      </c>
      <c r="P116" s="126"/>
    </row>
    <row r="117" spans="1:16" ht="15.6" x14ac:dyDescent="0.3">
      <c r="A117" s="119" t="s">
        <v>81</v>
      </c>
      <c r="B117" s="129">
        <f>'1.Carichi unit.'!$U$9*100</f>
        <v>60</v>
      </c>
      <c r="C117" s="168">
        <f>'1.Carichi unit.'!$T$9*100</f>
        <v>24</v>
      </c>
      <c r="D117" s="36">
        <f t="shared" si="36"/>
        <v>69120</v>
      </c>
      <c r="E117" s="79">
        <v>4.5999999999999996</v>
      </c>
      <c r="F117" s="130">
        <f t="shared" si="37"/>
        <v>150.2608695652174</v>
      </c>
      <c r="G117" s="130">
        <f>(F117)/2</f>
        <v>75.130434782608702</v>
      </c>
      <c r="H117" s="168"/>
      <c r="I117" s="142">
        <v>5.2</v>
      </c>
      <c r="J117" s="130">
        <f t="shared" si="38"/>
        <v>132.92307692307693</v>
      </c>
      <c r="K117" s="130">
        <f>(J117)/2</f>
        <v>66.461538461538467</v>
      </c>
      <c r="L117" s="206">
        <f>L116/$L$92</f>
        <v>6.7798539135273048E-2</v>
      </c>
      <c r="M117" s="154"/>
      <c r="N117" s="112"/>
      <c r="O117" s="129"/>
      <c r="P117" s="131"/>
    </row>
    <row r="118" spans="1:16" ht="16.2" thickBot="1" x14ac:dyDescent="0.35">
      <c r="A118" s="120" t="s">
        <v>82</v>
      </c>
      <c r="B118" s="129">
        <f>'1.Carichi unit.'!$U$9*100</f>
        <v>60</v>
      </c>
      <c r="C118" s="168">
        <f>'1.Carichi unit.'!$T$9*100</f>
        <v>24</v>
      </c>
      <c r="D118" s="34">
        <f t="shared" si="36"/>
        <v>69120</v>
      </c>
      <c r="E118" s="139">
        <v>4.5999999999999996</v>
      </c>
      <c r="F118" s="140">
        <f t="shared" si="37"/>
        <v>150.2608695652174</v>
      </c>
      <c r="G118" s="140">
        <f>(F118)/2</f>
        <v>75.130434782608702</v>
      </c>
      <c r="H118" s="169"/>
      <c r="I118" s="143">
        <v>5.2</v>
      </c>
      <c r="J118" s="140">
        <f t="shared" si="38"/>
        <v>132.92307692307693</v>
      </c>
      <c r="K118" s="140">
        <f>(J118)/2</f>
        <v>66.461538461538467</v>
      </c>
      <c r="L118" s="141"/>
      <c r="M118" s="160"/>
      <c r="N118" s="113"/>
      <c r="O118" s="138"/>
      <c r="P118" s="141"/>
    </row>
    <row r="119" spans="1:16" ht="16.2" thickBot="1" x14ac:dyDescent="0.35">
      <c r="B119" s="980" t="s">
        <v>145</v>
      </c>
      <c r="C119" s="981"/>
      <c r="D119" s="981"/>
      <c r="E119" s="981"/>
      <c r="F119" s="981"/>
      <c r="G119" s="981"/>
      <c r="H119" s="981"/>
      <c r="I119" s="982"/>
      <c r="J119" s="982"/>
      <c r="K119" s="982"/>
      <c r="L119" s="982"/>
      <c r="M119" s="981"/>
      <c r="N119" s="981"/>
      <c r="O119" s="981"/>
      <c r="P119" s="983"/>
    </row>
    <row r="120" spans="1:16" ht="15.6" x14ac:dyDescent="0.3">
      <c r="A120" s="145" t="s">
        <v>80</v>
      </c>
      <c r="B120" s="123">
        <f>$V$7</f>
        <v>30</v>
      </c>
      <c r="C120" s="124">
        <f>$W$7</f>
        <v>70</v>
      </c>
      <c r="D120" s="124">
        <f>B120*C120^3/12</f>
        <v>857500</v>
      </c>
      <c r="E120" s="124">
        <f>'2.Riep. car. unit.'!$M$9</f>
        <v>3.2</v>
      </c>
      <c r="F120" s="125">
        <f>D120/(100*E120)</f>
        <v>2679.6875</v>
      </c>
      <c r="G120" s="124"/>
      <c r="H120" s="197">
        <f>12*'2.Riep. car. unit.'!$P$9*F120/E120^2/1000000/(1+0.5*(F120/G121+F120/G123))</f>
        <v>23.843767519604221</v>
      </c>
      <c r="I120" s="123">
        <f>'2.Riep. car. unit.'!$M$9</f>
        <v>3.2</v>
      </c>
      <c r="J120" s="125">
        <f>D120/(100*I120)</f>
        <v>2679.6875</v>
      </c>
      <c r="K120" s="124"/>
      <c r="L120" s="126">
        <f>12*'2.Riep. car. unit.'!$P$9*J120/I120^2/1000000/(1+0.5*(J120/K121+J120/K123))</f>
        <v>21.695992771544809</v>
      </c>
      <c r="M120" s="153">
        <v>0</v>
      </c>
      <c r="N120" s="127"/>
      <c r="O120" s="128">
        <v>1</v>
      </c>
      <c r="P120" s="126"/>
    </row>
    <row r="121" spans="1:16" ht="15.6" x14ac:dyDescent="0.3">
      <c r="A121" s="146" t="s">
        <v>81</v>
      </c>
      <c r="B121" s="129">
        <f>$X$5</f>
        <v>100</v>
      </c>
      <c r="C121" s="36">
        <f>$Y$5</f>
        <v>24</v>
      </c>
      <c r="D121" s="36">
        <f t="shared" ref="D121:D129" si="39">B121*C121^3/12</f>
        <v>115200</v>
      </c>
      <c r="E121" s="79">
        <v>4.5999999999999996</v>
      </c>
      <c r="F121" s="130">
        <f t="shared" ref="F121:F129" si="40">D121/(100*E121)</f>
        <v>250.43478260869568</v>
      </c>
      <c r="G121" s="130">
        <f>(F121+F122)/2</f>
        <v>712.17391304347836</v>
      </c>
      <c r="H121" s="168"/>
      <c r="I121" s="142">
        <v>5.2</v>
      </c>
      <c r="J121" s="130">
        <f t="shared" ref="J121:J129" si="41">D121/(100*I121)</f>
        <v>221.53846153846155</v>
      </c>
      <c r="K121" s="130">
        <f>(J121+J122)/2</f>
        <v>630</v>
      </c>
      <c r="L121" s="206">
        <f>L120/$L$92</f>
        <v>0.68052816819300155</v>
      </c>
      <c r="M121" s="154"/>
      <c r="N121" s="112"/>
      <c r="O121" s="132"/>
      <c r="P121" s="131"/>
    </row>
    <row r="122" spans="1:16" ht="15.6" x14ac:dyDescent="0.3">
      <c r="A122" s="147"/>
      <c r="B122" s="129">
        <f>$T$7</f>
        <v>30</v>
      </c>
      <c r="C122" s="36">
        <f>$U$7</f>
        <v>60</v>
      </c>
      <c r="D122" s="36">
        <f t="shared" si="39"/>
        <v>540000</v>
      </c>
      <c r="E122" s="79">
        <v>4.5999999999999996</v>
      </c>
      <c r="F122" s="130">
        <f t="shared" si="40"/>
        <v>1173.913043478261</v>
      </c>
      <c r="G122" s="130"/>
      <c r="H122" s="168"/>
      <c r="I122" s="142">
        <v>5.2</v>
      </c>
      <c r="J122" s="130">
        <f t="shared" si="41"/>
        <v>1038.4615384615386</v>
      </c>
      <c r="K122" s="130"/>
      <c r="L122" s="131"/>
      <c r="M122" s="154"/>
      <c r="N122" s="112"/>
      <c r="O122" s="132"/>
      <c r="P122" s="131"/>
    </row>
    <row r="123" spans="1:16" ht="15.6" x14ac:dyDescent="0.3">
      <c r="A123" s="147" t="s">
        <v>82</v>
      </c>
      <c r="B123" s="129">
        <f>$X$5</f>
        <v>100</v>
      </c>
      <c r="C123" s="36">
        <f>$Y$5</f>
        <v>24</v>
      </c>
      <c r="D123" s="36">
        <f t="shared" si="39"/>
        <v>115200</v>
      </c>
      <c r="E123" s="79">
        <v>4.5999999999999996</v>
      </c>
      <c r="F123" s="130">
        <f t="shared" si="40"/>
        <v>250.43478260869568</v>
      </c>
      <c r="G123" s="130">
        <f>(F123+F124)/2</f>
        <v>1057.2826086956522</v>
      </c>
      <c r="H123" s="168"/>
      <c r="I123" s="142">
        <v>5.2</v>
      </c>
      <c r="J123" s="130">
        <f t="shared" si="41"/>
        <v>221.53846153846155</v>
      </c>
      <c r="K123" s="130">
        <f>(J123+J124)/2</f>
        <v>935.28846153846143</v>
      </c>
      <c r="L123" s="131"/>
      <c r="M123" s="154"/>
      <c r="N123" s="112"/>
      <c r="O123" s="132"/>
      <c r="P123" s="131"/>
    </row>
    <row r="124" spans="1:16" ht="16.2" thickBot="1" x14ac:dyDescent="0.35">
      <c r="A124" s="148"/>
      <c r="B124" s="133">
        <f>$T$8</f>
        <v>30</v>
      </c>
      <c r="C124" s="134">
        <f>$U$8</f>
        <v>70</v>
      </c>
      <c r="D124" s="134">
        <f t="shared" si="39"/>
        <v>857500</v>
      </c>
      <c r="E124" s="107">
        <v>4.5999999999999996</v>
      </c>
      <c r="F124" s="135">
        <f t="shared" si="40"/>
        <v>1864.130434782609</v>
      </c>
      <c r="G124" s="135"/>
      <c r="H124" s="198"/>
      <c r="I124" s="199">
        <v>5.2</v>
      </c>
      <c r="J124" s="135">
        <f t="shared" si="41"/>
        <v>1649.0384615384614</v>
      </c>
      <c r="K124" s="135"/>
      <c r="L124" s="136"/>
      <c r="M124" s="160"/>
      <c r="N124" s="113"/>
      <c r="O124" s="144"/>
      <c r="P124" s="141"/>
    </row>
    <row r="125" spans="1:16" ht="15.6" x14ac:dyDescent="0.3">
      <c r="A125" s="145" t="s">
        <v>80</v>
      </c>
      <c r="B125" s="123">
        <f>$W$7</f>
        <v>70</v>
      </c>
      <c r="C125" s="124">
        <f>$V$7</f>
        <v>30</v>
      </c>
      <c r="D125" s="124">
        <f t="shared" si="39"/>
        <v>157500</v>
      </c>
      <c r="E125" s="124">
        <f>'2.Riep. car. unit.'!$M$9</f>
        <v>3.2</v>
      </c>
      <c r="F125" s="125">
        <f t="shared" si="40"/>
        <v>492.1875</v>
      </c>
      <c r="G125" s="125"/>
      <c r="H125" s="197">
        <f>12*'2.Riep. car. unit.'!$P$9*F125/E125^2/1000000/(1+0.5*(F125/G126+F125/G128))</f>
        <v>11.24276446915461</v>
      </c>
      <c r="I125" s="123">
        <f>'2.Riep. car. unit.'!$M$9</f>
        <v>3.2</v>
      </c>
      <c r="J125" s="125">
        <f t="shared" si="41"/>
        <v>492.1875</v>
      </c>
      <c r="K125" s="125"/>
      <c r="L125" s="126">
        <f>12*'2.Riep. car. unit.'!$P$9*J125/I125^2/1000000/(1+0.5*(J125/K126+J125/K128))</f>
        <v>10.710233784164373</v>
      </c>
      <c r="M125" s="153">
        <v>4</v>
      </c>
      <c r="N125" s="127"/>
      <c r="O125" s="128">
        <v>1</v>
      </c>
      <c r="P125" s="126"/>
    </row>
    <row r="126" spans="1:16" ht="15.6" x14ac:dyDescent="0.3">
      <c r="A126" s="146" t="s">
        <v>81</v>
      </c>
      <c r="B126" s="129">
        <f>'1.Carichi unit.'!$U$9*100</f>
        <v>60</v>
      </c>
      <c r="C126" s="168">
        <f>'1.Carichi unit.'!$T$9*100</f>
        <v>24</v>
      </c>
      <c r="D126" s="36">
        <f t="shared" si="39"/>
        <v>69120</v>
      </c>
      <c r="E126" s="79">
        <v>4.5999999999999996</v>
      </c>
      <c r="F126" s="130">
        <f t="shared" si="40"/>
        <v>150.2608695652174</v>
      </c>
      <c r="G126" s="130">
        <f>(F126+F127)/2</f>
        <v>662.08695652173924</v>
      </c>
      <c r="H126" s="168"/>
      <c r="I126" s="142">
        <v>5.2</v>
      </c>
      <c r="J126" s="130">
        <f t="shared" si="41"/>
        <v>132.92307692307693</v>
      </c>
      <c r="K126" s="130">
        <f>(J126+J127)/2</f>
        <v>585.69230769230774</v>
      </c>
      <c r="L126" s="206">
        <f>L125/$L$92</f>
        <v>0.33594294830405275</v>
      </c>
      <c r="M126" s="154"/>
      <c r="N126" s="112"/>
      <c r="O126" s="129"/>
      <c r="P126" s="131"/>
    </row>
    <row r="127" spans="1:16" x14ac:dyDescent="0.3">
      <c r="B127" s="129">
        <f>$T$7</f>
        <v>30</v>
      </c>
      <c r="C127" s="36">
        <f>$U$7</f>
        <v>60</v>
      </c>
      <c r="D127" s="36">
        <f t="shared" si="39"/>
        <v>540000</v>
      </c>
      <c r="E127" s="79">
        <v>4.5999999999999996</v>
      </c>
      <c r="F127" s="130">
        <f t="shared" si="40"/>
        <v>1173.913043478261</v>
      </c>
      <c r="G127" s="77"/>
      <c r="H127" s="202"/>
      <c r="I127" s="142">
        <v>5.2</v>
      </c>
      <c r="J127" s="130">
        <f t="shared" si="41"/>
        <v>1038.4615384615386</v>
      </c>
      <c r="K127" s="77"/>
      <c r="L127" s="87"/>
      <c r="M127" s="161"/>
      <c r="N127" s="87"/>
      <c r="O127" s="151"/>
      <c r="P127" s="87"/>
    </row>
    <row r="128" spans="1:16" ht="16.2" thickBot="1" x14ac:dyDescent="0.35">
      <c r="A128" s="149" t="s">
        <v>82</v>
      </c>
      <c r="B128" s="129">
        <f>'1.Carichi unit.'!$U$9*100</f>
        <v>60</v>
      </c>
      <c r="C128" s="168">
        <f>'1.Carichi unit.'!$T$9*100</f>
        <v>24</v>
      </c>
      <c r="D128" s="36">
        <f t="shared" si="39"/>
        <v>69120</v>
      </c>
      <c r="E128" s="79">
        <v>4.5999999999999996</v>
      </c>
      <c r="F128" s="130">
        <f t="shared" si="40"/>
        <v>150.2608695652174</v>
      </c>
      <c r="G128" s="130">
        <f>(F128+F129)/2</f>
        <v>1007.1956521739132</v>
      </c>
      <c r="H128" s="168"/>
      <c r="I128" s="142">
        <v>5.2</v>
      </c>
      <c r="J128" s="130">
        <f t="shared" si="41"/>
        <v>132.92307692307693</v>
      </c>
      <c r="K128" s="130">
        <f>(J128+J129)/2</f>
        <v>890.98076923076917</v>
      </c>
      <c r="L128" s="131"/>
      <c r="M128" s="154"/>
      <c r="N128" s="112"/>
      <c r="O128" s="129"/>
      <c r="P128" s="131"/>
    </row>
    <row r="129" spans="1:16" ht="15" thickBot="1" x14ac:dyDescent="0.35">
      <c r="B129" s="138">
        <f>$T$8</f>
        <v>30</v>
      </c>
      <c r="C129" s="34">
        <f>$U$8</f>
        <v>70</v>
      </c>
      <c r="D129" s="34">
        <f t="shared" si="39"/>
        <v>857500</v>
      </c>
      <c r="E129" s="139">
        <v>4.5999999999999996</v>
      </c>
      <c r="F129" s="140">
        <f t="shared" si="40"/>
        <v>1864.130434782609</v>
      </c>
      <c r="G129" s="22"/>
      <c r="H129" s="203"/>
      <c r="I129" s="143">
        <v>5.2</v>
      </c>
      <c r="J129" s="140">
        <f t="shared" si="41"/>
        <v>1649.0384615384614</v>
      </c>
      <c r="K129" s="22"/>
      <c r="L129" s="150"/>
      <c r="M129" s="162"/>
      <c r="N129" s="150"/>
      <c r="O129" s="152"/>
      <c r="P129" s="150"/>
    </row>
    <row r="131" spans="1:16" ht="15" thickBot="1" x14ac:dyDescent="0.35"/>
    <row r="132" spans="1:16" ht="16.2" thickBot="1" x14ac:dyDescent="0.35">
      <c r="A132" s="1"/>
      <c r="B132" s="984" t="s">
        <v>131</v>
      </c>
      <c r="C132" s="985"/>
      <c r="D132" s="985"/>
      <c r="E132" s="985"/>
      <c r="F132" s="985"/>
      <c r="G132" s="985"/>
      <c r="H132" s="986"/>
      <c r="I132" s="170"/>
      <c r="J132" s="170"/>
      <c r="K132" s="170"/>
      <c r="L132" s="170"/>
      <c r="M132" s="987" t="s">
        <v>86</v>
      </c>
      <c r="N132" s="988"/>
      <c r="O132" s="987" t="s">
        <v>134</v>
      </c>
      <c r="P132" s="988"/>
    </row>
    <row r="133" spans="1:16" ht="19.2" thickBot="1" x14ac:dyDescent="0.35">
      <c r="B133" s="114" t="s">
        <v>83</v>
      </c>
      <c r="C133" s="115" t="s">
        <v>84</v>
      </c>
      <c r="D133" s="115" t="s">
        <v>126</v>
      </c>
      <c r="E133" s="115" t="s">
        <v>87</v>
      </c>
      <c r="F133" s="115" t="s">
        <v>136</v>
      </c>
      <c r="G133" s="115"/>
      <c r="H133" s="116" t="s">
        <v>125</v>
      </c>
      <c r="I133" s="115" t="s">
        <v>87</v>
      </c>
      <c r="J133" s="115" t="s">
        <v>136</v>
      </c>
      <c r="K133" s="115"/>
      <c r="L133" s="116" t="s">
        <v>125</v>
      </c>
      <c r="M133" s="114" t="s">
        <v>85</v>
      </c>
      <c r="N133" s="117" t="s">
        <v>142</v>
      </c>
      <c r="O133" s="114" t="s">
        <v>85</v>
      </c>
      <c r="P133" s="117" t="s">
        <v>142</v>
      </c>
    </row>
    <row r="134" spans="1:16" ht="16.2" thickBot="1" x14ac:dyDescent="0.35">
      <c r="B134" s="980" t="s">
        <v>135</v>
      </c>
      <c r="C134" s="981"/>
      <c r="D134" s="981"/>
      <c r="E134" s="981"/>
      <c r="F134" s="981"/>
      <c r="G134" s="981"/>
      <c r="H134" s="981"/>
      <c r="I134" s="981"/>
      <c r="J134" s="981"/>
      <c r="K134" s="981"/>
      <c r="L134" s="981"/>
      <c r="M134" s="989"/>
      <c r="N134" s="989"/>
      <c r="O134" s="989"/>
      <c r="P134" s="990"/>
    </row>
    <row r="135" spans="1:16" ht="15.6" x14ac:dyDescent="0.3">
      <c r="A135" s="145" t="s">
        <v>80</v>
      </c>
      <c r="B135" s="123">
        <f>$V$8</f>
        <v>30</v>
      </c>
      <c r="C135" s="124">
        <f>$W$8</f>
        <v>70</v>
      </c>
      <c r="D135" s="124">
        <f t="shared" ref="D135:D140" si="42">B135*C135^3/12</f>
        <v>857500</v>
      </c>
      <c r="E135" s="124">
        <f>'2.Riep. car. unit.'!$M$9</f>
        <v>3.2</v>
      </c>
      <c r="F135" s="125">
        <f t="shared" ref="F135:F140" si="43">D135/(100*E135)</f>
        <v>2679.6875</v>
      </c>
      <c r="G135" s="124"/>
      <c r="H135" s="197">
        <f>12*'2.Riep. car. unit.'!$P$9*F135/E135^2/1000000/(1+0.5*(F135/G136+F135/G137))</f>
        <v>40.581805889423073</v>
      </c>
      <c r="I135" s="123">
        <f>'2.Riep. car. unit.'!$M$9</f>
        <v>3.2</v>
      </c>
      <c r="J135" s="125">
        <f t="shared" ref="J135:J140" si="44">D135/(100*I135)</f>
        <v>2679.6875</v>
      </c>
      <c r="K135" s="124"/>
      <c r="L135" s="126">
        <f>12*'2.Riep. car. unit.'!$P$9*J135/I135^2/1000000/(1+0.5*(J135/K136+J135/K137))</f>
        <v>37.683105468749993</v>
      </c>
      <c r="M135" s="153">
        <v>7</v>
      </c>
      <c r="N135" s="126">
        <f>H135*M135+H138*M138+H142*M142+H145*M145+H149*M149+H152*M152+H156*M156+H159*M159+H163*M163+H168*M168</f>
        <v>538.52203625445554</v>
      </c>
      <c r="O135" s="128">
        <v>9</v>
      </c>
      <c r="P135" s="126">
        <f>L135*O135+L138*O138+L145*O145+L149*O149+L152*O152+L156*O156+L159*O159+L163*O163+L142*O142+L168*O168</f>
        <v>526.96251461390204</v>
      </c>
    </row>
    <row r="136" spans="1:16" ht="15.6" x14ac:dyDescent="0.3">
      <c r="A136" s="146" t="s">
        <v>81</v>
      </c>
      <c r="B136" s="129">
        <f>$T$8</f>
        <v>30</v>
      </c>
      <c r="C136" s="36">
        <f>$U$8</f>
        <v>70</v>
      </c>
      <c r="D136" s="36">
        <f t="shared" si="42"/>
        <v>857500</v>
      </c>
      <c r="E136" s="79">
        <v>4.5999999999999996</v>
      </c>
      <c r="F136" s="130">
        <f t="shared" si="43"/>
        <v>1864.130434782609</v>
      </c>
      <c r="G136" s="130">
        <f>(F136+F136)/2</f>
        <v>1864.130434782609</v>
      </c>
      <c r="H136" s="168"/>
      <c r="I136" s="142">
        <v>5.2</v>
      </c>
      <c r="J136" s="130">
        <f t="shared" si="44"/>
        <v>1649.0384615384614</v>
      </c>
      <c r="K136" s="130">
        <f>(J136+J136)/2</f>
        <v>1649.0384615384614</v>
      </c>
      <c r="L136" s="205">
        <f>L135/L135</f>
        <v>1</v>
      </c>
      <c r="M136" s="154"/>
      <c r="N136" s="206">
        <f>N135/H135</f>
        <v>13.270036274921214</v>
      </c>
      <c r="O136" s="132"/>
      <c r="P136" s="206">
        <f>P135/L135</f>
        <v>13.984052218066363</v>
      </c>
    </row>
    <row r="137" spans="1:16" ht="16.2" thickBot="1" x14ac:dyDescent="0.35">
      <c r="A137" s="147" t="s">
        <v>82</v>
      </c>
      <c r="B137" s="138">
        <f>$T$9</f>
        <v>30</v>
      </c>
      <c r="C137" s="34">
        <f>$U$9</f>
        <v>70</v>
      </c>
      <c r="D137" s="34">
        <f t="shared" si="42"/>
        <v>857500</v>
      </c>
      <c r="E137" s="139">
        <v>4.5999999999999996</v>
      </c>
      <c r="F137" s="140">
        <f t="shared" si="43"/>
        <v>1864.130434782609</v>
      </c>
      <c r="G137" s="140">
        <f>(F137+F137)/2</f>
        <v>1864.130434782609</v>
      </c>
      <c r="H137" s="169"/>
      <c r="I137" s="199">
        <v>5.2</v>
      </c>
      <c r="J137" s="135">
        <f t="shared" si="44"/>
        <v>1649.0384615384614</v>
      </c>
      <c r="K137" s="135">
        <f>(J137+J137)/2</f>
        <v>1649.0384615384614</v>
      </c>
      <c r="L137" s="136"/>
      <c r="M137" s="155"/>
      <c r="N137" s="122"/>
      <c r="O137" s="137"/>
      <c r="P137" s="136"/>
    </row>
    <row r="138" spans="1:16" ht="15.6" x14ac:dyDescent="0.3">
      <c r="A138" s="145" t="s">
        <v>80</v>
      </c>
      <c r="B138" s="123">
        <f>$W$8</f>
        <v>70</v>
      </c>
      <c r="C138" s="124">
        <f>$V$8</f>
        <v>30</v>
      </c>
      <c r="D138" s="124">
        <f t="shared" si="42"/>
        <v>157500</v>
      </c>
      <c r="E138" s="124">
        <f>'2.Riep. car. unit.'!$M$9</f>
        <v>3.2</v>
      </c>
      <c r="F138" s="125">
        <f t="shared" si="43"/>
        <v>492.1875</v>
      </c>
      <c r="G138" s="125"/>
      <c r="H138" s="197">
        <f>12*'2.Riep. car. unit.'!$P$9*F138/E138^2/1000000/(1+0.5*(F138/G139+F138/G140))</f>
        <v>14.373576051652369</v>
      </c>
      <c r="I138" s="123">
        <f>'2.Riep. car. unit.'!$M$9</f>
        <v>3.2</v>
      </c>
      <c r="J138" s="125">
        <f t="shared" si="44"/>
        <v>492.1875</v>
      </c>
      <c r="K138" s="125"/>
      <c r="L138" s="126">
        <f>12*'2.Riep. car. unit.'!$P$9*J138/I138^2/1000000/(1+0.5*(J138/K139+J138/K140))</f>
        <v>13.992351539476912</v>
      </c>
      <c r="M138" s="153">
        <v>1</v>
      </c>
      <c r="N138" s="127"/>
      <c r="O138" s="128">
        <v>1</v>
      </c>
      <c r="P138" s="126"/>
    </row>
    <row r="139" spans="1:16" ht="15.6" x14ac:dyDescent="0.3">
      <c r="A139" s="146" t="s">
        <v>81</v>
      </c>
      <c r="B139" s="129">
        <f>$T$8</f>
        <v>30</v>
      </c>
      <c r="C139" s="36">
        <f>$U$8</f>
        <v>70</v>
      </c>
      <c r="D139" s="36">
        <f t="shared" si="42"/>
        <v>857500</v>
      </c>
      <c r="E139" s="79">
        <v>4.5999999999999996</v>
      </c>
      <c r="F139" s="130">
        <f t="shared" si="43"/>
        <v>1864.130434782609</v>
      </c>
      <c r="G139" s="130">
        <f>(F139+F139)/2</f>
        <v>1864.130434782609</v>
      </c>
      <c r="H139" s="168"/>
      <c r="I139" s="142">
        <v>5.2</v>
      </c>
      <c r="J139" s="130">
        <f t="shared" si="44"/>
        <v>1649.0384615384614</v>
      </c>
      <c r="K139" s="130">
        <f>(J139+J139)/2</f>
        <v>1649.0384615384614</v>
      </c>
      <c r="L139" s="206">
        <f>L138/$L$135</f>
        <v>0.37131630648330055</v>
      </c>
      <c r="M139" s="154"/>
      <c r="N139" s="112"/>
      <c r="O139" s="129"/>
      <c r="P139" s="131"/>
    </row>
    <row r="140" spans="1:16" ht="16.2" thickBot="1" x14ac:dyDescent="0.35">
      <c r="A140" s="149" t="s">
        <v>82</v>
      </c>
      <c r="B140" s="138">
        <f>$T$9</f>
        <v>30</v>
      </c>
      <c r="C140" s="34">
        <f>$U$9</f>
        <v>70</v>
      </c>
      <c r="D140" s="34">
        <f t="shared" si="42"/>
        <v>857500</v>
      </c>
      <c r="E140" s="139">
        <v>4.5999999999999996</v>
      </c>
      <c r="F140" s="140">
        <f t="shared" si="43"/>
        <v>1864.130434782609</v>
      </c>
      <c r="G140" s="140">
        <f>(F140+F140)/2</f>
        <v>1864.130434782609</v>
      </c>
      <c r="H140" s="169"/>
      <c r="I140" s="143">
        <v>5.2</v>
      </c>
      <c r="J140" s="140">
        <f t="shared" si="44"/>
        <v>1649.0384615384614</v>
      </c>
      <c r="K140" s="140">
        <f>(J140+J140)/2</f>
        <v>1649.0384615384614</v>
      </c>
      <c r="L140" s="141"/>
      <c r="M140" s="160"/>
      <c r="N140" s="113"/>
      <c r="O140" s="138"/>
      <c r="P140" s="141"/>
    </row>
    <row r="141" spans="1:16" ht="16.2" thickBot="1" x14ac:dyDescent="0.35">
      <c r="B141" s="991" t="s">
        <v>140</v>
      </c>
      <c r="C141" s="992"/>
      <c r="D141" s="992"/>
      <c r="E141" s="992"/>
      <c r="F141" s="992"/>
      <c r="G141" s="992"/>
      <c r="H141" s="992"/>
      <c r="I141" s="992"/>
      <c r="J141" s="992"/>
      <c r="K141" s="992"/>
      <c r="L141" s="992"/>
      <c r="M141" s="993"/>
      <c r="N141" s="993"/>
      <c r="O141" s="993"/>
      <c r="P141" s="994"/>
    </row>
    <row r="142" spans="1:16" ht="15.6" x14ac:dyDescent="0.3">
      <c r="A142" s="145" t="s">
        <v>80</v>
      </c>
      <c r="B142" s="123">
        <f>$V$8</f>
        <v>30</v>
      </c>
      <c r="C142" s="124">
        <f>$W$8</f>
        <v>70</v>
      </c>
      <c r="D142" s="124">
        <f t="shared" ref="D142:D147" si="45">B142*C142^3/12</f>
        <v>857500</v>
      </c>
      <c r="E142" s="124">
        <f>'2.Riep. car. unit.'!$M$9</f>
        <v>3.2</v>
      </c>
      <c r="F142" s="125">
        <f t="shared" ref="F142:F147" si="46">D142/(100*E142)</f>
        <v>2679.6875</v>
      </c>
      <c r="G142" s="124"/>
      <c r="H142" s="197">
        <f>12*'2.Riep. car. unit.'!$P$9*F142/E142^2/1000000/(1+0.5*(F142/G143+F142/G144))</f>
        <v>5.252225684905528</v>
      </c>
      <c r="I142" s="123">
        <f>'2.Riep. car. unit.'!$M$9</f>
        <v>3.2</v>
      </c>
      <c r="J142" s="125">
        <f t="shared" ref="J142:J147" si="47">D142/(100*I142)</f>
        <v>2679.6875</v>
      </c>
      <c r="K142" s="124"/>
      <c r="L142" s="126">
        <f>12*'2.Riep. car. unit.'!$P$9*J142/I142^2/1000000/(1+0.5*(J142/K143+J142/K144))</f>
        <v>4.674840241323845</v>
      </c>
      <c r="M142" s="153">
        <v>1</v>
      </c>
      <c r="N142" s="126"/>
      <c r="O142" s="128">
        <v>0</v>
      </c>
      <c r="P142" s="126"/>
    </row>
    <row r="143" spans="1:16" ht="15.6" x14ac:dyDescent="0.3">
      <c r="A143" s="146" t="s">
        <v>81</v>
      </c>
      <c r="B143" s="129">
        <f>'1.Carichi unit.'!$U$9*100</f>
        <v>60</v>
      </c>
      <c r="C143" s="168">
        <f>'1.Carichi unit.'!$T$9*100</f>
        <v>24</v>
      </c>
      <c r="D143" s="36">
        <f t="shared" si="45"/>
        <v>69120</v>
      </c>
      <c r="E143" s="79">
        <v>4.5999999999999996</v>
      </c>
      <c r="F143" s="130">
        <f t="shared" si="46"/>
        <v>150.2608695652174</v>
      </c>
      <c r="G143" s="130">
        <f>(F143+F143)/2</f>
        <v>150.2608695652174</v>
      </c>
      <c r="H143" s="168"/>
      <c r="I143" s="142">
        <v>5.2</v>
      </c>
      <c r="J143" s="130">
        <f t="shared" si="47"/>
        <v>132.92307692307693</v>
      </c>
      <c r="K143" s="130">
        <f>(J143+J143)/2</f>
        <v>132.92307692307693</v>
      </c>
      <c r="L143" s="206">
        <f>L142/$L$135</f>
        <v>0.12405666102016503</v>
      </c>
      <c r="M143" s="154"/>
      <c r="N143" s="112"/>
      <c r="O143" s="132"/>
      <c r="P143" s="131"/>
    </row>
    <row r="144" spans="1:16" ht="16.2" thickBot="1" x14ac:dyDescent="0.35">
      <c r="A144" s="147" t="s">
        <v>82</v>
      </c>
      <c r="B144" s="129">
        <f>'1.Carichi unit.'!$U$9*100</f>
        <v>60</v>
      </c>
      <c r="C144" s="168">
        <f>'1.Carichi unit.'!$T$9*100</f>
        <v>24</v>
      </c>
      <c r="D144" s="34">
        <f t="shared" si="45"/>
        <v>69120</v>
      </c>
      <c r="E144" s="139">
        <v>4.5999999999999996</v>
      </c>
      <c r="F144" s="140">
        <f t="shared" si="46"/>
        <v>150.2608695652174</v>
      </c>
      <c r="G144" s="140">
        <f>(F144+F144)/2</f>
        <v>150.2608695652174</v>
      </c>
      <c r="H144" s="169"/>
      <c r="I144" s="199">
        <v>5.2</v>
      </c>
      <c r="J144" s="135">
        <f t="shared" si="47"/>
        <v>132.92307692307693</v>
      </c>
      <c r="K144" s="135">
        <f>(J144+J144)/2</f>
        <v>132.92307692307693</v>
      </c>
      <c r="L144" s="136"/>
      <c r="M144" s="160"/>
      <c r="N144" s="113"/>
      <c r="O144" s="144"/>
      <c r="P144" s="141"/>
    </row>
    <row r="145" spans="1:16" ht="15.6" x14ac:dyDescent="0.3">
      <c r="A145" s="145" t="s">
        <v>80</v>
      </c>
      <c r="B145" s="123">
        <f>$W$8</f>
        <v>70</v>
      </c>
      <c r="C145" s="124">
        <f>$V$8</f>
        <v>30</v>
      </c>
      <c r="D145" s="124">
        <f t="shared" si="45"/>
        <v>157500</v>
      </c>
      <c r="E145" s="124">
        <f>'2.Riep. car. unit.'!$M$9</f>
        <v>3.2</v>
      </c>
      <c r="F145" s="124">
        <f t="shared" si="46"/>
        <v>492.1875</v>
      </c>
      <c r="G145" s="124"/>
      <c r="H145" s="197">
        <f>12*'2.Riep. car. unit.'!$P$9*F145/E145^2/1000000/(1+0.5*(F145/G146+F145/G147))</f>
        <v>4.2494242262743152</v>
      </c>
      <c r="I145" s="123">
        <f>'2.Riep. car. unit.'!$M$9</f>
        <v>3.2</v>
      </c>
      <c r="J145" s="125">
        <f t="shared" si="47"/>
        <v>492.1875</v>
      </c>
      <c r="K145" s="124"/>
      <c r="L145" s="126">
        <f>12*'2.Riep. car. unit.'!$P$9*J145/I145^2/1000000/(1+0.5*(J145/K146+J145/K147))</f>
        <v>3.8633669619990307</v>
      </c>
      <c r="M145" s="153">
        <v>1</v>
      </c>
      <c r="N145" s="127"/>
      <c r="O145" s="123">
        <v>0</v>
      </c>
      <c r="P145" s="126"/>
    </row>
    <row r="146" spans="1:16" ht="15.6" x14ac:dyDescent="0.3">
      <c r="A146" s="146" t="s">
        <v>81</v>
      </c>
      <c r="B146" s="129">
        <f>'1.Carichi unit.'!$U$9*100</f>
        <v>60</v>
      </c>
      <c r="C146" s="168">
        <f>'1.Carichi unit.'!$T$9*100</f>
        <v>24</v>
      </c>
      <c r="D146" s="36">
        <f t="shared" si="45"/>
        <v>69120</v>
      </c>
      <c r="E146" s="79">
        <v>4.5999999999999996</v>
      </c>
      <c r="F146" s="36">
        <f t="shared" si="46"/>
        <v>150.2608695652174</v>
      </c>
      <c r="G146" s="130">
        <f>(F146+F146)/2</f>
        <v>150.2608695652174</v>
      </c>
      <c r="H146" s="168"/>
      <c r="I146" s="142">
        <v>5.2</v>
      </c>
      <c r="J146" s="130">
        <f t="shared" si="47"/>
        <v>132.92307692307693</v>
      </c>
      <c r="K146" s="130">
        <f>(J146+J146)/2</f>
        <v>132.92307692307693</v>
      </c>
      <c r="L146" s="206">
        <f>L145/$L$135</f>
        <v>0.10252252074083598</v>
      </c>
      <c r="M146" s="200"/>
      <c r="N146" s="112"/>
      <c r="O146" s="129"/>
      <c r="P146" s="131"/>
    </row>
    <row r="147" spans="1:16" ht="16.2" thickBot="1" x14ac:dyDescent="0.35">
      <c r="A147" s="149" t="s">
        <v>82</v>
      </c>
      <c r="B147" s="129">
        <f>'1.Carichi unit.'!$U$9*100</f>
        <v>60</v>
      </c>
      <c r="C147" s="168">
        <f>'1.Carichi unit.'!$T$9*100</f>
        <v>24</v>
      </c>
      <c r="D147" s="34">
        <f t="shared" si="45"/>
        <v>69120</v>
      </c>
      <c r="E147" s="139">
        <v>4.5999999999999996</v>
      </c>
      <c r="F147" s="34">
        <f t="shared" si="46"/>
        <v>150.2608695652174</v>
      </c>
      <c r="G147" s="140">
        <f>(F147+F147)/2</f>
        <v>150.2608695652174</v>
      </c>
      <c r="H147" s="169"/>
      <c r="I147" s="143">
        <v>5.2</v>
      </c>
      <c r="J147" s="140">
        <f t="shared" si="47"/>
        <v>132.92307692307693</v>
      </c>
      <c r="K147" s="140">
        <f>(J147+J147)/2</f>
        <v>132.92307692307693</v>
      </c>
      <c r="L147" s="141"/>
      <c r="M147" s="201"/>
      <c r="N147" s="113"/>
      <c r="O147" s="138"/>
      <c r="P147" s="141"/>
    </row>
    <row r="148" spans="1:16" ht="16.2" thickBot="1" x14ac:dyDescent="0.35">
      <c r="B148" s="995" t="s">
        <v>143</v>
      </c>
      <c r="C148" s="982"/>
      <c r="D148" s="982"/>
      <c r="E148" s="982"/>
      <c r="F148" s="982"/>
      <c r="G148" s="982"/>
      <c r="H148" s="982"/>
      <c r="I148" s="982"/>
      <c r="J148" s="982"/>
      <c r="K148" s="982"/>
      <c r="L148" s="982"/>
      <c r="M148" s="996"/>
      <c r="N148" s="996"/>
      <c r="O148" s="996"/>
      <c r="P148" s="997"/>
    </row>
    <row r="149" spans="1:16" ht="15.6" x14ac:dyDescent="0.3">
      <c r="A149" s="145" t="s">
        <v>80</v>
      </c>
      <c r="B149" s="123">
        <f>$V$8</f>
        <v>30</v>
      </c>
      <c r="C149" s="124">
        <f>$W$8</f>
        <v>70</v>
      </c>
      <c r="D149" s="124">
        <f t="shared" ref="D149:D154" si="48">B149*C149^3/12</f>
        <v>857500</v>
      </c>
      <c r="E149" s="124">
        <f>'2.Riep. car. unit.'!$M$9</f>
        <v>3.2</v>
      </c>
      <c r="F149" s="125">
        <f t="shared" ref="F149:F154" si="49">D149/(100*E149)</f>
        <v>2679.6875</v>
      </c>
      <c r="G149" s="124"/>
      <c r="H149" s="197">
        <f>12*'2.Riep. car. unit.'!$P$9*F149/E149^2/1000000/(1+0.5*(F149/G150+F149/G151))</f>
        <v>25.527264994959676</v>
      </c>
      <c r="I149" s="123">
        <f>'2.Riep. car. unit.'!$M$9</f>
        <v>3.2</v>
      </c>
      <c r="J149" s="125">
        <f t="shared" ref="J149:J154" si="50">D149/(100*I149)</f>
        <v>2679.6875</v>
      </c>
      <c r="K149" s="124"/>
      <c r="L149" s="126">
        <f>12*'2.Riep. car. unit.'!$P$9*J149/I149^2/1000000/(1+0.5*(J149/K150+J149/K151))</f>
        <v>23.27485926011029</v>
      </c>
      <c r="M149" s="153">
        <v>6</v>
      </c>
      <c r="N149" s="127"/>
      <c r="O149" s="128">
        <v>0</v>
      </c>
      <c r="P149" s="126"/>
    </row>
    <row r="150" spans="1:16" ht="15.6" x14ac:dyDescent="0.3">
      <c r="A150" s="146" t="s">
        <v>81</v>
      </c>
      <c r="B150" s="129">
        <f>$T$8</f>
        <v>30</v>
      </c>
      <c r="C150" s="36">
        <f>$U$8</f>
        <v>70</v>
      </c>
      <c r="D150" s="36">
        <f t="shared" si="48"/>
        <v>857500</v>
      </c>
      <c r="E150" s="79">
        <v>4.5999999999999996</v>
      </c>
      <c r="F150" s="130">
        <f t="shared" si="49"/>
        <v>1864.130434782609</v>
      </c>
      <c r="G150" s="130">
        <f>(F150)/2</f>
        <v>932.06521739130449</v>
      </c>
      <c r="H150" s="168"/>
      <c r="I150" s="142">
        <v>5.2</v>
      </c>
      <c r="J150" s="130">
        <f t="shared" si="50"/>
        <v>1649.0384615384614</v>
      </c>
      <c r="K150" s="130">
        <f>(J150)/2</f>
        <v>824.51923076923072</v>
      </c>
      <c r="L150" s="206">
        <f>L149/$L$135</f>
        <v>0.61764705882352944</v>
      </c>
      <c r="M150" s="154"/>
      <c r="N150" s="112"/>
      <c r="O150" s="132"/>
      <c r="P150" s="131"/>
    </row>
    <row r="151" spans="1:16" ht="16.2" thickBot="1" x14ac:dyDescent="0.35">
      <c r="A151" s="147" t="s">
        <v>82</v>
      </c>
      <c r="B151" s="138">
        <f>$T$9</f>
        <v>30</v>
      </c>
      <c r="C151" s="34">
        <f>$U$9</f>
        <v>70</v>
      </c>
      <c r="D151" s="134">
        <f t="shared" si="48"/>
        <v>857500</v>
      </c>
      <c r="E151" s="107">
        <v>4.5999999999999996</v>
      </c>
      <c r="F151" s="135">
        <f t="shared" si="49"/>
        <v>1864.130434782609</v>
      </c>
      <c r="G151" s="135">
        <f>(F151)/2</f>
        <v>932.06521739130449</v>
      </c>
      <c r="H151" s="198"/>
      <c r="I151" s="199">
        <v>5.2</v>
      </c>
      <c r="J151" s="135">
        <f t="shared" si="50"/>
        <v>1649.0384615384614</v>
      </c>
      <c r="K151" s="135">
        <f>(J151)/2</f>
        <v>824.51923076923072</v>
      </c>
      <c r="L151" s="136"/>
      <c r="M151" s="160"/>
      <c r="N151" s="113"/>
      <c r="O151" s="144"/>
      <c r="P151" s="141"/>
    </row>
    <row r="152" spans="1:16" ht="15.6" x14ac:dyDescent="0.3">
      <c r="A152" s="145" t="s">
        <v>80</v>
      </c>
      <c r="B152" s="123">
        <f>$W$8</f>
        <v>70</v>
      </c>
      <c r="C152" s="124">
        <f>$V$8</f>
        <v>30</v>
      </c>
      <c r="D152" s="124">
        <f t="shared" si="48"/>
        <v>157500</v>
      </c>
      <c r="E152" s="124">
        <f>'2.Riep. car. unit.'!$M$9</f>
        <v>3.2</v>
      </c>
      <c r="F152" s="125">
        <f t="shared" si="49"/>
        <v>492.1875</v>
      </c>
      <c r="G152" s="125"/>
      <c r="H152" s="197">
        <f>12*'2.Riep. car. unit.'!$P$9*F152/E152^2/1000000/(1+0.5*(F152/G153+F152/G154))</f>
        <v>11.889994880790901</v>
      </c>
      <c r="I152" s="123">
        <f>'2.Riep. car. unit.'!$M$9</f>
        <v>3.2</v>
      </c>
      <c r="J152" s="125">
        <f t="shared" si="50"/>
        <v>492.1875</v>
      </c>
      <c r="K152" s="125"/>
      <c r="L152" s="126">
        <f>12*'2.Riep. car. unit.'!$P$9*J152/I152^2/1000000/(1+0.5*(J152/K153+J152/K154))</f>
        <v>11.377167625549118</v>
      </c>
      <c r="M152" s="153">
        <v>2</v>
      </c>
      <c r="N152" s="127"/>
      <c r="O152" s="128">
        <v>12</v>
      </c>
      <c r="P152" s="126"/>
    </row>
    <row r="153" spans="1:16" ht="15.6" x14ac:dyDescent="0.3">
      <c r="A153" s="146" t="s">
        <v>81</v>
      </c>
      <c r="B153" s="129">
        <f>$T$8</f>
        <v>30</v>
      </c>
      <c r="C153" s="36">
        <f>$U$8</f>
        <v>70</v>
      </c>
      <c r="D153" s="36">
        <f t="shared" si="48"/>
        <v>857500</v>
      </c>
      <c r="E153" s="79">
        <v>4.5999999999999996</v>
      </c>
      <c r="F153" s="130">
        <f t="shared" si="49"/>
        <v>1864.130434782609</v>
      </c>
      <c r="G153" s="130">
        <f>(F153)/2</f>
        <v>932.06521739130449</v>
      </c>
      <c r="H153" s="168"/>
      <c r="I153" s="142">
        <v>5.2</v>
      </c>
      <c r="J153" s="130">
        <f t="shared" si="50"/>
        <v>1649.0384615384614</v>
      </c>
      <c r="K153" s="130">
        <f>(J153)/2</f>
        <v>824.51923076923072</v>
      </c>
      <c r="L153" s="206">
        <f>L152/$L$135</f>
        <v>0.30191693290734822</v>
      </c>
      <c r="M153" s="154"/>
      <c r="N153" s="112"/>
      <c r="O153" s="129"/>
      <c r="P153" s="131"/>
    </row>
    <row r="154" spans="1:16" ht="16.2" thickBot="1" x14ac:dyDescent="0.35">
      <c r="A154" s="149" t="s">
        <v>82</v>
      </c>
      <c r="B154" s="138">
        <f>$T$9</f>
        <v>30</v>
      </c>
      <c r="C154" s="34">
        <f>$U$9</f>
        <v>70</v>
      </c>
      <c r="D154" s="34">
        <f t="shared" si="48"/>
        <v>857500</v>
      </c>
      <c r="E154" s="139">
        <v>4.5999999999999996</v>
      </c>
      <c r="F154" s="140">
        <f t="shared" si="49"/>
        <v>1864.130434782609</v>
      </c>
      <c r="G154" s="140">
        <f>(F154)/2</f>
        <v>932.06521739130449</v>
      </c>
      <c r="H154" s="169"/>
      <c r="I154" s="143">
        <v>5.2</v>
      </c>
      <c r="J154" s="140">
        <f t="shared" si="50"/>
        <v>1649.0384615384614</v>
      </c>
      <c r="K154" s="140">
        <f>(J154)/2</f>
        <v>824.51923076923072</v>
      </c>
      <c r="L154" s="141"/>
      <c r="M154" s="160"/>
      <c r="N154" s="113"/>
      <c r="O154" s="138"/>
      <c r="P154" s="141"/>
    </row>
    <row r="155" spans="1:16" ht="16.2" thickBot="1" x14ac:dyDescent="0.35">
      <c r="B155" s="995" t="s">
        <v>144</v>
      </c>
      <c r="C155" s="982"/>
      <c r="D155" s="982"/>
      <c r="E155" s="982"/>
      <c r="F155" s="982"/>
      <c r="G155" s="982"/>
      <c r="H155" s="982"/>
      <c r="I155" s="982"/>
      <c r="J155" s="982"/>
      <c r="K155" s="982"/>
      <c r="L155" s="982"/>
      <c r="M155" s="989"/>
      <c r="N155" s="989"/>
      <c r="O155" s="989"/>
      <c r="P155" s="990"/>
    </row>
    <row r="156" spans="1:16" ht="15.6" x14ac:dyDescent="0.3">
      <c r="A156" s="145" t="s">
        <v>80</v>
      </c>
      <c r="B156" s="123">
        <f>$V$8</f>
        <v>30</v>
      </c>
      <c r="C156" s="124">
        <f>$W$8</f>
        <v>70</v>
      </c>
      <c r="D156" s="124">
        <f t="shared" ref="D156:D161" si="51">B156*C156^3/12</f>
        <v>857500</v>
      </c>
      <c r="E156" s="124">
        <f>'2.Riep. car. unit.'!$M$9</f>
        <v>3.2</v>
      </c>
      <c r="F156" s="125">
        <f t="shared" ref="F156:F161" si="52">D156/(100*E156)</f>
        <v>2679.6875</v>
      </c>
      <c r="G156" s="124"/>
      <c r="H156" s="197">
        <f>12*'2.Riep. car. unit.'!$P$9*F156/E156^2/1000000/(1+0.5*(F156/G157+F156/G158))</f>
        <v>2.6977331833655067</v>
      </c>
      <c r="I156" s="123">
        <f>'2.Riep. car. unit.'!$M$9</f>
        <v>3.2</v>
      </c>
      <c r="J156" s="125">
        <f t="shared" ref="J156:J161" si="53">D156/(100*I156)</f>
        <v>2679.6875</v>
      </c>
      <c r="K156" s="124"/>
      <c r="L156" s="126">
        <f>12*'2.Riep. car. unit.'!$P$9*J156/I156^2/1000000/(1+0.5*(J156/K157+J156/K158))</f>
        <v>2.3939897150555232</v>
      </c>
      <c r="M156" s="153">
        <v>0</v>
      </c>
      <c r="N156" s="127"/>
      <c r="O156" s="128">
        <v>0</v>
      </c>
      <c r="P156" s="126"/>
    </row>
    <row r="157" spans="1:16" ht="15.6" x14ac:dyDescent="0.3">
      <c r="A157" s="146" t="s">
        <v>81</v>
      </c>
      <c r="B157" s="129">
        <f>'1.Carichi unit.'!$U$9*100</f>
        <v>60</v>
      </c>
      <c r="C157" s="168">
        <f>'1.Carichi unit.'!$T$9*100</f>
        <v>24</v>
      </c>
      <c r="D157" s="36">
        <f t="shared" si="51"/>
        <v>69120</v>
      </c>
      <c r="E157" s="79">
        <v>4.5999999999999996</v>
      </c>
      <c r="F157" s="130">
        <f t="shared" si="52"/>
        <v>150.2608695652174</v>
      </c>
      <c r="G157" s="130">
        <f>(F157)/2</f>
        <v>75.130434782608702</v>
      </c>
      <c r="H157" s="168"/>
      <c r="I157" s="142">
        <v>5.2</v>
      </c>
      <c r="J157" s="130">
        <f t="shared" si="53"/>
        <v>132.92307692307693</v>
      </c>
      <c r="K157" s="130">
        <f>(J157)/2</f>
        <v>66.461538461538467</v>
      </c>
      <c r="L157" s="206">
        <f>L156/$L$135</f>
        <v>6.3529522985859566E-2</v>
      </c>
      <c r="M157" s="154"/>
      <c r="N157" s="112"/>
      <c r="O157" s="132"/>
      <c r="P157" s="131"/>
    </row>
    <row r="158" spans="1:16" ht="16.2" thickBot="1" x14ac:dyDescent="0.35">
      <c r="A158" s="147" t="s">
        <v>82</v>
      </c>
      <c r="B158" s="129">
        <f>'1.Carichi unit.'!$U$9*100</f>
        <v>60</v>
      </c>
      <c r="C158" s="168">
        <f>'1.Carichi unit.'!$T$9*100</f>
        <v>24</v>
      </c>
      <c r="D158" s="34">
        <f t="shared" si="51"/>
        <v>69120</v>
      </c>
      <c r="E158" s="139">
        <v>4.5999999999999996</v>
      </c>
      <c r="F158" s="140">
        <f t="shared" si="52"/>
        <v>150.2608695652174</v>
      </c>
      <c r="G158" s="140">
        <f>(F158)/2</f>
        <v>75.130434782608702</v>
      </c>
      <c r="H158" s="169"/>
      <c r="I158" s="199">
        <v>5.2</v>
      </c>
      <c r="J158" s="135">
        <f t="shared" si="53"/>
        <v>132.92307692307693</v>
      </c>
      <c r="K158" s="135">
        <f>(J158)/2</f>
        <v>66.461538461538467</v>
      </c>
      <c r="L158" s="136"/>
      <c r="M158" s="160"/>
      <c r="N158" s="113"/>
      <c r="O158" s="144"/>
      <c r="P158" s="141"/>
    </row>
    <row r="159" spans="1:16" ht="15.6" x14ac:dyDescent="0.3">
      <c r="A159" s="118" t="s">
        <v>80</v>
      </c>
      <c r="B159" s="123">
        <f>$W$8</f>
        <v>70</v>
      </c>
      <c r="C159" s="124">
        <f>$V$8</f>
        <v>30</v>
      </c>
      <c r="D159" s="157">
        <f t="shared" si="51"/>
        <v>157500</v>
      </c>
      <c r="E159" s="157">
        <f>'2.Riep. car. unit.'!$M$9</f>
        <v>3.2</v>
      </c>
      <c r="F159" s="158">
        <f t="shared" si="52"/>
        <v>492.1875</v>
      </c>
      <c r="G159" s="158"/>
      <c r="H159" s="204">
        <f>12*'2.Riep. car. unit.'!$P$9*F159/E159^2/1000000/(1+0.5*(F159/G160+F159/G161))</f>
        <v>2.4060896883217655</v>
      </c>
      <c r="I159" s="123">
        <f>'2.Riep. car. unit.'!$M$9</f>
        <v>3.2</v>
      </c>
      <c r="J159" s="125">
        <f t="shared" si="53"/>
        <v>492.1875</v>
      </c>
      <c r="K159" s="125"/>
      <c r="L159" s="126">
        <f>12*'2.Riep. car. unit.'!$P$9*J159/I159^2/1000000/(1+0.5*(J159/K160+J159/K161))</f>
        <v>2.1614926225699014</v>
      </c>
      <c r="M159" s="153">
        <v>2</v>
      </c>
      <c r="N159" s="127"/>
      <c r="O159" s="128">
        <v>0</v>
      </c>
      <c r="P159" s="126"/>
    </row>
    <row r="160" spans="1:16" ht="15.6" x14ac:dyDescent="0.3">
      <c r="A160" s="119" t="s">
        <v>81</v>
      </c>
      <c r="B160" s="129">
        <f>'1.Carichi unit.'!$U$9*100</f>
        <v>60</v>
      </c>
      <c r="C160" s="168">
        <f>'1.Carichi unit.'!$T$9*100</f>
        <v>24</v>
      </c>
      <c r="D160" s="36">
        <f t="shared" si="51"/>
        <v>69120</v>
      </c>
      <c r="E160" s="79">
        <v>4.5999999999999996</v>
      </c>
      <c r="F160" s="130">
        <f t="shared" si="52"/>
        <v>150.2608695652174</v>
      </c>
      <c r="G160" s="130">
        <f>(F160)/2</f>
        <v>75.130434782608702</v>
      </c>
      <c r="H160" s="168"/>
      <c r="I160" s="142">
        <v>5.2</v>
      </c>
      <c r="J160" s="130">
        <f t="shared" si="53"/>
        <v>132.92307692307693</v>
      </c>
      <c r="K160" s="130">
        <f>(J160)/2</f>
        <v>66.461538461538467</v>
      </c>
      <c r="L160" s="206">
        <f>L159/$L$135</f>
        <v>5.7359726479082072E-2</v>
      </c>
      <c r="M160" s="154"/>
      <c r="N160" s="112"/>
      <c r="O160" s="129"/>
      <c r="P160" s="131"/>
    </row>
    <row r="161" spans="1:16" ht="16.2" thickBot="1" x14ac:dyDescent="0.35">
      <c r="A161" s="120" t="s">
        <v>82</v>
      </c>
      <c r="B161" s="129">
        <f>'1.Carichi unit.'!$U$9*100</f>
        <v>60</v>
      </c>
      <c r="C161" s="168">
        <f>'1.Carichi unit.'!$T$9*100</f>
        <v>24</v>
      </c>
      <c r="D161" s="34">
        <f t="shared" si="51"/>
        <v>69120</v>
      </c>
      <c r="E161" s="139">
        <v>4.5999999999999996</v>
      </c>
      <c r="F161" s="140">
        <f t="shared" si="52"/>
        <v>150.2608695652174</v>
      </c>
      <c r="G161" s="140">
        <f>(F161)/2</f>
        <v>75.130434782608702</v>
      </c>
      <c r="H161" s="169"/>
      <c r="I161" s="143">
        <v>5.2</v>
      </c>
      <c r="J161" s="140">
        <f t="shared" si="53"/>
        <v>132.92307692307693</v>
      </c>
      <c r="K161" s="140">
        <f>(J161)/2</f>
        <v>66.461538461538467</v>
      </c>
      <c r="L161" s="141"/>
      <c r="M161" s="160"/>
      <c r="N161" s="113"/>
      <c r="O161" s="138"/>
      <c r="P161" s="141"/>
    </row>
    <row r="162" spans="1:16" ht="16.2" thickBot="1" x14ac:dyDescent="0.35">
      <c r="B162" s="980" t="s">
        <v>145</v>
      </c>
      <c r="C162" s="981"/>
      <c r="D162" s="981"/>
      <c r="E162" s="981"/>
      <c r="F162" s="981"/>
      <c r="G162" s="981"/>
      <c r="H162" s="981"/>
      <c r="I162" s="982"/>
      <c r="J162" s="982"/>
      <c r="K162" s="982"/>
      <c r="L162" s="982"/>
      <c r="M162" s="981"/>
      <c r="N162" s="981"/>
      <c r="O162" s="981"/>
      <c r="P162" s="983"/>
    </row>
    <row r="163" spans="1:16" ht="15.6" x14ac:dyDescent="0.3">
      <c r="A163" s="145" t="s">
        <v>80</v>
      </c>
      <c r="B163" s="123">
        <f>$V$8</f>
        <v>30</v>
      </c>
      <c r="C163" s="124">
        <f>$W$8</f>
        <v>70</v>
      </c>
      <c r="D163" s="124">
        <f>B163*C163^3/12</f>
        <v>857500</v>
      </c>
      <c r="E163" s="124">
        <f>'2.Riep. car. unit.'!$M$9</f>
        <v>3.2</v>
      </c>
      <c r="F163" s="125">
        <f>D163/(100*E163)</f>
        <v>2679.6875</v>
      </c>
      <c r="G163" s="124"/>
      <c r="H163" s="197">
        <f>12*'2.Riep. car. unit.'!$P$9*F163/E163^2/1000000/(1+0.5*(F163/G164+F163/G166))</f>
        <v>27.986427131900903</v>
      </c>
      <c r="I163" s="123">
        <f>'2.Riep. car. unit.'!$M$9</f>
        <v>3.2</v>
      </c>
      <c r="J163" s="125">
        <f>D163/(100*I163)</f>
        <v>2679.6875</v>
      </c>
      <c r="K163" s="124"/>
      <c r="L163" s="126">
        <f>12*'2.Riep. car. unit.'!$P$9*J163/I163^2/1000000/(1+0.5*(J163/K164+J163/K166))</f>
        <v>25.592702981005679</v>
      </c>
      <c r="M163" s="153">
        <v>0</v>
      </c>
      <c r="N163" s="127"/>
      <c r="O163" s="128">
        <v>1</v>
      </c>
      <c r="P163" s="126"/>
    </row>
    <row r="164" spans="1:16" ht="15.6" x14ac:dyDescent="0.3">
      <c r="A164" s="146" t="s">
        <v>81</v>
      </c>
      <c r="B164" s="129">
        <f>$X$5</f>
        <v>100</v>
      </c>
      <c r="C164" s="36">
        <f>$Y$5</f>
        <v>24</v>
      </c>
      <c r="D164" s="36">
        <f t="shared" ref="D164:D172" si="54">B164*C164^3/12</f>
        <v>115200</v>
      </c>
      <c r="E164" s="79">
        <v>4.5999999999999996</v>
      </c>
      <c r="F164" s="130">
        <f t="shared" ref="F164:F172" si="55">D164/(100*E164)</f>
        <v>250.43478260869568</v>
      </c>
      <c r="G164" s="130">
        <f>(F164+F165)/2</f>
        <v>1057.2826086956522</v>
      </c>
      <c r="H164" s="168"/>
      <c r="I164" s="142">
        <v>5.2</v>
      </c>
      <c r="J164" s="130">
        <f t="shared" ref="J164:J172" si="56">D164/(100*I164)</f>
        <v>221.53846153846155</v>
      </c>
      <c r="K164" s="130">
        <f>(J164+J165)/2</f>
        <v>935.28846153846143</v>
      </c>
      <c r="L164" s="206">
        <f>L163/$L$135</f>
        <v>0.67915588863102871</v>
      </c>
      <c r="M164" s="154"/>
      <c r="N164" s="112"/>
      <c r="O164" s="132"/>
      <c r="P164" s="131"/>
    </row>
    <row r="165" spans="1:16" ht="15.6" x14ac:dyDescent="0.3">
      <c r="A165" s="147"/>
      <c r="B165" s="129">
        <f>$T$8</f>
        <v>30</v>
      </c>
      <c r="C165" s="36">
        <f>$U$8</f>
        <v>70</v>
      </c>
      <c r="D165" s="36">
        <f t="shared" si="54"/>
        <v>857500</v>
      </c>
      <c r="E165" s="79">
        <v>4.5999999999999996</v>
      </c>
      <c r="F165" s="130">
        <f t="shared" si="55"/>
        <v>1864.130434782609</v>
      </c>
      <c r="G165" s="130"/>
      <c r="H165" s="168"/>
      <c r="I165" s="142">
        <v>5.2</v>
      </c>
      <c r="J165" s="130">
        <f t="shared" si="56"/>
        <v>1649.0384615384614</v>
      </c>
      <c r="K165" s="130"/>
      <c r="L165" s="131"/>
      <c r="M165" s="154"/>
      <c r="N165" s="112"/>
      <c r="O165" s="132"/>
      <c r="P165" s="131"/>
    </row>
    <row r="166" spans="1:16" ht="15.6" x14ac:dyDescent="0.3">
      <c r="A166" s="147" t="s">
        <v>82</v>
      </c>
      <c r="B166" s="129">
        <f>$X$5</f>
        <v>100</v>
      </c>
      <c r="C166" s="36">
        <f>$Y$5</f>
        <v>24</v>
      </c>
      <c r="D166" s="36">
        <f t="shared" si="54"/>
        <v>115200</v>
      </c>
      <c r="E166" s="79">
        <v>4.5999999999999996</v>
      </c>
      <c r="F166" s="130">
        <f t="shared" si="55"/>
        <v>250.43478260869568</v>
      </c>
      <c r="G166" s="130">
        <f>(F166+F167)/2</f>
        <v>1057.2826086956522</v>
      </c>
      <c r="H166" s="168"/>
      <c r="I166" s="142">
        <v>5.2</v>
      </c>
      <c r="J166" s="130">
        <f t="shared" si="56"/>
        <v>221.53846153846155</v>
      </c>
      <c r="K166" s="130">
        <f>(J166+J167)/2</f>
        <v>935.28846153846143</v>
      </c>
      <c r="L166" s="131"/>
      <c r="M166" s="154"/>
      <c r="N166" s="112"/>
      <c r="O166" s="132"/>
      <c r="P166" s="131"/>
    </row>
    <row r="167" spans="1:16" ht="16.2" thickBot="1" x14ac:dyDescent="0.35">
      <c r="A167" s="148"/>
      <c r="B167" s="133">
        <f>$T$9</f>
        <v>30</v>
      </c>
      <c r="C167" s="134">
        <f>$U$9</f>
        <v>70</v>
      </c>
      <c r="D167" s="134">
        <f t="shared" si="54"/>
        <v>857500</v>
      </c>
      <c r="E167" s="107">
        <v>4.5999999999999996</v>
      </c>
      <c r="F167" s="135">
        <f t="shared" si="55"/>
        <v>1864.130434782609</v>
      </c>
      <c r="G167" s="135"/>
      <c r="H167" s="198"/>
      <c r="I167" s="199">
        <v>5.2</v>
      </c>
      <c r="J167" s="135">
        <f t="shared" si="56"/>
        <v>1649.0384615384614</v>
      </c>
      <c r="K167" s="135"/>
      <c r="L167" s="136"/>
      <c r="M167" s="160"/>
      <c r="N167" s="113"/>
      <c r="O167" s="144"/>
      <c r="P167" s="141"/>
    </row>
    <row r="168" spans="1:16" ht="15.6" x14ac:dyDescent="0.3">
      <c r="A168" s="145" t="s">
        <v>80</v>
      </c>
      <c r="B168" s="123">
        <f>$W$8</f>
        <v>70</v>
      </c>
      <c r="C168" s="124">
        <f>$V$8</f>
        <v>30</v>
      </c>
      <c r="D168" s="124">
        <f t="shared" si="54"/>
        <v>157500</v>
      </c>
      <c r="E168" s="124">
        <f>'2.Riep. car. unit.'!$M$9</f>
        <v>3.2</v>
      </c>
      <c r="F168" s="125">
        <f t="shared" si="55"/>
        <v>492.1875</v>
      </c>
      <c r="G168" s="125"/>
      <c r="H168" s="197">
        <f>12*'2.Riep. car. unit.'!$P$9*F168/E168^2/1000000/(1+0.5*(F168/G169+F168/G171))</f>
        <v>12.204602489419617</v>
      </c>
      <c r="I168" s="123">
        <f>'2.Riep. car. unit.'!$M$9</f>
        <v>3.2</v>
      </c>
      <c r="J168" s="125">
        <f t="shared" si="56"/>
        <v>492.1875</v>
      </c>
      <c r="K168" s="125"/>
      <c r="L168" s="126">
        <f>12*'2.Riep. car. unit.'!$P$9*J168/I168^2/1000000/(1+0.5*(J168/K169+J168/K171))</f>
        <v>11.70349936808006</v>
      </c>
      <c r="M168" s="153">
        <v>4</v>
      </c>
      <c r="N168" s="127"/>
      <c r="O168" s="128">
        <v>1</v>
      </c>
      <c r="P168" s="126"/>
    </row>
    <row r="169" spans="1:16" ht="15.6" x14ac:dyDescent="0.3">
      <c r="A169" s="146" t="s">
        <v>81</v>
      </c>
      <c r="B169" s="129">
        <f>'1.Carichi unit.'!$U$9*100</f>
        <v>60</v>
      </c>
      <c r="C169" s="168">
        <f>'1.Carichi unit.'!$T$9*100</f>
        <v>24</v>
      </c>
      <c r="D169" s="36">
        <f t="shared" si="54"/>
        <v>69120</v>
      </c>
      <c r="E169" s="79">
        <v>4.5999999999999996</v>
      </c>
      <c r="F169" s="130">
        <f t="shared" si="55"/>
        <v>150.2608695652174</v>
      </c>
      <c r="G169" s="130">
        <f>(F169+F170)/2</f>
        <v>1007.1956521739132</v>
      </c>
      <c r="H169" s="168"/>
      <c r="I169" s="142">
        <v>5.2</v>
      </c>
      <c r="J169" s="130">
        <f t="shared" si="56"/>
        <v>132.92307692307693</v>
      </c>
      <c r="K169" s="130">
        <f>(J169+J170)/2</f>
        <v>890.98076923076917</v>
      </c>
      <c r="L169" s="206">
        <f>L168/$L$135</f>
        <v>0.31057682806385445</v>
      </c>
      <c r="M169" s="154"/>
      <c r="N169" s="112"/>
      <c r="O169" s="129"/>
      <c r="P169" s="131"/>
    </row>
    <row r="170" spans="1:16" x14ac:dyDescent="0.3">
      <c r="B170" s="129">
        <f>$T$8</f>
        <v>30</v>
      </c>
      <c r="C170" s="36">
        <f>$U$8</f>
        <v>70</v>
      </c>
      <c r="D170" s="36">
        <f t="shared" si="54"/>
        <v>857500</v>
      </c>
      <c r="E170" s="79">
        <v>4.5999999999999996</v>
      </c>
      <c r="F170" s="130">
        <f t="shared" si="55"/>
        <v>1864.130434782609</v>
      </c>
      <c r="G170" s="77"/>
      <c r="H170" s="202"/>
      <c r="I170" s="142">
        <v>5.2</v>
      </c>
      <c r="J170" s="130">
        <f t="shared" si="56"/>
        <v>1649.0384615384614</v>
      </c>
      <c r="K170" s="77"/>
      <c r="L170" s="87"/>
      <c r="M170" s="161"/>
      <c r="N170" s="87"/>
      <c r="O170" s="151"/>
      <c r="P170" s="87"/>
    </row>
    <row r="171" spans="1:16" ht="16.2" thickBot="1" x14ac:dyDescent="0.35">
      <c r="A171" s="149" t="s">
        <v>82</v>
      </c>
      <c r="B171" s="129">
        <f>'1.Carichi unit.'!$U$9*100</f>
        <v>60</v>
      </c>
      <c r="C171" s="168">
        <f>'1.Carichi unit.'!$T$9*100</f>
        <v>24</v>
      </c>
      <c r="D171" s="36">
        <f t="shared" si="54"/>
        <v>69120</v>
      </c>
      <c r="E171" s="79">
        <v>4.5999999999999996</v>
      </c>
      <c r="F171" s="130">
        <f t="shared" si="55"/>
        <v>150.2608695652174</v>
      </c>
      <c r="G171" s="130">
        <f>(F171+F172)/2</f>
        <v>1007.1956521739132</v>
      </c>
      <c r="H171" s="168"/>
      <c r="I171" s="142">
        <v>5.2</v>
      </c>
      <c r="J171" s="130">
        <f t="shared" si="56"/>
        <v>132.92307692307693</v>
      </c>
      <c r="K171" s="130">
        <f>(J171+J172)/2</f>
        <v>890.98076923076917</v>
      </c>
      <c r="L171" s="131"/>
      <c r="M171" s="154"/>
      <c r="N171" s="112"/>
      <c r="O171" s="129"/>
      <c r="P171" s="131"/>
    </row>
    <row r="172" spans="1:16" ht="15" thickBot="1" x14ac:dyDescent="0.35">
      <c r="B172" s="138">
        <f>$T$9</f>
        <v>30</v>
      </c>
      <c r="C172" s="34">
        <f>$U$9</f>
        <v>70</v>
      </c>
      <c r="D172" s="34">
        <f t="shared" si="54"/>
        <v>857500</v>
      </c>
      <c r="E172" s="139">
        <v>4.5999999999999996</v>
      </c>
      <c r="F172" s="140">
        <f t="shared" si="55"/>
        <v>1864.130434782609</v>
      </c>
      <c r="G172" s="22"/>
      <c r="H172" s="203"/>
      <c r="I172" s="143">
        <v>5.2</v>
      </c>
      <c r="J172" s="140">
        <f t="shared" si="56"/>
        <v>1649.0384615384614</v>
      </c>
      <c r="K172" s="22"/>
      <c r="L172" s="150"/>
      <c r="M172" s="162"/>
      <c r="N172" s="150"/>
      <c r="O172" s="152"/>
      <c r="P172" s="150"/>
    </row>
    <row r="174" spans="1:16" ht="15" thickBot="1" x14ac:dyDescent="0.35"/>
    <row r="175" spans="1:16" ht="16.2" thickBot="1" x14ac:dyDescent="0.35">
      <c r="A175" s="1"/>
      <c r="B175" s="984" t="s">
        <v>132</v>
      </c>
      <c r="C175" s="985"/>
      <c r="D175" s="985"/>
      <c r="E175" s="985"/>
      <c r="F175" s="985"/>
      <c r="G175" s="985"/>
      <c r="H175" s="986"/>
      <c r="I175" s="170"/>
      <c r="J175" s="170"/>
      <c r="K175" s="170"/>
      <c r="L175" s="170"/>
      <c r="M175" s="987" t="s">
        <v>86</v>
      </c>
      <c r="N175" s="988"/>
      <c r="O175" s="987" t="s">
        <v>134</v>
      </c>
      <c r="P175" s="988"/>
    </row>
    <row r="176" spans="1:16" ht="19.2" thickBot="1" x14ac:dyDescent="0.35">
      <c r="B176" s="114" t="s">
        <v>83</v>
      </c>
      <c r="C176" s="115" t="s">
        <v>84</v>
      </c>
      <c r="D176" s="115" t="s">
        <v>126</v>
      </c>
      <c r="E176" s="115" t="s">
        <v>87</v>
      </c>
      <c r="F176" s="115" t="s">
        <v>136</v>
      </c>
      <c r="G176" s="115"/>
      <c r="H176" s="116" t="s">
        <v>125</v>
      </c>
      <c r="I176" s="115" t="s">
        <v>87</v>
      </c>
      <c r="J176" s="115" t="s">
        <v>136</v>
      </c>
      <c r="K176" s="115"/>
      <c r="L176" s="116" t="s">
        <v>125</v>
      </c>
      <c r="M176" s="114" t="s">
        <v>85</v>
      </c>
      <c r="N176" s="117" t="s">
        <v>142</v>
      </c>
      <c r="O176" s="114" t="s">
        <v>85</v>
      </c>
      <c r="P176" s="117" t="s">
        <v>142</v>
      </c>
    </row>
    <row r="177" spans="1:16" ht="16.2" thickBot="1" x14ac:dyDescent="0.35">
      <c r="B177" s="980" t="s">
        <v>135</v>
      </c>
      <c r="C177" s="981"/>
      <c r="D177" s="981"/>
      <c r="E177" s="981"/>
      <c r="F177" s="981"/>
      <c r="G177" s="981"/>
      <c r="H177" s="981"/>
      <c r="I177" s="981"/>
      <c r="J177" s="981"/>
      <c r="K177" s="981"/>
      <c r="L177" s="981"/>
      <c r="M177" s="989"/>
      <c r="N177" s="989"/>
      <c r="O177" s="989"/>
      <c r="P177" s="990"/>
    </row>
    <row r="178" spans="1:16" ht="15.6" x14ac:dyDescent="0.3">
      <c r="A178" s="145" t="s">
        <v>80</v>
      </c>
      <c r="B178" s="123">
        <f>$V$9</f>
        <v>30</v>
      </c>
      <c r="C178" s="124">
        <f>$W$9</f>
        <v>80</v>
      </c>
      <c r="D178" s="124">
        <f t="shared" ref="D178:D183" si="57">B178*C178^3/12</f>
        <v>1280000</v>
      </c>
      <c r="E178" s="124">
        <f>'2.Riep. car. unit.'!$M$9</f>
        <v>3.2</v>
      </c>
      <c r="F178" s="125">
        <f t="shared" ref="F178:F183" si="58">D178/(100*E178)</f>
        <v>4000</v>
      </c>
      <c r="G178" s="124"/>
      <c r="H178" s="197">
        <f>12*'2.Riep. car. unit.'!$P$9*F178/E178^2/1000000/(1+0.5*(F178/G179+F178/G180))</f>
        <v>46.937992354031508</v>
      </c>
      <c r="I178" s="123">
        <f>'2.Riep. car. unit.'!$M$9</f>
        <v>3.2</v>
      </c>
      <c r="J178" s="125">
        <f t="shared" ref="J178:J183" si="59">D178/(100*I178)</f>
        <v>4000</v>
      </c>
      <c r="K178" s="124"/>
      <c r="L178" s="126">
        <f>12*'2.Riep. car. unit.'!$P$9*J178/I178^2/1000000/(1+0.5*(J178/K179+J178/K180))</f>
        <v>43.103058510638284</v>
      </c>
      <c r="M178" s="153">
        <v>7</v>
      </c>
      <c r="N178" s="126">
        <f>H178*M178+H181*M181+H185*M185+H188*M188+H192*M192+H195*M195+H199*M199+H202*M202+H206*M206+H211*M211</f>
        <v>605.75040523403584</v>
      </c>
      <c r="O178" s="128">
        <v>9</v>
      </c>
      <c r="P178" s="126">
        <f>L178*O178+L181*O181+L188*O188+L192*O192+L195*O195+L199*O199+L202*O202+L206*O206+L185*O185+L211*O211</f>
        <v>592.24122490834247</v>
      </c>
    </row>
    <row r="179" spans="1:16" ht="15.6" x14ac:dyDescent="0.3">
      <c r="A179" s="146" t="s">
        <v>81</v>
      </c>
      <c r="B179" s="129">
        <f>$T$9</f>
        <v>30</v>
      </c>
      <c r="C179" s="36">
        <f>$U$9</f>
        <v>70</v>
      </c>
      <c r="D179" s="36">
        <f t="shared" si="57"/>
        <v>857500</v>
      </c>
      <c r="E179" s="79">
        <v>4.5999999999999996</v>
      </c>
      <c r="F179" s="130">
        <f t="shared" si="58"/>
        <v>1864.130434782609</v>
      </c>
      <c r="G179" s="130">
        <f>(F179+F179)/2</f>
        <v>1864.130434782609</v>
      </c>
      <c r="H179" s="168"/>
      <c r="I179" s="142">
        <v>5.2</v>
      </c>
      <c r="J179" s="130">
        <f t="shared" si="59"/>
        <v>1649.0384615384614</v>
      </c>
      <c r="K179" s="130">
        <f>(J179+J179)/2</f>
        <v>1649.0384615384614</v>
      </c>
      <c r="L179" s="205">
        <f>L178/L178</f>
        <v>1</v>
      </c>
      <c r="M179" s="154"/>
      <c r="N179" s="206">
        <f>N178/H178</f>
        <v>12.905332649618703</v>
      </c>
      <c r="O179" s="132"/>
      <c r="P179" s="206">
        <f>P178/L178</f>
        <v>13.740120663645508</v>
      </c>
    </row>
    <row r="180" spans="1:16" ht="16.2" thickBot="1" x14ac:dyDescent="0.35">
      <c r="A180" s="147" t="s">
        <v>82</v>
      </c>
      <c r="B180" s="138">
        <f>$T$10</f>
        <v>30</v>
      </c>
      <c r="C180" s="34">
        <f>$U$10</f>
        <v>70</v>
      </c>
      <c r="D180" s="34">
        <f t="shared" si="57"/>
        <v>857500</v>
      </c>
      <c r="E180" s="139">
        <v>4.5999999999999996</v>
      </c>
      <c r="F180" s="140">
        <f t="shared" si="58"/>
        <v>1864.130434782609</v>
      </c>
      <c r="G180" s="140">
        <f>(F180+F180)/2</f>
        <v>1864.130434782609</v>
      </c>
      <c r="H180" s="169"/>
      <c r="I180" s="199">
        <v>5.2</v>
      </c>
      <c r="J180" s="135">
        <f t="shared" si="59"/>
        <v>1649.0384615384614</v>
      </c>
      <c r="K180" s="135">
        <f>(J180+J180)/2</f>
        <v>1649.0384615384614</v>
      </c>
      <c r="L180" s="136"/>
      <c r="M180" s="155"/>
      <c r="N180" s="122"/>
      <c r="O180" s="137"/>
      <c r="P180" s="136"/>
    </row>
    <row r="181" spans="1:16" ht="15.6" x14ac:dyDescent="0.3">
      <c r="A181" s="145" t="s">
        <v>80</v>
      </c>
      <c r="B181" s="123">
        <f>$W$9</f>
        <v>80</v>
      </c>
      <c r="C181" s="124">
        <f>$V$9</f>
        <v>30</v>
      </c>
      <c r="D181" s="124">
        <f t="shared" si="57"/>
        <v>180000</v>
      </c>
      <c r="E181" s="124">
        <f>'2.Riep. car. unit.'!$M$9</f>
        <v>3.2</v>
      </c>
      <c r="F181" s="125">
        <f t="shared" si="58"/>
        <v>562.5</v>
      </c>
      <c r="G181" s="125"/>
      <c r="H181" s="197">
        <f>12*'2.Riep. car. unit.'!$P$9*F181/E181^2/1000000/(1+0.5*(F181/G182+F181/G183))</f>
        <v>15.950967376469762</v>
      </c>
      <c r="I181" s="123">
        <f>'2.Riep. car. unit.'!$M$9</f>
        <v>3.2</v>
      </c>
      <c r="J181" s="125">
        <f t="shared" si="59"/>
        <v>562.5</v>
      </c>
      <c r="K181" s="125"/>
      <c r="L181" s="126">
        <f>12*'2.Riep. car. unit.'!$P$9*J181/I181^2/1000000/(1+0.5*(J181/K182+J181/K183))</f>
        <v>15.48284115998641</v>
      </c>
      <c r="M181" s="153">
        <v>1</v>
      </c>
      <c r="N181" s="127"/>
      <c r="O181" s="128">
        <v>1</v>
      </c>
      <c r="P181" s="126"/>
    </row>
    <row r="182" spans="1:16" ht="15.6" x14ac:dyDescent="0.3">
      <c r="A182" s="146" t="s">
        <v>81</v>
      </c>
      <c r="B182" s="129">
        <f>$T$9</f>
        <v>30</v>
      </c>
      <c r="C182" s="36">
        <f>$U$9</f>
        <v>70</v>
      </c>
      <c r="D182" s="36">
        <f t="shared" si="57"/>
        <v>857500</v>
      </c>
      <c r="E182" s="79">
        <v>4.5999999999999996</v>
      </c>
      <c r="F182" s="130">
        <f t="shared" si="58"/>
        <v>1864.130434782609</v>
      </c>
      <c r="G182" s="130">
        <f>(F182+F182)/2</f>
        <v>1864.130434782609</v>
      </c>
      <c r="H182" s="168"/>
      <c r="I182" s="142">
        <v>5.2</v>
      </c>
      <c r="J182" s="130">
        <f t="shared" si="59"/>
        <v>1649.0384615384614</v>
      </c>
      <c r="K182" s="130">
        <f>(J182+J182)/2</f>
        <v>1649.0384615384614</v>
      </c>
      <c r="L182" s="206">
        <f>L181/$L$178</f>
        <v>0.35920516304347833</v>
      </c>
      <c r="M182" s="154"/>
      <c r="N182" s="112"/>
      <c r="O182" s="129"/>
      <c r="P182" s="131"/>
    </row>
    <row r="183" spans="1:16" ht="16.2" thickBot="1" x14ac:dyDescent="0.35">
      <c r="A183" s="149" t="s">
        <v>82</v>
      </c>
      <c r="B183" s="138">
        <f>$T$10</f>
        <v>30</v>
      </c>
      <c r="C183" s="34">
        <f>$U$10</f>
        <v>70</v>
      </c>
      <c r="D183" s="34">
        <f t="shared" si="57"/>
        <v>857500</v>
      </c>
      <c r="E183" s="139">
        <v>4.5999999999999996</v>
      </c>
      <c r="F183" s="140">
        <f t="shared" si="58"/>
        <v>1864.130434782609</v>
      </c>
      <c r="G183" s="140">
        <f>(F183+F183)/2</f>
        <v>1864.130434782609</v>
      </c>
      <c r="H183" s="169"/>
      <c r="I183" s="143">
        <v>5.2</v>
      </c>
      <c r="J183" s="140">
        <f t="shared" si="59"/>
        <v>1649.0384615384614</v>
      </c>
      <c r="K183" s="140">
        <f>(J183+J183)/2</f>
        <v>1649.0384615384614</v>
      </c>
      <c r="L183" s="141"/>
      <c r="M183" s="160"/>
      <c r="N183" s="113"/>
      <c r="O183" s="138"/>
      <c r="P183" s="141"/>
    </row>
    <row r="184" spans="1:16" ht="16.2" thickBot="1" x14ac:dyDescent="0.35">
      <c r="B184" s="991" t="s">
        <v>140</v>
      </c>
      <c r="C184" s="992"/>
      <c r="D184" s="992"/>
      <c r="E184" s="992"/>
      <c r="F184" s="992"/>
      <c r="G184" s="992"/>
      <c r="H184" s="992"/>
      <c r="I184" s="992"/>
      <c r="J184" s="992"/>
      <c r="K184" s="992"/>
      <c r="L184" s="992"/>
      <c r="M184" s="993"/>
      <c r="N184" s="993"/>
      <c r="O184" s="993"/>
      <c r="P184" s="994"/>
    </row>
    <row r="185" spans="1:16" ht="15.6" x14ac:dyDescent="0.3">
      <c r="A185" s="145" t="s">
        <v>80</v>
      </c>
      <c r="B185" s="123">
        <f>$V$9</f>
        <v>30</v>
      </c>
      <c r="C185" s="124">
        <f>$W$9</f>
        <v>80</v>
      </c>
      <c r="D185" s="124">
        <f t="shared" ref="D185:D190" si="60">B185*C185^3/12</f>
        <v>1280000</v>
      </c>
      <c r="E185" s="124">
        <f>'2.Riep. car. unit.'!$M$9</f>
        <v>3.2</v>
      </c>
      <c r="F185" s="125">
        <f t="shared" ref="F185:F190" si="61">D185/(100*E185)</f>
        <v>4000</v>
      </c>
      <c r="G185" s="124"/>
      <c r="H185" s="197">
        <f>12*'2.Riep. car. unit.'!$P$9*F185/E185^2/1000000/(1+0.5*(F185/G186+F185/G187))</f>
        <v>5.3459185383841765</v>
      </c>
      <c r="I185" s="123">
        <f>'2.Riep. car. unit.'!$M$9</f>
        <v>3.2</v>
      </c>
      <c r="J185" s="125">
        <f t="shared" ref="J185:J190" si="62">D185/(100*I185)</f>
        <v>4000</v>
      </c>
      <c r="K185" s="124"/>
      <c r="L185" s="126">
        <f>12*'2.Riep. car. unit.'!$P$9*J185/I185^2/1000000/(1+0.5*(J185/K186+J185/K187))</f>
        <v>4.7489204883859433</v>
      </c>
      <c r="M185" s="153">
        <v>1</v>
      </c>
      <c r="N185" s="126"/>
      <c r="O185" s="128">
        <v>0</v>
      </c>
      <c r="P185" s="126"/>
    </row>
    <row r="186" spans="1:16" ht="15.6" x14ac:dyDescent="0.3">
      <c r="A186" s="146" t="s">
        <v>81</v>
      </c>
      <c r="B186" s="129">
        <f>'1.Carichi unit.'!$U$9*100</f>
        <v>60</v>
      </c>
      <c r="C186" s="168">
        <f>'1.Carichi unit.'!$T$9*100</f>
        <v>24</v>
      </c>
      <c r="D186" s="36">
        <f t="shared" si="60"/>
        <v>69120</v>
      </c>
      <c r="E186" s="79">
        <v>4.5999999999999996</v>
      </c>
      <c r="F186" s="130">
        <f t="shared" si="61"/>
        <v>150.2608695652174</v>
      </c>
      <c r="G186" s="130">
        <f>(F186+F186)/2</f>
        <v>150.2608695652174</v>
      </c>
      <c r="H186" s="168"/>
      <c r="I186" s="142">
        <v>5.2</v>
      </c>
      <c r="J186" s="130">
        <f t="shared" si="62"/>
        <v>132.92307692307693</v>
      </c>
      <c r="K186" s="130">
        <f>(J186+J186)/2</f>
        <v>132.92307692307693</v>
      </c>
      <c r="L186" s="206">
        <f>L185/$L$178</f>
        <v>0.1101759516024567</v>
      </c>
      <c r="M186" s="154"/>
      <c r="N186" s="112"/>
      <c r="O186" s="132"/>
      <c r="P186" s="131"/>
    </row>
    <row r="187" spans="1:16" ht="16.2" thickBot="1" x14ac:dyDescent="0.35">
      <c r="A187" s="147" t="s">
        <v>82</v>
      </c>
      <c r="B187" s="129">
        <f>'1.Carichi unit.'!$U$9*100</f>
        <v>60</v>
      </c>
      <c r="C187" s="168">
        <f>'1.Carichi unit.'!$T$9*100</f>
        <v>24</v>
      </c>
      <c r="D187" s="34">
        <f t="shared" si="60"/>
        <v>69120</v>
      </c>
      <c r="E187" s="139">
        <v>4.5999999999999996</v>
      </c>
      <c r="F187" s="140">
        <f t="shared" si="61"/>
        <v>150.2608695652174</v>
      </c>
      <c r="G187" s="140">
        <f>(F187+F187)/2</f>
        <v>150.2608695652174</v>
      </c>
      <c r="H187" s="169"/>
      <c r="I187" s="199">
        <v>5.2</v>
      </c>
      <c r="J187" s="135">
        <f t="shared" si="62"/>
        <v>132.92307692307693</v>
      </c>
      <c r="K187" s="135">
        <f>(J187+J187)/2</f>
        <v>132.92307692307693</v>
      </c>
      <c r="L187" s="136"/>
      <c r="M187" s="160"/>
      <c r="N187" s="113"/>
      <c r="O187" s="144"/>
      <c r="P187" s="141"/>
    </row>
    <row r="188" spans="1:16" ht="15.6" x14ac:dyDescent="0.3">
      <c r="A188" s="145" t="s">
        <v>80</v>
      </c>
      <c r="B188" s="123">
        <f>$W$9</f>
        <v>80</v>
      </c>
      <c r="C188" s="124">
        <f>$V$9</f>
        <v>30</v>
      </c>
      <c r="D188" s="124">
        <f t="shared" si="60"/>
        <v>180000</v>
      </c>
      <c r="E188" s="124">
        <f>'2.Riep. car. unit.'!$M$9</f>
        <v>3.2</v>
      </c>
      <c r="F188" s="124">
        <f t="shared" si="61"/>
        <v>562.5</v>
      </c>
      <c r="G188" s="124"/>
      <c r="H188" s="197">
        <f>12*'2.Riep. car. unit.'!$P$9*F188/E188^2/1000000/(1+0.5*(F188/G189+F188/G190))</f>
        <v>4.3774018665934662</v>
      </c>
      <c r="I188" s="123">
        <f>'2.Riep. car. unit.'!$M$9</f>
        <v>3.2</v>
      </c>
      <c r="J188" s="125">
        <f t="shared" si="62"/>
        <v>562.5</v>
      </c>
      <c r="K188" s="124"/>
      <c r="L188" s="126">
        <f>12*'2.Riep. car. unit.'!$P$9*J188/I188^2/1000000/(1+0.5*(J188/K189+J188/K190))</f>
        <v>3.9688588850174211</v>
      </c>
      <c r="M188" s="153">
        <v>1</v>
      </c>
      <c r="N188" s="127"/>
      <c r="O188" s="123">
        <v>0</v>
      </c>
      <c r="P188" s="126"/>
    </row>
    <row r="189" spans="1:16" ht="15.6" x14ac:dyDescent="0.3">
      <c r="A189" s="146" t="s">
        <v>81</v>
      </c>
      <c r="B189" s="129">
        <f>'1.Carichi unit.'!$U$9*100</f>
        <v>60</v>
      </c>
      <c r="C189" s="168">
        <f>'1.Carichi unit.'!$T$9*100</f>
        <v>24</v>
      </c>
      <c r="D189" s="36">
        <f t="shared" si="60"/>
        <v>69120</v>
      </c>
      <c r="E189" s="79">
        <v>4.5999999999999996</v>
      </c>
      <c r="F189" s="36">
        <f t="shared" si="61"/>
        <v>150.2608695652174</v>
      </c>
      <c r="G189" s="130">
        <f>(F189+F189)/2</f>
        <v>150.2608695652174</v>
      </c>
      <c r="H189" s="168"/>
      <c r="I189" s="142">
        <v>5.2</v>
      </c>
      <c r="J189" s="130">
        <f t="shared" si="62"/>
        <v>132.92307692307693</v>
      </c>
      <c r="K189" s="130">
        <f>(J189+J189)/2</f>
        <v>132.92307692307693</v>
      </c>
      <c r="L189" s="206">
        <f>L188/$L$178</f>
        <v>9.2078358755861039E-2</v>
      </c>
      <c r="M189" s="200"/>
      <c r="N189" s="112"/>
      <c r="O189" s="129"/>
      <c r="P189" s="131"/>
    </row>
    <row r="190" spans="1:16" ht="16.2" thickBot="1" x14ac:dyDescent="0.35">
      <c r="A190" s="149" t="s">
        <v>82</v>
      </c>
      <c r="B190" s="129">
        <f>'1.Carichi unit.'!$U$9*100</f>
        <v>60</v>
      </c>
      <c r="C190" s="168">
        <f>'1.Carichi unit.'!$T$9*100</f>
        <v>24</v>
      </c>
      <c r="D190" s="34">
        <f t="shared" si="60"/>
        <v>69120</v>
      </c>
      <c r="E190" s="139">
        <v>4.5999999999999996</v>
      </c>
      <c r="F190" s="34">
        <f t="shared" si="61"/>
        <v>150.2608695652174</v>
      </c>
      <c r="G190" s="140">
        <f>(F190+F190)/2</f>
        <v>150.2608695652174</v>
      </c>
      <c r="H190" s="169"/>
      <c r="I190" s="143">
        <v>5.2</v>
      </c>
      <c r="J190" s="140">
        <f t="shared" si="62"/>
        <v>132.92307692307693</v>
      </c>
      <c r="K190" s="140">
        <f>(J190+J190)/2</f>
        <v>132.92307692307693</v>
      </c>
      <c r="L190" s="141"/>
      <c r="M190" s="201"/>
      <c r="N190" s="113"/>
      <c r="O190" s="138"/>
      <c r="P190" s="141"/>
    </row>
    <row r="191" spans="1:16" ht="16.2" thickBot="1" x14ac:dyDescent="0.35">
      <c r="B191" s="995" t="s">
        <v>143</v>
      </c>
      <c r="C191" s="982"/>
      <c r="D191" s="982"/>
      <c r="E191" s="982"/>
      <c r="F191" s="982"/>
      <c r="G191" s="982"/>
      <c r="H191" s="982"/>
      <c r="I191" s="982"/>
      <c r="J191" s="982"/>
      <c r="K191" s="982"/>
      <c r="L191" s="982"/>
      <c r="M191" s="996"/>
      <c r="N191" s="996"/>
      <c r="O191" s="996"/>
      <c r="P191" s="997"/>
    </row>
    <row r="192" spans="1:16" ht="15.6" x14ac:dyDescent="0.3">
      <c r="A192" s="145" t="s">
        <v>80</v>
      </c>
      <c r="B192" s="123">
        <f>$V$9</f>
        <v>30</v>
      </c>
      <c r="C192" s="124">
        <f>$W$9</f>
        <v>80</v>
      </c>
      <c r="D192" s="124">
        <f t="shared" ref="D192:D197" si="63">B192*C192^3/12</f>
        <v>1280000</v>
      </c>
      <c r="E192" s="124">
        <f>'2.Riep. car. unit.'!$M$9</f>
        <v>3.2</v>
      </c>
      <c r="F192" s="125">
        <f t="shared" ref="F192:F197" si="64">D192/(100*E192)</f>
        <v>4000</v>
      </c>
      <c r="G192" s="124"/>
      <c r="H192" s="197">
        <f>12*'2.Riep. car. unit.'!$P$9*F192/E192^2/1000000/(1+0.5*(F192/G193+F192/G194))</f>
        <v>27.90418388429752</v>
      </c>
      <c r="I192" s="123">
        <f>'2.Riep. car. unit.'!$M$9</f>
        <v>3.2</v>
      </c>
      <c r="J192" s="125">
        <f t="shared" ref="J192:J197" si="65">D192/(100*I192)</f>
        <v>4000</v>
      </c>
      <c r="K192" s="124"/>
      <c r="L192" s="126">
        <f>12*'2.Riep. car. unit.'!$P$9*J192/I192^2/1000000/(1+0.5*(J192/K193+J192/K194))</f>
        <v>25.234725336322864</v>
      </c>
      <c r="M192" s="153">
        <v>6</v>
      </c>
      <c r="N192" s="127"/>
      <c r="O192" s="128">
        <v>0</v>
      </c>
      <c r="P192" s="126"/>
    </row>
    <row r="193" spans="1:16" ht="15.6" x14ac:dyDescent="0.3">
      <c r="A193" s="146" t="s">
        <v>81</v>
      </c>
      <c r="B193" s="129">
        <f>$T$9</f>
        <v>30</v>
      </c>
      <c r="C193" s="36">
        <f>$U$9</f>
        <v>70</v>
      </c>
      <c r="D193" s="36">
        <f t="shared" si="63"/>
        <v>857500</v>
      </c>
      <c r="E193" s="79">
        <v>4.5999999999999996</v>
      </c>
      <c r="F193" s="130">
        <f t="shared" si="64"/>
        <v>1864.130434782609</v>
      </c>
      <c r="G193" s="130">
        <f>(F193)/2</f>
        <v>932.06521739130449</v>
      </c>
      <c r="H193" s="168"/>
      <c r="I193" s="142">
        <v>5.2</v>
      </c>
      <c r="J193" s="130">
        <f t="shared" si="65"/>
        <v>1649.0384615384614</v>
      </c>
      <c r="K193" s="130">
        <f>(J193)/2</f>
        <v>824.51923076923072</v>
      </c>
      <c r="L193" s="206">
        <f>L192/$L$178</f>
        <v>0.58545092177379177</v>
      </c>
      <c r="M193" s="154"/>
      <c r="N193" s="112"/>
      <c r="O193" s="132"/>
      <c r="P193" s="131"/>
    </row>
    <row r="194" spans="1:16" ht="16.2" thickBot="1" x14ac:dyDescent="0.35">
      <c r="A194" s="147" t="s">
        <v>82</v>
      </c>
      <c r="B194" s="138">
        <f>$T$10</f>
        <v>30</v>
      </c>
      <c r="C194" s="34">
        <f>$U$10</f>
        <v>70</v>
      </c>
      <c r="D194" s="134">
        <f t="shared" si="63"/>
        <v>857500</v>
      </c>
      <c r="E194" s="107">
        <v>4.5999999999999996</v>
      </c>
      <c r="F194" s="135">
        <f t="shared" si="64"/>
        <v>1864.130434782609</v>
      </c>
      <c r="G194" s="135">
        <f>(F194)/2</f>
        <v>932.06521739130449</v>
      </c>
      <c r="H194" s="198"/>
      <c r="I194" s="199">
        <v>5.2</v>
      </c>
      <c r="J194" s="135">
        <f t="shared" si="65"/>
        <v>1649.0384615384614</v>
      </c>
      <c r="K194" s="135">
        <f>(J194)/2</f>
        <v>824.51923076923072</v>
      </c>
      <c r="L194" s="136"/>
      <c r="M194" s="160"/>
      <c r="N194" s="113"/>
      <c r="O194" s="144"/>
      <c r="P194" s="141"/>
    </row>
    <row r="195" spans="1:16" ht="15.6" x14ac:dyDescent="0.3">
      <c r="A195" s="145" t="s">
        <v>80</v>
      </c>
      <c r="B195" s="123">
        <f>$W$9</f>
        <v>80</v>
      </c>
      <c r="C195" s="124">
        <f>$V$9</f>
        <v>30</v>
      </c>
      <c r="D195" s="124">
        <f t="shared" si="63"/>
        <v>180000</v>
      </c>
      <c r="E195" s="124">
        <f>'2.Riep. car. unit.'!$M$9</f>
        <v>3.2</v>
      </c>
      <c r="F195" s="125">
        <f t="shared" si="64"/>
        <v>562.5</v>
      </c>
      <c r="G195" s="125"/>
      <c r="H195" s="197">
        <f>12*'2.Riep. car. unit.'!$P$9*F195/E195^2/1000000/(1+0.5*(F195/G196+F195/G197))</f>
        <v>12.949285333806817</v>
      </c>
      <c r="I195" s="123">
        <f>'2.Riep. car. unit.'!$M$9</f>
        <v>3.2</v>
      </c>
      <c r="J195" s="125">
        <f t="shared" si="65"/>
        <v>562.5</v>
      </c>
      <c r="K195" s="125"/>
      <c r="L195" s="126">
        <f>12*'2.Riep. car. unit.'!$P$9*J195/I195^2/1000000/(1+0.5*(J195/K196+J195/K197))</f>
        <v>12.343339572952772</v>
      </c>
      <c r="M195" s="153">
        <v>2</v>
      </c>
      <c r="N195" s="127"/>
      <c r="O195" s="128">
        <v>12</v>
      </c>
      <c r="P195" s="126"/>
    </row>
    <row r="196" spans="1:16" ht="15.6" x14ac:dyDescent="0.3">
      <c r="A196" s="146" t="s">
        <v>81</v>
      </c>
      <c r="B196" s="129">
        <f>$T$9</f>
        <v>30</v>
      </c>
      <c r="C196" s="36">
        <f>$U$9</f>
        <v>70</v>
      </c>
      <c r="D196" s="36">
        <f t="shared" si="63"/>
        <v>857500</v>
      </c>
      <c r="E196" s="79">
        <v>4.5999999999999996</v>
      </c>
      <c r="F196" s="130">
        <f t="shared" si="64"/>
        <v>1864.130434782609</v>
      </c>
      <c r="G196" s="130">
        <f>(F196)/2</f>
        <v>932.06521739130449</v>
      </c>
      <c r="H196" s="168"/>
      <c r="I196" s="142">
        <v>5.2</v>
      </c>
      <c r="J196" s="130">
        <f t="shared" si="65"/>
        <v>1649.0384615384614</v>
      </c>
      <c r="K196" s="130">
        <f>(J196)/2</f>
        <v>824.51923076923072</v>
      </c>
      <c r="L196" s="206">
        <f>L195/$L$178</f>
        <v>0.28636806759098793</v>
      </c>
      <c r="M196" s="154"/>
      <c r="N196" s="112"/>
      <c r="O196" s="129"/>
      <c r="P196" s="131"/>
    </row>
    <row r="197" spans="1:16" ht="16.2" thickBot="1" x14ac:dyDescent="0.35">
      <c r="A197" s="149" t="s">
        <v>82</v>
      </c>
      <c r="B197" s="138">
        <f>$T$10</f>
        <v>30</v>
      </c>
      <c r="C197" s="34">
        <f>$U$10</f>
        <v>70</v>
      </c>
      <c r="D197" s="34">
        <f t="shared" si="63"/>
        <v>857500</v>
      </c>
      <c r="E197" s="139">
        <v>4.5999999999999996</v>
      </c>
      <c r="F197" s="140">
        <f t="shared" si="64"/>
        <v>1864.130434782609</v>
      </c>
      <c r="G197" s="140">
        <f>(F197)/2</f>
        <v>932.06521739130449</v>
      </c>
      <c r="H197" s="169"/>
      <c r="I197" s="143">
        <v>5.2</v>
      </c>
      <c r="J197" s="140">
        <f t="shared" si="65"/>
        <v>1649.0384615384614</v>
      </c>
      <c r="K197" s="140">
        <f>(J197)/2</f>
        <v>824.51923076923072</v>
      </c>
      <c r="L197" s="141"/>
      <c r="M197" s="160"/>
      <c r="N197" s="113"/>
      <c r="O197" s="138"/>
      <c r="P197" s="141"/>
    </row>
    <row r="198" spans="1:16" ht="16.2" thickBot="1" x14ac:dyDescent="0.35">
      <c r="B198" s="995" t="s">
        <v>144</v>
      </c>
      <c r="C198" s="982"/>
      <c r="D198" s="982"/>
      <c r="E198" s="982"/>
      <c r="F198" s="982"/>
      <c r="G198" s="982"/>
      <c r="H198" s="982"/>
      <c r="I198" s="982"/>
      <c r="J198" s="982"/>
      <c r="K198" s="982"/>
      <c r="L198" s="982"/>
      <c r="M198" s="989"/>
      <c r="N198" s="989"/>
      <c r="O198" s="989"/>
      <c r="P198" s="990"/>
    </row>
    <row r="199" spans="1:16" ht="15.6" x14ac:dyDescent="0.3">
      <c r="A199" s="145" t="s">
        <v>80</v>
      </c>
      <c r="B199" s="123">
        <f>$V$9</f>
        <v>30</v>
      </c>
      <c r="C199" s="124">
        <f>$W$9</f>
        <v>80</v>
      </c>
      <c r="D199" s="124">
        <f t="shared" ref="D199:D204" si="66">B199*C199^3/12</f>
        <v>1280000</v>
      </c>
      <c r="E199" s="124">
        <f>'2.Riep. car. unit.'!$M$9</f>
        <v>3.2</v>
      </c>
      <c r="F199" s="125">
        <f t="shared" ref="F199:F204" si="67">D199/(100*E199)</f>
        <v>4000</v>
      </c>
      <c r="G199" s="124"/>
      <c r="H199" s="197">
        <f>12*'2.Riep. car. unit.'!$P$9*F199/E199^2/1000000/(1+0.5*(F199/G200+F199/G201))</f>
        <v>2.7222388187094571</v>
      </c>
      <c r="I199" s="123">
        <f>'2.Riep. car. unit.'!$M$9</f>
        <v>3.2</v>
      </c>
      <c r="J199" s="125">
        <f t="shared" ref="J199:J204" si="68">D199/(100*I199)</f>
        <v>4000</v>
      </c>
      <c r="K199" s="124"/>
      <c r="L199" s="126">
        <f>12*'2.Riep. car. unit.'!$P$9*J199/I199^2/1000000/(1+0.5*(J199/K200+J199/K201))</f>
        <v>2.4132680084745757</v>
      </c>
      <c r="M199" s="153">
        <v>0</v>
      </c>
      <c r="N199" s="127"/>
      <c r="O199" s="128">
        <v>0</v>
      </c>
      <c r="P199" s="126"/>
    </row>
    <row r="200" spans="1:16" ht="15.6" x14ac:dyDescent="0.3">
      <c r="A200" s="146" t="s">
        <v>81</v>
      </c>
      <c r="B200" s="129">
        <f>'1.Carichi unit.'!$U$9*100</f>
        <v>60</v>
      </c>
      <c r="C200" s="168">
        <f>'1.Carichi unit.'!$T$9*100</f>
        <v>24</v>
      </c>
      <c r="D200" s="36">
        <f t="shared" si="66"/>
        <v>69120</v>
      </c>
      <c r="E200" s="79">
        <v>4.5999999999999996</v>
      </c>
      <c r="F200" s="130">
        <f t="shared" si="67"/>
        <v>150.2608695652174</v>
      </c>
      <c r="G200" s="130">
        <f>(F200)/2</f>
        <v>75.130434782608702</v>
      </c>
      <c r="H200" s="168"/>
      <c r="I200" s="142">
        <v>5.2</v>
      </c>
      <c r="J200" s="130">
        <f t="shared" si="68"/>
        <v>132.92307692307693</v>
      </c>
      <c r="K200" s="130">
        <f>(J200)/2</f>
        <v>66.461538461538467</v>
      </c>
      <c r="L200" s="206">
        <f>L199/$L$178</f>
        <v>5.5988324074008715E-2</v>
      </c>
      <c r="M200" s="154"/>
      <c r="N200" s="112"/>
      <c r="O200" s="132"/>
      <c r="P200" s="131"/>
    </row>
    <row r="201" spans="1:16" ht="16.2" thickBot="1" x14ac:dyDescent="0.35">
      <c r="A201" s="147" t="s">
        <v>82</v>
      </c>
      <c r="B201" s="129">
        <f>'1.Carichi unit.'!$U$9*100</f>
        <v>60</v>
      </c>
      <c r="C201" s="168">
        <f>'1.Carichi unit.'!$T$9*100</f>
        <v>24</v>
      </c>
      <c r="D201" s="34">
        <f t="shared" si="66"/>
        <v>69120</v>
      </c>
      <c r="E201" s="139">
        <v>4.5999999999999996</v>
      </c>
      <c r="F201" s="140">
        <f t="shared" si="67"/>
        <v>150.2608695652174</v>
      </c>
      <c r="G201" s="140">
        <f>(F201)/2</f>
        <v>75.130434782608702</v>
      </c>
      <c r="H201" s="169"/>
      <c r="I201" s="199">
        <v>5.2</v>
      </c>
      <c r="J201" s="135">
        <f t="shared" si="68"/>
        <v>132.92307692307693</v>
      </c>
      <c r="K201" s="135">
        <f>(J201)/2</f>
        <v>66.461538461538467</v>
      </c>
      <c r="L201" s="136"/>
      <c r="M201" s="160"/>
      <c r="N201" s="113"/>
      <c r="O201" s="144"/>
      <c r="P201" s="141"/>
    </row>
    <row r="202" spans="1:16" ht="15.6" x14ac:dyDescent="0.3">
      <c r="A202" s="118" t="s">
        <v>80</v>
      </c>
      <c r="B202" s="123">
        <f>$W$9</f>
        <v>80</v>
      </c>
      <c r="C202" s="124">
        <f>$V$9</f>
        <v>30</v>
      </c>
      <c r="D202" s="157">
        <f t="shared" si="66"/>
        <v>180000</v>
      </c>
      <c r="E202" s="157">
        <f>'2.Riep. car. unit.'!$M$9</f>
        <v>3.2</v>
      </c>
      <c r="F202" s="158">
        <f t="shared" si="67"/>
        <v>562.5</v>
      </c>
      <c r="G202" s="158"/>
      <c r="H202" s="204">
        <f>12*'2.Riep. car. unit.'!$P$9*F202/E202^2/1000000/(1+0.5*(F202/G203+F202/G204))</f>
        <v>2.4465902117213867</v>
      </c>
      <c r="I202" s="123">
        <f>'2.Riep. car. unit.'!$M$9</f>
        <v>3.2</v>
      </c>
      <c r="J202" s="125">
        <f t="shared" si="68"/>
        <v>562.5</v>
      </c>
      <c r="K202" s="125"/>
      <c r="L202" s="126">
        <f>12*'2.Riep. car. unit.'!$P$9*J202/I202^2/1000000/(1+0.5*(J202/K203+J202/K204))</f>
        <v>2.1941214914694549</v>
      </c>
      <c r="M202" s="153">
        <v>2</v>
      </c>
      <c r="N202" s="127"/>
      <c r="O202" s="128">
        <v>0</v>
      </c>
      <c r="P202" s="126"/>
    </row>
    <row r="203" spans="1:16" ht="15.6" x14ac:dyDescent="0.3">
      <c r="A203" s="119" t="s">
        <v>81</v>
      </c>
      <c r="B203" s="129">
        <f>'1.Carichi unit.'!$U$9*100</f>
        <v>60</v>
      </c>
      <c r="C203" s="168">
        <f>'1.Carichi unit.'!$T$9*100</f>
        <v>24</v>
      </c>
      <c r="D203" s="36">
        <f t="shared" si="66"/>
        <v>69120</v>
      </c>
      <c r="E203" s="79">
        <v>4.5999999999999996</v>
      </c>
      <c r="F203" s="130">
        <f t="shared" si="67"/>
        <v>150.2608695652174</v>
      </c>
      <c r="G203" s="130">
        <f>(F203)/2</f>
        <v>75.130434782608702</v>
      </c>
      <c r="H203" s="168"/>
      <c r="I203" s="142">
        <v>5.2</v>
      </c>
      <c r="J203" s="130">
        <f t="shared" si="68"/>
        <v>132.92307692307693</v>
      </c>
      <c r="K203" s="130">
        <f>(J203)/2</f>
        <v>66.461538461538467</v>
      </c>
      <c r="L203" s="206">
        <f>L202/$L$178</f>
        <v>5.090407890493253E-2</v>
      </c>
      <c r="M203" s="154"/>
      <c r="N203" s="112"/>
      <c r="O203" s="129"/>
      <c r="P203" s="131"/>
    </row>
    <row r="204" spans="1:16" ht="16.2" thickBot="1" x14ac:dyDescent="0.35">
      <c r="A204" s="120" t="s">
        <v>82</v>
      </c>
      <c r="B204" s="129">
        <f>'1.Carichi unit.'!$U$9*100</f>
        <v>60</v>
      </c>
      <c r="C204" s="168">
        <f>'1.Carichi unit.'!$T$9*100</f>
        <v>24</v>
      </c>
      <c r="D204" s="34">
        <f t="shared" si="66"/>
        <v>69120</v>
      </c>
      <c r="E204" s="139">
        <v>4.5999999999999996</v>
      </c>
      <c r="F204" s="140">
        <f t="shared" si="67"/>
        <v>150.2608695652174</v>
      </c>
      <c r="G204" s="140">
        <f>(F204)/2</f>
        <v>75.130434782608702</v>
      </c>
      <c r="H204" s="169"/>
      <c r="I204" s="143">
        <v>5.2</v>
      </c>
      <c r="J204" s="140">
        <f t="shared" si="68"/>
        <v>132.92307692307693</v>
      </c>
      <c r="K204" s="140">
        <f>(J204)/2</f>
        <v>66.461538461538467</v>
      </c>
      <c r="L204" s="141"/>
      <c r="M204" s="160"/>
      <c r="N204" s="113"/>
      <c r="O204" s="138"/>
      <c r="P204" s="141"/>
    </row>
    <row r="205" spans="1:16" ht="16.2" thickBot="1" x14ac:dyDescent="0.35">
      <c r="B205" s="980" t="s">
        <v>145</v>
      </c>
      <c r="C205" s="981"/>
      <c r="D205" s="981"/>
      <c r="E205" s="981"/>
      <c r="F205" s="981"/>
      <c r="G205" s="981"/>
      <c r="H205" s="981"/>
      <c r="I205" s="982"/>
      <c r="J205" s="982"/>
      <c r="K205" s="982"/>
      <c r="L205" s="982"/>
      <c r="M205" s="981"/>
      <c r="N205" s="981"/>
      <c r="O205" s="981"/>
      <c r="P205" s="983"/>
    </row>
    <row r="206" spans="1:16" ht="15.6" x14ac:dyDescent="0.3">
      <c r="A206" s="145" t="s">
        <v>80</v>
      </c>
      <c r="B206" s="123">
        <f>$V$9</f>
        <v>30</v>
      </c>
      <c r="C206" s="124">
        <f>$W$9</f>
        <v>80</v>
      </c>
      <c r="D206" s="124">
        <f>B206*C206^3/12</f>
        <v>1280000</v>
      </c>
      <c r="E206" s="124">
        <f>'2.Riep. car. unit.'!$M$9</f>
        <v>3.2</v>
      </c>
      <c r="F206" s="125">
        <f>D206/(100*E206)</f>
        <v>4000</v>
      </c>
      <c r="G206" s="124"/>
      <c r="H206" s="197">
        <f>12*'2.Riep. car. unit.'!$P$9*F206/E206^2/1000000/(1+0.5*(F206/G207+F206/G209))</f>
        <v>30.869223112386351</v>
      </c>
      <c r="I206" s="123">
        <f>'2.Riep. car. unit.'!$M$9</f>
        <v>3.2</v>
      </c>
      <c r="J206" s="125">
        <f>D206/(100*I206)</f>
        <v>4000</v>
      </c>
      <c r="K206" s="124"/>
      <c r="L206" s="126">
        <f>12*'2.Riep. car. unit.'!$P$9*J206/I206^2/1000000/(1+0.5*(J206/K207+J206/K209))</f>
        <v>27.982394134665956</v>
      </c>
      <c r="M206" s="153">
        <v>0</v>
      </c>
      <c r="N206" s="127"/>
      <c r="O206" s="128">
        <v>1</v>
      </c>
      <c r="P206" s="126"/>
    </row>
    <row r="207" spans="1:16" ht="15.6" x14ac:dyDescent="0.3">
      <c r="A207" s="146" t="s">
        <v>81</v>
      </c>
      <c r="B207" s="129">
        <f>$X$5</f>
        <v>100</v>
      </c>
      <c r="C207" s="36">
        <f>$Y$5</f>
        <v>24</v>
      </c>
      <c r="D207" s="36">
        <f t="shared" ref="D207:D215" si="69">B207*C207^3/12</f>
        <v>115200</v>
      </c>
      <c r="E207" s="79">
        <v>4.5999999999999996</v>
      </c>
      <c r="F207" s="130">
        <f t="shared" ref="F207:F215" si="70">D207/(100*E207)</f>
        <v>250.43478260869568</v>
      </c>
      <c r="G207" s="130">
        <f>(F207+F208)/2</f>
        <v>1057.2826086956522</v>
      </c>
      <c r="H207" s="168"/>
      <c r="I207" s="142">
        <v>5.2</v>
      </c>
      <c r="J207" s="130">
        <f t="shared" ref="J207:J215" si="71">D207/(100*I207)</f>
        <v>221.53846153846155</v>
      </c>
      <c r="K207" s="130">
        <f>(J207+J208)/2</f>
        <v>935.28846153846143</v>
      </c>
      <c r="L207" s="206">
        <f>L206/$L$178</f>
        <v>0.64919741432640121</v>
      </c>
      <c r="M207" s="154"/>
      <c r="N207" s="112"/>
      <c r="O207" s="132"/>
      <c r="P207" s="131"/>
    </row>
    <row r="208" spans="1:16" ht="15.6" x14ac:dyDescent="0.3">
      <c r="A208" s="147"/>
      <c r="B208" s="129">
        <f>$T$9</f>
        <v>30</v>
      </c>
      <c r="C208" s="36">
        <f>$U$9</f>
        <v>70</v>
      </c>
      <c r="D208" s="36">
        <f t="shared" si="69"/>
        <v>857500</v>
      </c>
      <c r="E208" s="79">
        <v>4.5999999999999996</v>
      </c>
      <c r="F208" s="130">
        <f t="shared" si="70"/>
        <v>1864.130434782609</v>
      </c>
      <c r="G208" s="130"/>
      <c r="H208" s="168"/>
      <c r="I208" s="142">
        <v>5.2</v>
      </c>
      <c r="J208" s="130">
        <f t="shared" si="71"/>
        <v>1649.0384615384614</v>
      </c>
      <c r="K208" s="130"/>
      <c r="L208" s="131"/>
      <c r="M208" s="154"/>
      <c r="N208" s="112"/>
      <c r="O208" s="132"/>
      <c r="P208" s="131"/>
    </row>
    <row r="209" spans="1:16" ht="15.6" x14ac:dyDescent="0.3">
      <c r="A209" s="147" t="s">
        <v>82</v>
      </c>
      <c r="B209" s="129">
        <f>$X$5</f>
        <v>100</v>
      </c>
      <c r="C209" s="36">
        <f>$Y$5</f>
        <v>24</v>
      </c>
      <c r="D209" s="36">
        <f t="shared" si="69"/>
        <v>115200</v>
      </c>
      <c r="E209" s="79">
        <v>4.5999999999999996</v>
      </c>
      <c r="F209" s="130">
        <f t="shared" si="70"/>
        <v>250.43478260869568</v>
      </c>
      <c r="G209" s="130">
        <f>(F209+F210)/2</f>
        <v>1057.2826086956522</v>
      </c>
      <c r="H209" s="168"/>
      <c r="I209" s="142">
        <v>5.2</v>
      </c>
      <c r="J209" s="130">
        <f t="shared" si="71"/>
        <v>221.53846153846155</v>
      </c>
      <c r="K209" s="130">
        <f>(J209+J210)/2</f>
        <v>935.28846153846143</v>
      </c>
      <c r="L209" s="131"/>
      <c r="M209" s="154"/>
      <c r="N209" s="112"/>
      <c r="O209" s="132"/>
      <c r="P209" s="131"/>
    </row>
    <row r="210" spans="1:16" ht="16.2" thickBot="1" x14ac:dyDescent="0.35">
      <c r="A210" s="148"/>
      <c r="B210" s="133">
        <f>$T$10</f>
        <v>30</v>
      </c>
      <c r="C210" s="134">
        <f>$U$10</f>
        <v>70</v>
      </c>
      <c r="D210" s="134">
        <f t="shared" si="69"/>
        <v>857500</v>
      </c>
      <c r="E210" s="107">
        <v>4.5999999999999996</v>
      </c>
      <c r="F210" s="135">
        <f t="shared" si="70"/>
        <v>1864.130434782609</v>
      </c>
      <c r="G210" s="135"/>
      <c r="H210" s="198"/>
      <c r="I210" s="199">
        <v>5.2</v>
      </c>
      <c r="J210" s="135">
        <f t="shared" si="71"/>
        <v>1649.0384615384614</v>
      </c>
      <c r="K210" s="135"/>
      <c r="L210" s="136"/>
      <c r="M210" s="160"/>
      <c r="N210" s="113"/>
      <c r="O210" s="144"/>
      <c r="P210" s="141"/>
    </row>
    <row r="211" spans="1:16" ht="15.6" x14ac:dyDescent="0.3">
      <c r="A211" s="145" t="s">
        <v>80</v>
      </c>
      <c r="B211" s="123">
        <f>$W$9</f>
        <v>80</v>
      </c>
      <c r="C211" s="124">
        <f>$V$9</f>
        <v>30</v>
      </c>
      <c r="D211" s="124">
        <f t="shared" si="69"/>
        <v>180000</v>
      </c>
      <c r="E211" s="124">
        <f>'2.Riep. car. unit.'!$M$9</f>
        <v>3.2</v>
      </c>
      <c r="F211" s="125">
        <f t="shared" si="70"/>
        <v>562.5</v>
      </c>
      <c r="G211" s="125"/>
      <c r="H211" s="197">
        <f>12*'2.Riep. car. unit.'!$P$9*F211/E211^2/1000000/(1+0.5*(F211/G212+F211/G214))</f>
        <v>13.323329144381612</v>
      </c>
      <c r="I211" s="123">
        <f>'2.Riep. car. unit.'!$M$9</f>
        <v>3.2</v>
      </c>
      <c r="J211" s="125">
        <f t="shared" si="71"/>
        <v>562.5</v>
      </c>
      <c r="K211" s="125"/>
      <c r="L211" s="126">
        <f>12*'2.Riep. car. unit.'!$P$9*J211/I211^2/1000000/(1+0.5*(J211/K212+J211/K214))</f>
        <v>12.728388142512253</v>
      </c>
      <c r="M211" s="153">
        <v>4</v>
      </c>
      <c r="N211" s="127"/>
      <c r="O211" s="128">
        <v>1</v>
      </c>
      <c r="P211" s="126"/>
    </row>
    <row r="212" spans="1:16" ht="15.6" x14ac:dyDescent="0.3">
      <c r="A212" s="146" t="s">
        <v>81</v>
      </c>
      <c r="B212" s="129">
        <f>'1.Carichi unit.'!$U$9*100</f>
        <v>60</v>
      </c>
      <c r="C212" s="168">
        <f>'1.Carichi unit.'!$T$9*100</f>
        <v>24</v>
      </c>
      <c r="D212" s="36">
        <f t="shared" si="69"/>
        <v>69120</v>
      </c>
      <c r="E212" s="79">
        <v>4.5999999999999996</v>
      </c>
      <c r="F212" s="130">
        <f t="shared" si="70"/>
        <v>150.2608695652174</v>
      </c>
      <c r="G212" s="130">
        <f>(F212+F213)/2</f>
        <v>1007.1956521739132</v>
      </c>
      <c r="H212" s="168"/>
      <c r="I212" s="142">
        <v>5.2</v>
      </c>
      <c r="J212" s="130">
        <f t="shared" si="71"/>
        <v>132.92307692307693</v>
      </c>
      <c r="K212" s="130">
        <f>(J212+J213)/2</f>
        <v>890.98076923076917</v>
      </c>
      <c r="L212" s="206">
        <f>L211/$L$178</f>
        <v>0.29530127518377275</v>
      </c>
      <c r="M212" s="154"/>
      <c r="N212" s="112"/>
      <c r="O212" s="129"/>
      <c r="P212" s="131"/>
    </row>
    <row r="213" spans="1:16" x14ac:dyDescent="0.3">
      <c r="B213" s="129">
        <f>$T$9</f>
        <v>30</v>
      </c>
      <c r="C213" s="36">
        <f>$U$9</f>
        <v>70</v>
      </c>
      <c r="D213" s="36">
        <f t="shared" si="69"/>
        <v>857500</v>
      </c>
      <c r="E213" s="79">
        <v>4.5999999999999996</v>
      </c>
      <c r="F213" s="130">
        <f t="shared" si="70"/>
        <v>1864.130434782609</v>
      </c>
      <c r="G213" s="77"/>
      <c r="H213" s="202"/>
      <c r="I213" s="142">
        <v>5.2</v>
      </c>
      <c r="J213" s="130">
        <f t="shared" si="71"/>
        <v>1649.0384615384614</v>
      </c>
      <c r="K213" s="77"/>
      <c r="L213" s="87"/>
      <c r="M213" s="161"/>
      <c r="N213" s="87"/>
      <c r="O213" s="151"/>
      <c r="P213" s="87"/>
    </row>
    <row r="214" spans="1:16" ht="16.2" thickBot="1" x14ac:dyDescent="0.35">
      <c r="A214" s="149" t="s">
        <v>82</v>
      </c>
      <c r="B214" s="129">
        <f>'1.Carichi unit.'!$U$9*100</f>
        <v>60</v>
      </c>
      <c r="C214" s="168">
        <f>'1.Carichi unit.'!$T$9*100</f>
        <v>24</v>
      </c>
      <c r="D214" s="36">
        <f t="shared" si="69"/>
        <v>69120</v>
      </c>
      <c r="E214" s="79">
        <v>4.5999999999999996</v>
      </c>
      <c r="F214" s="130">
        <f t="shared" si="70"/>
        <v>150.2608695652174</v>
      </c>
      <c r="G214" s="130">
        <f>(F214+F215)/2</f>
        <v>1007.1956521739132</v>
      </c>
      <c r="H214" s="168"/>
      <c r="I214" s="142">
        <v>5.2</v>
      </c>
      <c r="J214" s="130">
        <f t="shared" si="71"/>
        <v>132.92307692307693</v>
      </c>
      <c r="K214" s="130">
        <f>(J214+J215)/2</f>
        <v>890.98076923076917</v>
      </c>
      <c r="L214" s="131"/>
      <c r="M214" s="154"/>
      <c r="N214" s="112"/>
      <c r="O214" s="129"/>
      <c r="P214" s="131"/>
    </row>
    <row r="215" spans="1:16" ht="15" thickBot="1" x14ac:dyDescent="0.35">
      <c r="B215" s="138">
        <f>$T$10</f>
        <v>30</v>
      </c>
      <c r="C215" s="34">
        <f>$U$10</f>
        <v>70</v>
      </c>
      <c r="D215" s="34">
        <f t="shared" si="69"/>
        <v>857500</v>
      </c>
      <c r="E215" s="139">
        <v>4.5999999999999996</v>
      </c>
      <c r="F215" s="140">
        <f t="shared" si="70"/>
        <v>1864.130434782609</v>
      </c>
      <c r="G215" s="22"/>
      <c r="H215" s="203"/>
      <c r="I215" s="143">
        <v>5.2</v>
      </c>
      <c r="J215" s="140">
        <f t="shared" si="71"/>
        <v>1649.0384615384614</v>
      </c>
      <c r="K215" s="22"/>
      <c r="L215" s="150"/>
      <c r="M215" s="162"/>
      <c r="N215" s="150"/>
      <c r="O215" s="152"/>
      <c r="P215" s="150"/>
    </row>
    <row r="216" spans="1:16" ht="15" thickBot="1" x14ac:dyDescent="0.35"/>
    <row r="217" spans="1:16" ht="16.2" thickBot="1" x14ac:dyDescent="0.35">
      <c r="A217" s="1"/>
      <c r="B217" s="984" t="s">
        <v>146</v>
      </c>
      <c r="C217" s="985"/>
      <c r="D217" s="985"/>
      <c r="E217" s="985"/>
      <c r="F217" s="985"/>
      <c r="G217" s="985"/>
      <c r="H217" s="986"/>
      <c r="I217" s="170"/>
      <c r="J217" s="170"/>
      <c r="K217" s="170"/>
      <c r="L217" s="170"/>
      <c r="M217" s="987" t="s">
        <v>86</v>
      </c>
      <c r="N217" s="988"/>
      <c r="O217" s="987" t="s">
        <v>134</v>
      </c>
      <c r="P217" s="988"/>
    </row>
    <row r="218" spans="1:16" ht="19.2" thickBot="1" x14ac:dyDescent="0.35">
      <c r="B218" s="114" t="s">
        <v>83</v>
      </c>
      <c r="C218" s="115" t="s">
        <v>84</v>
      </c>
      <c r="D218" s="115" t="s">
        <v>126</v>
      </c>
      <c r="E218" s="115" t="s">
        <v>87</v>
      </c>
      <c r="F218" s="115" t="s">
        <v>136</v>
      </c>
      <c r="G218" s="115"/>
      <c r="H218" s="718" t="s">
        <v>125</v>
      </c>
      <c r="I218" s="115" t="s">
        <v>87</v>
      </c>
      <c r="J218" s="115" t="s">
        <v>136</v>
      </c>
      <c r="K218" s="115"/>
      <c r="L218" s="116" t="s">
        <v>125</v>
      </c>
      <c r="M218" s="114" t="s">
        <v>85</v>
      </c>
      <c r="N218" s="117" t="s">
        <v>142</v>
      </c>
      <c r="O218" s="114" t="s">
        <v>85</v>
      </c>
      <c r="P218" s="117" t="s">
        <v>142</v>
      </c>
    </row>
    <row r="219" spans="1:16" ht="16.2" thickBot="1" x14ac:dyDescent="0.35">
      <c r="B219" s="980" t="s">
        <v>135</v>
      </c>
      <c r="C219" s="981"/>
      <c r="D219" s="981"/>
      <c r="E219" s="981"/>
      <c r="F219" s="981"/>
      <c r="G219" s="981"/>
      <c r="H219" s="981"/>
      <c r="I219" s="981"/>
      <c r="J219" s="981"/>
      <c r="K219" s="981"/>
      <c r="L219" s="981"/>
      <c r="M219" s="989"/>
      <c r="N219" s="989"/>
      <c r="O219" s="989"/>
      <c r="P219" s="990"/>
    </row>
    <row r="220" spans="1:16" ht="15.6" x14ac:dyDescent="0.3">
      <c r="A220" s="145" t="s">
        <v>80</v>
      </c>
      <c r="B220" s="123">
        <f>$V$9</f>
        <v>30</v>
      </c>
      <c r="C220" s="124">
        <f>$W$9</f>
        <v>80</v>
      </c>
      <c r="D220" s="124">
        <f>B220*C220^3/12</f>
        <v>1280000</v>
      </c>
      <c r="E220" s="124">
        <f>'2.Riep. car. unit.'!$M$10+0.6</f>
        <v>3.6</v>
      </c>
      <c r="F220" s="125">
        <f t="shared" ref="F220:F225" si="72">D220/(100*E220)</f>
        <v>3555.5555555555557</v>
      </c>
      <c r="G220" s="124"/>
      <c r="H220" s="126">
        <v>60.2</v>
      </c>
      <c r="I220" s="153">
        <f>'2.Riep. car. unit.'!$M$10+0.6</f>
        <v>3.6</v>
      </c>
      <c r="J220" s="125">
        <f t="shared" ref="J220:J225" si="73">D220/(100*I220)</f>
        <v>3555.5555555555557</v>
      </c>
      <c r="K220" s="124"/>
      <c r="L220" s="126">
        <v>57.84</v>
      </c>
      <c r="M220" s="153">
        <v>7</v>
      </c>
      <c r="N220" s="126">
        <f>H220*M220+H223*M223+H227*M227+H230*M230+H234*M234+H237*M237+H241*M241+H244*M244+H248*M248+H253*M253</f>
        <v>841.34000000000015</v>
      </c>
      <c r="O220" s="128">
        <v>9</v>
      </c>
      <c r="P220" s="126">
        <f>L220*O220+L223*O223+L227*O227+L230*O230+L234*O234+L237*O237+L241*O241+L244*O244+L248*O248+L253*O253</f>
        <v>730</v>
      </c>
    </row>
    <row r="221" spans="1:16" ht="15.6" x14ac:dyDescent="0.3">
      <c r="A221" s="146" t="s">
        <v>81</v>
      </c>
      <c r="B221" s="129">
        <f>$T$10</f>
        <v>30</v>
      </c>
      <c r="C221" s="36">
        <f>$U$10</f>
        <v>70</v>
      </c>
      <c r="D221" s="36">
        <f>B221*C221^3/12</f>
        <v>857500</v>
      </c>
      <c r="E221" s="79">
        <v>4.5999999999999996</v>
      </c>
      <c r="F221" s="130">
        <f t="shared" si="72"/>
        <v>1864.130434782609</v>
      </c>
      <c r="G221" s="130">
        <f>(F221+F221)/2</f>
        <v>1864.130434782609</v>
      </c>
      <c r="H221" s="131"/>
      <c r="I221" s="200">
        <v>5.2</v>
      </c>
      <c r="J221" s="130">
        <f t="shared" si="73"/>
        <v>1649.0384615384614</v>
      </c>
      <c r="K221" s="130">
        <f>(J221+J221)/2</f>
        <v>1649.0384615384614</v>
      </c>
      <c r="L221" s="205"/>
      <c r="M221" s="154"/>
      <c r="N221" s="206">
        <f>N220/H220</f>
        <v>13.97574750830565</v>
      </c>
      <c r="O221" s="132"/>
      <c r="P221" s="206">
        <f>P220/L220</f>
        <v>12.621023513139695</v>
      </c>
    </row>
    <row r="222" spans="1:16" ht="16.2" thickBot="1" x14ac:dyDescent="0.35">
      <c r="A222" s="147" t="s">
        <v>82</v>
      </c>
      <c r="B222" s="138"/>
      <c r="C222" s="34"/>
      <c r="D222" s="34">
        <f>1E+28</f>
        <v>9.9999999999999996E+27</v>
      </c>
      <c r="E222" s="139">
        <v>4.5999999999999996</v>
      </c>
      <c r="F222" s="171">
        <f t="shared" si="72"/>
        <v>2.1739130434782611E+25</v>
      </c>
      <c r="G222" s="171">
        <f>(F222+F222)/2</f>
        <v>2.1739130434782611E+25</v>
      </c>
      <c r="H222" s="141"/>
      <c r="I222" s="425">
        <v>5.2</v>
      </c>
      <c r="J222" s="172">
        <f t="shared" si="73"/>
        <v>1.9230769230769229E+25</v>
      </c>
      <c r="K222" s="172">
        <f>999999999999999000000</f>
        <v>9.9999999999999895E+20</v>
      </c>
      <c r="L222" s="136"/>
      <c r="M222" s="155"/>
      <c r="N222" s="122"/>
      <c r="O222" s="137"/>
      <c r="P222" s="136"/>
    </row>
    <row r="223" spans="1:16" ht="15.6" x14ac:dyDescent="0.3">
      <c r="A223" s="145" t="s">
        <v>80</v>
      </c>
      <c r="B223" s="123">
        <f>$W$9</f>
        <v>80</v>
      </c>
      <c r="C223" s="124">
        <f>$V$9</f>
        <v>30</v>
      </c>
      <c r="D223" s="124">
        <f>B223*C223^3/12</f>
        <v>180000</v>
      </c>
      <c r="E223" s="124">
        <f>'2.Riep. car. unit.'!$M$10+0.6</f>
        <v>3.6</v>
      </c>
      <c r="F223" s="125">
        <f t="shared" si="72"/>
        <v>500</v>
      </c>
      <c r="G223" s="125"/>
      <c r="H223" s="126">
        <v>12.9</v>
      </c>
      <c r="I223" s="153">
        <f>'2.Riep. car. unit.'!$M$10+0.6</f>
        <v>3.6</v>
      </c>
      <c r="J223" s="125">
        <f t="shared" si="73"/>
        <v>500</v>
      </c>
      <c r="K223" s="125"/>
      <c r="L223" s="126">
        <v>12.74</v>
      </c>
      <c r="M223" s="153">
        <v>1</v>
      </c>
      <c r="N223" s="127"/>
      <c r="O223" s="128">
        <v>1</v>
      </c>
      <c r="P223" s="126"/>
    </row>
    <row r="224" spans="1:16" ht="15.6" x14ac:dyDescent="0.3">
      <c r="A224" s="146" t="s">
        <v>81</v>
      </c>
      <c r="B224" s="129">
        <f>$T$9</f>
        <v>30</v>
      </c>
      <c r="C224" s="36">
        <f>$U$9</f>
        <v>70</v>
      </c>
      <c r="D224" s="36">
        <f>B224*C224^3/12</f>
        <v>857500</v>
      </c>
      <c r="E224" s="79">
        <v>4.5999999999999996</v>
      </c>
      <c r="F224" s="130">
        <f t="shared" si="72"/>
        <v>1864.130434782609</v>
      </c>
      <c r="G224" s="130">
        <f>(F224+F224)/2</f>
        <v>1864.130434782609</v>
      </c>
      <c r="H224" s="131"/>
      <c r="I224" s="200">
        <v>5.2</v>
      </c>
      <c r="J224" s="130">
        <f t="shared" si="73"/>
        <v>1649.0384615384614</v>
      </c>
      <c r="K224" s="130">
        <f>(J224+J224)/2</f>
        <v>1649.0384615384614</v>
      </c>
      <c r="L224" s="206"/>
      <c r="M224" s="154"/>
      <c r="N224" s="112"/>
      <c r="O224" s="129"/>
      <c r="P224" s="131"/>
    </row>
    <row r="225" spans="1:16" ht="16.2" thickBot="1" x14ac:dyDescent="0.35">
      <c r="A225" s="149" t="s">
        <v>82</v>
      </c>
      <c r="B225" s="138"/>
      <c r="C225" s="34"/>
      <c r="D225" s="34">
        <f>1E+28</f>
        <v>9.9999999999999996E+27</v>
      </c>
      <c r="E225" s="139">
        <v>4.5999999999999996</v>
      </c>
      <c r="F225" s="171">
        <f t="shared" si="72"/>
        <v>2.1739130434782611E+25</v>
      </c>
      <c r="G225" s="171">
        <f>(F225+F225)/2</f>
        <v>2.1739130434782611E+25</v>
      </c>
      <c r="H225" s="141"/>
      <c r="I225" s="201">
        <v>5.2</v>
      </c>
      <c r="J225" s="171">
        <f t="shared" si="73"/>
        <v>1.9230769230769229E+25</v>
      </c>
      <c r="K225" s="171">
        <f>(J225+J225)/2</f>
        <v>1.9230769230769229E+25</v>
      </c>
      <c r="L225" s="141"/>
      <c r="M225" s="160"/>
      <c r="N225" s="113"/>
      <c r="O225" s="138"/>
      <c r="P225" s="141"/>
    </row>
    <row r="226" spans="1:16" ht="16.2" thickBot="1" x14ac:dyDescent="0.35">
      <c r="B226" s="991" t="s">
        <v>140</v>
      </c>
      <c r="C226" s="992"/>
      <c r="D226" s="992"/>
      <c r="E226" s="992"/>
      <c r="F226" s="992"/>
      <c r="G226" s="992"/>
      <c r="H226" s="992"/>
      <c r="I226" s="992"/>
      <c r="J226" s="992"/>
      <c r="K226" s="992"/>
      <c r="L226" s="992"/>
      <c r="M226" s="993"/>
      <c r="N226" s="993"/>
      <c r="O226" s="993"/>
      <c r="P226" s="994"/>
    </row>
    <row r="227" spans="1:16" ht="15.6" x14ac:dyDescent="0.3">
      <c r="A227" s="145" t="s">
        <v>80</v>
      </c>
      <c r="B227" s="123">
        <f>$V$9</f>
        <v>30</v>
      </c>
      <c r="C227" s="124">
        <f>$W$9</f>
        <v>80</v>
      </c>
      <c r="D227" s="124">
        <f>B227*C227^3/12</f>
        <v>1280000</v>
      </c>
      <c r="E227" s="124">
        <f>'2.Riep. car. unit.'!$M$10+0.6</f>
        <v>3.6</v>
      </c>
      <c r="F227" s="125">
        <f t="shared" ref="F227:F232" si="74">D227/(100*E227)</f>
        <v>3555.5555555555557</v>
      </c>
      <c r="G227" s="124"/>
      <c r="H227" s="719">
        <v>30.6</v>
      </c>
      <c r="I227" s="124">
        <f>'2.Riep. car. unit.'!$M$10+0.6</f>
        <v>3.6</v>
      </c>
      <c r="J227" s="125">
        <f t="shared" ref="J227:J232" si="75">D227/(100*I227)</f>
        <v>3555.5555555555557</v>
      </c>
      <c r="K227" s="124"/>
      <c r="L227" s="126">
        <v>30.06</v>
      </c>
      <c r="M227" s="153">
        <v>1</v>
      </c>
      <c r="N227" s="126"/>
      <c r="O227" s="128">
        <v>0</v>
      </c>
      <c r="P227" s="126"/>
    </row>
    <row r="228" spans="1:16" ht="15.6" x14ac:dyDescent="0.3">
      <c r="A228" s="146" t="s">
        <v>81</v>
      </c>
      <c r="B228" s="129">
        <f>'1.Carichi unit.'!$U$9*100</f>
        <v>60</v>
      </c>
      <c r="C228" s="168">
        <f>'1.Carichi unit.'!$T$9*100</f>
        <v>24</v>
      </c>
      <c r="D228" s="36">
        <f>B228*C228^3/12</f>
        <v>69120</v>
      </c>
      <c r="E228" s="79">
        <v>4.5999999999999996</v>
      </c>
      <c r="F228" s="130">
        <f t="shared" si="74"/>
        <v>150.2608695652174</v>
      </c>
      <c r="G228" s="130">
        <f>(F228+F228)/2</f>
        <v>150.2608695652174</v>
      </c>
      <c r="H228" s="414"/>
      <c r="I228" s="142">
        <v>5.2</v>
      </c>
      <c r="J228" s="130">
        <f t="shared" si="75"/>
        <v>132.92307692307693</v>
      </c>
      <c r="K228" s="130">
        <f>(J228+J228)/2</f>
        <v>132.92307692307693</v>
      </c>
      <c r="L228" s="206"/>
      <c r="M228" s="154"/>
      <c r="N228" s="112"/>
      <c r="O228" s="132"/>
      <c r="P228" s="131"/>
    </row>
    <row r="229" spans="1:16" ht="16.2" thickBot="1" x14ac:dyDescent="0.35">
      <c r="A229" s="147" t="s">
        <v>82</v>
      </c>
      <c r="B229" s="138"/>
      <c r="C229" s="34"/>
      <c r="D229" s="34">
        <f>1E+28</f>
        <v>9.9999999999999996E+27</v>
      </c>
      <c r="E229" s="139">
        <v>4.5999999999999996</v>
      </c>
      <c r="F229" s="171">
        <f t="shared" si="74"/>
        <v>2.1739130434782611E+25</v>
      </c>
      <c r="G229" s="171">
        <f>(F229+F229)/2</f>
        <v>2.1739130434782611E+25</v>
      </c>
      <c r="H229" s="169"/>
      <c r="I229" s="199">
        <v>5.2</v>
      </c>
      <c r="J229" s="172">
        <f t="shared" si="75"/>
        <v>1.9230769230769229E+25</v>
      </c>
      <c r="K229" s="172">
        <f>(J229+J229)/2</f>
        <v>1.9230769230769229E+25</v>
      </c>
      <c r="L229" s="136"/>
      <c r="M229" s="160"/>
      <c r="N229" s="113"/>
      <c r="O229" s="144"/>
      <c r="P229" s="141"/>
    </row>
    <row r="230" spans="1:16" ht="15.6" x14ac:dyDescent="0.3">
      <c r="A230" s="145" t="s">
        <v>80</v>
      </c>
      <c r="B230" s="123">
        <f>$W$9</f>
        <v>80</v>
      </c>
      <c r="C230" s="124">
        <f>$V$9</f>
        <v>30</v>
      </c>
      <c r="D230" s="124">
        <f>B230*C230^3/12</f>
        <v>180000</v>
      </c>
      <c r="E230" s="124">
        <f>'2.Riep. car. unit.'!$M$10+0.6</f>
        <v>3.6</v>
      </c>
      <c r="F230" s="124">
        <f t="shared" si="74"/>
        <v>500</v>
      </c>
      <c r="G230" s="124"/>
      <c r="H230" s="197">
        <v>7</v>
      </c>
      <c r="I230" s="124">
        <f>'2.Riep. car. unit.'!$M$10+0.6</f>
        <v>3.6</v>
      </c>
      <c r="J230" s="125">
        <f t="shared" si="75"/>
        <v>500</v>
      </c>
      <c r="K230" s="124"/>
      <c r="L230" s="126">
        <v>6.76</v>
      </c>
      <c r="M230" s="153">
        <v>1</v>
      </c>
      <c r="N230" s="127"/>
      <c r="O230" s="123">
        <v>0</v>
      </c>
      <c r="P230" s="126"/>
    </row>
    <row r="231" spans="1:16" ht="15.6" x14ac:dyDescent="0.3">
      <c r="A231" s="146" t="s">
        <v>81</v>
      </c>
      <c r="B231" s="129">
        <f>'1.Carichi unit.'!$U$9*100</f>
        <v>60</v>
      </c>
      <c r="C231" s="168">
        <f>'1.Carichi unit.'!$T$9*100</f>
        <v>24</v>
      </c>
      <c r="D231" s="36">
        <f>B231*C231^3/12</f>
        <v>69120</v>
      </c>
      <c r="E231" s="79">
        <v>4.5999999999999996</v>
      </c>
      <c r="F231" s="36">
        <f t="shared" si="74"/>
        <v>150.2608695652174</v>
      </c>
      <c r="G231" s="130">
        <f>(F231+F231)/2</f>
        <v>150.2608695652174</v>
      </c>
      <c r="H231" s="414"/>
      <c r="I231" s="142">
        <v>5.2</v>
      </c>
      <c r="J231" s="130">
        <f t="shared" si="75"/>
        <v>132.92307692307693</v>
      </c>
      <c r="K231" s="130">
        <f>(J231+J231)/2</f>
        <v>132.92307692307693</v>
      </c>
      <c r="L231" s="206"/>
      <c r="M231" s="200"/>
      <c r="N231" s="112"/>
      <c r="O231" s="129"/>
      <c r="P231" s="131"/>
    </row>
    <row r="232" spans="1:16" ht="16.2" thickBot="1" x14ac:dyDescent="0.35">
      <c r="A232" s="149" t="s">
        <v>82</v>
      </c>
      <c r="B232" s="138"/>
      <c r="C232" s="34"/>
      <c r="D232" s="34">
        <f>1E+28</f>
        <v>9.9999999999999996E+27</v>
      </c>
      <c r="E232" s="139">
        <v>4.5999999999999996</v>
      </c>
      <c r="F232" s="171">
        <f t="shared" si="74"/>
        <v>2.1739130434782611E+25</v>
      </c>
      <c r="G232" s="171">
        <f>(F232+F232)/2</f>
        <v>2.1739130434782611E+25</v>
      </c>
      <c r="H232" s="169"/>
      <c r="I232" s="143">
        <v>5.2</v>
      </c>
      <c r="J232" s="171">
        <f t="shared" si="75"/>
        <v>1.9230769230769229E+25</v>
      </c>
      <c r="K232" s="171">
        <f>(J232+J232)/2</f>
        <v>1.9230769230769229E+25</v>
      </c>
      <c r="L232" s="141"/>
      <c r="M232" s="201"/>
      <c r="N232" s="113"/>
      <c r="O232" s="138"/>
      <c r="P232" s="141"/>
    </row>
    <row r="233" spans="1:16" ht="16.2" thickBot="1" x14ac:dyDescent="0.35">
      <c r="B233" s="995" t="s">
        <v>143</v>
      </c>
      <c r="C233" s="982"/>
      <c r="D233" s="982"/>
      <c r="E233" s="982"/>
      <c r="F233" s="982"/>
      <c r="G233" s="982"/>
      <c r="H233" s="982"/>
      <c r="I233" s="982"/>
      <c r="J233" s="982"/>
      <c r="K233" s="982"/>
      <c r="L233" s="982"/>
      <c r="M233" s="996"/>
      <c r="N233" s="996"/>
      <c r="O233" s="996"/>
      <c r="P233" s="997"/>
    </row>
    <row r="234" spans="1:16" ht="15.6" x14ac:dyDescent="0.3">
      <c r="A234" s="145" t="s">
        <v>80</v>
      </c>
      <c r="B234" s="123">
        <f>$V$9</f>
        <v>30</v>
      </c>
      <c r="C234" s="124">
        <f>$W$9</f>
        <v>80</v>
      </c>
      <c r="D234" s="124">
        <f>B234*C234^3/12</f>
        <v>1280000</v>
      </c>
      <c r="E234" s="124">
        <f>'2.Riep. car. unit.'!$M$10+0.6</f>
        <v>3.6</v>
      </c>
      <c r="F234" s="125">
        <f t="shared" ref="F234:F239" si="76">D234/(100*E234)</f>
        <v>3555.5555555555557</v>
      </c>
      <c r="G234" s="124"/>
      <c r="H234" s="197">
        <v>47.88</v>
      </c>
      <c r="I234" s="124">
        <f>'2.Riep. car. unit.'!$M$10+0.6</f>
        <v>3.6</v>
      </c>
      <c r="J234" s="125">
        <f t="shared" ref="J234:J239" si="77">D234/(100*I234)</f>
        <v>3555.5555555555557</v>
      </c>
      <c r="K234" s="124"/>
      <c r="L234" s="126">
        <v>46</v>
      </c>
      <c r="M234" s="153">
        <v>6</v>
      </c>
      <c r="N234" s="127"/>
      <c r="O234" s="128">
        <v>0</v>
      </c>
      <c r="P234" s="126"/>
    </row>
    <row r="235" spans="1:16" ht="15.6" x14ac:dyDescent="0.3">
      <c r="A235" s="146" t="s">
        <v>81</v>
      </c>
      <c r="B235" s="129">
        <f>$T$10</f>
        <v>30</v>
      </c>
      <c r="C235" s="36">
        <f>$U$10</f>
        <v>70</v>
      </c>
      <c r="D235" s="36">
        <f>B235*C235^3/12</f>
        <v>857500</v>
      </c>
      <c r="E235" s="79">
        <v>4.5999999999999996</v>
      </c>
      <c r="F235" s="130">
        <f t="shared" si="76"/>
        <v>1864.130434782609</v>
      </c>
      <c r="G235" s="130">
        <f>(F235)/2</f>
        <v>932.06521739130449</v>
      </c>
      <c r="H235" s="414"/>
      <c r="I235" s="142">
        <v>5.2</v>
      </c>
      <c r="J235" s="130">
        <f t="shared" si="77"/>
        <v>1649.0384615384614</v>
      </c>
      <c r="K235" s="130">
        <f>(J235)/2</f>
        <v>824.51923076923072</v>
      </c>
      <c r="L235" s="206"/>
      <c r="M235" s="154"/>
      <c r="N235" s="112"/>
      <c r="O235" s="132"/>
      <c r="P235" s="131"/>
    </row>
    <row r="236" spans="1:16" ht="16.2" thickBot="1" x14ac:dyDescent="0.35">
      <c r="A236" s="147" t="s">
        <v>82</v>
      </c>
      <c r="B236" s="138"/>
      <c r="C236" s="34"/>
      <c r="D236" s="34">
        <f>1E+28</f>
        <v>9.9999999999999996E+27</v>
      </c>
      <c r="E236" s="107">
        <v>4.5999999999999996</v>
      </c>
      <c r="F236" s="172">
        <f t="shared" si="76"/>
        <v>2.1739130434782611E+25</v>
      </c>
      <c r="G236" s="172">
        <f>(F236)/2</f>
        <v>1.0869565217391305E+25</v>
      </c>
      <c r="H236" s="198"/>
      <c r="I236" s="199">
        <v>5.2</v>
      </c>
      <c r="J236" s="172">
        <f t="shared" si="77"/>
        <v>1.9230769230769229E+25</v>
      </c>
      <c r="K236" s="172">
        <f>(J236)/2</f>
        <v>9.6153846153846147E+24</v>
      </c>
      <c r="L236" s="136"/>
      <c r="M236" s="160"/>
      <c r="N236" s="113"/>
      <c r="O236" s="144"/>
      <c r="P236" s="141"/>
    </row>
    <row r="237" spans="1:16" ht="15.6" x14ac:dyDescent="0.3">
      <c r="A237" s="145" t="s">
        <v>80</v>
      </c>
      <c r="B237" s="123">
        <f>$W$9</f>
        <v>80</v>
      </c>
      <c r="C237" s="124">
        <f>$V$9</f>
        <v>30</v>
      </c>
      <c r="D237" s="124">
        <f>B237*C237^3/12</f>
        <v>180000</v>
      </c>
      <c r="E237" s="124">
        <f>'2.Riep. car. unit.'!$M$10+0.6</f>
        <v>3.6</v>
      </c>
      <c r="F237" s="125">
        <f t="shared" si="76"/>
        <v>500</v>
      </c>
      <c r="G237" s="125"/>
      <c r="H237" s="197">
        <v>11.7</v>
      </c>
      <c r="I237" s="124">
        <f>'2.Riep. car. unit.'!$M$10+0.6</f>
        <v>3.6</v>
      </c>
      <c r="J237" s="125">
        <f t="shared" si="77"/>
        <v>500</v>
      </c>
      <c r="K237" s="125"/>
      <c r="L237" s="126">
        <v>11.43</v>
      </c>
      <c r="M237" s="153">
        <v>2</v>
      </c>
      <c r="N237" s="127"/>
      <c r="O237" s="128">
        <v>12</v>
      </c>
      <c r="P237" s="126"/>
    </row>
    <row r="238" spans="1:16" ht="15.6" x14ac:dyDescent="0.3">
      <c r="A238" s="146" t="s">
        <v>81</v>
      </c>
      <c r="B238" s="129">
        <f>$T$10</f>
        <v>30</v>
      </c>
      <c r="C238" s="36">
        <f>$U$10</f>
        <v>70</v>
      </c>
      <c r="D238" s="36">
        <f>B238*C238^3/12</f>
        <v>857500</v>
      </c>
      <c r="E238" s="79">
        <v>4.5999999999999996</v>
      </c>
      <c r="F238" s="130">
        <f t="shared" si="76"/>
        <v>1864.130434782609</v>
      </c>
      <c r="G238" s="130">
        <f>(F238)/2</f>
        <v>932.06521739130449</v>
      </c>
      <c r="H238" s="168"/>
      <c r="I238" s="142">
        <v>5.2</v>
      </c>
      <c r="J238" s="130">
        <f t="shared" si="77"/>
        <v>1649.0384615384614</v>
      </c>
      <c r="K238" s="130">
        <f>(J238)/2</f>
        <v>824.51923076923072</v>
      </c>
      <c r="L238" s="206"/>
      <c r="M238" s="154"/>
      <c r="N238" s="112"/>
      <c r="O238" s="129"/>
      <c r="P238" s="131"/>
    </row>
    <row r="239" spans="1:16" ht="16.2" thickBot="1" x14ac:dyDescent="0.35">
      <c r="A239" s="149" t="s">
        <v>82</v>
      </c>
      <c r="B239" s="138"/>
      <c r="C239" s="34"/>
      <c r="D239" s="34">
        <f>1E+28</f>
        <v>9.9999999999999996E+27</v>
      </c>
      <c r="E239" s="139">
        <v>4.5999999999999996</v>
      </c>
      <c r="F239" s="171">
        <f t="shared" si="76"/>
        <v>2.1739130434782611E+25</v>
      </c>
      <c r="G239" s="171">
        <f>(F239)/2</f>
        <v>1.0869565217391305E+25</v>
      </c>
      <c r="H239" s="169"/>
      <c r="I239" s="143">
        <v>5.2</v>
      </c>
      <c r="J239" s="171">
        <f t="shared" si="77"/>
        <v>1.9230769230769229E+25</v>
      </c>
      <c r="K239" s="171">
        <f>(J239)/2</f>
        <v>9.6153846153846147E+24</v>
      </c>
      <c r="L239" s="141"/>
      <c r="M239" s="160"/>
      <c r="N239" s="113"/>
      <c r="O239" s="138"/>
      <c r="P239" s="141"/>
    </row>
    <row r="240" spans="1:16" ht="16.2" thickBot="1" x14ac:dyDescent="0.35">
      <c r="B240" s="995" t="s">
        <v>144</v>
      </c>
      <c r="C240" s="982"/>
      <c r="D240" s="982"/>
      <c r="E240" s="982"/>
      <c r="F240" s="982"/>
      <c r="G240" s="982"/>
      <c r="H240" s="982"/>
      <c r="I240" s="982"/>
      <c r="J240" s="982"/>
      <c r="K240" s="982"/>
      <c r="L240" s="982"/>
      <c r="M240" s="989"/>
      <c r="N240" s="989"/>
      <c r="O240" s="989"/>
      <c r="P240" s="990"/>
    </row>
    <row r="241" spans="1:16" ht="15.6" x14ac:dyDescent="0.3">
      <c r="A241" s="145" t="s">
        <v>80</v>
      </c>
      <c r="B241" s="123">
        <f>$V$9</f>
        <v>30</v>
      </c>
      <c r="C241" s="124">
        <f>$W$9</f>
        <v>80</v>
      </c>
      <c r="D241" s="124">
        <f>B241*C241^3/12</f>
        <v>1280000</v>
      </c>
      <c r="E241" s="124">
        <f>'2.Riep. car. unit.'!$M$10+0.6</f>
        <v>3.6</v>
      </c>
      <c r="F241" s="125">
        <f t="shared" ref="F241:F246" si="78">D241/(100*E241)</f>
        <v>3555.5555555555557</v>
      </c>
      <c r="G241" s="124"/>
      <c r="H241" s="719">
        <v>28.32</v>
      </c>
      <c r="I241" s="124">
        <f>'2.Riep. car. unit.'!$M$10+0.6</f>
        <v>3.6</v>
      </c>
      <c r="J241" s="125">
        <f t="shared" ref="J241:J246" si="79">D241/(100*I241)</f>
        <v>3555.5555555555557</v>
      </c>
      <c r="K241" s="124"/>
      <c r="L241" s="126">
        <v>28.05</v>
      </c>
      <c r="M241" s="153">
        <v>0</v>
      </c>
      <c r="N241" s="127"/>
      <c r="O241" s="128">
        <v>0</v>
      </c>
      <c r="P241" s="126"/>
    </row>
    <row r="242" spans="1:16" ht="15.6" x14ac:dyDescent="0.3">
      <c r="A242" s="146" t="s">
        <v>81</v>
      </c>
      <c r="B242" s="129">
        <f>'1.Carichi unit.'!$U$9*100</f>
        <v>60</v>
      </c>
      <c r="C242" s="168">
        <f>'1.Carichi unit.'!$T$9*100</f>
        <v>24</v>
      </c>
      <c r="D242" s="36">
        <f>B242*C242^3/12</f>
        <v>69120</v>
      </c>
      <c r="E242" s="79">
        <v>4.5999999999999996</v>
      </c>
      <c r="F242" s="130">
        <f t="shared" si="78"/>
        <v>150.2608695652174</v>
      </c>
      <c r="G242" s="130">
        <f>(F242)/2</f>
        <v>75.130434782608702</v>
      </c>
      <c r="H242" s="414"/>
      <c r="I242" s="142">
        <v>5.2</v>
      </c>
      <c r="J242" s="130">
        <f t="shared" si="79"/>
        <v>132.92307692307693</v>
      </c>
      <c r="K242" s="130">
        <f>(J242)/2</f>
        <v>66.461538461538467</v>
      </c>
      <c r="L242" s="206"/>
      <c r="M242" s="154"/>
      <c r="N242" s="112"/>
      <c r="O242" s="132"/>
      <c r="P242" s="131"/>
    </row>
    <row r="243" spans="1:16" ht="16.2" thickBot="1" x14ac:dyDescent="0.35">
      <c r="A243" s="147" t="s">
        <v>82</v>
      </c>
      <c r="B243" s="138"/>
      <c r="C243" s="34"/>
      <c r="D243" s="34">
        <f>1E+28</f>
        <v>9.9999999999999996E+27</v>
      </c>
      <c r="E243" s="139">
        <v>4.5999999999999996</v>
      </c>
      <c r="F243" s="171">
        <f t="shared" si="78"/>
        <v>2.1739130434782611E+25</v>
      </c>
      <c r="G243" s="171">
        <f>(F243)/2</f>
        <v>1.0869565217391305E+25</v>
      </c>
      <c r="H243" s="169"/>
      <c r="I243" s="199">
        <v>5.2</v>
      </c>
      <c r="J243" s="172">
        <f t="shared" si="79"/>
        <v>1.9230769230769229E+25</v>
      </c>
      <c r="K243" s="172">
        <f>(J243)/2</f>
        <v>9.6153846153846147E+24</v>
      </c>
      <c r="L243" s="136"/>
      <c r="M243" s="160"/>
      <c r="N243" s="113"/>
      <c r="O243" s="144"/>
      <c r="P243" s="141"/>
    </row>
    <row r="244" spans="1:16" ht="15.6" x14ac:dyDescent="0.3">
      <c r="A244" s="118" t="s">
        <v>80</v>
      </c>
      <c r="B244" s="123">
        <f>$W$9</f>
        <v>80</v>
      </c>
      <c r="C244" s="124">
        <f>$V$9</f>
        <v>30</v>
      </c>
      <c r="D244" s="157">
        <f>B244*C244^3/12</f>
        <v>180000</v>
      </c>
      <c r="E244" s="124">
        <f>'2.Riep. car. unit.'!$M$10+0.6</f>
        <v>3.6</v>
      </c>
      <c r="F244" s="158">
        <f t="shared" si="78"/>
        <v>500</v>
      </c>
      <c r="G244" s="158"/>
      <c r="H244" s="204">
        <v>5.66</v>
      </c>
      <c r="I244" s="124">
        <f>'2.Riep. car. unit.'!$M$10+0.6</f>
        <v>3.6</v>
      </c>
      <c r="J244" s="125">
        <f t="shared" si="79"/>
        <v>500</v>
      </c>
      <c r="K244" s="125"/>
      <c r="L244" s="126">
        <v>5.46</v>
      </c>
      <c r="M244" s="153">
        <v>2</v>
      </c>
      <c r="N244" s="127"/>
      <c r="O244" s="128">
        <v>0</v>
      </c>
      <c r="P244" s="126"/>
    </row>
    <row r="245" spans="1:16" ht="15.6" x14ac:dyDescent="0.3">
      <c r="A245" s="119" t="s">
        <v>81</v>
      </c>
      <c r="B245" s="129">
        <f>'1.Carichi unit.'!$U$9*100</f>
        <v>60</v>
      </c>
      <c r="C245" s="168">
        <f>'1.Carichi unit.'!$T$9*100</f>
        <v>24</v>
      </c>
      <c r="D245" s="36">
        <f>B245*C245^3/12</f>
        <v>69120</v>
      </c>
      <c r="E245" s="79">
        <v>4.5999999999999996</v>
      </c>
      <c r="F245" s="130">
        <f t="shared" si="78"/>
        <v>150.2608695652174</v>
      </c>
      <c r="G245" s="130">
        <f>(F245)/2</f>
        <v>75.130434782608702</v>
      </c>
      <c r="H245" s="414"/>
      <c r="I245" s="142">
        <v>5.2</v>
      </c>
      <c r="J245" s="130">
        <f t="shared" si="79"/>
        <v>132.92307692307693</v>
      </c>
      <c r="K245" s="130">
        <f>(J245)/2</f>
        <v>66.461538461538467</v>
      </c>
      <c r="L245" s="206"/>
      <c r="M245" s="154"/>
      <c r="N245" s="112"/>
      <c r="O245" s="129"/>
      <c r="P245" s="131"/>
    </row>
    <row r="246" spans="1:16" ht="16.2" thickBot="1" x14ac:dyDescent="0.35">
      <c r="A246" s="120" t="s">
        <v>82</v>
      </c>
      <c r="B246" s="129"/>
      <c r="C246" s="36"/>
      <c r="D246" s="34">
        <f>1E+28</f>
        <v>9.9999999999999996E+27</v>
      </c>
      <c r="E246" s="139">
        <v>4.5999999999999996</v>
      </c>
      <c r="F246" s="171">
        <f t="shared" si="78"/>
        <v>2.1739130434782611E+25</v>
      </c>
      <c r="G246" s="171">
        <f>(F246)/2</f>
        <v>1.0869565217391305E+25</v>
      </c>
      <c r="H246" s="169"/>
      <c r="I246" s="143">
        <v>5.2</v>
      </c>
      <c r="J246" s="171">
        <f t="shared" si="79"/>
        <v>1.9230769230769229E+25</v>
      </c>
      <c r="K246" s="171">
        <f>(J246)/2</f>
        <v>9.6153846153846147E+24</v>
      </c>
      <c r="L246" s="141"/>
      <c r="M246" s="160"/>
      <c r="N246" s="113"/>
      <c r="O246" s="138"/>
      <c r="P246" s="141"/>
    </row>
    <row r="247" spans="1:16" ht="16.2" thickBot="1" x14ac:dyDescent="0.35">
      <c r="B247" s="980" t="s">
        <v>145</v>
      </c>
      <c r="C247" s="981"/>
      <c r="D247" s="981"/>
      <c r="E247" s="981"/>
      <c r="F247" s="981"/>
      <c r="G247" s="981"/>
      <c r="H247" s="981"/>
      <c r="I247" s="982"/>
      <c r="J247" s="982"/>
      <c r="K247" s="982"/>
      <c r="L247" s="982"/>
      <c r="M247" s="981"/>
      <c r="N247" s="981"/>
      <c r="O247" s="981"/>
      <c r="P247" s="983"/>
    </row>
    <row r="248" spans="1:16" ht="15.6" x14ac:dyDescent="0.3">
      <c r="A248" s="145" t="s">
        <v>80</v>
      </c>
      <c r="B248" s="123">
        <f>$V$9</f>
        <v>30</v>
      </c>
      <c r="C248" s="124">
        <f>$W$9</f>
        <v>80</v>
      </c>
      <c r="D248" s="124">
        <f>B248*C248^3/12</f>
        <v>1280000</v>
      </c>
      <c r="E248" s="124">
        <f>'2.Riep. car. unit.'!$M$10+0.6</f>
        <v>3.6</v>
      </c>
      <c r="F248" s="125">
        <f>D248/(100*E248)</f>
        <v>3555.5555555555557</v>
      </c>
      <c r="G248" s="124"/>
      <c r="H248" s="197">
        <v>49.92</v>
      </c>
      <c r="I248" s="124">
        <f>'2.Riep. car. unit.'!$M$10+0.6</f>
        <v>3.6</v>
      </c>
      <c r="J248" s="125">
        <f>D248/(100*I248)</f>
        <v>3555.5555555555557</v>
      </c>
      <c r="K248" s="124"/>
      <c r="L248" s="126">
        <v>47.93</v>
      </c>
      <c r="M248" s="153">
        <v>0</v>
      </c>
      <c r="N248" s="127"/>
      <c r="O248" s="128">
        <v>1</v>
      </c>
      <c r="P248" s="126"/>
    </row>
    <row r="249" spans="1:16" ht="15.6" x14ac:dyDescent="0.3">
      <c r="A249" s="146" t="s">
        <v>81</v>
      </c>
      <c r="B249" s="129">
        <f>$X$5</f>
        <v>100</v>
      </c>
      <c r="C249" s="36">
        <f>$Y$5</f>
        <v>24</v>
      </c>
      <c r="D249" s="36">
        <f t="shared" ref="D249:D255" si="80">B249*C249^3/12</f>
        <v>115200</v>
      </c>
      <c r="E249" s="79">
        <v>4.5999999999999996</v>
      </c>
      <c r="F249" s="130">
        <f t="shared" ref="F249:F257" si="81">D249/(100*E249)</f>
        <v>250.43478260869568</v>
      </c>
      <c r="G249" s="130">
        <f>(F249+F250)/2</f>
        <v>1057.2826086956522</v>
      </c>
      <c r="H249" s="414"/>
      <c r="I249" s="142">
        <v>5.2</v>
      </c>
      <c r="J249" s="130">
        <f t="shared" ref="J249:J257" si="82">D249/(100*I249)</f>
        <v>221.53846153846155</v>
      </c>
      <c r="K249" s="130">
        <f>(J249+J250)/2</f>
        <v>935.28846153846143</v>
      </c>
      <c r="L249" s="206"/>
      <c r="M249" s="154"/>
      <c r="N249" s="112"/>
      <c r="O249" s="132"/>
      <c r="P249" s="131"/>
    </row>
    <row r="250" spans="1:16" ht="15.6" x14ac:dyDescent="0.3">
      <c r="A250" s="147"/>
      <c r="B250" s="129">
        <f>$T$10</f>
        <v>30</v>
      </c>
      <c r="C250" s="36">
        <f>$U$10</f>
        <v>70</v>
      </c>
      <c r="D250" s="36">
        <f t="shared" si="80"/>
        <v>857500</v>
      </c>
      <c r="E250" s="79">
        <v>4.5999999999999996</v>
      </c>
      <c r="F250" s="130">
        <f t="shared" si="81"/>
        <v>1864.130434782609</v>
      </c>
      <c r="G250" s="130"/>
      <c r="H250" s="168"/>
      <c r="I250" s="142">
        <v>5.2</v>
      </c>
      <c r="J250" s="130">
        <f t="shared" si="82"/>
        <v>1649.0384615384614</v>
      </c>
      <c r="K250" s="130"/>
      <c r="L250" s="131"/>
      <c r="M250" s="154"/>
      <c r="N250" s="112"/>
      <c r="O250" s="132"/>
      <c r="P250" s="131"/>
    </row>
    <row r="251" spans="1:16" ht="16.2" thickBot="1" x14ac:dyDescent="0.35">
      <c r="A251" s="147" t="s">
        <v>82</v>
      </c>
      <c r="B251" s="129"/>
      <c r="C251" s="36"/>
      <c r="D251" s="34">
        <f>1E+28</f>
        <v>9.9999999999999996E+27</v>
      </c>
      <c r="E251" s="79">
        <v>4.5999999999999996</v>
      </c>
      <c r="F251" s="173">
        <f t="shared" si="81"/>
        <v>2.1739130434782611E+25</v>
      </c>
      <c r="G251" s="173">
        <f>(F251+F252)/2</f>
        <v>2.1739130434782611E+25</v>
      </c>
      <c r="H251" s="168"/>
      <c r="I251" s="142">
        <v>5.2</v>
      </c>
      <c r="J251" s="173">
        <f t="shared" si="82"/>
        <v>1.9230769230769229E+25</v>
      </c>
      <c r="K251" s="173">
        <f>(J251+J252)/2</f>
        <v>1.9230769230769229E+25</v>
      </c>
      <c r="L251" s="131"/>
      <c r="M251" s="154"/>
      <c r="N251" s="112"/>
      <c r="O251" s="132"/>
      <c r="P251" s="131"/>
    </row>
    <row r="252" spans="1:16" ht="16.2" thickBot="1" x14ac:dyDescent="0.35">
      <c r="A252" s="148"/>
      <c r="B252" s="133"/>
      <c r="C252" s="134"/>
      <c r="D252" s="34">
        <f>1E+28</f>
        <v>9.9999999999999996E+27</v>
      </c>
      <c r="E252" s="107">
        <v>4.5999999999999996</v>
      </c>
      <c r="F252" s="172">
        <f t="shared" si="81"/>
        <v>2.1739130434782611E+25</v>
      </c>
      <c r="G252" s="172"/>
      <c r="H252" s="198"/>
      <c r="I252" s="199">
        <v>5.2</v>
      </c>
      <c r="J252" s="172">
        <f t="shared" si="82"/>
        <v>1.9230769230769229E+25</v>
      </c>
      <c r="K252" s="172"/>
      <c r="L252" s="136"/>
      <c r="M252" s="160"/>
      <c r="N252" s="113"/>
      <c r="O252" s="144"/>
      <c r="P252" s="141"/>
    </row>
    <row r="253" spans="1:16" ht="15.6" x14ac:dyDescent="0.3">
      <c r="A253" s="145" t="s">
        <v>80</v>
      </c>
      <c r="B253" s="123">
        <f>$W$9</f>
        <v>80</v>
      </c>
      <c r="C253" s="124">
        <f>$V$9</f>
        <v>30</v>
      </c>
      <c r="D253" s="124">
        <f t="shared" si="80"/>
        <v>180000</v>
      </c>
      <c r="E253" s="124">
        <f>'2.Riep. car. unit.'!$M$10+0.6</f>
        <v>3.6</v>
      </c>
      <c r="F253" s="125">
        <f t="shared" si="81"/>
        <v>500</v>
      </c>
      <c r="G253" s="125"/>
      <c r="H253" s="197">
        <v>11.86</v>
      </c>
      <c r="I253" s="124">
        <f>'2.Riep. car. unit.'!$M$10+0.6</f>
        <v>3.6</v>
      </c>
      <c r="J253" s="125">
        <f t="shared" si="82"/>
        <v>500</v>
      </c>
      <c r="K253" s="125"/>
      <c r="L253" s="126">
        <v>11.61</v>
      </c>
      <c r="M253" s="153">
        <v>4</v>
      </c>
      <c r="N253" s="127"/>
      <c r="O253" s="128">
        <v>1</v>
      </c>
      <c r="P253" s="126"/>
    </row>
    <row r="254" spans="1:16" ht="15.6" x14ac:dyDescent="0.3">
      <c r="A254" s="146" t="s">
        <v>81</v>
      </c>
      <c r="B254" s="129">
        <f>'1.Carichi unit.'!$U$9*100</f>
        <v>60</v>
      </c>
      <c r="C254" s="168">
        <f>'1.Carichi unit.'!$T$9*100</f>
        <v>24</v>
      </c>
      <c r="D254" s="36">
        <f t="shared" si="80"/>
        <v>69120</v>
      </c>
      <c r="E254" s="79">
        <v>4.5999999999999996</v>
      </c>
      <c r="F254" s="130">
        <f t="shared" si="81"/>
        <v>150.2608695652174</v>
      </c>
      <c r="G254" s="130">
        <f>(F254+F255)/2</f>
        <v>1007.1956521739132</v>
      </c>
      <c r="H254" s="168"/>
      <c r="I254" s="142">
        <v>5.2</v>
      </c>
      <c r="J254" s="130">
        <f t="shared" si="82"/>
        <v>132.92307692307693</v>
      </c>
      <c r="K254" s="130">
        <f>(J254+J255)/2</f>
        <v>890.98076923076917</v>
      </c>
      <c r="L254" s="206"/>
      <c r="M254" s="154"/>
      <c r="N254" s="112"/>
      <c r="O254" s="129"/>
      <c r="P254" s="131"/>
    </row>
    <row r="255" spans="1:16" x14ac:dyDescent="0.3">
      <c r="B255" s="129">
        <f>$T$10</f>
        <v>30</v>
      </c>
      <c r="C255" s="36">
        <f>$U$10</f>
        <v>70</v>
      </c>
      <c r="D255" s="36">
        <f t="shared" si="80"/>
        <v>857500</v>
      </c>
      <c r="E255" s="79">
        <v>4.5999999999999996</v>
      </c>
      <c r="F255" s="130">
        <f t="shared" si="81"/>
        <v>1864.130434782609</v>
      </c>
      <c r="G255" s="77"/>
      <c r="H255" s="202"/>
      <c r="I255" s="142">
        <v>5.2</v>
      </c>
      <c r="J255" s="130">
        <f t="shared" si="82"/>
        <v>1649.0384615384614</v>
      </c>
      <c r="K255" s="77"/>
      <c r="L255" s="87"/>
      <c r="M255" s="161"/>
      <c r="N255" s="87"/>
      <c r="O255" s="151"/>
      <c r="P255" s="87"/>
    </row>
    <row r="256" spans="1:16" ht="16.2" thickBot="1" x14ac:dyDescent="0.35">
      <c r="A256" s="149" t="s">
        <v>82</v>
      </c>
      <c r="B256" s="129"/>
      <c r="C256" s="36"/>
      <c r="D256" s="34">
        <f>1E+28</f>
        <v>9.9999999999999996E+27</v>
      </c>
      <c r="E256" s="79">
        <v>4.5999999999999996</v>
      </c>
      <c r="F256" s="173">
        <f t="shared" si="81"/>
        <v>2.1739130434782611E+25</v>
      </c>
      <c r="G256" s="173">
        <f>(F256+F257)/2</f>
        <v>2.1739130434782611E+25</v>
      </c>
      <c r="H256" s="168"/>
      <c r="I256" s="142">
        <v>5.2</v>
      </c>
      <c r="J256" s="173">
        <f t="shared" si="82"/>
        <v>1.9230769230769229E+25</v>
      </c>
      <c r="K256" s="173">
        <f>(J256+J257)/2</f>
        <v>1.9230769230769229E+25</v>
      </c>
      <c r="L256" s="131"/>
      <c r="M256" s="154"/>
      <c r="N256" s="112"/>
      <c r="O256" s="129"/>
      <c r="P256" s="131"/>
    </row>
    <row r="257" spans="1:28" ht="15" thickBot="1" x14ac:dyDescent="0.35">
      <c r="B257" s="138"/>
      <c r="C257" s="34"/>
      <c r="D257" s="34">
        <f>1E+28</f>
        <v>9.9999999999999996E+27</v>
      </c>
      <c r="E257" s="139">
        <v>4.5999999999999996</v>
      </c>
      <c r="F257" s="171">
        <f t="shared" si="81"/>
        <v>2.1739130434782611E+25</v>
      </c>
      <c r="G257" s="174"/>
      <c r="H257" s="203"/>
      <c r="I257" s="143">
        <v>5.2</v>
      </c>
      <c r="J257" s="171">
        <f t="shared" si="82"/>
        <v>1.9230769230769229E+25</v>
      </c>
      <c r="K257" s="174"/>
      <c r="L257" s="150"/>
      <c r="M257" s="162"/>
      <c r="N257" s="150"/>
      <c r="O257" s="152"/>
      <c r="P257" s="150"/>
    </row>
    <row r="260" spans="1:28" ht="18" x14ac:dyDescent="0.3">
      <c r="A260" s="979" t="s">
        <v>156</v>
      </c>
      <c r="B260" s="979"/>
      <c r="C260" s="979"/>
      <c r="D260" s="979"/>
      <c r="E260" s="979"/>
      <c r="F260" s="979"/>
      <c r="G260" s="979"/>
      <c r="H260" s="979"/>
      <c r="I260" s="979"/>
      <c r="J260" s="979"/>
    </row>
    <row r="261" spans="1:28" ht="15.6" x14ac:dyDescent="0.3">
      <c r="A261" s="965" t="s">
        <v>56</v>
      </c>
      <c r="B261" s="964" t="s">
        <v>149</v>
      </c>
      <c r="C261" s="964" t="s">
        <v>150</v>
      </c>
      <c r="D261" s="1"/>
      <c r="E261" s="1"/>
      <c r="F261" s="1"/>
      <c r="G261" s="1"/>
      <c r="H261" s="1"/>
      <c r="I261" s="1"/>
      <c r="J261" s="1"/>
    </row>
    <row r="262" spans="1:28" ht="15.6" x14ac:dyDescent="0.3">
      <c r="A262" s="965"/>
      <c r="B262" s="964"/>
      <c r="C262" s="964"/>
      <c r="D262" s="1"/>
      <c r="E262" s="1"/>
      <c r="F262" s="1"/>
      <c r="G262" s="1"/>
      <c r="H262" s="1"/>
      <c r="I262" s="1"/>
      <c r="J262" s="1"/>
    </row>
    <row r="263" spans="1:28" ht="15.6" x14ac:dyDescent="0.3">
      <c r="A263" s="177" t="s">
        <v>39</v>
      </c>
      <c r="B263" s="176">
        <f>'9. Ap. tip. pil. '!N6</f>
        <v>256.057370302923</v>
      </c>
      <c r="C263" s="176">
        <f>'9. Ap. tip. pil. '!P6</f>
        <v>253.56132897548517</v>
      </c>
      <c r="D263" s="1"/>
      <c r="E263" s="1"/>
      <c r="F263" s="1"/>
      <c r="G263" s="1"/>
      <c r="H263" s="1"/>
      <c r="I263" s="1"/>
      <c r="J263" s="1"/>
    </row>
    <row r="264" spans="1:28" ht="15.6" x14ac:dyDescent="0.3">
      <c r="A264" s="165">
        <v>5</v>
      </c>
      <c r="B264" s="176">
        <f>'9. Ap. tip. pil. '!N49</f>
        <v>297.38193270505752</v>
      </c>
      <c r="C264" s="176">
        <f>'9. Ap. tip. pil. '!P49</f>
        <v>295.19505484639649</v>
      </c>
      <c r="D264" s="1"/>
      <c r="E264" s="1"/>
      <c r="F264" s="1"/>
      <c r="G264" s="1"/>
      <c r="H264" s="1"/>
      <c r="I264" s="1"/>
      <c r="J264" s="1"/>
    </row>
    <row r="265" spans="1:28" ht="15.6" x14ac:dyDescent="0.3">
      <c r="A265" s="165">
        <v>4</v>
      </c>
      <c r="B265" s="176">
        <f>'9. Ap. tip. pil. '!N92</f>
        <v>462.25101239401732</v>
      </c>
      <c r="C265" s="176">
        <f>'9. Ap. tip. pil. '!P92</f>
        <v>455.45137656230611</v>
      </c>
      <c r="D265" s="1"/>
      <c r="E265" s="1"/>
      <c r="F265" s="1"/>
      <c r="G265" s="1"/>
      <c r="H265" s="1"/>
      <c r="I265" s="1"/>
      <c r="J265" s="1"/>
    </row>
    <row r="266" spans="1:28" ht="15.6" x14ac:dyDescent="0.3">
      <c r="A266" s="165">
        <v>3</v>
      </c>
      <c r="B266" s="176">
        <f>'9. Ap. tip. pil. '!N135</f>
        <v>538.52203625445554</v>
      </c>
      <c r="C266" s="176">
        <f>'9. Ap. tip. pil. '!P135</f>
        <v>526.96251461390204</v>
      </c>
      <c r="D266" s="1"/>
      <c r="E266" s="1"/>
      <c r="F266" s="1"/>
      <c r="G266" s="1"/>
      <c r="H266" s="1"/>
      <c r="I266" s="1"/>
      <c r="J266" s="1"/>
    </row>
    <row r="267" spans="1:28" ht="15.6" x14ac:dyDescent="0.3">
      <c r="A267" s="165">
        <v>2</v>
      </c>
      <c r="B267" s="176">
        <f>'9. Ap. tip. pil. '!N178</f>
        <v>605.75040523403584</v>
      </c>
      <c r="C267" s="176">
        <f>'9. Ap. tip. pil. '!P178</f>
        <v>592.24122490834247</v>
      </c>
      <c r="D267" s="1"/>
      <c r="E267" s="1"/>
      <c r="F267" s="1"/>
      <c r="G267" s="1"/>
      <c r="H267" s="1"/>
      <c r="I267" s="1"/>
      <c r="J267" s="1"/>
    </row>
    <row r="268" spans="1:28" ht="15.6" x14ac:dyDescent="0.3">
      <c r="A268" s="165">
        <v>1</v>
      </c>
      <c r="B268" s="176">
        <f>'9. Ap. tip. pil. '!N220</f>
        <v>841.34000000000015</v>
      </c>
      <c r="C268" s="176">
        <f>'9. Ap. tip. pil. '!P220</f>
        <v>730</v>
      </c>
      <c r="D268" s="1"/>
      <c r="E268" s="1"/>
      <c r="F268" s="1"/>
      <c r="G268" s="1"/>
      <c r="H268" s="1"/>
      <c r="I268" s="1"/>
      <c r="J268" s="1"/>
    </row>
    <row r="269" spans="1:28" ht="15.6" x14ac:dyDescent="0.3">
      <c r="A269" s="1"/>
      <c r="B269" s="166"/>
      <c r="C269" s="166"/>
      <c r="D269" s="1"/>
      <c r="E269" s="1"/>
      <c r="F269" s="1"/>
      <c r="G269" s="1"/>
      <c r="H269" s="1"/>
      <c r="I269" s="1"/>
      <c r="J269" s="1"/>
    </row>
    <row r="270" spans="1:28" ht="16.2" thickBot="1" x14ac:dyDescent="0.35">
      <c r="A270" s="883" t="s">
        <v>86</v>
      </c>
      <c r="B270" s="883"/>
      <c r="C270" s="883"/>
      <c r="D270" s="883"/>
      <c r="E270" s="883"/>
      <c r="F270" s="883"/>
      <c r="G270" s="883"/>
      <c r="H270" s="883" t="s">
        <v>86</v>
      </c>
      <c r="I270" s="883"/>
      <c r="J270" s="883"/>
      <c r="L270" s="883" t="s">
        <v>134</v>
      </c>
      <c r="M270" s="883"/>
      <c r="N270" s="883"/>
      <c r="O270" s="883"/>
      <c r="P270" s="883"/>
      <c r="Q270" s="883"/>
      <c r="R270" s="883"/>
      <c r="S270" s="883" t="s">
        <v>134</v>
      </c>
      <c r="T270" s="883"/>
      <c r="U270" s="883"/>
      <c r="Y270" s="1007"/>
      <c r="Z270" s="1007"/>
      <c r="AA270" s="1007"/>
      <c r="AB270" s="1007"/>
    </row>
    <row r="271" spans="1:28" ht="14.4" customHeight="1" x14ac:dyDescent="0.3">
      <c r="A271" s="957" t="s">
        <v>56</v>
      </c>
      <c r="B271" s="950" t="s">
        <v>52</v>
      </c>
      <c r="C271" s="959" t="s">
        <v>53</v>
      </c>
      <c r="D271" s="961" t="s">
        <v>187</v>
      </c>
      <c r="E271" s="961" t="s">
        <v>151</v>
      </c>
      <c r="F271" s="961" t="s">
        <v>147</v>
      </c>
      <c r="G271" s="950" t="s">
        <v>43</v>
      </c>
      <c r="H271" s="1003" t="s">
        <v>155</v>
      </c>
      <c r="I271" s="1003" t="s">
        <v>152</v>
      </c>
      <c r="J271" s="1002" t="s">
        <v>154</v>
      </c>
      <c r="L271" s="957" t="s">
        <v>56</v>
      </c>
      <c r="M271" s="950" t="s">
        <v>52</v>
      </c>
      <c r="N271" s="959" t="s">
        <v>53</v>
      </c>
      <c r="O271" s="961" t="s">
        <v>150</v>
      </c>
      <c r="P271" s="961" t="s">
        <v>151</v>
      </c>
      <c r="Q271" s="961" t="s">
        <v>147</v>
      </c>
      <c r="R271" s="950" t="s">
        <v>43</v>
      </c>
      <c r="S271" s="952" t="s">
        <v>155</v>
      </c>
      <c r="T271" s="952" t="s">
        <v>152</v>
      </c>
      <c r="U271" s="955" t="s">
        <v>154</v>
      </c>
      <c r="Y271" s="1006"/>
      <c r="Z271" s="928"/>
      <c r="AA271" s="928"/>
      <c r="AB271" s="1005"/>
    </row>
    <row r="272" spans="1:28" ht="21.6" customHeight="1" thickBot="1" x14ac:dyDescent="0.35">
      <c r="A272" s="958"/>
      <c r="B272" s="951"/>
      <c r="C272" s="960"/>
      <c r="D272" s="962"/>
      <c r="E272" s="962"/>
      <c r="F272" s="962"/>
      <c r="G272" s="951"/>
      <c r="H272" s="953"/>
      <c r="I272" s="953"/>
      <c r="J272" s="956"/>
      <c r="L272" s="958"/>
      <c r="M272" s="951"/>
      <c r="N272" s="960"/>
      <c r="O272" s="962"/>
      <c r="P272" s="962"/>
      <c r="Q272" s="962"/>
      <c r="R272" s="951"/>
      <c r="S272" s="953"/>
      <c r="T272" s="953"/>
      <c r="U272" s="956"/>
      <c r="Y272" s="1006"/>
      <c r="Z272" s="928"/>
      <c r="AA272" s="928"/>
      <c r="AB272" s="1005"/>
    </row>
    <row r="273" spans="1:28" ht="16.2" thickBot="1" x14ac:dyDescent="0.35">
      <c r="A273" s="177" t="s">
        <v>39</v>
      </c>
      <c r="B273" s="43">
        <f>'6. Masse e forze'!I9</f>
        <v>635.62965748825036</v>
      </c>
      <c r="C273" s="43">
        <f>'6. Masse e forze'!J9</f>
        <v>635.62965748825036</v>
      </c>
      <c r="D273" s="43">
        <f t="shared" ref="D273:D278" si="83">B263</f>
        <v>256.057370302923</v>
      </c>
      <c r="E273" s="43">
        <f t="shared" ref="E273:E278" si="84">C273/D273</f>
        <v>2.4823720431725231</v>
      </c>
      <c r="F273" s="43">
        <f>E273+F274</f>
        <v>23.036395728919331</v>
      </c>
      <c r="G273" s="43">
        <f>'6. Masse e forze'!G9</f>
        <v>325.9479549781895</v>
      </c>
      <c r="H273" s="43">
        <f t="shared" ref="H273:H278" si="85">B273*F273</f>
        <v>14642.616326936788</v>
      </c>
      <c r="I273" s="43">
        <f t="shared" ref="I273:I278" si="86">G273/1000*F273^2</f>
        <v>172.97260316703714</v>
      </c>
      <c r="J273" s="179">
        <f>2*3.14*SQRT(I279/H279)</f>
        <v>0.69120461503326824</v>
      </c>
      <c r="L273" s="177" t="s">
        <v>39</v>
      </c>
      <c r="M273" s="43">
        <f t="shared" ref="M273:N278" si="87">B273</f>
        <v>635.62965748825036</v>
      </c>
      <c r="N273" s="43">
        <f t="shared" si="87"/>
        <v>635.62965748825036</v>
      </c>
      <c r="O273" s="43">
        <f t="shared" ref="O273:O278" si="88">C263</f>
        <v>253.56132897548517</v>
      </c>
      <c r="P273" s="43">
        <f t="shared" ref="P273:P278" si="89">N273/O273</f>
        <v>2.5068083530580658</v>
      </c>
      <c r="Q273" s="43">
        <f>P273+Q274</f>
        <v>23.85267242271134</v>
      </c>
      <c r="R273" s="43">
        <f t="shared" ref="R273:R278" si="90">G273</f>
        <v>325.9479549781895</v>
      </c>
      <c r="S273" s="43">
        <f t="shared" ref="S273:S278" si="91">M273*Q273</f>
        <v>15161.466002227444</v>
      </c>
      <c r="T273" s="43">
        <f t="shared" ref="T273:T278" si="92">R273/1000*Q273^2</f>
        <v>185.44808302167982</v>
      </c>
      <c r="U273" s="179">
        <f>2*3.14*SQRT(T279/S279)</f>
        <v>0.70628052459507584</v>
      </c>
      <c r="Y273" s="434"/>
      <c r="Z273" s="722"/>
      <c r="AA273" s="722"/>
      <c r="AB273" s="723"/>
    </row>
    <row r="274" spans="1:28" ht="15.6" x14ac:dyDescent="0.3">
      <c r="A274" s="165">
        <v>5</v>
      </c>
      <c r="B274" s="43">
        <f>'6. Masse e forze'!I10</f>
        <v>696.05416124764452</v>
      </c>
      <c r="C274" s="43">
        <f>'6. Masse e forze'!J10</f>
        <v>1331.6838187358949</v>
      </c>
      <c r="D274" s="43">
        <f t="shared" si="83"/>
        <v>297.38193270505752</v>
      </c>
      <c r="E274" s="43">
        <f t="shared" si="84"/>
        <v>4.478025301075216</v>
      </c>
      <c r="F274" s="43">
        <f>E274+F275</f>
        <v>20.554023685746809</v>
      </c>
      <c r="G274" s="43">
        <f>'6. Masse e forze'!G10</f>
        <v>426.57889563238575</v>
      </c>
      <c r="H274" s="43">
        <f t="shared" si="85"/>
        <v>14306.713716846714</v>
      </c>
      <c r="I274" s="43">
        <f t="shared" si="86"/>
        <v>180.21588581738226</v>
      </c>
      <c r="J274" s="1"/>
      <c r="L274" s="165">
        <v>5</v>
      </c>
      <c r="M274" s="43">
        <f t="shared" si="87"/>
        <v>696.05416124764452</v>
      </c>
      <c r="N274" s="43">
        <f t="shared" si="87"/>
        <v>1331.6838187358949</v>
      </c>
      <c r="O274" s="43">
        <f t="shared" si="88"/>
        <v>295.19505484639649</v>
      </c>
      <c r="P274" s="43">
        <f t="shared" si="89"/>
        <v>4.5111996182620029</v>
      </c>
      <c r="Q274" s="43">
        <f>P274+Q275</f>
        <v>21.345864069653274</v>
      </c>
      <c r="R274" s="43">
        <f t="shared" si="90"/>
        <v>426.57889563238575</v>
      </c>
      <c r="S274" s="43">
        <f t="shared" si="91"/>
        <v>14857.877511108742</v>
      </c>
      <c r="T274" s="43">
        <f t="shared" si="92"/>
        <v>194.36893031580956</v>
      </c>
      <c r="U274" s="1"/>
      <c r="Y274" s="434"/>
      <c r="Z274" s="722"/>
      <c r="AA274" s="722"/>
      <c r="AB274" s="724"/>
    </row>
    <row r="275" spans="1:28" ht="15.6" x14ac:dyDescent="0.3">
      <c r="A275" s="165">
        <v>4</v>
      </c>
      <c r="B275" s="43">
        <f>'6. Masse e forze'!I11</f>
        <v>562.52800538024644</v>
      </c>
      <c r="C275" s="43">
        <f>'6. Masse e forze'!J11</f>
        <v>1894.2118241161413</v>
      </c>
      <c r="D275" s="43">
        <f t="shared" si="83"/>
        <v>462.25101239401732</v>
      </c>
      <c r="E275" s="43">
        <f t="shared" si="84"/>
        <v>4.0977991898945536</v>
      </c>
      <c r="F275" s="43">
        <f>E275+F276</f>
        <v>16.075998384671593</v>
      </c>
      <c r="G275" s="43">
        <f>'6. Masse e forze'!G11</f>
        <v>428.32201489844073</v>
      </c>
      <c r="H275" s="43">
        <f t="shared" si="85"/>
        <v>9043.1993058253756</v>
      </c>
      <c r="I275" s="43">
        <f t="shared" si="86"/>
        <v>110.69456669684415</v>
      </c>
      <c r="J275" s="1"/>
      <c r="L275" s="165">
        <v>4</v>
      </c>
      <c r="M275" s="43">
        <f t="shared" si="87"/>
        <v>562.52800538024644</v>
      </c>
      <c r="N275" s="43">
        <f t="shared" si="87"/>
        <v>1894.2118241161413</v>
      </c>
      <c r="O275" s="43">
        <f t="shared" si="88"/>
        <v>455.45137656230611</v>
      </c>
      <c r="P275" s="43">
        <f t="shared" si="89"/>
        <v>4.1589770535187123</v>
      </c>
      <c r="Q275" s="43">
        <f>P275+Q276</f>
        <v>16.834664451391273</v>
      </c>
      <c r="R275" s="43">
        <f t="shared" si="90"/>
        <v>428.32201489844073</v>
      </c>
      <c r="S275" s="43">
        <f t="shared" si="91"/>
        <v>9469.9702150868743</v>
      </c>
      <c r="T275" s="43">
        <f t="shared" si="92"/>
        <v>121.38899776858293</v>
      </c>
      <c r="U275" s="1"/>
      <c r="Y275" s="434"/>
      <c r="Z275" s="722"/>
      <c r="AA275" s="722"/>
      <c r="AB275" s="724"/>
    </row>
    <row r="276" spans="1:28" ht="15.6" x14ac:dyDescent="0.3">
      <c r="A276" s="165">
        <v>3</v>
      </c>
      <c r="B276" s="43">
        <f>'6. Masse e forze'!I12</f>
        <v>438.83021913005678</v>
      </c>
      <c r="C276" s="43">
        <f>'6. Masse e forze'!J12</f>
        <v>2333.0420432461979</v>
      </c>
      <c r="D276" s="43">
        <f t="shared" si="83"/>
        <v>538.52203625445554</v>
      </c>
      <c r="E276" s="43">
        <f t="shared" si="84"/>
        <v>4.3323056183049466</v>
      </c>
      <c r="F276" s="43">
        <f>E276+F277</f>
        <v>11.978199194777039</v>
      </c>
      <c r="G276" s="43">
        <f>'6. Masse e forze'!G12</f>
        <v>441.05901795654478</v>
      </c>
      <c r="H276" s="43">
        <f t="shared" si="85"/>
        <v>5256.3957774274777</v>
      </c>
      <c r="I276" s="43">
        <f t="shared" si="86"/>
        <v>63.281937608299778</v>
      </c>
      <c r="J276" s="1"/>
      <c r="L276" s="165">
        <v>3</v>
      </c>
      <c r="M276" s="43">
        <f t="shared" si="87"/>
        <v>438.83021913005678</v>
      </c>
      <c r="N276" s="43">
        <f t="shared" si="87"/>
        <v>2333.0420432461979</v>
      </c>
      <c r="O276" s="43">
        <f t="shared" si="88"/>
        <v>526.96251461390204</v>
      </c>
      <c r="P276" s="43">
        <f t="shared" si="89"/>
        <v>4.4273396656222967</v>
      </c>
      <c r="Q276" s="43">
        <f>P276+Q277</f>
        <v>12.67568739787256</v>
      </c>
      <c r="R276" s="43">
        <f t="shared" si="90"/>
        <v>441.05901795654478</v>
      </c>
      <c r="S276" s="43">
        <f t="shared" si="91"/>
        <v>5562.4746784325143</v>
      </c>
      <c r="T276" s="43">
        <f t="shared" si="92"/>
        <v>70.866298089928421</v>
      </c>
      <c r="U276" s="1"/>
      <c r="Y276" s="434"/>
      <c r="Z276" s="722"/>
      <c r="AA276" s="722"/>
      <c r="AB276" s="724"/>
    </row>
    <row r="277" spans="1:28" ht="15.6" x14ac:dyDescent="0.3">
      <c r="A277" s="165">
        <v>2</v>
      </c>
      <c r="B277" s="43">
        <f>'6. Masse e forze'!I13</f>
        <v>299.45974019884409</v>
      </c>
      <c r="C277" s="43">
        <f>'6. Masse e forze'!J13</f>
        <v>2632.5017834450418</v>
      </c>
      <c r="D277" s="43">
        <f t="shared" si="83"/>
        <v>605.75040523403584</v>
      </c>
      <c r="E277" s="43">
        <f t="shared" si="84"/>
        <v>4.345852286187009</v>
      </c>
      <c r="F277" s="43">
        <f>E277+F278</f>
        <v>7.6458935764720923</v>
      </c>
      <c r="G277" s="43">
        <f>'6. Masse e forze'!G13</f>
        <v>442.61865098406764</v>
      </c>
      <c r="H277" s="43">
        <f t="shared" si="85"/>
        <v>2289.6373039983437</v>
      </c>
      <c r="I277" s="43">
        <f t="shared" si="86"/>
        <v>25.875348497439841</v>
      </c>
      <c r="J277" s="1"/>
      <c r="L277" s="165">
        <v>2</v>
      </c>
      <c r="M277" s="43">
        <f t="shared" si="87"/>
        <v>299.45974019884409</v>
      </c>
      <c r="N277" s="43">
        <f t="shared" si="87"/>
        <v>2632.5017834450418</v>
      </c>
      <c r="O277" s="43">
        <f t="shared" si="88"/>
        <v>592.24122490834247</v>
      </c>
      <c r="P277" s="43">
        <f t="shared" si="89"/>
        <v>4.4449823361290965</v>
      </c>
      <c r="Q277" s="43">
        <f>P277+Q278</f>
        <v>8.248347732250263</v>
      </c>
      <c r="R277" s="43">
        <f t="shared" si="90"/>
        <v>442.61865098406764</v>
      </c>
      <c r="S277" s="43">
        <f t="shared" si="91"/>
        <v>2470.0480689693886</v>
      </c>
      <c r="T277" s="43">
        <f t="shared" si="92"/>
        <v>30.113666286326549</v>
      </c>
      <c r="U277" s="1"/>
      <c r="Y277" s="434"/>
      <c r="Z277" s="722"/>
      <c r="AA277" s="722"/>
      <c r="AB277" s="724"/>
    </row>
    <row r="278" spans="1:28" ht="15.6" x14ac:dyDescent="0.3">
      <c r="A278" s="165">
        <v>1</v>
      </c>
      <c r="B278" s="43">
        <f>'6. Masse e forze'!I14</f>
        <v>143.95495572341062</v>
      </c>
      <c r="C278" s="43">
        <f>'6. Masse e forze'!J14</f>
        <v>2776.4567391684523</v>
      </c>
      <c r="D278" s="43">
        <f t="shared" si="83"/>
        <v>841.34000000000015</v>
      </c>
      <c r="E278" s="43">
        <f t="shared" si="84"/>
        <v>3.3000412902850829</v>
      </c>
      <c r="F278" s="43">
        <f>E278</f>
        <v>3.3000412902850829</v>
      </c>
      <c r="G278" s="43">
        <f>'6. Masse e forze'!G14</f>
        <v>401.90582341600805</v>
      </c>
      <c r="H278" s="43">
        <f t="shared" si="85"/>
        <v>475.05729782841598</v>
      </c>
      <c r="I278" s="43">
        <f t="shared" si="86"/>
        <v>4.3768639434052989</v>
      </c>
      <c r="J278" s="1"/>
      <c r="L278" s="165">
        <v>1</v>
      </c>
      <c r="M278" s="43">
        <f t="shared" si="87"/>
        <v>143.95495572341062</v>
      </c>
      <c r="N278" s="43">
        <f t="shared" si="87"/>
        <v>2776.4567391684523</v>
      </c>
      <c r="O278" s="43">
        <f t="shared" si="88"/>
        <v>730</v>
      </c>
      <c r="P278" s="43">
        <f t="shared" si="89"/>
        <v>3.8033653961211673</v>
      </c>
      <c r="Q278" s="43">
        <f>P278</f>
        <v>3.8033653961211673</v>
      </c>
      <c r="R278" s="43">
        <f t="shared" si="90"/>
        <v>401.90582341600805</v>
      </c>
      <c r="S278" s="43">
        <f t="shared" si="91"/>
        <v>547.51329719857472</v>
      </c>
      <c r="T278" s="43">
        <f t="shared" si="92"/>
        <v>5.8138041915426371</v>
      </c>
      <c r="U278" s="1"/>
      <c r="Y278" s="434"/>
      <c r="Z278" s="722"/>
      <c r="AA278" s="722"/>
      <c r="AB278" s="724"/>
    </row>
    <row r="279" spans="1:28" ht="15.6" x14ac:dyDescent="0.3">
      <c r="A279" s="58" t="s">
        <v>153</v>
      </c>
      <c r="B279" s="49"/>
      <c r="C279" s="48">
        <f>SUM(C273:C278)</f>
        <v>11603.525866199978</v>
      </c>
      <c r="D279" s="175"/>
      <c r="E279" s="175"/>
      <c r="F279" s="175"/>
      <c r="G279" s="49"/>
      <c r="H279" s="43">
        <f>H273+H274+H275+H276+H277+H278</f>
        <v>46013.619728863116</v>
      </c>
      <c r="I279" s="43">
        <f>I273+I274+I275+I276+I277+I278</f>
        <v>557.41720573040845</v>
      </c>
      <c r="J279" s="1"/>
      <c r="L279" s="58" t="s">
        <v>153</v>
      </c>
      <c r="M279" s="49"/>
      <c r="N279" s="49"/>
      <c r="O279" s="175"/>
      <c r="P279" s="175"/>
      <c r="Q279" s="175"/>
      <c r="R279" s="49"/>
      <c r="S279" s="43">
        <f>S273+S274+S275+S276+S277+S278</f>
        <v>48069.349773023532</v>
      </c>
      <c r="T279" s="43">
        <f>T273+T274+T275+T276+T277+T278</f>
        <v>607.99977967386997</v>
      </c>
      <c r="U279" s="1"/>
      <c r="Y279" s="725"/>
      <c r="Z279" s="722"/>
      <c r="AA279" s="722"/>
      <c r="AB279" s="724"/>
    </row>
    <row r="280" spans="1:28" ht="15.6" x14ac:dyDescent="0.3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2" spans="1:28" ht="18" x14ac:dyDescent="0.3">
      <c r="A282" s="979" t="s">
        <v>157</v>
      </c>
      <c r="B282" s="979"/>
      <c r="C282" s="979"/>
      <c r="D282" s="979"/>
      <c r="E282" s="979"/>
      <c r="F282" s="979"/>
      <c r="G282" s="979"/>
      <c r="H282" s="979"/>
      <c r="I282" s="979"/>
      <c r="J282" s="979"/>
    </row>
    <row r="284" spans="1:28" x14ac:dyDescent="0.3">
      <c r="A284" s="965" t="s">
        <v>158</v>
      </c>
      <c r="B284" s="978" t="s">
        <v>159</v>
      </c>
      <c r="C284" s="978" t="s">
        <v>160</v>
      </c>
      <c r="E284" s="965" t="s">
        <v>162</v>
      </c>
      <c r="F284" s="965" t="s">
        <v>161</v>
      </c>
      <c r="G284" s="965" t="s">
        <v>455</v>
      </c>
      <c r="H284" s="965" t="s">
        <v>456</v>
      </c>
      <c r="I284" s="965" t="s">
        <v>457</v>
      </c>
      <c r="J284" s="965" t="s">
        <v>458</v>
      </c>
    </row>
    <row r="285" spans="1:28" x14ac:dyDescent="0.3">
      <c r="A285" s="965"/>
      <c r="B285" s="978"/>
      <c r="C285" s="978"/>
      <c r="E285" s="965"/>
      <c r="F285" s="965"/>
      <c r="G285" s="965"/>
      <c r="H285" s="965"/>
      <c r="I285" s="965"/>
      <c r="J285" s="965"/>
    </row>
    <row r="286" spans="1:28" ht="15.6" x14ac:dyDescent="0.3">
      <c r="A286" s="177" t="s">
        <v>39</v>
      </c>
      <c r="B286" s="180">
        <f>B263/(MAX(H6:H43))</f>
        <v>14.321212952547647</v>
      </c>
      <c r="C286" s="180">
        <f>C263/(MAX(L6:L43))</f>
        <v>15.500450993006078</v>
      </c>
      <c r="E286" s="182">
        <f t="shared" ref="E286:E291" si="93">C273/B286</f>
        <v>44.383786456801211</v>
      </c>
      <c r="F286" s="182">
        <f t="shared" ref="F286:F291" si="94">C273/C286</f>
        <v>41.007171841325864</v>
      </c>
      <c r="G286" s="43">
        <f>0.5*'2.Riep. car. unit.'!$M$9*E286</f>
        <v>71.014058330881937</v>
      </c>
      <c r="H286" s="720">
        <f>0.5*'2.Riep. car. unit.'!$M$9*F286</f>
        <v>65.61147494612139</v>
      </c>
      <c r="I286" s="43">
        <f>G286/2</f>
        <v>35.507029165440969</v>
      </c>
      <c r="J286" s="720">
        <f>H286/2</f>
        <v>32.805737473060695</v>
      </c>
    </row>
    <row r="287" spans="1:28" ht="15.6" x14ac:dyDescent="0.3">
      <c r="A287" s="177">
        <v>5</v>
      </c>
      <c r="B287" s="180">
        <f>B264/(MAX(H49:H86))</f>
        <v>14.134507899363591</v>
      </c>
      <c r="C287" s="180">
        <f>C264/(MAX(L49:L86))</f>
        <v>15.242528259727329</v>
      </c>
      <c r="E287" s="182">
        <f t="shared" si="93"/>
        <v>94.215081856217594</v>
      </c>
      <c r="F287" s="182">
        <f t="shared" si="94"/>
        <v>87.366334248785378</v>
      </c>
      <c r="G287" s="43">
        <f>0.5*'2.Riep. car. unit.'!$M$9*E287</f>
        <v>150.74413096994815</v>
      </c>
      <c r="H287" s="720">
        <f>0.5*'2.Riep. car. unit.'!$M$9*F287</f>
        <v>139.78613479805662</v>
      </c>
      <c r="I287" s="43">
        <f t="shared" ref="I287:J291" si="95">(G287+G286)/2</f>
        <v>110.87909465041504</v>
      </c>
      <c r="J287" s="720">
        <f t="shared" si="95"/>
        <v>102.698804872089</v>
      </c>
    </row>
    <row r="288" spans="1:28" ht="15.6" x14ac:dyDescent="0.3">
      <c r="A288" s="177">
        <v>4</v>
      </c>
      <c r="B288" s="180">
        <f>B265/(MAX(H92:H129))</f>
        <v>13.365427343022004</v>
      </c>
      <c r="C288" s="180">
        <f>C265/(MAX(L92:L129))</f>
        <v>14.285932626205335</v>
      </c>
      <c r="E288" s="182">
        <f t="shared" si="93"/>
        <v>141.72474815069015</v>
      </c>
      <c r="F288" s="182">
        <f t="shared" si="94"/>
        <v>132.59280116171783</v>
      </c>
      <c r="G288" s="43">
        <f>0.5*'2.Riep. car. unit.'!$M$9*E288</f>
        <v>226.75959704110426</v>
      </c>
      <c r="H288" s="720">
        <f>0.5*'2.Riep. car. unit.'!$M$9*F288</f>
        <v>212.14848185874854</v>
      </c>
      <c r="I288" s="43">
        <f t="shared" si="95"/>
        <v>188.75186400552622</v>
      </c>
      <c r="J288" s="720">
        <f t="shared" si="95"/>
        <v>175.96730832840257</v>
      </c>
    </row>
    <row r="289" spans="1:10" ht="15.6" x14ac:dyDescent="0.3">
      <c r="A289" s="177">
        <v>3</v>
      </c>
      <c r="B289" s="180">
        <f>B266/(MAX(H135:H172))</f>
        <v>13.270036274921214</v>
      </c>
      <c r="C289" s="180">
        <f>C266/(MAX(L135:L172))</f>
        <v>13.984052218066363</v>
      </c>
      <c r="E289" s="182">
        <f t="shared" si="93"/>
        <v>175.81278565570835</v>
      </c>
      <c r="F289" s="182">
        <f t="shared" si="94"/>
        <v>166.83590756562535</v>
      </c>
      <c r="G289" s="43">
        <f>0.5*'2.Riep. car. unit.'!$M$9*E289</f>
        <v>281.3004570491334</v>
      </c>
      <c r="H289" s="720">
        <f>0.5*'2.Riep. car. unit.'!$M$9*F289</f>
        <v>266.93745210500055</v>
      </c>
      <c r="I289" s="43">
        <f t="shared" si="95"/>
        <v>254.03002704511883</v>
      </c>
      <c r="J289" s="720">
        <f t="shared" si="95"/>
        <v>239.54296698187454</v>
      </c>
    </row>
    <row r="290" spans="1:10" ht="15.6" x14ac:dyDescent="0.3">
      <c r="A290" s="177">
        <v>2</v>
      </c>
      <c r="B290" s="180">
        <f>B267/(MAX(H178:H215))</f>
        <v>12.905332649618703</v>
      </c>
      <c r="C290" s="180">
        <f>C267/(MAX(L178:L215))</f>
        <v>13.740120663645508</v>
      </c>
      <c r="E290" s="182">
        <f t="shared" si="93"/>
        <v>203.98558138079616</v>
      </c>
      <c r="F290" s="182">
        <f t="shared" si="94"/>
        <v>191.59233371292612</v>
      </c>
      <c r="G290" s="43">
        <f>0.5*'2.Riep. car. unit.'!$M$9*E290</f>
        <v>326.37693020927389</v>
      </c>
      <c r="H290" s="720">
        <f>0.5*'2.Riep. car. unit.'!$M$9*F290</f>
        <v>306.54773394068178</v>
      </c>
      <c r="I290" s="43">
        <f t="shared" si="95"/>
        <v>303.83869362920365</v>
      </c>
      <c r="J290" s="720">
        <f t="shared" si="95"/>
        <v>286.74259302284116</v>
      </c>
    </row>
    <row r="291" spans="1:10" ht="15.6" x14ac:dyDescent="0.3">
      <c r="A291" s="177">
        <v>1</v>
      </c>
      <c r="B291" s="180">
        <f>B268/(MAX(H220:H257))</f>
        <v>13.97574750830565</v>
      </c>
      <c r="C291" s="180">
        <f>C268/(MAX(L220:L257))</f>
        <v>12.621023513139695</v>
      </c>
      <c r="E291" s="182">
        <f t="shared" si="93"/>
        <v>198.662485675162</v>
      </c>
      <c r="F291" s="182">
        <f t="shared" si="94"/>
        <v>219.98665451164834</v>
      </c>
      <c r="G291" s="43">
        <f>0.4*'2.Riep. car. unit.'!$M$9*E291</f>
        <v>254.28798166420742</v>
      </c>
      <c r="H291" s="720">
        <f>0.4*'2.Riep. car. unit.'!$M$9*F291</f>
        <v>281.5829177749099</v>
      </c>
      <c r="I291" s="43">
        <f t="shared" si="95"/>
        <v>290.33245593674064</v>
      </c>
      <c r="J291" s="720">
        <f t="shared" si="95"/>
        <v>294.06532585779587</v>
      </c>
    </row>
    <row r="292" spans="1:10" ht="15.6" x14ac:dyDescent="0.3">
      <c r="A292" t="s">
        <v>188</v>
      </c>
      <c r="B292" s="181">
        <f>(B286+B287+B288+B289+B290+B291)/6</f>
        <v>13.6620441046298</v>
      </c>
      <c r="C292" s="181">
        <f>(C286+C287+C288+C289+C290+C291)/6</f>
        <v>14.229018045631719</v>
      </c>
      <c r="G292" s="47">
        <f>0.6*('2.Riep. car. unit.'!$M$10+0.6)*$E$291</f>
        <v>429.11096905834995</v>
      </c>
      <c r="H292" s="721">
        <f>0.6*('2.Riep. car. unit.'!$M$10+0.6)*F291</f>
        <v>475.17117374516044</v>
      </c>
    </row>
    <row r="294" spans="1:10" ht="15.6" customHeight="1" x14ac:dyDescent="0.3">
      <c r="B294" s="185"/>
      <c r="C294" s="89"/>
      <c r="D294" s="48"/>
      <c r="E294" s="89"/>
      <c r="F294" s="1004"/>
      <c r="G294" s="89"/>
      <c r="H294" s="89"/>
    </row>
    <row r="295" spans="1:10" ht="15.6" x14ac:dyDescent="0.3">
      <c r="B295" s="89"/>
      <c r="C295" s="89"/>
      <c r="D295" s="48"/>
      <c r="E295" s="89"/>
      <c r="F295" s="1004"/>
      <c r="G295" s="89" t="s">
        <v>189</v>
      </c>
      <c r="H295" s="89"/>
    </row>
    <row r="296" spans="1:10" ht="15.6" x14ac:dyDescent="0.3">
      <c r="B296" s="89"/>
      <c r="C296" s="89"/>
      <c r="D296" s="48"/>
      <c r="E296" s="89"/>
      <c r="F296" s="48"/>
      <c r="G296" s="89"/>
      <c r="H296" s="89"/>
    </row>
    <row r="297" spans="1:10" ht="15.6" x14ac:dyDescent="0.3">
      <c r="B297" s="89"/>
      <c r="C297" s="89"/>
      <c r="D297" s="48"/>
      <c r="E297" s="89"/>
      <c r="F297" s="48"/>
      <c r="G297" s="89"/>
      <c r="H297" s="89"/>
    </row>
    <row r="298" spans="1:10" ht="15.6" x14ac:dyDescent="0.3">
      <c r="B298" s="89"/>
      <c r="C298" s="89"/>
      <c r="D298" s="48"/>
      <c r="E298" s="89"/>
      <c r="F298" s="48"/>
      <c r="G298" s="89"/>
      <c r="H298" s="89"/>
    </row>
    <row r="299" spans="1:10" ht="15.6" x14ac:dyDescent="0.3">
      <c r="B299" s="89"/>
      <c r="C299" s="89"/>
      <c r="D299" s="48"/>
      <c r="E299" s="89"/>
      <c r="F299" s="48"/>
      <c r="G299" s="89"/>
      <c r="H299" s="89"/>
    </row>
    <row r="300" spans="1:10" x14ac:dyDescent="0.3">
      <c r="B300" s="89"/>
      <c r="C300" s="89"/>
      <c r="D300" s="89"/>
      <c r="E300" s="89"/>
      <c r="F300" s="89"/>
      <c r="G300" s="89"/>
      <c r="H300" s="89"/>
    </row>
    <row r="301" spans="1:10" x14ac:dyDescent="0.3">
      <c r="B301" s="89"/>
      <c r="C301" s="89"/>
      <c r="D301" s="89"/>
      <c r="E301" s="89"/>
      <c r="F301" s="89"/>
      <c r="G301" s="89"/>
      <c r="H301" s="89"/>
    </row>
  </sheetData>
  <mergeCells count="98">
    <mergeCell ref="S270:U270"/>
    <mergeCell ref="Z271:Z272"/>
    <mergeCell ref="AA271:AA272"/>
    <mergeCell ref="AB271:AB272"/>
    <mergeCell ref="Y271:Y272"/>
    <mergeCell ref="Y270:AB270"/>
    <mergeCell ref="U271:U272"/>
    <mergeCell ref="B261:B262"/>
    <mergeCell ref="C261:C262"/>
    <mergeCell ref="A270:G270"/>
    <mergeCell ref="L270:R270"/>
    <mergeCell ref="H270:J270"/>
    <mergeCell ref="G284:G285"/>
    <mergeCell ref="H284:H285"/>
    <mergeCell ref="I284:I285"/>
    <mergeCell ref="J284:J285"/>
    <mergeCell ref="F294:F295"/>
    <mergeCell ref="B217:H217"/>
    <mergeCell ref="M217:N217"/>
    <mergeCell ref="O217:P217"/>
    <mergeCell ref="Q271:Q272"/>
    <mergeCell ref="C271:C272"/>
    <mergeCell ref="N271:N272"/>
    <mergeCell ref="B219:P219"/>
    <mergeCell ref="B226:P226"/>
    <mergeCell ref="B233:P233"/>
    <mergeCell ref="B240:P240"/>
    <mergeCell ref="B247:P247"/>
    <mergeCell ref="L271:L272"/>
    <mergeCell ref="J271:J272"/>
    <mergeCell ref="G271:G272"/>
    <mergeCell ref="H271:H272"/>
    <mergeCell ref="I271:I272"/>
    <mergeCell ref="B177:P177"/>
    <mergeCell ref="B184:P184"/>
    <mergeCell ref="B191:P191"/>
    <mergeCell ref="B198:P198"/>
    <mergeCell ref="B205:P205"/>
    <mergeCell ref="B148:P148"/>
    <mergeCell ref="B155:P155"/>
    <mergeCell ref="B162:P162"/>
    <mergeCell ref="B175:H175"/>
    <mergeCell ref="M175:N175"/>
    <mergeCell ref="O175:P175"/>
    <mergeCell ref="B132:H132"/>
    <mergeCell ref="M132:N132"/>
    <mergeCell ref="O132:P132"/>
    <mergeCell ref="B134:P134"/>
    <mergeCell ref="B141:P141"/>
    <mergeCell ref="B91:P91"/>
    <mergeCell ref="B98:P98"/>
    <mergeCell ref="B105:P105"/>
    <mergeCell ref="B112:P112"/>
    <mergeCell ref="B119:P119"/>
    <mergeCell ref="S3:S4"/>
    <mergeCell ref="T3:U4"/>
    <mergeCell ref="V3:W4"/>
    <mergeCell ref="B19:P19"/>
    <mergeCell ref="B26:P26"/>
    <mergeCell ref="T14:T15"/>
    <mergeCell ref="U14:U15"/>
    <mergeCell ref="M3:N3"/>
    <mergeCell ref="O3:P3"/>
    <mergeCell ref="B5:P5"/>
    <mergeCell ref="B12:P12"/>
    <mergeCell ref="B3:H3"/>
    <mergeCell ref="B271:B272"/>
    <mergeCell ref="P271:P272"/>
    <mergeCell ref="O271:O272"/>
    <mergeCell ref="M271:M272"/>
    <mergeCell ref="B33:P33"/>
    <mergeCell ref="B76:P76"/>
    <mergeCell ref="B46:H46"/>
    <mergeCell ref="M46:N46"/>
    <mergeCell ref="O46:P46"/>
    <mergeCell ref="B48:P48"/>
    <mergeCell ref="B55:P55"/>
    <mergeCell ref="B62:P62"/>
    <mergeCell ref="B69:P69"/>
    <mergeCell ref="B89:H89"/>
    <mergeCell ref="M89:N89"/>
    <mergeCell ref="O89:P89"/>
    <mergeCell ref="X3:Y4"/>
    <mergeCell ref="A284:A285"/>
    <mergeCell ref="B284:B285"/>
    <mergeCell ref="C284:C285"/>
    <mergeCell ref="E284:E285"/>
    <mergeCell ref="F284:F285"/>
    <mergeCell ref="T271:T272"/>
    <mergeCell ref="S271:S272"/>
    <mergeCell ref="R271:R272"/>
    <mergeCell ref="A260:J260"/>
    <mergeCell ref="A282:J282"/>
    <mergeCell ref="D271:D272"/>
    <mergeCell ref="E271:E272"/>
    <mergeCell ref="F271:F272"/>
    <mergeCell ref="A261:A262"/>
    <mergeCell ref="A271:A272"/>
  </mergeCells>
  <pageMargins left="0.7" right="0.7" top="0.75" bottom="0.75" header="0.3" footer="0.3"/>
  <pageSetup paperSize="9" orientation="portrait" horizontalDpi="360" verticalDpi="360" r:id="rId1"/>
  <ignoredErrors>
    <ignoredError sqref="B30:C30 B36:C36 B41:C41 C16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25"/>
  <sheetViews>
    <sheetView zoomScale="70" zoomScaleNormal="70" workbookViewId="0">
      <selection activeCell="C10" sqref="C10"/>
    </sheetView>
  </sheetViews>
  <sheetFormatPr defaultRowHeight="14.4" x14ac:dyDescent="0.3"/>
  <cols>
    <col min="2" max="2" width="5.6640625" customWidth="1"/>
    <col min="4" max="4" width="6.109375" customWidth="1"/>
    <col min="6" max="6" width="4.33203125" customWidth="1"/>
    <col min="8" max="8" width="4.5546875" customWidth="1"/>
    <col min="10" max="10" width="5.5546875" customWidth="1"/>
    <col min="12" max="12" width="4" customWidth="1"/>
    <col min="14" max="14" width="6.109375" customWidth="1"/>
    <col min="15" max="15" width="9.88671875" customWidth="1"/>
    <col min="16" max="16" width="7.88671875" customWidth="1"/>
    <col min="17" max="17" width="10" customWidth="1"/>
    <col min="18" max="18" width="7.44140625" customWidth="1"/>
    <col min="20" max="20" width="7.77734375" customWidth="1"/>
    <col min="22" max="22" width="4.5546875" customWidth="1"/>
    <col min="24" max="24" width="5" customWidth="1"/>
    <col min="26" max="26" width="4.5546875" customWidth="1"/>
    <col min="28" max="28" width="4.6640625" customWidth="1"/>
    <col min="30" max="30" width="4.44140625" customWidth="1"/>
    <col min="32" max="32" width="6.77734375" customWidth="1"/>
    <col min="33" max="33" width="11.21875" customWidth="1"/>
    <col min="34" max="34" width="9.5546875" bestFit="1" customWidth="1"/>
    <col min="35" max="35" width="10.21875" customWidth="1"/>
    <col min="37" max="37" width="11.44140625" customWidth="1"/>
    <col min="42" max="42" width="10.77734375" customWidth="1"/>
    <col min="45" max="45" width="9" customWidth="1"/>
  </cols>
  <sheetData>
    <row r="1" spans="1:45" ht="18" x14ac:dyDescent="0.35">
      <c r="A1" s="1008" t="s">
        <v>166</v>
      </c>
      <c r="B1" s="1008"/>
      <c r="C1" s="1008"/>
      <c r="D1" s="1008"/>
      <c r="E1" s="1008"/>
      <c r="F1" s="1008"/>
      <c r="G1" s="1008"/>
      <c r="H1" s="1008"/>
      <c r="I1" s="1008"/>
      <c r="J1" s="1008"/>
      <c r="K1" s="1008"/>
      <c r="L1" s="1008"/>
      <c r="M1" s="1008"/>
      <c r="N1" s="1008"/>
      <c r="O1" s="1008"/>
      <c r="P1" s="1008"/>
      <c r="Q1" s="1008"/>
      <c r="S1" s="1008" t="s">
        <v>167</v>
      </c>
      <c r="T1" s="1008"/>
      <c r="U1" s="1008"/>
      <c r="V1" s="1008"/>
      <c r="W1" s="1008"/>
      <c r="X1" s="1008"/>
      <c r="Y1" s="1008"/>
      <c r="Z1" s="1008"/>
      <c r="AA1" s="1008"/>
      <c r="AB1" s="1008"/>
      <c r="AC1" s="1008"/>
      <c r="AD1" s="1008"/>
      <c r="AE1" s="1008"/>
      <c r="AF1" s="1008"/>
      <c r="AG1" s="1008"/>
      <c r="AH1" s="1008"/>
      <c r="AI1" s="1008"/>
    </row>
    <row r="2" spans="1:45" x14ac:dyDescent="0.3">
      <c r="AG2" s="89"/>
      <c r="AH2" s="89"/>
      <c r="AI2" s="89"/>
      <c r="AJ2" s="89"/>
      <c r="AK2" s="965" t="s">
        <v>56</v>
      </c>
      <c r="AL2" s="964" t="s">
        <v>187</v>
      </c>
      <c r="AM2" s="964" t="s">
        <v>150</v>
      </c>
      <c r="AN2" s="954" t="s">
        <v>191</v>
      </c>
      <c r="AO2" s="954" t="s">
        <v>192</v>
      </c>
      <c r="AP2" s="954" t="s">
        <v>193</v>
      </c>
      <c r="AQ2" s="954" t="s">
        <v>194</v>
      </c>
      <c r="AR2" s="1009" t="s">
        <v>195</v>
      </c>
      <c r="AS2" s="1009" t="s">
        <v>196</v>
      </c>
    </row>
    <row r="3" spans="1:45" ht="16.2" x14ac:dyDescent="0.3">
      <c r="B3" s="189" t="s">
        <v>172</v>
      </c>
      <c r="C3">
        <v>0.15</v>
      </c>
      <c r="E3">
        <f>C3+5.2</f>
        <v>5.3500000000000005</v>
      </c>
      <c r="G3">
        <f>E3+3.9</f>
        <v>9.25</v>
      </c>
      <c r="I3">
        <f>G3+4.7</f>
        <v>13.95</v>
      </c>
      <c r="K3">
        <f>I3+5.2</f>
        <v>19.149999999999999</v>
      </c>
      <c r="M3" s="17">
        <f>K3+3.9</f>
        <v>23.049999999999997</v>
      </c>
      <c r="O3" s="189" t="s">
        <v>153</v>
      </c>
      <c r="P3" s="189" t="s">
        <v>163</v>
      </c>
      <c r="Q3" s="189" t="s">
        <v>164</v>
      </c>
      <c r="T3" s="189" t="s">
        <v>172</v>
      </c>
      <c r="U3">
        <v>0.15</v>
      </c>
      <c r="W3">
        <f>U3+5.2</f>
        <v>5.3500000000000005</v>
      </c>
      <c r="Y3">
        <f>W3+3.9</f>
        <v>9.25</v>
      </c>
      <c r="AA3">
        <f>Y3+4.7</f>
        <v>13.95</v>
      </c>
      <c r="AC3">
        <f>AA3+5.2</f>
        <v>19.149999999999999</v>
      </c>
      <c r="AE3" s="17">
        <f>AC3+3.9</f>
        <v>23.049999999999997</v>
      </c>
      <c r="AG3" s="89"/>
      <c r="AH3" s="89"/>
      <c r="AI3" s="89"/>
      <c r="AJ3" s="89"/>
      <c r="AK3" s="965"/>
      <c r="AL3" s="964"/>
      <c r="AM3" s="964"/>
      <c r="AN3" s="954"/>
      <c r="AO3" s="954"/>
      <c r="AP3" s="954"/>
      <c r="AQ3" s="954"/>
      <c r="AR3" s="954"/>
      <c r="AS3" s="1009"/>
    </row>
    <row r="4" spans="1:45" ht="15.6" x14ac:dyDescent="0.3">
      <c r="AG4" s="89"/>
      <c r="AH4" s="89"/>
      <c r="AI4" s="89"/>
      <c r="AJ4" s="89"/>
      <c r="AK4" s="216" t="s">
        <v>39</v>
      </c>
      <c r="AL4" s="176">
        <f>'9. Ap. tip. pil. '!B263</f>
        <v>256.057370302923</v>
      </c>
      <c r="AM4" s="176">
        <f>'9. Ap. tip. pil. '!C263</f>
        <v>253.56132897548517</v>
      </c>
      <c r="AN4" s="212">
        <f>'10. Rigidezze'!AH117</f>
        <v>11.616831793338068</v>
      </c>
      <c r="AO4" s="212">
        <f>'10. Rigidezze'!P123</f>
        <v>10.723042066134383</v>
      </c>
      <c r="AP4" s="212">
        <v>11.6</v>
      </c>
      <c r="AQ4" s="212">
        <v>10.5</v>
      </c>
      <c r="AR4" s="212">
        <f t="shared" ref="AR4:AS9" si="0">ABS(AN4-AP4)</f>
        <v>1.6831793338068834E-2</v>
      </c>
      <c r="AS4" s="212">
        <f t="shared" si="0"/>
        <v>0.22304206613438282</v>
      </c>
    </row>
    <row r="5" spans="1:45" ht="16.2" thickBot="1" x14ac:dyDescent="0.35">
      <c r="A5" s="4" t="s">
        <v>171</v>
      </c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S5" s="189" t="s">
        <v>171</v>
      </c>
      <c r="U5" s="189"/>
      <c r="V5" s="189"/>
      <c r="W5" s="189"/>
      <c r="X5" s="189"/>
      <c r="Y5" s="189"/>
      <c r="Z5" s="189"/>
      <c r="AA5" s="189"/>
      <c r="AB5" s="189"/>
      <c r="AC5" s="189"/>
      <c r="AD5" s="189"/>
      <c r="AE5" s="189"/>
      <c r="AG5" s="89"/>
      <c r="AH5" s="89"/>
      <c r="AI5" s="89"/>
      <c r="AJ5" s="89"/>
      <c r="AK5" s="216">
        <v>5</v>
      </c>
      <c r="AL5" s="176">
        <f>'9. Ap. tip. pil. '!B264</f>
        <v>297.38193270505752</v>
      </c>
      <c r="AM5" s="176">
        <f>'9. Ap. tip. pil. '!C264</f>
        <v>295.19505484639649</v>
      </c>
      <c r="AN5" s="212">
        <f>'10. Rigidezze'!AH96</f>
        <v>11.611545289294712</v>
      </c>
      <c r="AO5" s="212">
        <f>'10. Rigidezze'!P102</f>
        <v>10.729221120796494</v>
      </c>
      <c r="AP5" s="212">
        <v>11.4</v>
      </c>
      <c r="AQ5" s="212">
        <v>10.54</v>
      </c>
      <c r="AR5" s="212">
        <f t="shared" si="0"/>
        <v>0.21154528929471184</v>
      </c>
      <c r="AS5" s="212">
        <f t="shared" si="0"/>
        <v>0.18922112079649445</v>
      </c>
    </row>
    <row r="6" spans="1:45" ht="16.2" thickBot="1" x14ac:dyDescent="0.35">
      <c r="A6" s="181">
        <f>A8+5.15</f>
        <v>20.799999999999997</v>
      </c>
      <c r="B6" s="17"/>
      <c r="C6" s="189"/>
      <c r="D6" s="189"/>
      <c r="E6" s="189"/>
      <c r="F6" s="189"/>
      <c r="G6" s="189"/>
      <c r="H6" s="189"/>
      <c r="I6" s="192">
        <f>'9. Ap. tip. pil. '!H234</f>
        <v>47.88</v>
      </c>
      <c r="J6" s="189"/>
      <c r="K6" s="192">
        <f>'9. Ap. tip. pil. '!H220</f>
        <v>60.2</v>
      </c>
      <c r="L6" s="189"/>
      <c r="M6" s="192">
        <f>'9. Ap. tip. pil. '!H234</f>
        <v>47.88</v>
      </c>
      <c r="O6" s="181">
        <f>I6+K6+M6</f>
        <v>155.96</v>
      </c>
      <c r="P6" s="189">
        <f>O6*A6</f>
        <v>3243.9679999999998</v>
      </c>
      <c r="Q6" s="181">
        <f>P6*A6</f>
        <v>67474.53439999999</v>
      </c>
      <c r="S6" s="17">
        <f>S8+5.15</f>
        <v>20.799999999999997</v>
      </c>
      <c r="T6" s="17"/>
      <c r="U6" s="189"/>
      <c r="V6" s="189"/>
      <c r="W6" s="189"/>
      <c r="X6" s="189"/>
      <c r="Y6" s="189"/>
      <c r="Z6" s="189"/>
      <c r="AA6" s="192">
        <f>'9. Ap. tip. pil. '!L237</f>
        <v>11.43</v>
      </c>
      <c r="AB6" s="189"/>
      <c r="AC6" s="192">
        <f>'9. Ap. tip. pil. '!L237</f>
        <v>11.43</v>
      </c>
      <c r="AD6" s="189"/>
      <c r="AE6" s="192">
        <f>'9. Ap. tip. pil. '!L237</f>
        <v>11.43</v>
      </c>
      <c r="AG6" s="185"/>
      <c r="AH6" s="89"/>
      <c r="AI6" s="185"/>
      <c r="AJ6" s="89"/>
      <c r="AK6" s="216">
        <v>4</v>
      </c>
      <c r="AL6" s="176">
        <f>'9. Ap. tip. pil. '!B265</f>
        <v>462.25101239401732</v>
      </c>
      <c r="AM6" s="176">
        <f>'9. Ap. tip. pil. '!C265</f>
        <v>455.45137656230611</v>
      </c>
      <c r="AN6" s="212">
        <f>'10. Rigidezze'!AH75</f>
        <v>11.578362711868751</v>
      </c>
      <c r="AO6" s="212">
        <f>'10. Rigidezze'!P81</f>
        <v>10.726694989473545</v>
      </c>
      <c r="AP6" s="212">
        <v>11.4</v>
      </c>
      <c r="AQ6" s="212">
        <v>10.54</v>
      </c>
      <c r="AR6" s="212">
        <f t="shared" si="0"/>
        <v>0.17836271186875052</v>
      </c>
      <c r="AS6" s="212">
        <f t="shared" si="0"/>
        <v>0.1866949894735459</v>
      </c>
    </row>
    <row r="7" spans="1:45" ht="16.2" thickBot="1" x14ac:dyDescent="0.35">
      <c r="A7" s="189"/>
      <c r="C7" s="189"/>
      <c r="D7" s="189"/>
      <c r="E7" s="189"/>
      <c r="F7" s="189"/>
      <c r="G7" s="189"/>
      <c r="H7" s="189"/>
      <c r="I7" s="189"/>
      <c r="J7" s="189"/>
      <c r="K7" s="189"/>
      <c r="L7" s="189"/>
      <c r="M7" s="189"/>
      <c r="O7" s="189"/>
      <c r="P7" s="189"/>
      <c r="Q7" s="181"/>
      <c r="U7" s="189"/>
      <c r="V7" s="189"/>
      <c r="W7" s="189"/>
      <c r="X7" s="189"/>
      <c r="Y7" s="189"/>
      <c r="Z7" s="189"/>
      <c r="AA7" s="189"/>
      <c r="AB7" s="189"/>
      <c r="AC7" s="189"/>
      <c r="AD7" s="189"/>
      <c r="AE7" s="189"/>
      <c r="AG7" s="89"/>
      <c r="AH7" s="89"/>
      <c r="AI7" s="185"/>
      <c r="AJ7" s="89"/>
      <c r="AK7" s="216">
        <v>3</v>
      </c>
      <c r="AL7" s="176">
        <f>'9. Ap. tip. pil. '!B266</f>
        <v>538.52203625445554</v>
      </c>
      <c r="AM7" s="176">
        <f>'9. Ap. tip. pil. '!C266</f>
        <v>526.96251461390204</v>
      </c>
      <c r="AN7" s="212">
        <f>'10. Rigidezze'!AH54</f>
        <v>11.577598705008375</v>
      </c>
      <c r="AO7" s="212">
        <f>'10. Rigidezze'!P60</f>
        <v>10.720292763258604</v>
      </c>
      <c r="AP7" s="212">
        <v>11.4</v>
      </c>
      <c r="AQ7" s="212">
        <v>10.54</v>
      </c>
      <c r="AR7" s="212">
        <f t="shared" si="0"/>
        <v>0.17759870500837494</v>
      </c>
      <c r="AS7" s="212">
        <f t="shared" si="0"/>
        <v>0.18029276325860444</v>
      </c>
    </row>
    <row r="8" spans="1:45" ht="16.2" thickBot="1" x14ac:dyDescent="0.35">
      <c r="A8" s="189">
        <f>A10+4.7</f>
        <v>15.649999999999999</v>
      </c>
      <c r="C8" s="192">
        <f>'9. Ap. tip. pil. '!H234</f>
        <v>47.88</v>
      </c>
      <c r="D8" s="189"/>
      <c r="E8" s="192">
        <f>'9. Ap. tip. pil. '!H220</f>
        <v>60.2</v>
      </c>
      <c r="F8" s="189"/>
      <c r="G8" s="192">
        <f>'9. Ap. tip. pil. '!H220</f>
        <v>60.2</v>
      </c>
      <c r="H8" s="189"/>
      <c r="I8" s="192">
        <f>'9. Ap. tip. pil. '!H253</f>
        <v>11.86</v>
      </c>
      <c r="J8" s="189"/>
      <c r="K8" s="192">
        <f>'9. Ap. tip. pil. '!H253</f>
        <v>11.86</v>
      </c>
      <c r="L8" s="189"/>
      <c r="M8" s="192">
        <f>'9. Ap. tip. pil. '!H237</f>
        <v>11.7</v>
      </c>
      <c r="O8" s="181">
        <f>C8+E8+G8+I8+K8+M8</f>
        <v>203.70000000000005</v>
      </c>
      <c r="P8" s="189">
        <f>O8*A8</f>
        <v>3187.9050000000002</v>
      </c>
      <c r="Q8" s="181">
        <f>P8*A8</f>
        <v>49890.713250000001</v>
      </c>
      <c r="S8">
        <f>S10+4.7</f>
        <v>15.649999999999999</v>
      </c>
      <c r="U8" s="192">
        <f>'9. Ap. tip. pil. '!L237</f>
        <v>11.43</v>
      </c>
      <c r="V8" s="189"/>
      <c r="W8" s="192">
        <f>'9. Ap. tip. pil. '!L237</f>
        <v>11.43</v>
      </c>
      <c r="X8" s="189"/>
      <c r="Y8" s="192">
        <f>'9. Ap. tip. pil. '!L237</f>
        <v>11.43</v>
      </c>
      <c r="Z8" s="189"/>
      <c r="AA8" s="192">
        <f>'9. Ap. tip. pil. '!L220</f>
        <v>57.84</v>
      </c>
      <c r="AB8" s="189"/>
      <c r="AC8" s="192">
        <f>'9. Ap. tip. pil. '!L248</f>
        <v>47.93</v>
      </c>
      <c r="AD8" s="189"/>
      <c r="AE8" s="192">
        <f>'9. Ap. tip. pil. '!L220</f>
        <v>57.84</v>
      </c>
      <c r="AG8" s="185"/>
      <c r="AH8" s="89"/>
      <c r="AI8" s="185"/>
      <c r="AJ8" s="89"/>
      <c r="AK8" s="216">
        <v>2</v>
      </c>
      <c r="AL8" s="176">
        <f>'9. Ap. tip. pil. '!B267</f>
        <v>605.75040523403584</v>
      </c>
      <c r="AM8" s="176">
        <f>'9. Ap. tip. pil. '!C267</f>
        <v>592.24122490834247</v>
      </c>
      <c r="AN8" s="212">
        <f>'10. Rigidezze'!AH33</f>
        <v>11.554912318264968</v>
      </c>
      <c r="AO8" s="212">
        <f>'10. Rigidezze'!P39</f>
        <v>10.71993997886171</v>
      </c>
      <c r="AP8" s="212">
        <v>11.6</v>
      </c>
      <c r="AQ8" s="212">
        <v>10.5</v>
      </c>
      <c r="AR8" s="212">
        <f t="shared" si="0"/>
        <v>4.5087681735031637E-2</v>
      </c>
      <c r="AS8" s="212">
        <f t="shared" si="0"/>
        <v>0.21993997886171002</v>
      </c>
    </row>
    <row r="9" spans="1:45" ht="16.2" thickBot="1" x14ac:dyDescent="0.35">
      <c r="A9" s="189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O9" s="189"/>
      <c r="P9" s="189"/>
      <c r="Q9" s="181"/>
      <c r="U9" s="189"/>
      <c r="V9" s="189"/>
      <c r="W9" s="189"/>
      <c r="X9" s="189"/>
      <c r="Y9" s="189"/>
      <c r="Z9" s="189"/>
      <c r="AA9" s="189"/>
      <c r="AB9" s="189"/>
      <c r="AC9" s="189"/>
      <c r="AD9" s="189"/>
      <c r="AE9" s="189"/>
      <c r="AG9" s="89"/>
      <c r="AH9" s="89"/>
      <c r="AI9" s="185"/>
      <c r="AJ9" s="89"/>
      <c r="AK9" s="216">
        <v>1</v>
      </c>
      <c r="AL9" s="176">
        <f>'9. Ap. tip. pil. '!B268</f>
        <v>841.34000000000015</v>
      </c>
      <c r="AM9" s="176">
        <f>'9. Ap. tip. pil. '!C268</f>
        <v>730</v>
      </c>
      <c r="AN9" s="212">
        <f>'10. Rigidezze'!AH12</f>
        <v>11.652219178082193</v>
      </c>
      <c r="AO9" s="212">
        <f>'10. Rigidezze'!P18</f>
        <v>10.471463379846433</v>
      </c>
      <c r="AP9" s="212">
        <v>11.6</v>
      </c>
      <c r="AQ9" s="212">
        <v>10.5</v>
      </c>
      <c r="AR9" s="212">
        <f t="shared" si="0"/>
        <v>5.2219178082193451E-2</v>
      </c>
      <c r="AS9" s="212">
        <f t="shared" si="0"/>
        <v>2.8536620153566616E-2</v>
      </c>
    </row>
    <row r="10" spans="1:45" ht="15" thickBot="1" x14ac:dyDescent="0.35">
      <c r="A10" s="189">
        <f>A12+5.6</f>
        <v>10.95</v>
      </c>
      <c r="C10" s="192">
        <f>'9. Ap. tip. pil. '!H244</f>
        <v>5.66</v>
      </c>
      <c r="D10" s="189"/>
      <c r="E10" s="192">
        <f>'9. Ap. tip. pil. '!H230</f>
        <v>7</v>
      </c>
      <c r="F10" s="189"/>
      <c r="G10" s="192">
        <f>'9. Ap. tip. pil. '!H253</f>
        <v>11.86</v>
      </c>
      <c r="H10" s="189"/>
      <c r="I10" s="192">
        <f>'9. Ap. tip. pil. '!H223</f>
        <v>12.9</v>
      </c>
      <c r="J10" s="189"/>
      <c r="K10" s="192">
        <f>'9. Ap. tip. pil. '!H220</f>
        <v>60.2</v>
      </c>
      <c r="L10" s="189"/>
      <c r="M10" s="192">
        <f>'9. Ap. tip. pil. '!H237</f>
        <v>11.7</v>
      </c>
      <c r="O10" s="181">
        <f>C10+E10+G10+I10+K10+M10</f>
        <v>109.32000000000001</v>
      </c>
      <c r="P10" s="189">
        <f>O10*A10</f>
        <v>1197.0540000000001</v>
      </c>
      <c r="Q10" s="181">
        <f>P10*A10</f>
        <v>13107.7413</v>
      </c>
      <c r="S10">
        <f>S12+5.6</f>
        <v>10.95</v>
      </c>
      <c r="U10" s="192">
        <f>'9. Ap. tip. pil. '!L220</f>
        <v>57.84</v>
      </c>
      <c r="V10" s="189"/>
      <c r="W10" s="192">
        <f>'9. Ap. tip. pil. '!L220</f>
        <v>57.84</v>
      </c>
      <c r="X10" s="189"/>
      <c r="Y10" s="192">
        <f>'9. Ap. tip. pil. '!L220</f>
        <v>57.84</v>
      </c>
      <c r="Z10" s="189"/>
      <c r="AA10" s="192">
        <f>'9. Ap. tip. pil. '!L220</f>
        <v>57.84</v>
      </c>
      <c r="AB10" s="189"/>
      <c r="AC10" s="192">
        <f>'9. Ap. tip. pil. '!L253</f>
        <v>11.61</v>
      </c>
      <c r="AD10" s="189"/>
      <c r="AE10" s="192">
        <f>'9. Ap. tip. pil. '!L220</f>
        <v>57.84</v>
      </c>
      <c r="AG10" s="185"/>
      <c r="AH10" s="89"/>
      <c r="AI10" s="185"/>
      <c r="AJ10" s="89"/>
    </row>
    <row r="11" spans="1:45" ht="15" thickBot="1" x14ac:dyDescent="0.35">
      <c r="A11" s="189"/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O11" s="189"/>
      <c r="P11" s="189"/>
      <c r="Q11" s="181"/>
      <c r="U11" s="189"/>
      <c r="V11" s="189"/>
      <c r="W11" s="189"/>
      <c r="X11" s="189"/>
      <c r="Y11" s="189"/>
      <c r="Z11" s="189"/>
      <c r="AA11" s="189"/>
      <c r="AB11" s="189"/>
      <c r="AC11" s="189"/>
      <c r="AD11" s="189"/>
      <c r="AE11" s="189"/>
      <c r="AG11" s="89"/>
      <c r="AI11" s="185"/>
      <c r="AJ11" s="89"/>
    </row>
    <row r="12" spans="1:45" ht="16.2" thickBot="1" x14ac:dyDescent="0.4">
      <c r="A12" s="189">
        <f>A14+5.2</f>
        <v>5.3500000000000005</v>
      </c>
      <c r="C12" s="192">
        <f>'9. Ap. tip. pil. '!H244</f>
        <v>5.66</v>
      </c>
      <c r="D12" s="189"/>
      <c r="E12" s="192">
        <f>'9. Ap. tip. pil. '!H227</f>
        <v>30.6</v>
      </c>
      <c r="F12" s="189"/>
      <c r="G12" s="192">
        <f>'9. Ap. tip. pil. '!H253</f>
        <v>11.86</v>
      </c>
      <c r="H12" s="189"/>
      <c r="I12" s="192">
        <f>'9. Ap. tip. pil. '!H220</f>
        <v>60.2</v>
      </c>
      <c r="J12" s="189"/>
      <c r="K12" s="192">
        <f>'9. Ap. tip. pil. '!H220</f>
        <v>60.2</v>
      </c>
      <c r="L12" s="189"/>
      <c r="M12" s="192">
        <f>'9. Ap. tip. pil. '!H234</f>
        <v>47.88</v>
      </c>
      <c r="O12" s="181">
        <f>C12+E12+G12+I12+K12+M12</f>
        <v>216.4</v>
      </c>
      <c r="P12" s="189">
        <f>O12*A12</f>
        <v>1157.7400000000002</v>
      </c>
      <c r="Q12" s="181">
        <f>P12*A12</f>
        <v>6193.9090000000015</v>
      </c>
      <c r="S12">
        <f>S14+5.2</f>
        <v>5.3500000000000005</v>
      </c>
      <c r="U12" s="192">
        <f>'9. Ap. tip. pil. '!L220</f>
        <v>57.84</v>
      </c>
      <c r="V12" s="189"/>
      <c r="W12" s="192">
        <f>'9. Ap. tip. pil. '!L223</f>
        <v>12.74</v>
      </c>
      <c r="X12" s="189"/>
      <c r="Y12" s="192">
        <f>'9. Ap. tip. pil. '!L220</f>
        <v>57.84</v>
      </c>
      <c r="Z12" s="189"/>
      <c r="AA12" s="192">
        <f>'9. Ap. tip. pil. '!L237</f>
        <v>11.43</v>
      </c>
      <c r="AB12" s="189"/>
      <c r="AC12" s="192">
        <f>'9. Ap. tip. pil. '!L237</f>
        <v>11.43</v>
      </c>
      <c r="AD12" s="189"/>
      <c r="AE12" s="192">
        <f>'9. Ap. tip. pil. '!L237</f>
        <v>11.43</v>
      </c>
      <c r="AG12" s="183" t="s">
        <v>170</v>
      </c>
      <c r="AH12" s="184">
        <f>AG18/AG16</f>
        <v>11.652219178082193</v>
      </c>
      <c r="AI12" s="185"/>
      <c r="AJ12" s="89"/>
    </row>
    <row r="13" spans="1:45" ht="18.600000000000001" thickBot="1" x14ac:dyDescent="0.45">
      <c r="A13" s="189"/>
      <c r="C13" s="189"/>
      <c r="D13" s="189"/>
      <c r="E13" s="189"/>
      <c r="F13" s="189"/>
      <c r="G13" s="189"/>
      <c r="H13" s="189"/>
      <c r="I13" s="189"/>
      <c r="J13" s="189"/>
      <c r="K13" s="189"/>
      <c r="L13" s="189"/>
      <c r="M13" s="189"/>
      <c r="O13" s="189"/>
      <c r="P13" s="189"/>
      <c r="Q13" s="181"/>
      <c r="U13" s="189"/>
      <c r="V13" s="189"/>
      <c r="W13" s="189"/>
      <c r="X13" s="189"/>
      <c r="Y13" s="189"/>
      <c r="Z13" s="189"/>
      <c r="AA13" s="189"/>
      <c r="AB13" s="189"/>
      <c r="AC13" s="189"/>
      <c r="AD13" s="189"/>
      <c r="AE13" s="189"/>
      <c r="AG13" s="193" t="s">
        <v>178</v>
      </c>
      <c r="AH13" s="194">
        <f>11.6</f>
        <v>11.6</v>
      </c>
      <c r="AI13" s="185"/>
      <c r="AJ13" s="89"/>
    </row>
    <row r="14" spans="1:45" ht="16.2" thickBot="1" x14ac:dyDescent="0.35">
      <c r="A14" s="189">
        <f>0.15</f>
        <v>0.15</v>
      </c>
      <c r="C14" s="192">
        <f>'9. Ap. tip. pil. '!H234</f>
        <v>47.88</v>
      </c>
      <c r="D14" s="189"/>
      <c r="E14" s="192">
        <f>'9. Ap. tip. pil. '!H220</f>
        <v>60.2</v>
      </c>
      <c r="F14" s="189"/>
      <c r="G14" s="192">
        <f>'9. Ap. tip. pil. '!H234</f>
        <v>47.88</v>
      </c>
      <c r="H14" s="189"/>
      <c r="I14" s="189"/>
      <c r="J14" s="189"/>
      <c r="K14" s="189"/>
      <c r="L14" s="189"/>
      <c r="M14" s="189"/>
      <c r="O14" s="181">
        <f>C14+E14+G14</f>
        <v>155.96</v>
      </c>
      <c r="P14" s="189">
        <f>O14*A14</f>
        <v>23.394000000000002</v>
      </c>
      <c r="Q14" s="181">
        <f>P14*A14</f>
        <v>3.5091000000000001</v>
      </c>
      <c r="S14">
        <f>0.15</f>
        <v>0.15</v>
      </c>
      <c r="U14" s="192">
        <f>'9. Ap. tip. pil. '!$L$237</f>
        <v>11.43</v>
      </c>
      <c r="V14" s="189"/>
      <c r="W14" s="192">
        <f>'9. Ap. tip. pil. '!$L$237</f>
        <v>11.43</v>
      </c>
      <c r="X14" s="189"/>
      <c r="Y14" s="192">
        <f>'9. Ap. tip. pil. '!$L$237</f>
        <v>11.43</v>
      </c>
      <c r="Z14" s="189"/>
      <c r="AA14" s="189"/>
      <c r="AB14" s="189"/>
      <c r="AC14" s="189"/>
      <c r="AD14" s="189"/>
      <c r="AE14" s="189"/>
      <c r="AG14" s="193" t="s">
        <v>177</v>
      </c>
      <c r="AH14" s="196">
        <f>ABS(AH12-AH13)</f>
        <v>5.2219178082193451E-2</v>
      </c>
      <c r="AI14" s="185"/>
      <c r="AJ14" s="89"/>
    </row>
    <row r="15" spans="1:45" x14ac:dyDescent="0.3">
      <c r="C15" s="189"/>
      <c r="D15" s="189"/>
      <c r="E15" s="189"/>
      <c r="F15" s="189"/>
      <c r="G15" s="189"/>
      <c r="H15" s="189"/>
      <c r="I15" s="189"/>
      <c r="J15" s="189"/>
      <c r="K15" s="189"/>
      <c r="L15" s="189"/>
      <c r="M15" s="189"/>
      <c r="O15" s="189"/>
      <c r="P15" s="189"/>
      <c r="Q15" s="189"/>
      <c r="U15" s="189"/>
      <c r="V15" s="189"/>
      <c r="W15" s="189"/>
      <c r="X15" s="189"/>
      <c r="Y15" s="189"/>
      <c r="Z15" s="189"/>
      <c r="AA15" s="189"/>
      <c r="AB15" s="189"/>
      <c r="AC15" s="189"/>
      <c r="AD15" s="189"/>
      <c r="AE15" s="189"/>
      <c r="AG15" s="89"/>
      <c r="AH15" s="89"/>
      <c r="AI15" s="89"/>
      <c r="AJ15" s="89"/>
    </row>
    <row r="16" spans="1:45" x14ac:dyDescent="0.3">
      <c r="O16" s="190">
        <f>O6+O8+O10+O12+O14</f>
        <v>841.34000000000015</v>
      </c>
      <c r="P16" s="191">
        <f>P6+P8+P10+P12+P14</f>
        <v>8810.0609999999997</v>
      </c>
      <c r="Q16" s="191">
        <f>Q6+Q8+Q10+Q12+Q14</f>
        <v>136670.40704999998</v>
      </c>
      <c r="T16" t="s">
        <v>153</v>
      </c>
      <c r="U16" s="181">
        <f>U8+U10+U12+U14</f>
        <v>138.54000000000002</v>
      </c>
      <c r="V16" s="189"/>
      <c r="W16" s="181">
        <f>W8+W10+W12+W14</f>
        <v>93.44</v>
      </c>
      <c r="X16" s="189"/>
      <c r="Y16" s="181">
        <f>Y8+Y10+Y12+Y14</f>
        <v>138.54000000000002</v>
      </c>
      <c r="Z16" s="189"/>
      <c r="AA16" s="181">
        <f>AA6+AA8+AA10+AA12</f>
        <v>138.54000000000002</v>
      </c>
      <c r="AB16" s="189"/>
      <c r="AC16" s="181">
        <f>AC6+AC8+AC10+AC12</f>
        <v>82.4</v>
      </c>
      <c r="AD16" s="189"/>
      <c r="AE16" s="181">
        <f>AE6+AE8+AE10+AE12</f>
        <v>138.54000000000002</v>
      </c>
      <c r="AG16" s="186">
        <f>U16+W16+Y16+AA16+AC16+AE16</f>
        <v>730</v>
      </c>
      <c r="AH16" s="89"/>
      <c r="AI16" s="89"/>
      <c r="AJ16" s="89"/>
    </row>
    <row r="17" spans="1:46" ht="15" thickBot="1" x14ac:dyDescent="0.35">
      <c r="U17" s="189"/>
      <c r="V17" s="189"/>
      <c r="W17" s="189"/>
      <c r="X17" s="189"/>
      <c r="Y17" s="189"/>
      <c r="Z17" s="189"/>
      <c r="AA17" s="189"/>
      <c r="AB17" s="189"/>
      <c r="AC17" s="189"/>
      <c r="AD17" s="189"/>
      <c r="AE17" s="189"/>
      <c r="AG17" s="188"/>
      <c r="AH17" s="89"/>
      <c r="AI17" s="89"/>
      <c r="AJ17" s="89"/>
    </row>
    <row r="18" spans="1:46" ht="18.600000000000001" thickBot="1" x14ac:dyDescent="0.45">
      <c r="O18" s="193" t="s">
        <v>175</v>
      </c>
      <c r="P18" s="194">
        <f>P16/O16</f>
        <v>10.471463379846433</v>
      </c>
      <c r="T18" t="s">
        <v>168</v>
      </c>
      <c r="U18" s="181">
        <f>U16*U3</f>
        <v>20.781000000000002</v>
      </c>
      <c r="V18" s="189"/>
      <c r="W18" s="189">
        <f t="shared" ref="W18:AE18" si="1">W16*W3</f>
        <v>499.90400000000005</v>
      </c>
      <c r="X18" s="189"/>
      <c r="Y18" s="189">
        <f t="shared" si="1"/>
        <v>1281.4950000000001</v>
      </c>
      <c r="Z18" s="189"/>
      <c r="AA18" s="189">
        <f t="shared" si="1"/>
        <v>1932.6330000000003</v>
      </c>
      <c r="AB18" s="189"/>
      <c r="AC18" s="189">
        <f t="shared" si="1"/>
        <v>1577.96</v>
      </c>
      <c r="AD18" s="189"/>
      <c r="AE18" s="189">
        <f t="shared" si="1"/>
        <v>3193.3470000000002</v>
      </c>
      <c r="AG18" s="186">
        <f>U18+W18+Y18+AA18+AC18+AE18</f>
        <v>8506.1200000000008</v>
      </c>
      <c r="AH18" s="186"/>
      <c r="AI18" s="89"/>
      <c r="AJ18" s="89"/>
    </row>
    <row r="19" spans="1:46" ht="18.600000000000001" thickBot="1" x14ac:dyDescent="0.45">
      <c r="O19" s="193" t="s">
        <v>176</v>
      </c>
      <c r="P19" s="195">
        <f>10.5</f>
        <v>10.5</v>
      </c>
      <c r="U19" s="189"/>
      <c r="V19" s="189"/>
      <c r="W19" s="189"/>
      <c r="X19" s="189"/>
      <c r="Y19" s="189"/>
      <c r="Z19" s="189"/>
      <c r="AA19" s="189"/>
      <c r="AB19" s="189"/>
      <c r="AC19" s="189"/>
      <c r="AD19" s="189"/>
      <c r="AE19" s="189"/>
      <c r="AG19" s="188"/>
      <c r="AH19" s="89"/>
      <c r="AI19" s="89"/>
      <c r="AJ19" s="89"/>
    </row>
    <row r="20" spans="1:46" ht="16.8" thickBot="1" x14ac:dyDescent="0.35">
      <c r="O20" s="193" t="s">
        <v>177</v>
      </c>
      <c r="P20" s="196">
        <f>ABS(P18-P19)</f>
        <v>2.8536620153566616E-2</v>
      </c>
      <c r="T20" t="s">
        <v>169</v>
      </c>
      <c r="U20" s="181">
        <f>U18*U3</f>
        <v>3.1171500000000001</v>
      </c>
      <c r="V20" s="189"/>
      <c r="W20" s="189">
        <f t="shared" ref="W20:AE20" si="2">W18*W3</f>
        <v>2674.4864000000007</v>
      </c>
      <c r="X20" s="189"/>
      <c r="Y20" s="189">
        <f t="shared" si="2"/>
        <v>11853.828750000001</v>
      </c>
      <c r="Z20" s="189"/>
      <c r="AA20" s="189">
        <f t="shared" si="2"/>
        <v>26960.230350000002</v>
      </c>
      <c r="AB20" s="189"/>
      <c r="AC20" s="189">
        <f t="shared" si="2"/>
        <v>30217.933999999997</v>
      </c>
      <c r="AD20" s="189"/>
      <c r="AE20" s="189">
        <f t="shared" si="2"/>
        <v>73606.648349999989</v>
      </c>
      <c r="AG20" s="186">
        <f>U20+W20+Y20+AA20+AC20+AE20</f>
        <v>145316.245</v>
      </c>
      <c r="AH20" s="89"/>
      <c r="AI20" s="89"/>
      <c r="AJ20" s="89"/>
    </row>
    <row r="21" spans="1:46" x14ac:dyDescent="0.3">
      <c r="U21" s="189"/>
      <c r="V21" s="189"/>
      <c r="W21" s="189"/>
      <c r="X21" s="189"/>
      <c r="Y21" s="189"/>
      <c r="Z21" s="189"/>
      <c r="AA21" s="189"/>
      <c r="AB21" s="189"/>
      <c r="AC21" s="189"/>
      <c r="AD21" s="189"/>
      <c r="AE21" s="189"/>
      <c r="AG21" s="188"/>
      <c r="AH21" s="89"/>
      <c r="AI21" s="89"/>
      <c r="AJ21" s="89"/>
    </row>
    <row r="22" spans="1:46" ht="18" x14ac:dyDescent="0.35">
      <c r="A22" s="1008" t="s">
        <v>173</v>
      </c>
      <c r="B22" s="1008"/>
      <c r="C22" s="1008"/>
      <c r="D22" s="1008"/>
      <c r="E22" s="1008"/>
      <c r="F22" s="1008"/>
      <c r="G22" s="1008"/>
      <c r="H22" s="1008"/>
      <c r="I22" s="1008"/>
      <c r="J22" s="1008"/>
      <c r="K22" s="1008"/>
      <c r="L22" s="1008"/>
      <c r="M22" s="1008"/>
      <c r="N22" s="1008"/>
      <c r="O22" s="1008"/>
      <c r="P22" s="1008"/>
      <c r="Q22" s="1008"/>
      <c r="S22" s="1008" t="s">
        <v>174</v>
      </c>
      <c r="T22" s="1008"/>
      <c r="U22" s="1008"/>
      <c r="V22" s="1008"/>
      <c r="W22" s="1008"/>
      <c r="X22" s="1008"/>
      <c r="Y22" s="1008"/>
      <c r="Z22" s="1008"/>
      <c r="AA22" s="1008"/>
      <c r="AB22" s="1008"/>
      <c r="AC22" s="1008"/>
      <c r="AD22" s="1008"/>
      <c r="AE22" s="1008"/>
      <c r="AF22" s="1008"/>
      <c r="AG22" s="1008"/>
      <c r="AH22" s="1008"/>
      <c r="AI22" s="1008"/>
      <c r="AJ22" s="89"/>
    </row>
    <row r="23" spans="1:46" x14ac:dyDescent="0.3">
      <c r="AG23" s="89"/>
      <c r="AH23" s="89"/>
      <c r="AI23" s="89"/>
      <c r="AJ23" s="89"/>
    </row>
    <row r="24" spans="1:46" ht="16.2" x14ac:dyDescent="0.3">
      <c r="B24" s="189" t="s">
        <v>172</v>
      </c>
      <c r="C24">
        <v>0.15</v>
      </c>
      <c r="E24">
        <f>C24+5.2</f>
        <v>5.3500000000000005</v>
      </c>
      <c r="G24">
        <f>E24+3.9</f>
        <v>9.25</v>
      </c>
      <c r="I24">
        <f>G24+4.7</f>
        <v>13.95</v>
      </c>
      <c r="K24">
        <f>I24+5.2</f>
        <v>19.149999999999999</v>
      </c>
      <c r="M24" s="17">
        <f>K24+3.9</f>
        <v>23.049999999999997</v>
      </c>
      <c r="O24" s="189" t="s">
        <v>153</v>
      </c>
      <c r="P24" s="189" t="s">
        <v>163</v>
      </c>
      <c r="Q24" s="189" t="s">
        <v>164</v>
      </c>
      <c r="T24" s="189" t="s">
        <v>172</v>
      </c>
      <c r="U24">
        <v>0.15</v>
      </c>
      <c r="W24">
        <f>U24+5.2</f>
        <v>5.3500000000000005</v>
      </c>
      <c r="Y24">
        <f>W24+3.9</f>
        <v>9.25</v>
      </c>
      <c r="AA24">
        <f>Y24+4.7</f>
        <v>13.95</v>
      </c>
      <c r="AC24">
        <f>AA24+5.2</f>
        <v>19.149999999999999</v>
      </c>
      <c r="AE24" s="17">
        <f>AC24+3.9</f>
        <v>23.049999999999997</v>
      </c>
      <c r="AG24" s="89"/>
      <c r="AH24" s="89"/>
      <c r="AI24" s="89"/>
    </row>
    <row r="25" spans="1:46" x14ac:dyDescent="0.3">
      <c r="AG25" s="89"/>
      <c r="AH25" s="89"/>
      <c r="AI25" s="89"/>
      <c r="AO25" s="435"/>
      <c r="AP25" s="435"/>
      <c r="AQ25" s="435"/>
      <c r="AR25" s="435"/>
      <c r="AS25" s="674"/>
      <c r="AT25" s="674"/>
    </row>
    <row r="26" spans="1:46" ht="15" thickBot="1" x14ac:dyDescent="0.35">
      <c r="A26" s="4" t="s">
        <v>171</v>
      </c>
      <c r="C26" s="189"/>
      <c r="D26" s="189"/>
      <c r="E26" s="189"/>
      <c r="F26" s="189"/>
      <c r="G26" s="189"/>
      <c r="H26" s="189"/>
      <c r="I26" s="189"/>
      <c r="J26" s="189"/>
      <c r="K26" s="189"/>
      <c r="L26" s="189"/>
      <c r="M26" s="189"/>
      <c r="S26" s="189" t="s">
        <v>171</v>
      </c>
      <c r="U26" s="189"/>
      <c r="V26" s="189"/>
      <c r="W26" s="189"/>
      <c r="X26" s="189"/>
      <c r="Y26" s="189"/>
      <c r="Z26" s="189"/>
      <c r="AA26" s="189"/>
      <c r="AB26" s="189"/>
      <c r="AC26" s="189"/>
      <c r="AD26" s="189"/>
      <c r="AE26" s="189"/>
      <c r="AG26" s="89"/>
      <c r="AH26" s="89"/>
      <c r="AI26" s="89"/>
      <c r="AO26" s="674"/>
      <c r="AP26" s="674"/>
      <c r="AQ26" s="674"/>
      <c r="AR26" s="674"/>
      <c r="AS26" s="674"/>
      <c r="AT26" s="674"/>
    </row>
    <row r="27" spans="1:46" ht="15" thickBot="1" x14ac:dyDescent="0.35">
      <c r="A27" s="181">
        <f>A29+5.15</f>
        <v>20.799999999999997</v>
      </c>
      <c r="B27" s="17"/>
      <c r="C27" s="189"/>
      <c r="D27" s="189"/>
      <c r="E27" s="189"/>
      <c r="F27" s="189"/>
      <c r="G27" s="189"/>
      <c r="H27" s="189"/>
      <c r="I27" s="192">
        <f>'9. Ap. tip. pil. '!$H$192</f>
        <v>27.90418388429752</v>
      </c>
      <c r="J27" s="189"/>
      <c r="K27" s="192">
        <f>'9. Ap. tip. pil. '!$H$178</f>
        <v>46.937992354031508</v>
      </c>
      <c r="L27" s="189"/>
      <c r="M27" s="192">
        <f>'9. Ap. tip. pil. '!H192</f>
        <v>27.90418388429752</v>
      </c>
      <c r="O27" s="181">
        <f>I27+K27+M27</f>
        <v>102.74636012262656</v>
      </c>
      <c r="P27" s="189">
        <f>O27*A27</f>
        <v>2137.1242905506319</v>
      </c>
      <c r="Q27" s="181">
        <f>P27*A27</f>
        <v>44452.185243453139</v>
      </c>
      <c r="S27" s="17">
        <f>S29+5.15</f>
        <v>20.799999999999997</v>
      </c>
      <c r="T27" s="17"/>
      <c r="U27" s="189"/>
      <c r="V27" s="189"/>
      <c r="W27" s="189"/>
      <c r="X27" s="189"/>
      <c r="Y27" s="189"/>
      <c r="Z27" s="189"/>
      <c r="AA27" s="192">
        <f>'9. Ap. tip. pil. '!$L$195</f>
        <v>12.343339572952772</v>
      </c>
      <c r="AB27" s="189"/>
      <c r="AC27" s="192">
        <f>'9. Ap. tip. pil. '!$L$195</f>
        <v>12.343339572952772</v>
      </c>
      <c r="AD27" s="189"/>
      <c r="AE27" s="192">
        <f>'9. Ap. tip. pil. '!$L$195</f>
        <v>12.343339572952772</v>
      </c>
      <c r="AG27" s="185"/>
      <c r="AH27" s="89"/>
      <c r="AI27" s="185"/>
      <c r="AO27" s="674"/>
      <c r="AP27" s="674"/>
      <c r="AQ27" s="674"/>
      <c r="AR27" s="674"/>
      <c r="AS27" s="674"/>
      <c r="AT27" s="674"/>
    </row>
    <row r="28" spans="1:46" ht="15" thickBot="1" x14ac:dyDescent="0.35">
      <c r="A28" s="189"/>
      <c r="C28" s="189"/>
      <c r="D28" s="189"/>
      <c r="E28" s="189"/>
      <c r="F28" s="189"/>
      <c r="G28" s="189"/>
      <c r="H28" s="189"/>
      <c r="I28" s="189"/>
      <c r="J28" s="189"/>
      <c r="K28" s="189"/>
      <c r="L28" s="189"/>
      <c r="M28" s="189"/>
      <c r="O28" s="189"/>
      <c r="P28" s="189"/>
      <c r="Q28" s="181"/>
      <c r="U28" s="189"/>
      <c r="V28" s="189"/>
      <c r="W28" s="189"/>
      <c r="X28" s="189"/>
      <c r="Y28" s="189"/>
      <c r="Z28" s="189"/>
      <c r="AA28" s="189"/>
      <c r="AB28" s="189"/>
      <c r="AC28" s="189"/>
      <c r="AD28" s="189"/>
      <c r="AE28" s="189"/>
      <c r="AG28" s="89"/>
      <c r="AH28" s="89"/>
      <c r="AI28" s="185"/>
      <c r="AO28" s="674"/>
      <c r="AP28" s="674"/>
      <c r="AQ28" s="674"/>
      <c r="AR28" s="674"/>
      <c r="AS28" s="674"/>
      <c r="AT28" s="674"/>
    </row>
    <row r="29" spans="1:46" ht="15" thickBot="1" x14ac:dyDescent="0.35">
      <c r="A29" s="189">
        <f>A31+4.7</f>
        <v>15.649999999999999</v>
      </c>
      <c r="C29" s="192">
        <f>'9. Ap. tip. pil. '!$H$192</f>
        <v>27.90418388429752</v>
      </c>
      <c r="D29" s="189"/>
      <c r="E29" s="192">
        <f>'9. Ap. tip. pil. '!$H$178</f>
        <v>46.937992354031508</v>
      </c>
      <c r="F29" s="189"/>
      <c r="G29" s="192">
        <f>'9. Ap. tip. pil. '!$H$178</f>
        <v>46.937992354031508</v>
      </c>
      <c r="H29" s="189"/>
      <c r="I29" s="192">
        <f>'9. Ap. tip. pil. '!$H$211</f>
        <v>13.323329144381612</v>
      </c>
      <c r="J29" s="189"/>
      <c r="K29" s="192">
        <f>'9. Ap. tip. pil. '!$H$211</f>
        <v>13.323329144381612</v>
      </c>
      <c r="L29" s="189"/>
      <c r="M29" s="192">
        <f>'9. Ap. tip. pil. '!H195</f>
        <v>12.949285333806817</v>
      </c>
      <c r="O29" s="181">
        <f>C29+E29+G29+I29+K29+M29</f>
        <v>161.37611221493057</v>
      </c>
      <c r="P29" s="189">
        <f>O29*A29</f>
        <v>2525.5361561636632</v>
      </c>
      <c r="Q29" s="181">
        <f>P29*A29</f>
        <v>39524.64084396133</v>
      </c>
      <c r="S29">
        <f>S31+4.7</f>
        <v>15.649999999999999</v>
      </c>
      <c r="U29" s="192">
        <f>'9. Ap. tip. pil. '!$L$195</f>
        <v>12.343339572952772</v>
      </c>
      <c r="V29" s="189"/>
      <c r="W29" s="192">
        <f>'9. Ap. tip. pil. '!$L$195</f>
        <v>12.343339572952772</v>
      </c>
      <c r="X29" s="189"/>
      <c r="Y29" s="192">
        <f>'9. Ap. tip. pil. '!$L$195</f>
        <v>12.343339572952772</v>
      </c>
      <c r="Z29" s="189"/>
      <c r="AA29" s="192">
        <f>'9. Ap. tip. pil. '!$L$178</f>
        <v>43.103058510638284</v>
      </c>
      <c r="AB29" s="189"/>
      <c r="AC29" s="192">
        <f>'9. Ap. tip. pil. '!L206</f>
        <v>27.982394134665956</v>
      </c>
      <c r="AD29" s="189"/>
      <c r="AE29" s="192">
        <f>'9. Ap. tip. pil. '!$L$178</f>
        <v>43.103058510638284</v>
      </c>
      <c r="AG29" s="185"/>
      <c r="AH29" s="89"/>
      <c r="AI29" s="185"/>
      <c r="AO29" s="674"/>
      <c r="AP29" s="674"/>
      <c r="AQ29" s="674"/>
      <c r="AR29" s="674"/>
      <c r="AS29" s="674"/>
      <c r="AT29" s="674"/>
    </row>
    <row r="30" spans="1:46" ht="15" thickBot="1" x14ac:dyDescent="0.35">
      <c r="A30" s="189"/>
      <c r="C30" s="189"/>
      <c r="D30" s="189"/>
      <c r="E30" s="189"/>
      <c r="F30" s="189"/>
      <c r="G30" s="189"/>
      <c r="H30" s="189"/>
      <c r="I30" s="189"/>
      <c r="J30" s="189"/>
      <c r="K30" s="189"/>
      <c r="L30" s="189"/>
      <c r="M30" s="189"/>
      <c r="O30" s="189"/>
      <c r="P30" s="189"/>
      <c r="Q30" s="181"/>
      <c r="U30" s="189"/>
      <c r="V30" s="189"/>
      <c r="W30" s="189"/>
      <c r="X30" s="189"/>
      <c r="Y30" s="189"/>
      <c r="Z30" s="189"/>
      <c r="AA30" s="189"/>
      <c r="AB30" s="189"/>
      <c r="AC30" s="189"/>
      <c r="AD30" s="189"/>
      <c r="AE30" s="189"/>
      <c r="AG30" s="89"/>
      <c r="AH30" s="89"/>
      <c r="AI30" s="185"/>
      <c r="AO30" s="674"/>
      <c r="AP30" s="674"/>
      <c r="AQ30" s="674"/>
      <c r="AR30" s="674"/>
      <c r="AS30" s="674"/>
      <c r="AT30" s="674"/>
    </row>
    <row r="31" spans="1:46" ht="15" thickBot="1" x14ac:dyDescent="0.35">
      <c r="A31" s="189">
        <f>A33+5.6</f>
        <v>10.95</v>
      </c>
      <c r="C31" s="192">
        <f>'9. Ap. tip. pil. '!$H$202</f>
        <v>2.4465902117213867</v>
      </c>
      <c r="D31" s="189"/>
      <c r="E31" s="192">
        <f>'9. Ap. tip. pil. '!H188</f>
        <v>4.3774018665934662</v>
      </c>
      <c r="F31" s="189"/>
      <c r="G31" s="192">
        <f>'9. Ap. tip. pil. '!$H$211</f>
        <v>13.323329144381612</v>
      </c>
      <c r="H31" s="189"/>
      <c r="I31" s="192">
        <f>'9. Ap. tip. pil. '!H181</f>
        <v>15.950967376469762</v>
      </c>
      <c r="J31" s="189"/>
      <c r="K31" s="192">
        <f>'9. Ap. tip. pil. '!H178</f>
        <v>46.937992354031508</v>
      </c>
      <c r="L31" s="189"/>
      <c r="M31" s="192">
        <f>'9. Ap. tip. pil. '!H195</f>
        <v>12.949285333806817</v>
      </c>
      <c r="O31" s="181">
        <f>C31+E31+G31+I31+K31+M31</f>
        <v>95.985566287004545</v>
      </c>
      <c r="P31" s="189">
        <f>O31*A31</f>
        <v>1051.0419508426996</v>
      </c>
      <c r="Q31" s="181">
        <f>P31*A31</f>
        <v>11508.909361727559</v>
      </c>
      <c r="S31">
        <f>S33+5.6</f>
        <v>10.95</v>
      </c>
      <c r="U31" s="192">
        <f>'9. Ap. tip. pil. '!$L$178</f>
        <v>43.103058510638284</v>
      </c>
      <c r="V31" s="189"/>
      <c r="W31" s="192">
        <f>'9. Ap. tip. pil. '!$L$178</f>
        <v>43.103058510638284</v>
      </c>
      <c r="X31" s="189"/>
      <c r="Y31" s="192">
        <f>'9. Ap. tip. pil. '!$L$178</f>
        <v>43.103058510638284</v>
      </c>
      <c r="Z31" s="189"/>
      <c r="AA31" s="192">
        <f>'9. Ap. tip. pil. '!$L$178</f>
        <v>43.103058510638284</v>
      </c>
      <c r="AB31" s="189"/>
      <c r="AC31" s="192">
        <f>'9. Ap. tip. pil. '!L211</f>
        <v>12.728388142512253</v>
      </c>
      <c r="AD31" s="189"/>
      <c r="AE31" s="192">
        <f>'9. Ap. tip. pil. '!$L$178</f>
        <v>43.103058510638284</v>
      </c>
      <c r="AG31" s="185"/>
      <c r="AH31" s="89"/>
      <c r="AI31" s="185"/>
      <c r="AO31" s="674"/>
      <c r="AP31" s="674"/>
      <c r="AQ31" s="674"/>
      <c r="AR31" s="674"/>
      <c r="AS31" s="674"/>
      <c r="AT31" s="674"/>
    </row>
    <row r="32" spans="1:46" ht="15" thickBot="1" x14ac:dyDescent="0.35">
      <c r="A32" s="189"/>
      <c r="C32" s="189"/>
      <c r="D32" s="189"/>
      <c r="E32" s="189"/>
      <c r="F32" s="189"/>
      <c r="G32" s="189"/>
      <c r="H32" s="189"/>
      <c r="I32" s="189"/>
      <c r="J32" s="189"/>
      <c r="K32" s="189"/>
      <c r="L32" s="189"/>
      <c r="M32" s="189"/>
      <c r="O32" s="189"/>
      <c r="P32" s="189"/>
      <c r="Q32" s="181"/>
      <c r="U32" s="189"/>
      <c r="V32" s="189"/>
      <c r="W32" s="189"/>
      <c r="X32" s="189"/>
      <c r="Y32" s="189"/>
      <c r="Z32" s="189"/>
      <c r="AA32" s="189"/>
      <c r="AB32" s="189"/>
      <c r="AC32" s="189"/>
      <c r="AD32" s="189"/>
      <c r="AE32" s="189"/>
      <c r="AG32" s="89"/>
      <c r="AI32" s="185"/>
      <c r="AO32" s="674"/>
      <c r="AP32" s="674"/>
      <c r="AQ32" s="674"/>
      <c r="AR32" s="674"/>
      <c r="AS32" s="674"/>
      <c r="AT32" s="674"/>
    </row>
    <row r="33" spans="1:46" ht="16.2" thickBot="1" x14ac:dyDescent="0.4">
      <c r="A33" s="189">
        <f>A35+5.2</f>
        <v>5.3500000000000005</v>
      </c>
      <c r="C33" s="192">
        <f>'9. Ap. tip. pil. '!$H$202</f>
        <v>2.4465902117213867</v>
      </c>
      <c r="D33" s="189"/>
      <c r="E33" s="192">
        <f>'9. Ap. tip. pil. '!H185</f>
        <v>5.3459185383841765</v>
      </c>
      <c r="F33" s="189"/>
      <c r="G33" s="192">
        <f>'9. Ap. tip. pil. '!$H$211</f>
        <v>13.323329144381612</v>
      </c>
      <c r="H33" s="189"/>
      <c r="I33" s="192">
        <f>'9. Ap. tip. pil. '!$H$178</f>
        <v>46.937992354031508</v>
      </c>
      <c r="J33" s="189"/>
      <c r="K33" s="192">
        <f>'9. Ap. tip. pil. '!$H$178</f>
        <v>46.937992354031508</v>
      </c>
      <c r="L33" s="189"/>
      <c r="M33" s="192">
        <f>'9. Ap. tip. pil. '!$H$192</f>
        <v>27.90418388429752</v>
      </c>
      <c r="O33" s="181">
        <f>C33+E33+G33+I33+K33+M33</f>
        <v>142.89600648684771</v>
      </c>
      <c r="P33" s="189">
        <f>O33*A33</f>
        <v>764.49363470463538</v>
      </c>
      <c r="Q33" s="181">
        <f>P33*A33</f>
        <v>4090.0409456697998</v>
      </c>
      <c r="S33">
        <f>S35+5.2</f>
        <v>5.3500000000000005</v>
      </c>
      <c r="U33" s="192">
        <f>'9. Ap. tip. pil. '!$L$178</f>
        <v>43.103058510638284</v>
      </c>
      <c r="V33" s="189"/>
      <c r="W33" s="192">
        <f>'9. Ap. tip. pil. '!L181</f>
        <v>15.48284115998641</v>
      </c>
      <c r="X33" s="189"/>
      <c r="Y33" s="192">
        <f>'9. Ap. tip. pil. '!$L$178</f>
        <v>43.103058510638284</v>
      </c>
      <c r="Z33" s="189"/>
      <c r="AA33" s="192">
        <f>'9. Ap. tip. pil. '!$L$195</f>
        <v>12.343339572952772</v>
      </c>
      <c r="AB33" s="189"/>
      <c r="AC33" s="192">
        <f>'9. Ap. tip. pil. '!$L$195</f>
        <v>12.343339572952772</v>
      </c>
      <c r="AD33" s="189"/>
      <c r="AE33" s="192">
        <f>'9. Ap. tip. pil. '!$L$195</f>
        <v>12.343339572952772</v>
      </c>
      <c r="AG33" s="183" t="s">
        <v>170</v>
      </c>
      <c r="AH33" s="184">
        <f>AG39/AG37</f>
        <v>11.554912318264968</v>
      </c>
      <c r="AI33" s="185"/>
      <c r="AO33" s="674"/>
      <c r="AP33" s="674"/>
      <c r="AQ33" s="674"/>
      <c r="AR33" s="674"/>
      <c r="AS33" s="674"/>
      <c r="AT33" s="674"/>
    </row>
    <row r="34" spans="1:46" ht="18.600000000000001" thickBot="1" x14ac:dyDescent="0.45">
      <c r="A34" s="189"/>
      <c r="C34" s="189"/>
      <c r="D34" s="189"/>
      <c r="E34" s="189"/>
      <c r="F34" s="189"/>
      <c r="G34" s="189"/>
      <c r="H34" s="189"/>
      <c r="I34" s="189"/>
      <c r="J34" s="189"/>
      <c r="K34" s="189"/>
      <c r="L34" s="189"/>
      <c r="M34" s="189"/>
      <c r="O34" s="189"/>
      <c r="P34" s="189"/>
      <c r="Q34" s="181"/>
      <c r="U34" s="189"/>
      <c r="V34" s="189"/>
      <c r="W34" s="189"/>
      <c r="X34" s="189"/>
      <c r="Y34" s="189"/>
      <c r="Z34" s="189"/>
      <c r="AA34" s="189"/>
      <c r="AB34" s="189"/>
      <c r="AC34" s="189"/>
      <c r="AD34" s="189"/>
      <c r="AE34" s="189"/>
      <c r="AG34" s="193" t="s">
        <v>178</v>
      </c>
      <c r="AH34" s="194">
        <f>11.6</f>
        <v>11.6</v>
      </c>
      <c r="AI34" s="185"/>
      <c r="AK34" s="678"/>
      <c r="AO34" s="674"/>
      <c r="AP34" s="726"/>
      <c r="AQ34" s="694"/>
      <c r="AR34" s="694"/>
      <c r="AS34" s="694"/>
      <c r="AT34" s="694"/>
    </row>
    <row r="35" spans="1:46" ht="16.2" thickBot="1" x14ac:dyDescent="0.35">
      <c r="A35" s="189">
        <f>0.15</f>
        <v>0.15</v>
      </c>
      <c r="C35" s="192">
        <f>'9. Ap. tip. pil. '!$H$192</f>
        <v>27.90418388429752</v>
      </c>
      <c r="D35" s="189"/>
      <c r="E35" s="192">
        <f>'9. Ap. tip. pil. '!$H$178</f>
        <v>46.937992354031508</v>
      </c>
      <c r="F35" s="189"/>
      <c r="G35" s="192">
        <f>'9. Ap. tip. pil. '!$H$192</f>
        <v>27.90418388429752</v>
      </c>
      <c r="H35" s="189"/>
      <c r="I35" s="189"/>
      <c r="J35" s="189"/>
      <c r="K35" s="189"/>
      <c r="L35" s="189"/>
      <c r="M35" s="189"/>
      <c r="O35" s="181">
        <f>C35+E35+G35</f>
        <v>102.74636012262656</v>
      </c>
      <c r="P35" s="189">
        <f>O35*A35</f>
        <v>15.411954018393983</v>
      </c>
      <c r="Q35" s="181">
        <f>P35*A35</f>
        <v>2.3117931027590974</v>
      </c>
      <c r="S35">
        <f>0.15</f>
        <v>0.15</v>
      </c>
      <c r="U35" s="192">
        <f>'9. Ap. tip. pil. '!$L$195</f>
        <v>12.343339572952772</v>
      </c>
      <c r="V35" s="189"/>
      <c r="W35" s="192">
        <f>'9. Ap. tip. pil. '!$L$195</f>
        <v>12.343339572952772</v>
      </c>
      <c r="X35" s="189"/>
      <c r="Y35" s="192">
        <f>'9. Ap. tip. pil. '!$L$195</f>
        <v>12.343339572952772</v>
      </c>
      <c r="Z35" s="189"/>
      <c r="AA35" s="189"/>
      <c r="AB35" s="189"/>
      <c r="AC35" s="189"/>
      <c r="AD35" s="189"/>
      <c r="AE35" s="189"/>
      <c r="AG35" s="193" t="s">
        <v>177</v>
      </c>
      <c r="AH35" s="196">
        <f>ABS(AH33-AH34)</f>
        <v>4.5087681735031637E-2</v>
      </c>
      <c r="AI35" s="185"/>
      <c r="AK35" s="678"/>
      <c r="AO35" s="674"/>
      <c r="AP35" s="434"/>
      <c r="AQ35" s="697"/>
      <c r="AR35" s="722"/>
      <c r="AS35" s="727"/>
      <c r="AT35" s="727"/>
    </row>
    <row r="36" spans="1:46" ht="15.6" x14ac:dyDescent="0.3">
      <c r="C36" s="189"/>
      <c r="D36" s="189"/>
      <c r="E36" s="189"/>
      <c r="F36" s="189"/>
      <c r="G36" s="189"/>
      <c r="H36" s="189"/>
      <c r="I36" s="189"/>
      <c r="J36" s="189"/>
      <c r="K36" s="189"/>
      <c r="L36" s="189"/>
      <c r="M36" s="189"/>
      <c r="O36" s="189"/>
      <c r="P36" s="189"/>
      <c r="Q36" s="189"/>
      <c r="U36" s="189"/>
      <c r="V36" s="189"/>
      <c r="W36" s="189"/>
      <c r="X36" s="189"/>
      <c r="Y36" s="189"/>
      <c r="Z36" s="189"/>
      <c r="AA36" s="189"/>
      <c r="AB36" s="189"/>
      <c r="AC36" s="189"/>
      <c r="AD36" s="189"/>
      <c r="AE36" s="189"/>
      <c r="AG36" s="89"/>
      <c r="AH36" s="89"/>
      <c r="AI36" s="89"/>
      <c r="AK36" s="678"/>
      <c r="AO36" s="674"/>
      <c r="AP36" s="434"/>
      <c r="AQ36" s="697"/>
      <c r="AR36" s="722"/>
      <c r="AS36" s="727"/>
      <c r="AT36" s="727"/>
    </row>
    <row r="37" spans="1:46" ht="15.6" x14ac:dyDescent="0.3">
      <c r="O37" s="190">
        <f>O27+O29+O31+O33+O35</f>
        <v>605.75040523403595</v>
      </c>
      <c r="P37" s="191">
        <f>P27+P29+P31+P33+P35</f>
        <v>6493.6079862800234</v>
      </c>
      <c r="Q37" s="191">
        <f>Q27+Q29+Q31+Q33+Q35</f>
        <v>99578.088187914575</v>
      </c>
      <c r="T37" t="s">
        <v>153</v>
      </c>
      <c r="U37" s="181">
        <f>U29+U31+U33+U35</f>
        <v>110.89279616718211</v>
      </c>
      <c r="V37" s="189"/>
      <c r="W37" s="181">
        <f>W29+W31+W33+W35</f>
        <v>83.272578816530242</v>
      </c>
      <c r="X37" s="189"/>
      <c r="Y37" s="181">
        <f>Y29+Y31+Y33+Y35</f>
        <v>110.89279616718211</v>
      </c>
      <c r="Z37" s="189"/>
      <c r="AA37" s="181">
        <f>AA27+AA29+AA31+AA33</f>
        <v>110.89279616718211</v>
      </c>
      <c r="AB37" s="189"/>
      <c r="AC37" s="181">
        <f>AC27+AC29+AC31+AC33</f>
        <v>65.39746142308374</v>
      </c>
      <c r="AD37" s="189"/>
      <c r="AE37" s="181">
        <f>AE27+AE29+AE31+AE33</f>
        <v>110.89279616718211</v>
      </c>
      <c r="AG37" s="186">
        <f>U37+W37+Y37+AA37+AC37+AE37</f>
        <v>592.24122490834247</v>
      </c>
      <c r="AH37" s="89"/>
      <c r="AI37" s="89"/>
      <c r="AK37" s="678"/>
      <c r="AO37" s="674"/>
      <c r="AP37" s="434"/>
      <c r="AQ37" s="697"/>
      <c r="AR37" s="722"/>
      <c r="AS37" s="727"/>
      <c r="AT37" s="727"/>
    </row>
    <row r="38" spans="1:46" ht="16.2" thickBot="1" x14ac:dyDescent="0.35">
      <c r="U38" s="189"/>
      <c r="V38" s="189"/>
      <c r="W38" s="189"/>
      <c r="X38" s="189"/>
      <c r="Y38" s="189"/>
      <c r="Z38" s="189"/>
      <c r="AA38" s="189"/>
      <c r="AB38" s="189"/>
      <c r="AC38" s="189"/>
      <c r="AD38" s="189"/>
      <c r="AE38" s="189"/>
      <c r="AG38" s="188"/>
      <c r="AH38" s="89"/>
      <c r="AI38" s="89"/>
      <c r="AK38" s="678"/>
      <c r="AO38" s="674"/>
      <c r="AP38" s="434"/>
      <c r="AQ38" s="697"/>
      <c r="AR38" s="722"/>
      <c r="AS38" s="727"/>
      <c r="AT38" s="727"/>
    </row>
    <row r="39" spans="1:46" ht="16.2" thickBot="1" x14ac:dyDescent="0.4">
      <c r="O39" s="183" t="s">
        <v>165</v>
      </c>
      <c r="P39" s="184">
        <f>P37/O37</f>
        <v>10.71993997886171</v>
      </c>
      <c r="Q39" s="187" t="s">
        <v>24</v>
      </c>
      <c r="T39" t="s">
        <v>168</v>
      </c>
      <c r="U39" s="181">
        <f>U37*U24</f>
        <v>16.633919425077316</v>
      </c>
      <c r="V39" s="189"/>
      <c r="W39" s="189">
        <f>W37*W24</f>
        <v>445.50829666843686</v>
      </c>
      <c r="X39" s="189"/>
      <c r="Y39" s="189">
        <f>Y37*Y24</f>
        <v>1025.7583645464344</v>
      </c>
      <c r="Z39" s="189"/>
      <c r="AA39" s="189">
        <f>AA37*AA24</f>
        <v>1546.9545065321904</v>
      </c>
      <c r="AB39" s="189"/>
      <c r="AC39" s="189">
        <f>AC37*AC24</f>
        <v>1252.3613862520535</v>
      </c>
      <c r="AD39" s="189"/>
      <c r="AE39" s="189">
        <f>AE37*AE24</f>
        <v>2556.0789516535474</v>
      </c>
      <c r="AG39" s="186">
        <f>U39+W39+Y39+AA39+AC39+AE39</f>
        <v>6843.2954250777402</v>
      </c>
      <c r="AH39" s="186"/>
      <c r="AI39" s="89"/>
      <c r="AK39" s="678"/>
      <c r="AO39" s="674"/>
      <c r="AP39" s="434"/>
      <c r="AQ39" s="697"/>
      <c r="AR39" s="722"/>
      <c r="AS39" s="727"/>
      <c r="AT39" s="727"/>
    </row>
    <row r="40" spans="1:46" ht="18.600000000000001" thickBot="1" x14ac:dyDescent="0.45">
      <c r="O40" s="193" t="s">
        <v>176</v>
      </c>
      <c r="P40" s="195">
        <f>10.5</f>
        <v>10.5</v>
      </c>
      <c r="Q40" s="187" t="s">
        <v>24</v>
      </c>
      <c r="U40" s="189"/>
      <c r="V40" s="189"/>
      <c r="W40" s="189"/>
      <c r="X40" s="189"/>
      <c r="Y40" s="189"/>
      <c r="Z40" s="189"/>
      <c r="AA40" s="189"/>
      <c r="AB40" s="189"/>
      <c r="AC40" s="189"/>
      <c r="AD40" s="189"/>
      <c r="AE40" s="189"/>
      <c r="AG40" s="188"/>
      <c r="AH40" s="89"/>
      <c r="AI40" s="89"/>
      <c r="AO40" s="674"/>
      <c r="AP40" s="434"/>
      <c r="AQ40" s="697"/>
      <c r="AR40" s="722"/>
      <c r="AS40" s="727"/>
      <c r="AT40" s="727"/>
    </row>
    <row r="41" spans="1:46" ht="16.8" thickBot="1" x14ac:dyDescent="0.35">
      <c r="O41" s="193" t="s">
        <v>177</v>
      </c>
      <c r="P41" s="196">
        <f>ABS(P39-P40)</f>
        <v>0.21993997886171002</v>
      </c>
      <c r="T41" t="s">
        <v>169</v>
      </c>
      <c r="U41" s="181">
        <f>U39*U24</f>
        <v>2.4950879137615973</v>
      </c>
      <c r="V41" s="189"/>
      <c r="W41" s="189">
        <f>W39*W24</f>
        <v>2383.4693871761374</v>
      </c>
      <c r="X41" s="189"/>
      <c r="Y41" s="189">
        <f>Y39*Y24</f>
        <v>9488.2648720545185</v>
      </c>
      <c r="Z41" s="189"/>
      <c r="AA41" s="189">
        <f>AA39*AA24</f>
        <v>21580.015366124055</v>
      </c>
      <c r="AB41" s="189"/>
      <c r="AC41" s="189">
        <f>AC39*AC24</f>
        <v>23982.720546726825</v>
      </c>
      <c r="AD41" s="189"/>
      <c r="AE41" s="189">
        <f>AE39*AE24</f>
        <v>58917.619835614263</v>
      </c>
      <c r="AG41" s="186">
        <f>U41+W41+Y41+AA41+AC41+AE41</f>
        <v>116354.58509560957</v>
      </c>
      <c r="AH41" s="89"/>
      <c r="AI41" s="89"/>
      <c r="AO41" s="674"/>
      <c r="AP41" s="674"/>
      <c r="AQ41" s="674"/>
      <c r="AR41" s="674"/>
      <c r="AS41" s="674"/>
      <c r="AT41" s="697"/>
    </row>
    <row r="42" spans="1:46" x14ac:dyDescent="0.3">
      <c r="AO42" s="674"/>
      <c r="AP42" s="674"/>
      <c r="AQ42" s="674"/>
      <c r="AR42" s="674"/>
      <c r="AS42" s="674"/>
      <c r="AT42" s="674"/>
    </row>
    <row r="43" spans="1:46" ht="18" x14ac:dyDescent="0.35">
      <c r="A43" s="1008" t="s">
        <v>179</v>
      </c>
      <c r="B43" s="1008"/>
      <c r="C43" s="1008"/>
      <c r="D43" s="1008"/>
      <c r="E43" s="1008"/>
      <c r="F43" s="1008"/>
      <c r="G43" s="1008"/>
      <c r="H43" s="1008"/>
      <c r="I43" s="1008"/>
      <c r="J43" s="1008"/>
      <c r="K43" s="1008"/>
      <c r="L43" s="1008"/>
      <c r="M43" s="1008"/>
      <c r="N43" s="1008"/>
      <c r="O43" s="1008"/>
      <c r="P43" s="1008"/>
      <c r="Q43" s="1008"/>
      <c r="S43" s="1008" t="s">
        <v>180</v>
      </c>
      <c r="T43" s="1008"/>
      <c r="U43" s="1008"/>
      <c r="V43" s="1008"/>
      <c r="W43" s="1008"/>
      <c r="X43" s="1008"/>
      <c r="Y43" s="1008"/>
      <c r="Z43" s="1008"/>
      <c r="AA43" s="1008"/>
      <c r="AB43" s="1008"/>
      <c r="AC43" s="1008"/>
      <c r="AD43" s="1008"/>
      <c r="AE43" s="1008"/>
      <c r="AF43" s="1008"/>
      <c r="AG43" s="1008"/>
      <c r="AH43" s="1008"/>
      <c r="AI43" s="1008"/>
    </row>
    <row r="44" spans="1:46" x14ac:dyDescent="0.3">
      <c r="AG44" s="89"/>
      <c r="AH44" s="89"/>
      <c r="AI44" s="89"/>
    </row>
    <row r="45" spans="1:46" ht="16.2" x14ac:dyDescent="0.3">
      <c r="B45" s="189" t="s">
        <v>172</v>
      </c>
      <c r="C45">
        <v>0.15</v>
      </c>
      <c r="E45">
        <f>C45+5.2</f>
        <v>5.3500000000000005</v>
      </c>
      <c r="G45">
        <f>E45+3.9</f>
        <v>9.25</v>
      </c>
      <c r="I45">
        <f>G45+4.7</f>
        <v>13.95</v>
      </c>
      <c r="K45">
        <f>I45+5.2</f>
        <v>19.149999999999999</v>
      </c>
      <c r="M45" s="17">
        <f>K45+3.9</f>
        <v>23.049999999999997</v>
      </c>
      <c r="O45" s="189" t="s">
        <v>153</v>
      </c>
      <c r="P45" s="189" t="s">
        <v>163</v>
      </c>
      <c r="Q45" s="189" t="s">
        <v>164</v>
      </c>
      <c r="T45" s="189" t="s">
        <v>172</v>
      </c>
      <c r="U45">
        <v>0.15</v>
      </c>
      <c r="W45">
        <f>U45+5.2</f>
        <v>5.3500000000000005</v>
      </c>
      <c r="Y45">
        <f>W45+3.9</f>
        <v>9.25</v>
      </c>
      <c r="AA45">
        <f>Y45+4.7</f>
        <v>13.95</v>
      </c>
      <c r="AC45">
        <f>AA45+5.2</f>
        <v>19.149999999999999</v>
      </c>
      <c r="AE45" s="17">
        <f>AC45+3.9</f>
        <v>23.049999999999997</v>
      </c>
      <c r="AG45" s="89"/>
      <c r="AH45" s="89"/>
      <c r="AI45" s="89"/>
    </row>
    <row r="46" spans="1:46" x14ac:dyDescent="0.3">
      <c r="AG46" s="89"/>
      <c r="AH46" s="89"/>
      <c r="AI46" s="89"/>
    </row>
    <row r="47" spans="1:46" ht="15" thickBot="1" x14ac:dyDescent="0.35">
      <c r="A47" s="4" t="s">
        <v>171</v>
      </c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S47" s="189" t="s">
        <v>171</v>
      </c>
      <c r="U47" s="189"/>
      <c r="V47" s="189"/>
      <c r="W47" s="189"/>
      <c r="X47" s="189"/>
      <c r="Y47" s="189"/>
      <c r="Z47" s="189"/>
      <c r="AA47" s="189"/>
      <c r="AB47" s="189"/>
      <c r="AC47" s="189"/>
      <c r="AD47" s="189"/>
      <c r="AE47" s="189"/>
      <c r="AG47" s="89"/>
      <c r="AH47" s="89"/>
      <c r="AI47" s="89"/>
    </row>
    <row r="48" spans="1:46" ht="15" thickBot="1" x14ac:dyDescent="0.35">
      <c r="A48" s="181">
        <f>A50+5.15</f>
        <v>20.799999999999997</v>
      </c>
      <c r="B48" s="17"/>
      <c r="C48" s="189"/>
      <c r="D48" s="189"/>
      <c r="E48" s="189"/>
      <c r="F48" s="189"/>
      <c r="G48" s="189"/>
      <c r="H48" s="189"/>
      <c r="I48" s="192">
        <f>'9. Ap. tip. pil. '!$H$149</f>
        <v>25.527264994959676</v>
      </c>
      <c r="J48" s="189"/>
      <c r="K48" s="192">
        <f>'9. Ap. tip. pil. '!$H$135</f>
        <v>40.581805889423073</v>
      </c>
      <c r="L48" s="189"/>
      <c r="M48" s="192">
        <f>'9. Ap. tip. pil. '!$H$149</f>
        <v>25.527264994959676</v>
      </c>
      <c r="O48" s="181">
        <f>I48+K48+M48</f>
        <v>91.636335879342425</v>
      </c>
      <c r="P48" s="189">
        <f>O48*A48</f>
        <v>1906.0357862903222</v>
      </c>
      <c r="Q48" s="181">
        <f>P48*A48</f>
        <v>39645.544354838697</v>
      </c>
      <c r="S48" s="17">
        <f>S50+5.15</f>
        <v>20.799999999999997</v>
      </c>
      <c r="T48" s="17"/>
      <c r="U48" s="189"/>
      <c r="V48" s="189"/>
      <c r="W48" s="189"/>
      <c r="X48" s="189"/>
      <c r="Y48" s="189"/>
      <c r="Z48" s="189"/>
      <c r="AA48" s="192">
        <f>'9. Ap. tip. pil. '!$L$152</f>
        <v>11.377167625549118</v>
      </c>
      <c r="AB48" s="189"/>
      <c r="AC48" s="192">
        <f>'9. Ap. tip. pil. '!$L$152</f>
        <v>11.377167625549118</v>
      </c>
      <c r="AD48" s="189"/>
      <c r="AE48" s="192">
        <f>'9. Ap. tip. pil. '!$L$152</f>
        <v>11.377167625549118</v>
      </c>
      <c r="AG48" s="185"/>
      <c r="AH48" s="89"/>
      <c r="AI48" s="185"/>
    </row>
    <row r="49" spans="1:35" ht="15" thickBot="1" x14ac:dyDescent="0.35">
      <c r="A49" s="189"/>
      <c r="C49" s="189"/>
      <c r="D49" s="189"/>
      <c r="E49" s="189"/>
      <c r="F49" s="189"/>
      <c r="G49" s="189"/>
      <c r="H49" s="189"/>
      <c r="I49" s="189"/>
      <c r="J49" s="189"/>
      <c r="K49" s="189"/>
      <c r="L49" s="189"/>
      <c r="M49" s="189"/>
      <c r="O49" s="189"/>
      <c r="P49" s="189"/>
      <c r="Q49" s="181"/>
      <c r="U49" s="189"/>
      <c r="V49" s="189"/>
      <c r="W49" s="189"/>
      <c r="X49" s="189"/>
      <c r="Y49" s="189"/>
      <c r="Z49" s="189"/>
      <c r="AA49" s="189"/>
      <c r="AB49" s="189"/>
      <c r="AC49" s="189"/>
      <c r="AD49" s="189"/>
      <c r="AE49" s="189"/>
      <c r="AG49" s="89"/>
      <c r="AH49" s="89"/>
      <c r="AI49" s="185"/>
    </row>
    <row r="50" spans="1:35" ht="15" thickBot="1" x14ac:dyDescent="0.35">
      <c r="A50" s="189">
        <f>A52+4.7</f>
        <v>15.649999999999999</v>
      </c>
      <c r="C50" s="192">
        <f>'9. Ap. tip. pil. '!$H$149</f>
        <v>25.527264994959676</v>
      </c>
      <c r="D50" s="189"/>
      <c r="E50" s="192">
        <f>'9. Ap. tip. pil. '!$H$135</f>
        <v>40.581805889423073</v>
      </c>
      <c r="F50" s="189"/>
      <c r="G50" s="192">
        <f>'9. Ap. tip. pil. '!$H$135</f>
        <v>40.581805889423073</v>
      </c>
      <c r="H50" s="189"/>
      <c r="I50" s="192">
        <f>'9. Ap. tip. pil. '!$H$168</f>
        <v>12.204602489419617</v>
      </c>
      <c r="J50" s="189"/>
      <c r="K50" s="192">
        <f>'9. Ap. tip. pil. '!$H$168</f>
        <v>12.204602489419617</v>
      </c>
      <c r="L50" s="189"/>
      <c r="M50" s="192">
        <f>'9. Ap. tip. pil. '!$H$152</f>
        <v>11.889994880790901</v>
      </c>
      <c r="O50" s="181">
        <f>C50+E50+G50+I50+K50+M50</f>
        <v>142.99007663343596</v>
      </c>
      <c r="P50" s="189">
        <f>O50*A50</f>
        <v>2237.7946993132728</v>
      </c>
      <c r="Q50" s="181">
        <f>P50*A50</f>
        <v>35021.487044252717</v>
      </c>
      <c r="S50">
        <f>S52+4.7</f>
        <v>15.649999999999999</v>
      </c>
      <c r="U50" s="192">
        <f>'9. Ap. tip. pil. '!$L$152</f>
        <v>11.377167625549118</v>
      </c>
      <c r="V50" s="189"/>
      <c r="W50" s="192">
        <f>'9. Ap. tip. pil. '!$L$152</f>
        <v>11.377167625549118</v>
      </c>
      <c r="X50" s="189"/>
      <c r="Y50" s="192">
        <f>'9. Ap. tip. pil. '!$L$152</f>
        <v>11.377167625549118</v>
      </c>
      <c r="Z50" s="189"/>
      <c r="AA50" s="192">
        <f>'9. Ap. tip. pil. '!$L$135</f>
        <v>37.683105468749993</v>
      </c>
      <c r="AB50" s="189"/>
      <c r="AC50" s="192">
        <f>'9. Ap. tip. pil. '!L163</f>
        <v>25.592702981005679</v>
      </c>
      <c r="AD50" s="189"/>
      <c r="AE50" s="192">
        <f>'9. Ap. tip. pil. '!$L$135</f>
        <v>37.683105468749993</v>
      </c>
      <c r="AG50" s="185"/>
      <c r="AH50" s="89"/>
      <c r="AI50" s="185"/>
    </row>
    <row r="51" spans="1:35" ht="15" thickBot="1" x14ac:dyDescent="0.35">
      <c r="A51" s="189"/>
      <c r="C51" s="189"/>
      <c r="D51" s="189"/>
      <c r="E51" s="189"/>
      <c r="F51" s="189"/>
      <c r="G51" s="189"/>
      <c r="H51" s="189"/>
      <c r="I51" s="189"/>
      <c r="J51" s="189"/>
      <c r="K51" s="189"/>
      <c r="L51" s="189"/>
      <c r="M51" s="189"/>
      <c r="O51" s="189"/>
      <c r="P51" s="189"/>
      <c r="Q51" s="181"/>
      <c r="U51" s="189"/>
      <c r="V51" s="189"/>
      <c r="W51" s="189"/>
      <c r="X51" s="189"/>
      <c r="Y51" s="189"/>
      <c r="Z51" s="189"/>
      <c r="AA51" s="189"/>
      <c r="AB51" s="189"/>
      <c r="AC51" s="189"/>
      <c r="AD51" s="189"/>
      <c r="AE51" s="189"/>
      <c r="AG51" s="89"/>
      <c r="AH51" s="89"/>
      <c r="AI51" s="185"/>
    </row>
    <row r="52" spans="1:35" ht="15" thickBot="1" x14ac:dyDescent="0.35">
      <c r="A52" s="189">
        <f>A54+5.6</f>
        <v>10.95</v>
      </c>
      <c r="C52" s="192">
        <f>'9. Ap. tip. pil. '!$H$159</f>
        <v>2.4060896883217655</v>
      </c>
      <c r="D52" s="189"/>
      <c r="E52" s="192">
        <f>'9. Ap. tip. pil. '!H145</f>
        <v>4.2494242262743152</v>
      </c>
      <c r="F52" s="189"/>
      <c r="G52" s="192">
        <f>'9. Ap. tip. pil. '!H168</f>
        <v>12.204602489419617</v>
      </c>
      <c r="H52" s="189"/>
      <c r="I52" s="192">
        <f>'9. Ap. tip. pil. '!H138</f>
        <v>14.373576051652369</v>
      </c>
      <c r="J52" s="189"/>
      <c r="K52" s="192">
        <f>'9. Ap. tip. pil. '!$H$135</f>
        <v>40.581805889423073</v>
      </c>
      <c r="L52" s="189"/>
      <c r="M52" s="192">
        <f>'9. Ap. tip. pil. '!$H$152</f>
        <v>11.889994880790901</v>
      </c>
      <c r="O52" s="181">
        <f>C52+E52+G52+I52+K52+M52</f>
        <v>85.705493225882037</v>
      </c>
      <c r="P52" s="189">
        <f>O52*A52</f>
        <v>938.47515082340828</v>
      </c>
      <c r="Q52" s="181">
        <f>P52*A52</f>
        <v>10276.302901516319</v>
      </c>
      <c r="S52">
        <f>S54+5.6</f>
        <v>10.95</v>
      </c>
      <c r="U52" s="192">
        <f>'9. Ap. tip. pil. '!$L$135</f>
        <v>37.683105468749993</v>
      </c>
      <c r="V52" s="189"/>
      <c r="W52" s="192">
        <f>'9. Ap. tip. pil. '!$L$135</f>
        <v>37.683105468749993</v>
      </c>
      <c r="X52" s="189"/>
      <c r="Y52" s="192">
        <f>'9. Ap. tip. pil. '!$L$135</f>
        <v>37.683105468749993</v>
      </c>
      <c r="Z52" s="189"/>
      <c r="AA52" s="192">
        <f>'9. Ap. tip. pil. '!$L$135</f>
        <v>37.683105468749993</v>
      </c>
      <c r="AB52" s="189"/>
      <c r="AC52" s="192">
        <f>'9. Ap. tip. pil. '!L168</f>
        <v>11.70349936808006</v>
      </c>
      <c r="AD52" s="189"/>
      <c r="AE52" s="192">
        <f>'9. Ap. tip. pil. '!$L$135</f>
        <v>37.683105468749993</v>
      </c>
      <c r="AG52" s="185"/>
      <c r="AH52" s="89"/>
      <c r="AI52" s="185"/>
    </row>
    <row r="53" spans="1:35" ht="15" thickBot="1" x14ac:dyDescent="0.35">
      <c r="A53" s="189"/>
      <c r="C53" s="189"/>
      <c r="D53" s="189"/>
      <c r="E53" s="189"/>
      <c r="F53" s="189"/>
      <c r="G53" s="189"/>
      <c r="H53" s="189"/>
      <c r="I53" s="189"/>
      <c r="J53" s="189"/>
      <c r="K53" s="189"/>
      <c r="L53" s="189"/>
      <c r="M53" s="189"/>
      <c r="O53" s="189"/>
      <c r="P53" s="189"/>
      <c r="Q53" s="181"/>
      <c r="U53" s="189"/>
      <c r="V53" s="189"/>
      <c r="W53" s="189"/>
      <c r="X53" s="189"/>
      <c r="Y53" s="189"/>
      <c r="Z53" s="189"/>
      <c r="AA53" s="189"/>
      <c r="AB53" s="189"/>
      <c r="AC53" s="189"/>
      <c r="AD53" s="189"/>
      <c r="AE53" s="189"/>
      <c r="AG53" s="89"/>
      <c r="AI53" s="185"/>
    </row>
    <row r="54" spans="1:35" ht="16.2" thickBot="1" x14ac:dyDescent="0.4">
      <c r="A54" s="189">
        <f>A56+5.2</f>
        <v>5.3500000000000005</v>
      </c>
      <c r="C54" s="192">
        <f>'9. Ap. tip. pil. '!$H$159</f>
        <v>2.4060896883217655</v>
      </c>
      <c r="D54" s="189"/>
      <c r="E54" s="192">
        <f>'9. Ap. tip. pil. '!H142</f>
        <v>5.252225684905528</v>
      </c>
      <c r="F54" s="189"/>
      <c r="G54" s="192">
        <f>'9. Ap. tip. pil. '!H168</f>
        <v>12.204602489419617</v>
      </c>
      <c r="H54" s="189"/>
      <c r="I54" s="192">
        <f>'9. Ap. tip. pil. '!$H$135</f>
        <v>40.581805889423073</v>
      </c>
      <c r="J54" s="189"/>
      <c r="K54" s="192">
        <f>'9. Ap. tip. pil. '!$H$135</f>
        <v>40.581805889423073</v>
      </c>
      <c r="L54" s="189"/>
      <c r="M54" s="192">
        <f>'9. Ap. tip. pil. '!$H$149</f>
        <v>25.527264994959676</v>
      </c>
      <c r="O54" s="181">
        <f>C54+E54+G54+I54+K54+M54</f>
        <v>126.55379463645274</v>
      </c>
      <c r="P54" s="189">
        <f>O54*A54</f>
        <v>677.06280130502216</v>
      </c>
      <c r="Q54" s="181">
        <f>P54*A54</f>
        <v>3622.285986981869</v>
      </c>
      <c r="S54">
        <f>S56+5.2</f>
        <v>5.3500000000000005</v>
      </c>
      <c r="U54" s="192">
        <f>'9. Ap. tip. pil. '!$L$135</f>
        <v>37.683105468749993</v>
      </c>
      <c r="V54" s="189"/>
      <c r="W54" s="192">
        <f>'9. Ap. tip. pil. '!L138</f>
        <v>13.992351539476912</v>
      </c>
      <c r="X54" s="189"/>
      <c r="Y54" s="192">
        <f>'9. Ap. tip. pil. '!$L$135</f>
        <v>37.683105468749993</v>
      </c>
      <c r="Z54" s="189"/>
      <c r="AA54" s="192">
        <f>'9. Ap. tip. pil. '!$L$152</f>
        <v>11.377167625549118</v>
      </c>
      <c r="AB54" s="189"/>
      <c r="AC54" s="192">
        <f>'9. Ap. tip. pil. '!$L$152</f>
        <v>11.377167625549118</v>
      </c>
      <c r="AD54" s="189"/>
      <c r="AE54" s="192">
        <f>'9. Ap. tip. pil. '!$L$152</f>
        <v>11.377167625549118</v>
      </c>
      <c r="AG54" s="183" t="s">
        <v>170</v>
      </c>
      <c r="AH54" s="184">
        <f>AG60/AG58</f>
        <v>11.577598705008375</v>
      </c>
      <c r="AI54" s="185"/>
    </row>
    <row r="55" spans="1:35" ht="18.600000000000001" thickBot="1" x14ac:dyDescent="0.45">
      <c r="A55" s="189"/>
      <c r="C55" s="189"/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O55" s="189"/>
      <c r="P55" s="189"/>
      <c r="Q55" s="181"/>
      <c r="U55" s="189"/>
      <c r="V55" s="189"/>
      <c r="W55" s="189"/>
      <c r="X55" s="189"/>
      <c r="Y55" s="189"/>
      <c r="Z55" s="189"/>
      <c r="AA55" s="189"/>
      <c r="AB55" s="189"/>
      <c r="AC55" s="189"/>
      <c r="AD55" s="189"/>
      <c r="AE55" s="189"/>
      <c r="AG55" s="193" t="s">
        <v>178</v>
      </c>
      <c r="AH55" s="194">
        <f>11.4</f>
        <v>11.4</v>
      </c>
      <c r="AI55" s="185"/>
    </row>
    <row r="56" spans="1:35" ht="16.2" thickBot="1" x14ac:dyDescent="0.35">
      <c r="A56" s="189">
        <f>0.15</f>
        <v>0.15</v>
      </c>
      <c r="C56" s="192">
        <f>'9. Ap. tip. pil. '!$H$149</f>
        <v>25.527264994959676</v>
      </c>
      <c r="D56" s="189"/>
      <c r="E56" s="192">
        <f>'9. Ap. tip. pil. '!$H$135</f>
        <v>40.581805889423073</v>
      </c>
      <c r="F56" s="189"/>
      <c r="G56" s="192">
        <f>'9. Ap. tip. pil. '!$H$149</f>
        <v>25.527264994959676</v>
      </c>
      <c r="H56" s="189"/>
      <c r="I56" s="189"/>
      <c r="J56" s="189"/>
      <c r="K56" s="189"/>
      <c r="L56" s="189"/>
      <c r="M56" s="189"/>
      <c r="O56" s="181">
        <f>C56+E56+G56</f>
        <v>91.636335879342425</v>
      </c>
      <c r="P56" s="189">
        <f>O56*A56</f>
        <v>13.745450381901364</v>
      </c>
      <c r="Q56" s="181">
        <f>P56*A56</f>
        <v>2.0618175572852047</v>
      </c>
      <c r="S56">
        <f>0.15</f>
        <v>0.15</v>
      </c>
      <c r="U56" s="192">
        <f>'9. Ap. tip. pil. '!$L$152</f>
        <v>11.377167625549118</v>
      </c>
      <c r="V56" s="189"/>
      <c r="W56" s="192">
        <f>'9. Ap. tip. pil. '!$L$152</f>
        <v>11.377167625549118</v>
      </c>
      <c r="X56" s="189"/>
      <c r="Y56" s="192">
        <f>'9. Ap. tip. pil. '!$L$152</f>
        <v>11.377167625549118</v>
      </c>
      <c r="Z56" s="189"/>
      <c r="AA56" s="189"/>
      <c r="AB56" s="189"/>
      <c r="AC56" s="189"/>
      <c r="AD56" s="189"/>
      <c r="AE56" s="189"/>
      <c r="AG56" s="193" t="s">
        <v>177</v>
      </c>
      <c r="AH56" s="196">
        <f>ABS(AH54-AH55)</f>
        <v>0.17759870500837494</v>
      </c>
      <c r="AI56" s="185"/>
    </row>
    <row r="57" spans="1:35" x14ac:dyDescent="0.3">
      <c r="C57" s="189"/>
      <c r="D57" s="189"/>
      <c r="E57" s="189"/>
      <c r="F57" s="189"/>
      <c r="G57" s="189"/>
      <c r="H57" s="189"/>
      <c r="I57" s="189"/>
      <c r="J57" s="189"/>
      <c r="K57" s="189"/>
      <c r="L57" s="189"/>
      <c r="M57" s="189"/>
      <c r="O57" s="189"/>
      <c r="P57" s="189"/>
      <c r="Q57" s="189"/>
      <c r="U57" s="189"/>
      <c r="V57" s="189"/>
      <c r="W57" s="189"/>
      <c r="X57" s="189"/>
      <c r="Y57" s="189"/>
      <c r="Z57" s="189"/>
      <c r="AA57" s="189"/>
      <c r="AB57" s="189"/>
      <c r="AC57" s="189"/>
      <c r="AD57" s="189"/>
      <c r="AE57" s="189"/>
      <c r="AG57" s="89"/>
      <c r="AH57" s="89"/>
      <c r="AI57" s="89"/>
    </row>
    <row r="58" spans="1:35" x14ac:dyDescent="0.3">
      <c r="O58" s="190">
        <f>O48+O50+O52+O54+O56</f>
        <v>538.52203625445554</v>
      </c>
      <c r="P58" s="191">
        <f>P48+P50+P52+P54+P56</f>
        <v>5773.1138881139268</v>
      </c>
      <c r="Q58" s="191">
        <f>Q48+Q50+Q52+Q54+Q56</f>
        <v>88567.682105146887</v>
      </c>
      <c r="T58" t="s">
        <v>153</v>
      </c>
      <c r="U58" s="181">
        <f>U50+U52+U54+U56</f>
        <v>98.120546188598226</v>
      </c>
      <c r="V58" s="189"/>
      <c r="W58" s="181">
        <f>W50+W52+W54+W56</f>
        <v>74.42979225932514</v>
      </c>
      <c r="X58" s="189"/>
      <c r="Y58" s="181">
        <f>Y50+Y52+Y54+Y56</f>
        <v>98.120546188598226</v>
      </c>
      <c r="Z58" s="189"/>
      <c r="AA58" s="181">
        <f>AA48+AA50+AA52+AA54</f>
        <v>98.120546188598226</v>
      </c>
      <c r="AB58" s="189"/>
      <c r="AC58" s="181">
        <f>AC48+AC50+AC52+AC54</f>
        <v>60.050537600183979</v>
      </c>
      <c r="AD58" s="189"/>
      <c r="AE58" s="181">
        <f>AE48+AE50+AE52+AE54</f>
        <v>98.120546188598226</v>
      </c>
      <c r="AG58" s="186">
        <f>U58+W58+Y58+AA58+AC58+AE58</f>
        <v>526.96251461390204</v>
      </c>
      <c r="AH58" s="89"/>
      <c r="AI58" s="89"/>
    </row>
    <row r="59" spans="1:35" ht="15" thickBot="1" x14ac:dyDescent="0.35">
      <c r="U59" s="189"/>
      <c r="V59" s="189"/>
      <c r="W59" s="189"/>
      <c r="X59" s="189"/>
      <c r="Y59" s="189"/>
      <c r="Z59" s="189"/>
      <c r="AA59" s="189"/>
      <c r="AB59" s="189"/>
      <c r="AC59" s="189"/>
      <c r="AD59" s="189"/>
      <c r="AE59" s="189"/>
      <c r="AG59" s="188"/>
      <c r="AH59" s="89"/>
      <c r="AI59" s="89"/>
    </row>
    <row r="60" spans="1:35" ht="16.2" thickBot="1" x14ac:dyDescent="0.4">
      <c r="O60" s="183" t="s">
        <v>165</v>
      </c>
      <c r="P60" s="184">
        <f>P58/O58</f>
        <v>10.720292763258604</v>
      </c>
      <c r="T60" t="s">
        <v>168</v>
      </c>
      <c r="U60" s="181">
        <f>U58*U45</f>
        <v>14.718081928289733</v>
      </c>
      <c r="V60" s="189"/>
      <c r="W60" s="189">
        <f>W58*W45</f>
        <v>398.19938858738954</v>
      </c>
      <c r="X60" s="189"/>
      <c r="Y60" s="189">
        <f>Y58*Y45</f>
        <v>907.61505224453356</v>
      </c>
      <c r="Z60" s="189"/>
      <c r="AA60" s="189">
        <f>AA58*AA45</f>
        <v>1368.7816193309452</v>
      </c>
      <c r="AB60" s="189"/>
      <c r="AC60" s="189">
        <f>AC58*AC45</f>
        <v>1149.9677950435232</v>
      </c>
      <c r="AD60" s="189"/>
      <c r="AE60" s="189">
        <f>AE58*AE45</f>
        <v>2261.6785896471888</v>
      </c>
      <c r="AG60" s="186">
        <f>U60+W60+Y60+AA60+AC60+AE60</f>
        <v>6100.9605267818697</v>
      </c>
      <c r="AH60" s="186"/>
      <c r="AI60" s="89"/>
    </row>
    <row r="61" spans="1:35" ht="18.600000000000001" thickBot="1" x14ac:dyDescent="0.45">
      <c r="O61" s="193" t="s">
        <v>176</v>
      </c>
      <c r="P61" s="195">
        <f>10.54</f>
        <v>10.54</v>
      </c>
      <c r="U61" s="189"/>
      <c r="V61" s="189"/>
      <c r="W61" s="189"/>
      <c r="X61" s="189"/>
      <c r="Y61" s="189"/>
      <c r="Z61" s="189"/>
      <c r="AA61" s="189"/>
      <c r="AB61" s="189"/>
      <c r="AC61" s="189"/>
      <c r="AD61" s="189"/>
      <c r="AE61" s="189"/>
      <c r="AG61" s="188"/>
      <c r="AH61" s="89"/>
      <c r="AI61" s="89"/>
    </row>
    <row r="62" spans="1:35" ht="16.8" thickBot="1" x14ac:dyDescent="0.35">
      <c r="O62" s="193" t="s">
        <v>177</v>
      </c>
      <c r="P62" s="196">
        <f>ABS(P60-P61)</f>
        <v>0.18029276325860444</v>
      </c>
      <c r="T62" t="s">
        <v>169</v>
      </c>
      <c r="U62" s="181">
        <f>U60*U45</f>
        <v>2.2077122892434597</v>
      </c>
      <c r="V62" s="189"/>
      <c r="W62" s="189">
        <f>W60*W45</f>
        <v>2130.3667289425343</v>
      </c>
      <c r="X62" s="189"/>
      <c r="Y62" s="189">
        <f>Y60*Y45</f>
        <v>8395.4392332619354</v>
      </c>
      <c r="Z62" s="189"/>
      <c r="AA62" s="189">
        <f>AA60*AA45</f>
        <v>19094.503589666685</v>
      </c>
      <c r="AB62" s="189"/>
      <c r="AC62" s="189">
        <f>AC60*AC45</f>
        <v>22021.883275083466</v>
      </c>
      <c r="AD62" s="189"/>
      <c r="AE62" s="189">
        <f>AE60*AE45</f>
        <v>52131.691491367696</v>
      </c>
      <c r="AG62" s="186">
        <f>U62+W62+Y62+AA62+AC62+AE62</f>
        <v>103776.09203061156</v>
      </c>
      <c r="AH62" s="89"/>
      <c r="AI62" s="89"/>
    </row>
    <row r="64" spans="1:35" ht="18" x14ac:dyDescent="0.35">
      <c r="A64" s="1008" t="s">
        <v>181</v>
      </c>
      <c r="B64" s="1008"/>
      <c r="C64" s="1008"/>
      <c r="D64" s="1008"/>
      <c r="E64" s="1008"/>
      <c r="F64" s="1008"/>
      <c r="G64" s="1008"/>
      <c r="H64" s="1008"/>
      <c r="I64" s="1008"/>
      <c r="J64" s="1008"/>
      <c r="K64" s="1008"/>
      <c r="L64" s="1008"/>
      <c r="M64" s="1008"/>
      <c r="N64" s="1008"/>
      <c r="O64" s="1008"/>
      <c r="P64" s="1008"/>
      <c r="Q64" s="1008"/>
      <c r="S64" s="1008" t="s">
        <v>182</v>
      </c>
      <c r="T64" s="1008"/>
      <c r="U64" s="1008"/>
      <c r="V64" s="1008"/>
      <c r="W64" s="1008"/>
      <c r="X64" s="1008"/>
      <c r="Y64" s="1008"/>
      <c r="Z64" s="1008"/>
      <c r="AA64" s="1008"/>
      <c r="AB64" s="1008"/>
      <c r="AC64" s="1008"/>
      <c r="AD64" s="1008"/>
      <c r="AE64" s="1008"/>
      <c r="AF64" s="1008"/>
      <c r="AG64" s="1008"/>
      <c r="AH64" s="1008"/>
      <c r="AI64" s="1008"/>
    </row>
    <row r="65" spans="1:35" x14ac:dyDescent="0.3">
      <c r="AG65" s="89"/>
      <c r="AH65" s="89"/>
      <c r="AI65" s="89"/>
    </row>
    <row r="66" spans="1:35" ht="16.2" x14ac:dyDescent="0.3">
      <c r="B66" s="189" t="s">
        <v>172</v>
      </c>
      <c r="C66">
        <v>0.15</v>
      </c>
      <c r="E66">
        <f>C66+5.2</f>
        <v>5.3500000000000005</v>
      </c>
      <c r="G66">
        <f>E66+3.9</f>
        <v>9.25</v>
      </c>
      <c r="I66">
        <f>G66+4.7</f>
        <v>13.95</v>
      </c>
      <c r="K66">
        <f>I66+5.2</f>
        <v>19.149999999999999</v>
      </c>
      <c r="M66" s="17">
        <f>K66+3.9</f>
        <v>23.049999999999997</v>
      </c>
      <c r="O66" s="189" t="s">
        <v>153</v>
      </c>
      <c r="P66" s="189" t="s">
        <v>163</v>
      </c>
      <c r="Q66" s="189" t="s">
        <v>164</v>
      </c>
      <c r="T66" s="189" t="s">
        <v>172</v>
      </c>
      <c r="U66">
        <v>0.15</v>
      </c>
      <c r="W66">
        <f>U66+5.2</f>
        <v>5.3500000000000005</v>
      </c>
      <c r="Y66">
        <f>W66+3.9</f>
        <v>9.25</v>
      </c>
      <c r="AA66">
        <f>Y66+4.7</f>
        <v>13.95</v>
      </c>
      <c r="AC66">
        <f>AA66+5.2</f>
        <v>19.149999999999999</v>
      </c>
      <c r="AE66" s="17">
        <f>AC66+3.9</f>
        <v>23.049999999999997</v>
      </c>
      <c r="AG66" s="89"/>
      <c r="AH66" s="89"/>
      <c r="AI66" s="89"/>
    </row>
    <row r="67" spans="1:35" x14ac:dyDescent="0.3">
      <c r="AG67" s="89"/>
      <c r="AH67" s="89"/>
      <c r="AI67" s="89"/>
    </row>
    <row r="68" spans="1:35" ht="15" thickBot="1" x14ac:dyDescent="0.35">
      <c r="A68" s="4" t="s">
        <v>171</v>
      </c>
      <c r="C68" s="189"/>
      <c r="D68" s="189"/>
      <c r="E68" s="189"/>
      <c r="F68" s="189"/>
      <c r="G68" s="189"/>
      <c r="H68" s="189"/>
      <c r="I68" s="189"/>
      <c r="J68" s="189"/>
      <c r="K68" s="189"/>
      <c r="L68" s="189"/>
      <c r="M68" s="189"/>
      <c r="S68" s="189" t="s">
        <v>171</v>
      </c>
      <c r="U68" s="189"/>
      <c r="V68" s="189"/>
      <c r="W68" s="189"/>
      <c r="X68" s="189"/>
      <c r="Y68" s="189"/>
      <c r="Z68" s="189"/>
      <c r="AA68" s="189"/>
      <c r="AB68" s="189"/>
      <c r="AC68" s="189"/>
      <c r="AD68" s="189"/>
      <c r="AE68" s="189"/>
      <c r="AG68" s="89"/>
      <c r="AH68" s="89"/>
      <c r="AI68" s="89"/>
    </row>
    <row r="69" spans="1:35" ht="15" thickBot="1" x14ac:dyDescent="0.35">
      <c r="A69" s="181">
        <f>A71+5.15</f>
        <v>20.799999999999997</v>
      </c>
      <c r="B69" s="17"/>
      <c r="C69" s="189"/>
      <c r="D69" s="189"/>
      <c r="E69" s="189"/>
      <c r="F69" s="189"/>
      <c r="G69" s="189"/>
      <c r="H69" s="189"/>
      <c r="I69" s="192">
        <f>'9. Ap. tip. pil. '!$H$106</f>
        <v>20.956361969748052</v>
      </c>
      <c r="J69" s="189"/>
      <c r="K69" s="192">
        <f>'9. Ap. tip. pil. '!$H$92</f>
        <v>34.585576692043098</v>
      </c>
      <c r="L69" s="189"/>
      <c r="M69" s="192">
        <f>'9. Ap. tip. pil. '!$H$106</f>
        <v>20.956361969748052</v>
      </c>
      <c r="O69" s="181">
        <f>I69+K69+M69</f>
        <v>76.498300631539195</v>
      </c>
      <c r="P69" s="189">
        <f>O69*A69</f>
        <v>1591.164653136015</v>
      </c>
      <c r="Q69" s="181">
        <f>P69*A69</f>
        <v>33096.224785229104</v>
      </c>
      <c r="S69" s="17">
        <f>S71+5.15</f>
        <v>20.799999999999997</v>
      </c>
      <c r="T69" s="17"/>
      <c r="U69" s="189"/>
      <c r="V69" s="189"/>
      <c r="W69" s="189"/>
      <c r="X69" s="189"/>
      <c r="Y69" s="189"/>
      <c r="Z69" s="189"/>
      <c r="AA69" s="192">
        <f>'9. Ap. tip. pil. '!$L$109</f>
        <v>10.250708630059968</v>
      </c>
      <c r="AB69" s="189"/>
      <c r="AC69" s="192">
        <f>'9. Ap. tip. pil. '!$L$109</f>
        <v>10.250708630059968</v>
      </c>
      <c r="AD69" s="189"/>
      <c r="AE69" s="192">
        <f>'9. Ap. tip. pil. '!$L$109</f>
        <v>10.250708630059968</v>
      </c>
      <c r="AG69" s="185"/>
      <c r="AH69" s="89"/>
      <c r="AI69" s="185"/>
    </row>
    <row r="70" spans="1:35" ht="15" thickBot="1" x14ac:dyDescent="0.35">
      <c r="A70" s="189"/>
      <c r="C70" s="189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O70" s="189"/>
      <c r="P70" s="189"/>
      <c r="Q70" s="181"/>
      <c r="U70" s="189"/>
      <c r="V70" s="189"/>
      <c r="W70" s="189"/>
      <c r="X70" s="189"/>
      <c r="Y70" s="189"/>
      <c r="Z70" s="189"/>
      <c r="AA70" s="189"/>
      <c r="AB70" s="189"/>
      <c r="AC70" s="189"/>
      <c r="AD70" s="189"/>
      <c r="AE70" s="189"/>
      <c r="AG70" s="89"/>
      <c r="AH70" s="89"/>
      <c r="AI70" s="185"/>
    </row>
    <row r="71" spans="1:35" ht="15" thickBot="1" x14ac:dyDescent="0.35">
      <c r="A71" s="189">
        <f>A73+4.7</f>
        <v>15.649999999999999</v>
      </c>
      <c r="C71" s="192">
        <f>'9. Ap. tip. pil. '!$H$106</f>
        <v>20.956361969748052</v>
      </c>
      <c r="D71" s="189"/>
      <c r="E71" s="192">
        <f>'9. Ap. tip. pil. '!$H$92</f>
        <v>34.585576692043098</v>
      </c>
      <c r="F71" s="189"/>
      <c r="G71" s="192">
        <f>'9. Ap. tip. pil. '!$H$92</f>
        <v>34.585576692043098</v>
      </c>
      <c r="H71" s="189"/>
      <c r="I71" s="192">
        <f>'9. Ap. tip. pil. '!$H$125</f>
        <v>11.24276446915461</v>
      </c>
      <c r="J71" s="189"/>
      <c r="K71" s="192">
        <f>'9. Ap. tip. pil. '!$H$125</f>
        <v>11.24276446915461</v>
      </c>
      <c r="L71" s="189"/>
      <c r="M71" s="192">
        <f>'9. Ap. tip. pil. '!$H$109</f>
        <v>10.793456029188896</v>
      </c>
      <c r="O71" s="181">
        <f>C71+E71+G71+I71+K71+M71</f>
        <v>123.40650032133235</v>
      </c>
      <c r="P71" s="189">
        <f>O71*A71</f>
        <v>1931.3117300288511</v>
      </c>
      <c r="Q71" s="181">
        <f>P71*A71</f>
        <v>30225.028574951517</v>
      </c>
      <c r="S71">
        <f>S73+4.7</f>
        <v>15.649999999999999</v>
      </c>
      <c r="U71" s="192">
        <f>'9. Ap. tip. pil. '!$L$109</f>
        <v>10.250708630059968</v>
      </c>
      <c r="V71" s="189"/>
      <c r="W71" s="192">
        <f>'9. Ap. tip. pil. '!$L$109</f>
        <v>10.250708630059968</v>
      </c>
      <c r="X71" s="189"/>
      <c r="Y71" s="192">
        <f>'9. Ap. tip. pil. '!$L$109</f>
        <v>10.250708630059968</v>
      </c>
      <c r="Z71" s="189"/>
      <c r="AA71" s="192">
        <f>'9. Ap. tip. pil. '!$L$92</f>
        <v>31.881109093770394</v>
      </c>
      <c r="AB71" s="189"/>
      <c r="AC71" s="192">
        <f>'9. Ap. tip. pil. '!L120</f>
        <v>21.695992771544809</v>
      </c>
      <c r="AD71" s="189"/>
      <c r="AE71" s="192">
        <f>'9. Ap. tip. pil. '!$L$92</f>
        <v>31.881109093770394</v>
      </c>
      <c r="AG71" s="185"/>
      <c r="AH71" s="89"/>
      <c r="AI71" s="185"/>
    </row>
    <row r="72" spans="1:35" ht="15" thickBot="1" x14ac:dyDescent="0.35">
      <c r="A72" s="189"/>
      <c r="C72" s="189"/>
      <c r="D72" s="189"/>
      <c r="E72" s="189"/>
      <c r="F72" s="189"/>
      <c r="G72" s="189"/>
      <c r="H72" s="189"/>
      <c r="I72" s="189"/>
      <c r="J72" s="189"/>
      <c r="K72" s="189"/>
      <c r="L72" s="189"/>
      <c r="M72" s="189"/>
      <c r="O72" s="189"/>
      <c r="P72" s="189"/>
      <c r="Q72" s="181"/>
      <c r="U72" s="189"/>
      <c r="V72" s="189"/>
      <c r="W72" s="189"/>
      <c r="X72" s="189"/>
      <c r="Y72" s="189"/>
      <c r="Z72" s="189"/>
      <c r="AA72" s="189"/>
      <c r="AB72" s="189"/>
      <c r="AC72" s="189"/>
      <c r="AD72" s="189"/>
      <c r="AE72" s="189"/>
      <c r="AG72" s="89"/>
      <c r="AH72" s="89"/>
      <c r="AI72" s="185"/>
    </row>
    <row r="73" spans="1:35" ht="15" thickBot="1" x14ac:dyDescent="0.35">
      <c r="A73" s="189">
        <f>A75+5.6</f>
        <v>10.95</v>
      </c>
      <c r="C73" s="192">
        <f>'9. Ap. tip. pil. '!$H$116</f>
        <v>2.4060896883217655</v>
      </c>
      <c r="D73" s="189"/>
      <c r="E73" s="192">
        <f>'9. Ap. tip. pil. '!H102</f>
        <v>4.2494242262743152</v>
      </c>
      <c r="F73" s="189"/>
      <c r="G73" s="192">
        <f>'9. Ap. tip. pil. '!$H$125</f>
        <v>11.24276446915461</v>
      </c>
      <c r="H73" s="189"/>
      <c r="I73" s="192">
        <f>'9. Ap. tip. pil. '!H95</f>
        <v>13.54200450840777</v>
      </c>
      <c r="J73" s="189"/>
      <c r="K73" s="192">
        <f>'9. Ap. tip. pil. '!$H$92</f>
        <v>34.585576692043098</v>
      </c>
      <c r="L73" s="189"/>
      <c r="M73" s="192">
        <f>'9. Ap. tip. pil. '!$H$109</f>
        <v>10.793456029188896</v>
      </c>
      <c r="O73" s="181">
        <f>C73+E73+G73+I73+K73+M73</f>
        <v>76.819315613390444</v>
      </c>
      <c r="P73" s="189">
        <f>O73*A73</f>
        <v>841.17150596662532</v>
      </c>
      <c r="Q73" s="181">
        <f>P73*A73</f>
        <v>9210.8279903345465</v>
      </c>
      <c r="S73">
        <f>S75+5.6</f>
        <v>10.95</v>
      </c>
      <c r="U73" s="192">
        <f>'9. Ap. tip. pil. '!$L$92</f>
        <v>31.881109093770394</v>
      </c>
      <c r="V73" s="189"/>
      <c r="W73" s="192">
        <f>'9. Ap. tip. pil. '!$L$92</f>
        <v>31.881109093770394</v>
      </c>
      <c r="X73" s="189"/>
      <c r="Y73" s="192">
        <f>'9. Ap. tip. pil. '!$L$92</f>
        <v>31.881109093770394</v>
      </c>
      <c r="Z73" s="189"/>
      <c r="AA73" s="192">
        <f>'9. Ap. tip. pil. '!$L$92</f>
        <v>31.881109093770394</v>
      </c>
      <c r="AB73" s="189"/>
      <c r="AC73" s="192">
        <f>'9. Ap. tip. pil. '!L125</f>
        <v>10.710233784164373</v>
      </c>
      <c r="AD73" s="189"/>
      <c r="AE73" s="192">
        <f>'9. Ap. tip. pil. '!$L$92</f>
        <v>31.881109093770394</v>
      </c>
      <c r="AG73" s="185"/>
      <c r="AH73" s="89"/>
      <c r="AI73" s="185"/>
    </row>
    <row r="74" spans="1:35" ht="15" thickBot="1" x14ac:dyDescent="0.35">
      <c r="A74" s="189"/>
      <c r="C74" s="189"/>
      <c r="D74" s="189"/>
      <c r="E74" s="189"/>
      <c r="F74" s="189"/>
      <c r="G74" s="189"/>
      <c r="H74" s="189"/>
      <c r="I74" s="189"/>
      <c r="J74" s="189"/>
      <c r="K74" s="189"/>
      <c r="L74" s="189"/>
      <c r="M74" s="189"/>
      <c r="O74" s="189"/>
      <c r="P74" s="189"/>
      <c r="Q74" s="181"/>
      <c r="U74" s="189"/>
      <c r="V74" s="189"/>
      <c r="W74" s="189"/>
      <c r="X74" s="189"/>
      <c r="Y74" s="189"/>
      <c r="Z74" s="189"/>
      <c r="AA74" s="189"/>
      <c r="AB74" s="189"/>
      <c r="AC74" s="189"/>
      <c r="AD74" s="189"/>
      <c r="AE74" s="189"/>
      <c r="AG74" s="89"/>
      <c r="AI74" s="185"/>
    </row>
    <row r="75" spans="1:35" ht="16.2" thickBot="1" x14ac:dyDescent="0.4">
      <c r="A75" s="189">
        <f>A77+5.2</f>
        <v>5.3500000000000005</v>
      </c>
      <c r="C75" s="192">
        <f>'9. Ap. tip. pil. '!$H$116</f>
        <v>2.4060896883217655</v>
      </c>
      <c r="D75" s="189"/>
      <c r="E75" s="192">
        <f>'9. Ap. tip. pil. '!H99</f>
        <v>5.252225684905528</v>
      </c>
      <c r="F75" s="189"/>
      <c r="G75" s="192">
        <f>'9. Ap. tip. pil. '!$H$125</f>
        <v>11.24276446915461</v>
      </c>
      <c r="H75" s="189"/>
      <c r="I75" s="192">
        <f>'9. Ap. tip. pil. '!$H$92</f>
        <v>34.585576692043098</v>
      </c>
      <c r="J75" s="189"/>
      <c r="K75" s="192">
        <f>'9. Ap. tip. pil. '!$H$92</f>
        <v>34.585576692043098</v>
      </c>
      <c r="L75" s="189"/>
      <c r="M75" s="192">
        <f>'9. Ap. tip. pil. '!$H$106</f>
        <v>20.956361969748052</v>
      </c>
      <c r="O75" s="181">
        <f>C75+E75+G75+I75+K75+M75</f>
        <v>109.02859519621614</v>
      </c>
      <c r="P75" s="189">
        <f>O75*A75</f>
        <v>583.30298429975642</v>
      </c>
      <c r="Q75" s="181">
        <f>P75*A75</f>
        <v>3120.6709660036972</v>
      </c>
      <c r="S75">
        <f>S77+5.2</f>
        <v>5.3500000000000005</v>
      </c>
      <c r="U75" s="192">
        <f>'9. Ap. tip. pil. '!$L$92</f>
        <v>31.881109093770394</v>
      </c>
      <c r="V75" s="189"/>
      <c r="W75" s="192">
        <f>'9. Ap. tip. pil. '!L95</f>
        <v>13.106664601943791</v>
      </c>
      <c r="X75" s="189"/>
      <c r="Y75" s="192">
        <f>'9. Ap. tip. pil. '!$L$92</f>
        <v>31.881109093770394</v>
      </c>
      <c r="Z75" s="189"/>
      <c r="AA75" s="192">
        <f>'9. Ap. tip. pil. '!$L$109</f>
        <v>10.250708630059968</v>
      </c>
      <c r="AB75" s="189"/>
      <c r="AC75" s="192">
        <f>'9. Ap. tip. pil. '!$L$109</f>
        <v>10.250708630059968</v>
      </c>
      <c r="AD75" s="189"/>
      <c r="AE75" s="192">
        <f>'9. Ap. tip. pil. '!$L$109</f>
        <v>10.250708630059968</v>
      </c>
      <c r="AG75" s="183" t="s">
        <v>170</v>
      </c>
      <c r="AH75" s="184">
        <f>AG81/AG79</f>
        <v>11.578362711868751</v>
      </c>
      <c r="AI75" s="185"/>
    </row>
    <row r="76" spans="1:35" ht="18.600000000000001" thickBot="1" x14ac:dyDescent="0.45">
      <c r="A76" s="189"/>
      <c r="C76" s="189"/>
      <c r="D76" s="189"/>
      <c r="E76" s="189"/>
      <c r="F76" s="189"/>
      <c r="G76" s="189"/>
      <c r="H76" s="189"/>
      <c r="I76" s="189"/>
      <c r="J76" s="189"/>
      <c r="K76" s="189"/>
      <c r="L76" s="189"/>
      <c r="M76" s="189"/>
      <c r="O76" s="189"/>
      <c r="P76" s="189"/>
      <c r="Q76" s="181"/>
      <c r="U76" s="189"/>
      <c r="V76" s="189"/>
      <c r="W76" s="189"/>
      <c r="X76" s="189"/>
      <c r="Y76" s="189"/>
      <c r="Z76" s="189"/>
      <c r="AA76" s="189"/>
      <c r="AB76" s="189"/>
      <c r="AC76" s="189"/>
      <c r="AD76" s="189"/>
      <c r="AE76" s="189"/>
      <c r="AG76" s="193" t="s">
        <v>178</v>
      </c>
      <c r="AH76" s="194">
        <f>11.4</f>
        <v>11.4</v>
      </c>
      <c r="AI76" s="185"/>
    </row>
    <row r="77" spans="1:35" ht="16.2" thickBot="1" x14ac:dyDescent="0.35">
      <c r="A77" s="189">
        <f>0.15</f>
        <v>0.15</v>
      </c>
      <c r="C77" s="192">
        <f>'9. Ap. tip. pil. '!$H$106</f>
        <v>20.956361969748052</v>
      </c>
      <c r="D77" s="189"/>
      <c r="E77" s="192">
        <f>'9. Ap. tip. pil. '!$H$92</f>
        <v>34.585576692043098</v>
      </c>
      <c r="F77" s="189"/>
      <c r="G77" s="192">
        <f>'9. Ap. tip. pil. '!$H$106</f>
        <v>20.956361969748052</v>
      </c>
      <c r="H77" s="189"/>
      <c r="I77" s="189"/>
      <c r="J77" s="189"/>
      <c r="K77" s="189"/>
      <c r="L77" s="189"/>
      <c r="M77" s="189"/>
      <c r="O77" s="181">
        <f>C77+E77+G77</f>
        <v>76.498300631539195</v>
      </c>
      <c r="P77" s="189">
        <f>O77*A77</f>
        <v>11.47474509473088</v>
      </c>
      <c r="Q77" s="181">
        <f>P77*A77</f>
        <v>1.7212117642096318</v>
      </c>
      <c r="S77">
        <f>0.15</f>
        <v>0.15</v>
      </c>
      <c r="U77" s="192">
        <f>'9. Ap. tip. pil. '!$L$109</f>
        <v>10.250708630059968</v>
      </c>
      <c r="V77" s="189"/>
      <c r="W77" s="192">
        <f>'9. Ap. tip. pil. '!$L$109</f>
        <v>10.250708630059968</v>
      </c>
      <c r="X77" s="189"/>
      <c r="Y77" s="192">
        <f>'9. Ap. tip. pil. '!$L$109</f>
        <v>10.250708630059968</v>
      </c>
      <c r="Z77" s="189"/>
      <c r="AA77" s="189"/>
      <c r="AB77" s="189"/>
      <c r="AC77" s="189"/>
      <c r="AD77" s="189"/>
      <c r="AE77" s="189"/>
      <c r="AG77" s="193" t="s">
        <v>177</v>
      </c>
      <c r="AH77" s="196">
        <f>ABS(AH75-AH76)</f>
        <v>0.17836271186875052</v>
      </c>
      <c r="AI77" s="185"/>
    </row>
    <row r="78" spans="1:35" x14ac:dyDescent="0.3">
      <c r="C78" s="189"/>
      <c r="D78" s="189"/>
      <c r="E78" s="189"/>
      <c r="F78" s="189"/>
      <c r="G78" s="189"/>
      <c r="H78" s="189"/>
      <c r="I78" s="189"/>
      <c r="J78" s="189"/>
      <c r="K78" s="189"/>
      <c r="L78" s="189"/>
      <c r="M78" s="189"/>
      <c r="O78" s="189"/>
      <c r="P78" s="189"/>
      <c r="Q78" s="189"/>
      <c r="U78" s="189"/>
      <c r="V78" s="189"/>
      <c r="W78" s="189"/>
      <c r="X78" s="189"/>
      <c r="Y78" s="189"/>
      <c r="Z78" s="189"/>
      <c r="AA78" s="189"/>
      <c r="AB78" s="189"/>
      <c r="AC78" s="189"/>
      <c r="AD78" s="189"/>
      <c r="AE78" s="189"/>
      <c r="AG78" s="89"/>
      <c r="AH78" s="89"/>
      <c r="AI78" s="89"/>
    </row>
    <row r="79" spans="1:35" x14ac:dyDescent="0.3">
      <c r="O79" s="190">
        <f>O69+O71+O73+O75+O77</f>
        <v>462.25101239401727</v>
      </c>
      <c r="P79" s="191">
        <f>P69+P71+P73+P75+P77</f>
        <v>4958.4256185259783</v>
      </c>
      <c r="Q79" s="191">
        <f>Q69+Q71+Q73+Q75+Q77</f>
        <v>75654.473528283066</v>
      </c>
      <c r="T79" t="s">
        <v>153</v>
      </c>
      <c r="U79" s="181">
        <f>U71+U73+U75+U77</f>
        <v>84.263635447660732</v>
      </c>
      <c r="V79" s="189"/>
      <c r="W79" s="181">
        <f>W71+W73+W75+W77</f>
        <v>65.489190955834118</v>
      </c>
      <c r="X79" s="189"/>
      <c r="Y79" s="181">
        <f>Y71+Y73+Y75+Y77</f>
        <v>84.263635447660732</v>
      </c>
      <c r="Z79" s="189"/>
      <c r="AA79" s="181">
        <f>AA69+AA71+AA73+AA75</f>
        <v>84.263635447660732</v>
      </c>
      <c r="AB79" s="189"/>
      <c r="AC79" s="181">
        <f>AC69+AC71+AC73+AC75</f>
        <v>52.907643815829118</v>
      </c>
      <c r="AD79" s="189"/>
      <c r="AE79" s="181">
        <f>AE69+AE71+AE73+AE75</f>
        <v>84.263635447660732</v>
      </c>
      <c r="AG79" s="186">
        <f>U79+W79+Y79+AA79+AC79+AE79</f>
        <v>455.45137656230611</v>
      </c>
      <c r="AH79" s="89"/>
      <c r="AI79" s="89"/>
    </row>
    <row r="80" spans="1:35" ht="15" thickBot="1" x14ac:dyDescent="0.35"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  <c r="AG80" s="188"/>
      <c r="AH80" s="89"/>
      <c r="AI80" s="89"/>
    </row>
    <row r="81" spans="1:35" ht="16.2" thickBot="1" x14ac:dyDescent="0.4">
      <c r="O81" s="183" t="s">
        <v>165</v>
      </c>
      <c r="P81" s="184">
        <f>P79/O79</f>
        <v>10.726694989473545</v>
      </c>
      <c r="T81" t="s">
        <v>168</v>
      </c>
      <c r="U81" s="181">
        <f>U79*U66</f>
        <v>12.639545317149109</v>
      </c>
      <c r="V81" s="189"/>
      <c r="W81" s="189">
        <f>W79*W66</f>
        <v>350.36717161371257</v>
      </c>
      <c r="X81" s="189"/>
      <c r="Y81" s="189">
        <f>Y79*Y66</f>
        <v>779.43862789086177</v>
      </c>
      <c r="Z81" s="189"/>
      <c r="AA81" s="189">
        <f>AA79*AA66</f>
        <v>1175.4777144948671</v>
      </c>
      <c r="AB81" s="189"/>
      <c r="AC81" s="189">
        <f>AC79*AC66</f>
        <v>1013.1813790731276</v>
      </c>
      <c r="AD81" s="189"/>
      <c r="AE81" s="189">
        <f>AE79*AE66</f>
        <v>1942.2767970685798</v>
      </c>
      <c r="AG81" s="186">
        <f>U81+W81+Y81+AA81+AC81+AE81</f>
        <v>5273.3812354582979</v>
      </c>
      <c r="AH81" s="186"/>
      <c r="AI81" s="89"/>
    </row>
    <row r="82" spans="1:35" ht="18.600000000000001" thickBot="1" x14ac:dyDescent="0.45">
      <c r="O82" s="193" t="s">
        <v>176</v>
      </c>
      <c r="P82" s="195">
        <f>10.54</f>
        <v>10.54</v>
      </c>
      <c r="U82" s="189"/>
      <c r="V82" s="189"/>
      <c r="W82" s="189"/>
      <c r="X82" s="189"/>
      <c r="Y82" s="189"/>
      <c r="Z82" s="189"/>
      <c r="AA82" s="189"/>
      <c r="AB82" s="189"/>
      <c r="AC82" s="189"/>
      <c r="AD82" s="189"/>
      <c r="AE82" s="189"/>
      <c r="AG82" s="188"/>
      <c r="AH82" s="89"/>
      <c r="AI82" s="89"/>
    </row>
    <row r="83" spans="1:35" ht="16.8" thickBot="1" x14ac:dyDescent="0.35">
      <c r="O83" s="193" t="s">
        <v>177</v>
      </c>
      <c r="P83" s="196">
        <f>ABS(P81-P82)</f>
        <v>0.1866949894735459</v>
      </c>
      <c r="T83" t="s">
        <v>169</v>
      </c>
      <c r="U83" s="181">
        <f>U81*U66</f>
        <v>1.8959317975723662</v>
      </c>
      <c r="V83" s="189"/>
      <c r="W83" s="189">
        <f>W81*W66</f>
        <v>1874.4643681333625</v>
      </c>
      <c r="X83" s="189"/>
      <c r="Y83" s="189">
        <f>Y81*Y66</f>
        <v>7209.8073079904716</v>
      </c>
      <c r="Z83" s="189"/>
      <c r="AA83" s="189">
        <f>AA81*AA66</f>
        <v>16397.914117203396</v>
      </c>
      <c r="AB83" s="189"/>
      <c r="AC83" s="189">
        <f>AC81*AC66</f>
        <v>19402.42340925039</v>
      </c>
      <c r="AD83" s="189"/>
      <c r="AE83" s="189">
        <f>AE81*AE66</f>
        <v>44769.480172430754</v>
      </c>
      <c r="AG83" s="186">
        <f>U83+W83+Y83+AA83+AC83+AE83</f>
        <v>89655.985306805946</v>
      </c>
      <c r="AH83" s="89"/>
      <c r="AI83" s="89"/>
    </row>
    <row r="85" spans="1:35" ht="18" x14ac:dyDescent="0.35">
      <c r="A85" s="1008" t="s">
        <v>183</v>
      </c>
      <c r="B85" s="1008"/>
      <c r="C85" s="1008"/>
      <c r="D85" s="1008"/>
      <c r="E85" s="1008"/>
      <c r="F85" s="1008"/>
      <c r="G85" s="1008"/>
      <c r="H85" s="1008"/>
      <c r="I85" s="1008"/>
      <c r="J85" s="1008"/>
      <c r="K85" s="1008"/>
      <c r="L85" s="1008"/>
      <c r="M85" s="1008"/>
      <c r="N85" s="1008"/>
      <c r="O85" s="1008"/>
      <c r="P85" s="1008"/>
      <c r="Q85" s="1008"/>
      <c r="S85" s="1008" t="s">
        <v>185</v>
      </c>
      <c r="T85" s="1008"/>
      <c r="U85" s="1008"/>
      <c r="V85" s="1008"/>
      <c r="W85" s="1008"/>
      <c r="X85" s="1008"/>
      <c r="Y85" s="1008"/>
      <c r="Z85" s="1008"/>
      <c r="AA85" s="1008"/>
      <c r="AB85" s="1008"/>
      <c r="AC85" s="1008"/>
      <c r="AD85" s="1008"/>
      <c r="AE85" s="1008"/>
      <c r="AF85" s="1008"/>
      <c r="AG85" s="1008"/>
      <c r="AH85" s="1008"/>
      <c r="AI85" s="1008"/>
    </row>
    <row r="86" spans="1:35" x14ac:dyDescent="0.3">
      <c r="AG86" s="89"/>
      <c r="AH86" s="89"/>
      <c r="AI86" s="89"/>
    </row>
    <row r="87" spans="1:35" ht="16.2" x14ac:dyDescent="0.3">
      <c r="B87" s="189" t="s">
        <v>172</v>
      </c>
      <c r="C87">
        <v>0.15</v>
      </c>
      <c r="E87">
        <f>C87+5.2</f>
        <v>5.3500000000000005</v>
      </c>
      <c r="G87">
        <f>E87+3.9</f>
        <v>9.25</v>
      </c>
      <c r="I87">
        <f>G87+4.7</f>
        <v>13.95</v>
      </c>
      <c r="K87">
        <f>I87+5.2</f>
        <v>19.149999999999999</v>
      </c>
      <c r="M87" s="17">
        <f>K87+3.9</f>
        <v>23.049999999999997</v>
      </c>
      <c r="O87" s="189" t="s">
        <v>153</v>
      </c>
      <c r="P87" s="189" t="s">
        <v>163</v>
      </c>
      <c r="Q87" s="189" t="s">
        <v>164</v>
      </c>
      <c r="T87" s="189" t="s">
        <v>172</v>
      </c>
      <c r="U87">
        <v>0.15</v>
      </c>
      <c r="W87">
        <f>U87+5.2</f>
        <v>5.3500000000000005</v>
      </c>
      <c r="Y87">
        <f>W87+3.9</f>
        <v>9.25</v>
      </c>
      <c r="AA87">
        <f>Y87+4.7</f>
        <v>13.95</v>
      </c>
      <c r="AC87">
        <f>AA87+5.2</f>
        <v>19.149999999999999</v>
      </c>
      <c r="AE87" s="17">
        <f>AC87+3.9</f>
        <v>23.049999999999997</v>
      </c>
      <c r="AG87" s="89"/>
      <c r="AH87" s="89"/>
      <c r="AI87" s="89"/>
    </row>
    <row r="88" spans="1:35" x14ac:dyDescent="0.3">
      <c r="AG88" s="89"/>
      <c r="AH88" s="89"/>
      <c r="AI88" s="89"/>
    </row>
    <row r="89" spans="1:35" ht="15" thickBot="1" x14ac:dyDescent="0.35">
      <c r="A89" s="4" t="s">
        <v>171</v>
      </c>
      <c r="C89" s="189"/>
      <c r="D89" s="189"/>
      <c r="E89" s="189"/>
      <c r="F89" s="189"/>
      <c r="G89" s="189"/>
      <c r="H89" s="189"/>
      <c r="I89" s="189"/>
      <c r="J89" s="189"/>
      <c r="K89" s="189"/>
      <c r="L89" s="189"/>
      <c r="M89" s="189"/>
      <c r="S89" s="189" t="s">
        <v>171</v>
      </c>
      <c r="U89" s="189"/>
      <c r="V89" s="189"/>
      <c r="W89" s="189"/>
      <c r="X89" s="189"/>
      <c r="Y89" s="189"/>
      <c r="Z89" s="189"/>
      <c r="AA89" s="189"/>
      <c r="AB89" s="189"/>
      <c r="AC89" s="189"/>
      <c r="AD89" s="189"/>
      <c r="AE89" s="189"/>
      <c r="AG89" s="89"/>
      <c r="AH89" s="89"/>
      <c r="AI89" s="89"/>
    </row>
    <row r="90" spans="1:35" ht="15" thickBot="1" x14ac:dyDescent="0.35">
      <c r="A90" s="181">
        <f>A92+5.15</f>
        <v>20.799999999999997</v>
      </c>
      <c r="B90" s="17"/>
      <c r="C90" s="189"/>
      <c r="D90" s="189"/>
      <c r="E90" s="189"/>
      <c r="F90" s="189"/>
      <c r="G90" s="189"/>
      <c r="H90" s="189"/>
      <c r="I90" s="192">
        <f>'9. Ap. tip. pil. '!$H$63</f>
        <v>12.657214359189272</v>
      </c>
      <c r="J90" s="189"/>
      <c r="K90" s="192">
        <f>'9. Ap. tip. pil. '!$H$49</f>
        <v>21.03942597948155</v>
      </c>
      <c r="L90" s="189"/>
      <c r="M90" s="192">
        <f>'9. Ap. tip. pil. '!$H$63</f>
        <v>12.657214359189272</v>
      </c>
      <c r="O90" s="181">
        <f>I90+K90+M90</f>
        <v>46.353854697860086</v>
      </c>
      <c r="P90" s="189">
        <f>O90*A90</f>
        <v>964.16017771548968</v>
      </c>
      <c r="Q90" s="181">
        <f>P90*A90</f>
        <v>20054.531696482183</v>
      </c>
      <c r="S90" s="17">
        <f>S92+5.15</f>
        <v>20.799999999999997</v>
      </c>
      <c r="T90" s="17"/>
      <c r="U90" s="189"/>
      <c r="V90" s="189"/>
      <c r="W90" s="189"/>
      <c r="X90" s="189"/>
      <c r="Y90" s="189"/>
      <c r="Z90" s="189"/>
      <c r="AA90" s="192">
        <f>'9. Ap. tip. pil. '!$L$66</f>
        <v>7.3867521011205959</v>
      </c>
      <c r="AB90" s="189"/>
      <c r="AC90" s="192">
        <f>'9. Ap. tip. pil. '!$L$66</f>
        <v>7.3867521011205959</v>
      </c>
      <c r="AD90" s="189"/>
      <c r="AE90" s="192">
        <f>'9. Ap. tip. pil. '!$L$66</f>
        <v>7.3867521011205959</v>
      </c>
      <c r="AG90" s="185"/>
      <c r="AH90" s="89"/>
      <c r="AI90" s="185"/>
    </row>
    <row r="91" spans="1:35" ht="15" thickBot="1" x14ac:dyDescent="0.35">
      <c r="A91" s="189"/>
      <c r="C91" s="189"/>
      <c r="D91" s="189"/>
      <c r="E91" s="189"/>
      <c r="F91" s="189"/>
      <c r="G91" s="189"/>
      <c r="H91" s="189"/>
      <c r="I91" s="189"/>
      <c r="J91" s="189"/>
      <c r="K91" s="189"/>
      <c r="L91" s="189"/>
      <c r="M91" s="189"/>
      <c r="O91" s="189"/>
      <c r="P91" s="189"/>
      <c r="Q91" s="181"/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  <c r="AG91" s="89"/>
      <c r="AH91" s="89"/>
      <c r="AI91" s="185"/>
    </row>
    <row r="92" spans="1:35" ht="15" thickBot="1" x14ac:dyDescent="0.35">
      <c r="A92" s="189">
        <f>A94+4.7</f>
        <v>15.649999999999999</v>
      </c>
      <c r="C92" s="192">
        <f>'9. Ap. tip. pil. '!$H$63</f>
        <v>12.657214359189272</v>
      </c>
      <c r="D92" s="189"/>
      <c r="E92" s="192">
        <f>'9. Ap. tip. pil. '!$H$49</f>
        <v>21.03942597948155</v>
      </c>
      <c r="F92" s="189"/>
      <c r="G92" s="192">
        <f>'9. Ap. tip. pil. '!$H$49</f>
        <v>21.03942597948155</v>
      </c>
      <c r="H92" s="189"/>
      <c r="I92" s="192">
        <f>'9. Ap. tip. pil. '!$H$82</f>
        <v>8.5233260149057735</v>
      </c>
      <c r="J92" s="189"/>
      <c r="K92" s="192">
        <f>'9. Ap. tip. pil. '!H82</f>
        <v>8.5233260149057735</v>
      </c>
      <c r="L92" s="189"/>
      <c r="M92" s="192">
        <f>'9. Ap. tip. pil. '!$H$66</f>
        <v>7.863722838950955</v>
      </c>
      <c r="O92" s="181">
        <f>C92+E92+G92+I92+K92+M92</f>
        <v>79.646441186914871</v>
      </c>
      <c r="P92" s="189">
        <f>O92*A92</f>
        <v>1246.4668045752176</v>
      </c>
      <c r="Q92" s="181">
        <f>P92*A92</f>
        <v>19507.205491602152</v>
      </c>
      <c r="S92">
        <f>S94+4.7</f>
        <v>15.649999999999999</v>
      </c>
      <c r="U92" s="192">
        <f>'9. Ap. tip. pil. '!$L$66</f>
        <v>7.3867521011205959</v>
      </c>
      <c r="V92" s="189"/>
      <c r="W92" s="192">
        <f>'9. Ap. tip. pil. '!$L$66</f>
        <v>7.3867521011205959</v>
      </c>
      <c r="X92" s="189"/>
      <c r="Y92" s="192">
        <f>'9. Ap. tip. pil. '!$L$66</f>
        <v>7.3867521011205959</v>
      </c>
      <c r="Z92" s="189"/>
      <c r="AA92" s="192">
        <f>'9. Ap. tip. pil. '!$L$49</f>
        <v>19.366541417301409</v>
      </c>
      <c r="AB92" s="189"/>
      <c r="AC92" s="192">
        <f>'9. Ap. tip. pil. '!L77</f>
        <v>14.186537041944273</v>
      </c>
      <c r="AD92" s="189"/>
      <c r="AE92" s="192">
        <f>'9. Ap. tip. pil. '!$L$49</f>
        <v>19.366541417301409</v>
      </c>
      <c r="AG92" s="185"/>
      <c r="AH92" s="89"/>
      <c r="AI92" s="185"/>
    </row>
    <row r="93" spans="1:35" ht="15" thickBot="1" x14ac:dyDescent="0.35">
      <c r="A93" s="189"/>
      <c r="C93" s="189"/>
      <c r="D93" s="189"/>
      <c r="E93" s="189"/>
      <c r="F93" s="189"/>
      <c r="G93" s="189"/>
      <c r="H93" s="189"/>
      <c r="I93" s="189"/>
      <c r="J93" s="189"/>
      <c r="K93" s="189"/>
      <c r="L93" s="189"/>
      <c r="M93" s="189"/>
      <c r="O93" s="189"/>
      <c r="P93" s="189"/>
      <c r="Q93" s="181"/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  <c r="AG93" s="89"/>
      <c r="AH93" s="89"/>
      <c r="AI93" s="185"/>
    </row>
    <row r="94" spans="1:35" ht="15" thickBot="1" x14ac:dyDescent="0.35">
      <c r="A94" s="189">
        <f>A96+5.6</f>
        <v>10.95</v>
      </c>
      <c r="C94" s="192">
        <f>'9. Ap. tip. pil. '!$H$73</f>
        <v>2.3541297608503098</v>
      </c>
      <c r="D94" s="189"/>
      <c r="E94" s="192">
        <f>'9. Ap. tip. pil. '!H59</f>
        <v>4.0899910233393175</v>
      </c>
      <c r="F94" s="189"/>
      <c r="G94" s="192">
        <f>'9. Ap. tip. pil. '!$H$82</f>
        <v>8.5233260149057735</v>
      </c>
      <c r="H94" s="189"/>
      <c r="I94" s="192">
        <f>'9. Ap. tip. pil. '!H52</f>
        <v>10.450443395336157</v>
      </c>
      <c r="J94" s="189"/>
      <c r="K94" s="192">
        <f>'9. Ap. tip. pil. '!H49</f>
        <v>21.03942597948155</v>
      </c>
      <c r="L94" s="189"/>
      <c r="M94" s="192">
        <f>'9. Ap. tip. pil. '!$H$66</f>
        <v>7.863722838950955</v>
      </c>
      <c r="O94" s="181">
        <f>C94+E94+G94+I94+K94+M94</f>
        <v>54.321039012864063</v>
      </c>
      <c r="P94" s="189">
        <f>O94*A94</f>
        <v>594.81537719086145</v>
      </c>
      <c r="Q94" s="181">
        <f>P94*A94</f>
        <v>6513.2283802399324</v>
      </c>
      <c r="S94">
        <f>S96+5.6</f>
        <v>10.95</v>
      </c>
      <c r="U94" s="192">
        <f>'9. Ap. tip. pil. '!$L$49</f>
        <v>19.366541417301409</v>
      </c>
      <c r="V94" s="189"/>
      <c r="W94" s="192">
        <f>'9. Ap. tip. pil. '!$L$49</f>
        <v>19.366541417301409</v>
      </c>
      <c r="X94" s="189"/>
      <c r="Y94" s="192">
        <f>'9. Ap. tip. pil. '!$L$49</f>
        <v>19.366541417301409</v>
      </c>
      <c r="Z94" s="189"/>
      <c r="AA94" s="192">
        <f>'9. Ap. tip. pil. '!$L$49</f>
        <v>19.366541417301409</v>
      </c>
      <c r="AB94" s="189"/>
      <c r="AC94" s="192">
        <f>'9. Ap. tip. pil. '!L82</f>
        <v>8.048113043890444</v>
      </c>
      <c r="AD94" s="189"/>
      <c r="AE94" s="192">
        <f>'9. Ap. tip. pil. '!$L$49</f>
        <v>19.366541417301409</v>
      </c>
      <c r="AG94" s="185"/>
      <c r="AH94" s="89"/>
      <c r="AI94" s="185"/>
    </row>
    <row r="95" spans="1:35" ht="15" thickBot="1" x14ac:dyDescent="0.35">
      <c r="A95" s="189"/>
      <c r="C95" s="189"/>
      <c r="D95" s="189"/>
      <c r="E95" s="189"/>
      <c r="F95" s="189"/>
      <c r="G95" s="189"/>
      <c r="H95" s="189"/>
      <c r="I95" s="189"/>
      <c r="J95" s="189"/>
      <c r="K95" s="189"/>
      <c r="L95" s="189"/>
      <c r="M95" s="189"/>
      <c r="O95" s="189"/>
      <c r="P95" s="189"/>
      <c r="Q95" s="181"/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  <c r="AG95" s="89"/>
      <c r="AI95" s="185"/>
    </row>
    <row r="96" spans="1:35" ht="16.2" thickBot="1" x14ac:dyDescent="0.4">
      <c r="A96" s="189">
        <f>A98+5.2</f>
        <v>5.3500000000000005</v>
      </c>
      <c r="C96" s="192">
        <f>'9. Ap. tip. pil. '!$H$73</f>
        <v>2.3541297608503098</v>
      </c>
      <c r="D96" s="189"/>
      <c r="E96" s="192">
        <f>'9. Ap. tip. pil. '!H56</f>
        <v>5.0932210156499513</v>
      </c>
      <c r="F96" s="189"/>
      <c r="G96" s="192">
        <f>'9. Ap. tip. pil. '!$H$82</f>
        <v>8.5233260149057735</v>
      </c>
      <c r="H96" s="189"/>
      <c r="I96" s="192">
        <f>'9. Ap. tip. pil. '!$H$49</f>
        <v>21.03942597948155</v>
      </c>
      <c r="J96" s="189"/>
      <c r="K96" s="192">
        <f>'9. Ap. tip. pil. '!$H$49</f>
        <v>21.03942597948155</v>
      </c>
      <c r="L96" s="189"/>
      <c r="M96" s="192">
        <f>'9. Ap. tip. pil. '!$H$63</f>
        <v>12.657214359189272</v>
      </c>
      <c r="O96" s="181">
        <f>C96+E96+G96+I96+K96+M96</f>
        <v>70.706743109558403</v>
      </c>
      <c r="P96" s="189">
        <f>O96*A96</f>
        <v>378.28107563613747</v>
      </c>
      <c r="Q96" s="181">
        <f>P96*A96</f>
        <v>2023.8037546533358</v>
      </c>
      <c r="S96">
        <f>S98+5.2</f>
        <v>5.3500000000000005</v>
      </c>
      <c r="U96" s="192">
        <f>'9. Ap. tip. pil. '!$L$49</f>
        <v>19.366541417301409</v>
      </c>
      <c r="V96" s="189"/>
      <c r="W96" s="192">
        <f>'9. Ap. tip. pil. '!L52</f>
        <v>10.020506791401912</v>
      </c>
      <c r="X96" s="189"/>
      <c r="Y96" s="192">
        <f>'9. Ap. tip. pil. '!$L$49</f>
        <v>19.366541417301409</v>
      </c>
      <c r="Z96" s="189"/>
      <c r="AA96" s="192">
        <f>'9. Ap. tip. pil. '!$L$66</f>
        <v>7.3867521011205959</v>
      </c>
      <c r="AB96" s="189"/>
      <c r="AC96" s="192">
        <f>'9. Ap. tip. pil. '!$L$66</f>
        <v>7.3867521011205959</v>
      </c>
      <c r="AD96" s="189"/>
      <c r="AE96" s="192">
        <f>'9. Ap. tip. pil. '!$L$66</f>
        <v>7.3867521011205959</v>
      </c>
      <c r="AG96" s="183" t="s">
        <v>170</v>
      </c>
      <c r="AH96" s="184">
        <f>AG102/AG100</f>
        <v>11.611545289294712</v>
      </c>
      <c r="AI96" s="185"/>
    </row>
    <row r="97" spans="1:35" ht="18.600000000000001" thickBot="1" x14ac:dyDescent="0.45">
      <c r="A97" s="189"/>
      <c r="C97" s="189"/>
      <c r="D97" s="189"/>
      <c r="E97" s="189"/>
      <c r="F97" s="189"/>
      <c r="G97" s="189"/>
      <c r="H97" s="189"/>
      <c r="I97" s="189"/>
      <c r="J97" s="189"/>
      <c r="K97" s="189"/>
      <c r="L97" s="189"/>
      <c r="M97" s="189"/>
      <c r="O97" s="189"/>
      <c r="P97" s="189"/>
      <c r="Q97" s="181"/>
      <c r="U97" s="189"/>
      <c r="V97" s="189"/>
      <c r="W97" s="189"/>
      <c r="X97" s="189"/>
      <c r="Y97" s="189"/>
      <c r="Z97" s="189"/>
      <c r="AA97" s="189"/>
      <c r="AB97" s="189"/>
      <c r="AC97" s="189"/>
      <c r="AD97" s="189"/>
      <c r="AE97" s="189"/>
      <c r="AG97" s="193" t="s">
        <v>178</v>
      </c>
      <c r="AH97" s="194">
        <f>11.4</f>
        <v>11.4</v>
      </c>
      <c r="AI97" s="185"/>
    </row>
    <row r="98" spans="1:35" ht="16.2" thickBot="1" x14ac:dyDescent="0.35">
      <c r="A98" s="189">
        <f>0.15</f>
        <v>0.15</v>
      </c>
      <c r="C98" s="192">
        <f>'9. Ap. tip. pil. '!$H$63</f>
        <v>12.657214359189272</v>
      </c>
      <c r="D98" s="189"/>
      <c r="E98" s="192">
        <f>'9. Ap. tip. pil. '!$H$49</f>
        <v>21.03942597948155</v>
      </c>
      <c r="F98" s="189"/>
      <c r="G98" s="192">
        <f>'9. Ap. tip. pil. '!$H$63</f>
        <v>12.657214359189272</v>
      </c>
      <c r="H98" s="189"/>
      <c r="I98" s="189"/>
      <c r="J98" s="189"/>
      <c r="K98" s="189"/>
      <c r="L98" s="189"/>
      <c r="M98" s="189"/>
      <c r="O98" s="181">
        <f>C98+E98+G98</f>
        <v>46.353854697860086</v>
      </c>
      <c r="P98" s="189">
        <f>O98*A98</f>
        <v>6.9530782046790129</v>
      </c>
      <c r="Q98" s="181">
        <f>P98*A98</f>
        <v>1.0429617307018519</v>
      </c>
      <c r="S98">
        <f>0.15</f>
        <v>0.15</v>
      </c>
      <c r="U98" s="192">
        <f>'9. Ap. tip. pil. '!$L$66</f>
        <v>7.3867521011205959</v>
      </c>
      <c r="V98" s="189"/>
      <c r="W98" s="192">
        <f>'9. Ap. tip. pil. '!$L$66</f>
        <v>7.3867521011205959</v>
      </c>
      <c r="X98" s="189"/>
      <c r="Y98" s="192">
        <f>'9. Ap. tip. pil. '!$L$66</f>
        <v>7.3867521011205959</v>
      </c>
      <c r="Z98" s="189"/>
      <c r="AA98" s="189"/>
      <c r="AB98" s="189"/>
      <c r="AC98" s="189"/>
      <c r="AD98" s="189"/>
      <c r="AE98" s="189"/>
      <c r="AG98" s="193" t="s">
        <v>177</v>
      </c>
      <c r="AH98" s="196">
        <f>ABS(AH96-AH97)</f>
        <v>0.21154528929471184</v>
      </c>
      <c r="AI98" s="185"/>
    </row>
    <row r="99" spans="1:35" x14ac:dyDescent="0.3">
      <c r="C99" s="189"/>
      <c r="D99" s="189"/>
      <c r="E99" s="189"/>
      <c r="F99" s="189"/>
      <c r="G99" s="189"/>
      <c r="H99" s="189"/>
      <c r="I99" s="189"/>
      <c r="J99" s="189"/>
      <c r="K99" s="189"/>
      <c r="L99" s="189"/>
      <c r="M99" s="189"/>
      <c r="O99" s="189"/>
      <c r="P99" s="189"/>
      <c r="Q99" s="189"/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  <c r="AG99" s="89"/>
      <c r="AH99" s="89"/>
      <c r="AI99" s="89"/>
    </row>
    <row r="100" spans="1:35" x14ac:dyDescent="0.3">
      <c r="O100" s="190">
        <f>O90+O92+O94+O96+O98</f>
        <v>297.38193270505752</v>
      </c>
      <c r="P100" s="191">
        <f>P90+P92+P94+P96+P98</f>
        <v>3190.6765133223848</v>
      </c>
      <c r="Q100" s="191">
        <f>Q90+Q92+Q94+Q96+Q98</f>
        <v>48099.812284708307</v>
      </c>
      <c r="T100" t="s">
        <v>153</v>
      </c>
      <c r="U100" s="181">
        <f>U92+U94+U96+U98</f>
        <v>53.50658703684401</v>
      </c>
      <c r="V100" s="189"/>
      <c r="W100" s="181">
        <f>W92+W94+W96+W98</f>
        <v>44.160552410944518</v>
      </c>
      <c r="X100" s="189"/>
      <c r="Y100" s="181">
        <f>Y92+Y94+Y96+Y98</f>
        <v>53.50658703684401</v>
      </c>
      <c r="Z100" s="189"/>
      <c r="AA100" s="181">
        <f>AA90+AA92+AA94+AA96</f>
        <v>53.50658703684401</v>
      </c>
      <c r="AB100" s="189"/>
      <c r="AC100" s="181">
        <f>AC90+AC92+AC94+AC96</f>
        <v>37.008154288075914</v>
      </c>
      <c r="AD100" s="189"/>
      <c r="AE100" s="181">
        <f>AE90+AE92+AE94+AE96</f>
        <v>53.50658703684401</v>
      </c>
      <c r="AG100" s="186">
        <f>U100+W100+Y100+AA100+AC100+AE100</f>
        <v>295.19505484639643</v>
      </c>
      <c r="AH100" s="89"/>
      <c r="AI100" s="89"/>
    </row>
    <row r="101" spans="1:35" ht="15" thickBot="1" x14ac:dyDescent="0.35"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  <c r="AG101" s="188"/>
      <c r="AH101" s="89"/>
      <c r="AI101" s="89"/>
    </row>
    <row r="102" spans="1:35" ht="16.2" thickBot="1" x14ac:dyDescent="0.4">
      <c r="O102" s="183" t="s">
        <v>165</v>
      </c>
      <c r="P102" s="184">
        <f>P100/O100</f>
        <v>10.729221120796494</v>
      </c>
      <c r="T102" t="s">
        <v>168</v>
      </c>
      <c r="U102" s="181">
        <f>U100*U87</f>
        <v>8.0259880555266019</v>
      </c>
      <c r="V102" s="189"/>
      <c r="W102" s="189">
        <f>W100*W87</f>
        <v>236.25895539855318</v>
      </c>
      <c r="X102" s="189"/>
      <c r="Y102" s="189">
        <f>Y100*Y87</f>
        <v>494.93593009080712</v>
      </c>
      <c r="Z102" s="189"/>
      <c r="AA102" s="189">
        <f>AA100*AA87</f>
        <v>746.41688916397391</v>
      </c>
      <c r="AB102" s="189"/>
      <c r="AC102" s="189">
        <f>AC100*AC87</f>
        <v>708.70615461665375</v>
      </c>
      <c r="AD102" s="189"/>
      <c r="AE102" s="189">
        <f>AE100*AE87</f>
        <v>1233.3268311992542</v>
      </c>
      <c r="AG102" s="186">
        <f>U102+W102+Y102+AA102+AC102+AE102</f>
        <v>3427.6707485247689</v>
      </c>
      <c r="AH102" s="186"/>
      <c r="AI102" s="89"/>
    </row>
    <row r="103" spans="1:35" ht="18.600000000000001" thickBot="1" x14ac:dyDescent="0.45">
      <c r="O103" s="193" t="s">
        <v>176</v>
      </c>
      <c r="P103" s="195">
        <f>10.54</f>
        <v>10.54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  <c r="AG103" s="188"/>
      <c r="AH103" s="89"/>
      <c r="AI103" s="89"/>
    </row>
    <row r="104" spans="1:35" ht="16.8" thickBot="1" x14ac:dyDescent="0.35">
      <c r="O104" s="193" t="s">
        <v>177</v>
      </c>
      <c r="P104" s="196">
        <f>ABS(P102-P103)</f>
        <v>0.18922112079649445</v>
      </c>
      <c r="T104" t="s">
        <v>169</v>
      </c>
      <c r="U104" s="181">
        <f>U102*U87</f>
        <v>1.2038982083289902</v>
      </c>
      <c r="V104" s="189"/>
      <c r="W104" s="189">
        <f>W102*W87</f>
        <v>1263.9854113822596</v>
      </c>
      <c r="X104" s="189"/>
      <c r="Y104" s="189">
        <f>Y102*Y87</f>
        <v>4578.157353339966</v>
      </c>
      <c r="Z104" s="189"/>
      <c r="AA104" s="189">
        <f>AA102*AA87</f>
        <v>10412.515603837435</v>
      </c>
      <c r="AB104" s="189"/>
      <c r="AC104" s="189">
        <f>AC102*AC87</f>
        <v>13571.722860908918</v>
      </c>
      <c r="AD104" s="189"/>
      <c r="AE104" s="189">
        <f>AE102*AE87</f>
        <v>28428.183459142805</v>
      </c>
      <c r="AG104" s="186">
        <f>U104+W104+Y104+AA104+AC104+AE104</f>
        <v>58255.768586819715</v>
      </c>
      <c r="AH104" s="89"/>
      <c r="AI104" s="89"/>
    </row>
    <row r="106" spans="1:35" ht="18" x14ac:dyDescent="0.35">
      <c r="A106" s="1008" t="s">
        <v>186</v>
      </c>
      <c r="B106" s="1008"/>
      <c r="C106" s="1008"/>
      <c r="D106" s="1008"/>
      <c r="E106" s="1008"/>
      <c r="F106" s="1008"/>
      <c r="G106" s="1008"/>
      <c r="H106" s="1008"/>
      <c r="I106" s="1008"/>
      <c r="J106" s="1008"/>
      <c r="K106" s="1008"/>
      <c r="L106" s="1008"/>
      <c r="M106" s="1008"/>
      <c r="N106" s="1008"/>
      <c r="O106" s="1008"/>
      <c r="P106" s="1008"/>
      <c r="Q106" s="1008"/>
      <c r="S106" s="1008" t="s">
        <v>184</v>
      </c>
      <c r="T106" s="1008"/>
      <c r="U106" s="1008"/>
      <c r="V106" s="1008"/>
      <c r="W106" s="1008"/>
      <c r="X106" s="1008"/>
      <c r="Y106" s="1008"/>
      <c r="Z106" s="1008"/>
      <c r="AA106" s="1008"/>
      <c r="AB106" s="1008"/>
      <c r="AC106" s="1008"/>
      <c r="AD106" s="1008"/>
      <c r="AE106" s="1008"/>
      <c r="AF106" s="1008"/>
      <c r="AG106" s="1008"/>
      <c r="AH106" s="1008"/>
      <c r="AI106" s="1008"/>
    </row>
    <row r="107" spans="1:35" x14ac:dyDescent="0.3">
      <c r="AG107" s="89"/>
      <c r="AH107" s="89"/>
      <c r="AI107" s="89"/>
    </row>
    <row r="108" spans="1:35" ht="16.2" x14ac:dyDescent="0.3">
      <c r="B108" s="189" t="s">
        <v>172</v>
      </c>
      <c r="C108">
        <v>0.15</v>
      </c>
      <c r="E108">
        <f>C108+5.2</f>
        <v>5.3500000000000005</v>
      </c>
      <c r="G108">
        <f>E108+3.9</f>
        <v>9.25</v>
      </c>
      <c r="I108">
        <f>G108+4.7</f>
        <v>13.95</v>
      </c>
      <c r="K108">
        <f>I108+5.2</f>
        <v>19.149999999999999</v>
      </c>
      <c r="M108" s="17">
        <f>K108+3.9</f>
        <v>23.049999999999997</v>
      </c>
      <c r="O108" s="189" t="s">
        <v>153</v>
      </c>
      <c r="P108" s="189" t="s">
        <v>163</v>
      </c>
      <c r="Q108" s="189" t="s">
        <v>164</v>
      </c>
      <c r="T108" s="189" t="s">
        <v>172</v>
      </c>
      <c r="U108">
        <v>0.15</v>
      </c>
      <c r="W108">
        <f>U108+5.2</f>
        <v>5.3500000000000005</v>
      </c>
      <c r="Y108">
        <f>W108+3.9</f>
        <v>9.25</v>
      </c>
      <c r="AA108">
        <f>Y108+4.7</f>
        <v>13.95</v>
      </c>
      <c r="AC108">
        <f>AA108+5.2</f>
        <v>19.149999999999999</v>
      </c>
      <c r="AE108" s="17">
        <f>AC108+3.9</f>
        <v>23.049999999999997</v>
      </c>
      <c r="AG108" s="89"/>
      <c r="AH108" s="89"/>
      <c r="AI108" s="89"/>
    </row>
    <row r="109" spans="1:35" x14ac:dyDescent="0.3">
      <c r="AG109" s="89"/>
      <c r="AH109" s="89"/>
      <c r="AI109" s="89"/>
    </row>
    <row r="110" spans="1:35" ht="15" thickBot="1" x14ac:dyDescent="0.35">
      <c r="A110" s="4" t="s">
        <v>171</v>
      </c>
      <c r="C110" s="189"/>
      <c r="D110" s="189"/>
      <c r="E110" s="189"/>
      <c r="F110" s="189"/>
      <c r="G110" s="189"/>
      <c r="H110" s="189"/>
      <c r="I110" s="189"/>
      <c r="J110" s="189"/>
      <c r="K110" s="189"/>
      <c r="L110" s="189"/>
      <c r="M110" s="189"/>
      <c r="S110" s="189" t="s">
        <v>171</v>
      </c>
      <c r="U110" s="189"/>
      <c r="V110" s="189"/>
      <c r="W110" s="189"/>
      <c r="X110" s="189"/>
      <c r="Y110" s="189"/>
      <c r="Z110" s="189"/>
      <c r="AA110" s="189"/>
      <c r="AB110" s="189"/>
      <c r="AC110" s="189"/>
      <c r="AD110" s="189"/>
      <c r="AE110" s="189"/>
      <c r="AG110" s="89"/>
      <c r="AH110" s="89"/>
      <c r="AI110" s="89"/>
    </row>
    <row r="111" spans="1:35" ht="15" thickBot="1" x14ac:dyDescent="0.35">
      <c r="A111" s="181">
        <f>A113+5.15</f>
        <v>20.799999999999997</v>
      </c>
      <c r="B111" s="17"/>
      <c r="C111" s="189"/>
      <c r="D111" s="189"/>
      <c r="E111" s="189"/>
      <c r="F111" s="189"/>
      <c r="G111" s="189"/>
      <c r="H111" s="189"/>
      <c r="I111" s="192">
        <f>'9. Ap. tip. pil. '!$H$20</f>
        <v>10.43774806782004</v>
      </c>
      <c r="J111" s="189"/>
      <c r="K111" s="192">
        <f>'9. Ap. tip. pil. '!$H$6</f>
        <v>17.879586816518369</v>
      </c>
      <c r="L111" s="189"/>
      <c r="M111" s="192">
        <f>'9. Ap. tip. pil. '!$H$20</f>
        <v>10.43774806782004</v>
      </c>
      <c r="O111" s="181">
        <f>I111+K111+M111</f>
        <v>38.755082952158446</v>
      </c>
      <c r="P111" s="189">
        <f>O111*A111</f>
        <v>806.10572540489557</v>
      </c>
      <c r="Q111" s="181">
        <f>P111*A111</f>
        <v>16766.999088421824</v>
      </c>
      <c r="S111" s="17">
        <f>S113+5.15</f>
        <v>20.799999999999997</v>
      </c>
      <c r="T111" s="17"/>
      <c r="U111" s="189"/>
      <c r="V111" s="189"/>
      <c r="W111" s="189"/>
      <c r="X111" s="189"/>
      <c r="Y111" s="189"/>
      <c r="Z111" s="189"/>
      <c r="AA111" s="192">
        <f>'9. Ap. tip. pil. '!$L$23</f>
        <v>6.4780033765339002</v>
      </c>
      <c r="AB111" s="189"/>
      <c r="AC111" s="192">
        <f>'9. Ap. tip. pil. '!$L$23</f>
        <v>6.4780033765339002</v>
      </c>
      <c r="AD111" s="189"/>
      <c r="AE111" s="192">
        <f>'9. Ap. tip. pil. '!$L$23</f>
        <v>6.4780033765339002</v>
      </c>
      <c r="AG111" s="185"/>
      <c r="AH111" s="89"/>
      <c r="AI111" s="185"/>
    </row>
    <row r="112" spans="1:35" ht="15" thickBot="1" x14ac:dyDescent="0.35">
      <c r="A112" s="189"/>
      <c r="C112" s="189"/>
      <c r="D112" s="189"/>
      <c r="E112" s="189"/>
      <c r="F112" s="189"/>
      <c r="G112" s="189"/>
      <c r="H112" s="189"/>
      <c r="I112" s="189"/>
      <c r="J112" s="189"/>
      <c r="K112" s="189"/>
      <c r="L112" s="189"/>
      <c r="M112" s="189"/>
      <c r="O112" s="189"/>
      <c r="P112" s="189"/>
      <c r="Q112" s="181"/>
      <c r="U112" s="189"/>
      <c r="V112" s="189"/>
      <c r="W112" s="189"/>
      <c r="X112" s="189"/>
      <c r="Y112" s="189"/>
      <c r="Z112" s="189"/>
      <c r="AA112" s="189"/>
      <c r="AB112" s="189"/>
      <c r="AC112" s="189"/>
      <c r="AD112" s="189"/>
      <c r="AE112" s="189"/>
      <c r="AG112" s="89"/>
      <c r="AH112" s="89"/>
      <c r="AI112" s="185"/>
    </row>
    <row r="113" spans="1:35" ht="15" thickBot="1" x14ac:dyDescent="0.35">
      <c r="A113" s="189">
        <f>A115+4.7</f>
        <v>15.649999999999999</v>
      </c>
      <c r="C113" s="192">
        <f>'9. Ap. tip. pil. '!$H$20</f>
        <v>10.43774806782004</v>
      </c>
      <c r="D113" s="189"/>
      <c r="E113" s="192">
        <f>'9. Ap. tip. pil. '!$H$6</f>
        <v>17.879586816518369</v>
      </c>
      <c r="F113" s="189"/>
      <c r="G113" s="192">
        <f>'9. Ap. tip. pil. '!$H$6</f>
        <v>17.879586816518369</v>
      </c>
      <c r="H113" s="189"/>
      <c r="I113" s="192">
        <f>'9. Ap. tip. pil. '!$H$39</f>
        <v>7.7207570028010482</v>
      </c>
      <c r="J113" s="189"/>
      <c r="K113" s="192">
        <f>'9. Ap. tip. pil. '!$H$39</f>
        <v>7.7207570028010482</v>
      </c>
      <c r="L113" s="189"/>
      <c r="M113" s="192">
        <f>'9. Ap. tip. pil. '!$H$23</f>
        <v>6.9460839059712294</v>
      </c>
      <c r="O113" s="181">
        <f>C113+E113+G113+I113+K113+M113</f>
        <v>68.584519612430114</v>
      </c>
      <c r="P113" s="189">
        <f>O113*A113</f>
        <v>1073.3477319345311</v>
      </c>
      <c r="Q113" s="181">
        <f>P113*A113</f>
        <v>16797.892004775411</v>
      </c>
      <c r="S113">
        <f>S115+4.7</f>
        <v>15.649999999999999</v>
      </c>
      <c r="U113" s="192">
        <f>'9. Ap. tip. pil. '!$L$23</f>
        <v>6.4780033765339002</v>
      </c>
      <c r="V113" s="189"/>
      <c r="W113" s="192">
        <f>'9. Ap. tip. pil. '!$L$23</f>
        <v>6.4780033765339002</v>
      </c>
      <c r="X113" s="189"/>
      <c r="Y113" s="192">
        <f>'9. Ap. tip. pil. '!$L$23</f>
        <v>6.4780033765339002</v>
      </c>
      <c r="Z113" s="189"/>
      <c r="AA113" s="192">
        <f>'9. Ap. tip. pil. '!$L$6</f>
        <v>16.358319450827203</v>
      </c>
      <c r="AB113" s="189"/>
      <c r="AC113" s="192">
        <f>'9. Ap. tip. pil. '!L34</f>
        <v>12.206209692804494</v>
      </c>
      <c r="AD113" s="189"/>
      <c r="AE113" s="192">
        <f>'9. Ap. tip. pil. '!$L$6</f>
        <v>16.358319450827203</v>
      </c>
      <c r="AG113" s="185"/>
      <c r="AH113" s="89"/>
      <c r="AI113" s="185"/>
    </row>
    <row r="114" spans="1:35" ht="15" thickBot="1" x14ac:dyDescent="0.35">
      <c r="A114" s="189"/>
      <c r="C114" s="189"/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O114" s="189"/>
      <c r="P114" s="189"/>
      <c r="Q114" s="181"/>
      <c r="U114" s="189"/>
      <c r="V114" s="189"/>
      <c r="W114" s="189"/>
      <c r="X114" s="189"/>
      <c r="Y114" s="189"/>
      <c r="Z114" s="189"/>
      <c r="AA114" s="189"/>
      <c r="AB114" s="189"/>
      <c r="AC114" s="189"/>
      <c r="AD114" s="189"/>
      <c r="AE114" s="189"/>
      <c r="AG114" s="89"/>
      <c r="AH114" s="89"/>
      <c r="AI114" s="185"/>
    </row>
    <row r="115" spans="1:35" ht="15" thickBot="1" x14ac:dyDescent="0.35">
      <c r="A115" s="189">
        <f>A117+5.6</f>
        <v>10.95</v>
      </c>
      <c r="C115" s="192">
        <f>'9. Ap. tip. pil. '!$H$30</f>
        <v>2.3541297608503098</v>
      </c>
      <c r="D115" s="189"/>
      <c r="E115" s="192">
        <f>'9. Ap. tip. pil. '!H16</f>
        <v>4.0899910233393175</v>
      </c>
      <c r="F115" s="189"/>
      <c r="G115" s="192">
        <f>'9. Ap. tip. pil. '!$H$39</f>
        <v>7.7207570028010482</v>
      </c>
      <c r="H115" s="189"/>
      <c r="I115" s="192">
        <f>'9. Ap. tip. pil. '!H9</f>
        <v>9.6071067965376287</v>
      </c>
      <c r="J115" s="189"/>
      <c r="K115" s="192">
        <f>'9. Ap. tip. pil. '!$H$6</f>
        <v>17.879586816518369</v>
      </c>
      <c r="L115" s="189"/>
      <c r="M115" s="192">
        <f>'9. Ap. tip. pil. '!$H$23</f>
        <v>6.9460839059712294</v>
      </c>
      <c r="O115" s="181">
        <f>C115+E115+G115+I115+K115+M115</f>
        <v>48.597655306017906</v>
      </c>
      <c r="P115" s="189">
        <f>O115*A115</f>
        <v>532.14432560089608</v>
      </c>
      <c r="Q115" s="181">
        <f>P115*A115</f>
        <v>5826.9803653298113</v>
      </c>
      <c r="S115">
        <f>S117+5.6</f>
        <v>10.95</v>
      </c>
      <c r="U115" s="192">
        <f>'9. Ap. tip. pil. '!$L$6</f>
        <v>16.358319450827203</v>
      </c>
      <c r="V115" s="189"/>
      <c r="W115" s="192">
        <f>'9. Ap. tip. pil. '!$L$6</f>
        <v>16.358319450827203</v>
      </c>
      <c r="X115" s="189"/>
      <c r="Y115" s="192">
        <f>'9. Ap. tip. pil. '!$L$6</f>
        <v>16.358319450827203</v>
      </c>
      <c r="Z115" s="189"/>
      <c r="AA115" s="192">
        <f>'9. Ap. tip. pil. '!$L$6</f>
        <v>16.358319450827203</v>
      </c>
      <c r="AB115" s="189"/>
      <c r="AC115" s="192">
        <f>'9. Ap. tip. pil. '!L39</f>
        <v>7.2443093959080569</v>
      </c>
      <c r="AD115" s="189"/>
      <c r="AE115" s="192">
        <f>'9. Ap. tip. pil. '!$L$6</f>
        <v>16.358319450827203</v>
      </c>
      <c r="AG115" s="185"/>
      <c r="AH115" s="89"/>
      <c r="AI115" s="185"/>
    </row>
    <row r="116" spans="1:35" ht="15" thickBot="1" x14ac:dyDescent="0.35">
      <c r="A116" s="189"/>
      <c r="C116" s="189"/>
      <c r="D116" s="189"/>
      <c r="E116" s="189"/>
      <c r="F116" s="189"/>
      <c r="G116" s="189"/>
      <c r="H116" s="189"/>
      <c r="I116" s="189"/>
      <c r="J116" s="189"/>
      <c r="K116" s="189"/>
      <c r="L116" s="189"/>
      <c r="M116" s="189"/>
      <c r="O116" s="189"/>
      <c r="P116" s="189"/>
      <c r="Q116" s="181"/>
      <c r="U116" s="189"/>
      <c r="V116" s="189"/>
      <c r="W116" s="189"/>
      <c r="X116" s="189"/>
      <c r="Y116" s="189"/>
      <c r="Z116" s="189"/>
      <c r="AA116" s="189"/>
      <c r="AB116" s="189"/>
      <c r="AC116" s="189"/>
      <c r="AD116" s="189"/>
      <c r="AE116" s="189"/>
      <c r="AG116" s="89"/>
      <c r="AI116" s="185"/>
    </row>
    <row r="117" spans="1:35" ht="16.2" thickBot="1" x14ac:dyDescent="0.4">
      <c r="A117" s="189">
        <f>A119+5.2</f>
        <v>5.3500000000000005</v>
      </c>
      <c r="C117" s="192">
        <f>'9. Ap. tip. pil. '!$H$30</f>
        <v>2.3541297608503098</v>
      </c>
      <c r="D117" s="189"/>
      <c r="E117" s="192">
        <f>'9. Ap. tip. pil. '!H13</f>
        <v>5.0932210156499513</v>
      </c>
      <c r="F117" s="189"/>
      <c r="G117" s="192">
        <f>'9. Ap. tip. pil. '!$H$39</f>
        <v>7.7207570028010482</v>
      </c>
      <c r="H117" s="189"/>
      <c r="I117" s="192">
        <f>'9. Ap. tip. pil. '!$H$6</f>
        <v>17.879586816518369</v>
      </c>
      <c r="J117" s="189"/>
      <c r="K117" s="192">
        <f>'9. Ap. tip. pil. '!$H$6</f>
        <v>17.879586816518369</v>
      </c>
      <c r="L117" s="189"/>
      <c r="M117" s="192">
        <f>'9. Ap. tip. pil. '!$H$20</f>
        <v>10.43774806782004</v>
      </c>
      <c r="O117" s="181">
        <f>C117+E117+G117+I117+K117+M117</f>
        <v>61.365029480158086</v>
      </c>
      <c r="P117" s="189">
        <f>O117*A117</f>
        <v>328.3029077188458</v>
      </c>
      <c r="Q117" s="181">
        <f>P117*A117</f>
        <v>1756.4205562958252</v>
      </c>
      <c r="S117">
        <f>S119+5.2</f>
        <v>5.3500000000000005</v>
      </c>
      <c r="U117" s="192">
        <f>'9. Ap. tip. pil. '!$L$6</f>
        <v>16.358319450827203</v>
      </c>
      <c r="V117" s="189"/>
      <c r="W117" s="192">
        <f>'9. Ap. tip. pil. '!L9</f>
        <v>9.149894310920974</v>
      </c>
      <c r="X117" s="189"/>
      <c r="Y117" s="192">
        <f>'9. Ap. tip. pil. '!$L$6</f>
        <v>16.358319450827203</v>
      </c>
      <c r="Z117" s="189"/>
      <c r="AA117" s="192">
        <f>'9. Ap. tip. pil. '!$L$23</f>
        <v>6.4780033765339002</v>
      </c>
      <c r="AB117" s="189"/>
      <c r="AC117" s="192">
        <f>'9. Ap. tip. pil. '!$L$23</f>
        <v>6.4780033765339002</v>
      </c>
      <c r="AD117" s="189"/>
      <c r="AE117" s="192">
        <f>'9. Ap. tip. pil. '!$L$23</f>
        <v>6.4780033765339002</v>
      </c>
      <c r="AG117" s="183" t="s">
        <v>170</v>
      </c>
      <c r="AH117" s="184">
        <f>AG123/AG121</f>
        <v>11.616831793338068</v>
      </c>
      <c r="AI117" s="185"/>
    </row>
    <row r="118" spans="1:35" ht="18.600000000000001" thickBot="1" x14ac:dyDescent="0.45">
      <c r="A118" s="189"/>
      <c r="C118" s="189"/>
      <c r="D118" s="189"/>
      <c r="E118" s="189"/>
      <c r="F118" s="189"/>
      <c r="G118" s="189"/>
      <c r="H118" s="189"/>
      <c r="I118" s="189"/>
      <c r="J118" s="189"/>
      <c r="K118" s="189"/>
      <c r="L118" s="189"/>
      <c r="M118" s="189"/>
      <c r="O118" s="189"/>
      <c r="P118" s="189"/>
      <c r="Q118" s="181"/>
      <c r="U118" s="189"/>
      <c r="V118" s="189"/>
      <c r="W118" s="189"/>
      <c r="X118" s="189"/>
      <c r="Y118" s="189"/>
      <c r="Z118" s="189"/>
      <c r="AA118" s="189"/>
      <c r="AB118" s="189"/>
      <c r="AC118" s="189"/>
      <c r="AD118" s="189"/>
      <c r="AE118" s="189"/>
      <c r="AG118" s="193" t="s">
        <v>178</v>
      </c>
      <c r="AH118" s="194">
        <f>11.6</f>
        <v>11.6</v>
      </c>
      <c r="AI118" s="185"/>
    </row>
    <row r="119" spans="1:35" ht="16.2" thickBot="1" x14ac:dyDescent="0.35">
      <c r="A119" s="189">
        <f>0.15</f>
        <v>0.15</v>
      </c>
      <c r="C119" s="192">
        <f>'9. Ap. tip. pil. '!$H$20</f>
        <v>10.43774806782004</v>
      </c>
      <c r="D119" s="189"/>
      <c r="E119" s="192">
        <f>'9. Ap. tip. pil. '!$H$6</f>
        <v>17.879586816518369</v>
      </c>
      <c r="F119" s="189"/>
      <c r="G119" s="192">
        <f>'9. Ap. tip. pil. '!$H$20</f>
        <v>10.43774806782004</v>
      </c>
      <c r="H119" s="189"/>
      <c r="I119" s="189"/>
      <c r="J119" s="189"/>
      <c r="K119" s="189"/>
      <c r="L119" s="189"/>
      <c r="M119" s="189"/>
      <c r="O119" s="181">
        <f>C119+E119+G119</f>
        <v>38.755082952158446</v>
      </c>
      <c r="P119" s="189">
        <f>O119*A119</f>
        <v>5.8132624428237669</v>
      </c>
      <c r="Q119" s="181">
        <f>P119*A119</f>
        <v>0.87198936642356506</v>
      </c>
      <c r="S119">
        <f>0.15</f>
        <v>0.15</v>
      </c>
      <c r="U119" s="192">
        <f>'9. Ap. tip. pil. '!$L$23</f>
        <v>6.4780033765339002</v>
      </c>
      <c r="V119" s="189"/>
      <c r="W119" s="192">
        <f>'9. Ap. tip. pil. '!$L$23</f>
        <v>6.4780033765339002</v>
      </c>
      <c r="X119" s="189"/>
      <c r="Y119" s="192">
        <f>'9. Ap. tip. pil. '!$L$23</f>
        <v>6.4780033765339002</v>
      </c>
      <c r="Z119" s="189"/>
      <c r="AA119" s="189"/>
      <c r="AB119" s="189"/>
      <c r="AC119" s="189"/>
      <c r="AD119" s="189"/>
      <c r="AE119" s="189"/>
      <c r="AG119" s="193" t="s">
        <v>177</v>
      </c>
      <c r="AH119" s="196">
        <f>ABS(AH117-AH118)</f>
        <v>1.6831793338068834E-2</v>
      </c>
      <c r="AI119" s="185"/>
    </row>
    <row r="120" spans="1:35" x14ac:dyDescent="0.3">
      <c r="C120" s="189"/>
      <c r="D120" s="189"/>
      <c r="E120" s="189"/>
      <c r="F120" s="189"/>
      <c r="G120" s="189"/>
      <c r="H120" s="189"/>
      <c r="I120" s="189"/>
      <c r="J120" s="189"/>
      <c r="K120" s="189"/>
      <c r="L120" s="189"/>
      <c r="M120" s="189"/>
      <c r="O120" s="189"/>
      <c r="P120" s="189"/>
      <c r="Q120" s="189"/>
      <c r="U120" s="189"/>
      <c r="V120" s="189"/>
      <c r="W120" s="189"/>
      <c r="X120" s="189"/>
      <c r="Y120" s="189"/>
      <c r="Z120" s="189"/>
      <c r="AA120" s="189"/>
      <c r="AB120" s="189"/>
      <c r="AC120" s="189"/>
      <c r="AD120" s="189"/>
      <c r="AE120" s="189"/>
      <c r="AG120" s="89"/>
      <c r="AH120" s="89"/>
      <c r="AI120" s="89"/>
    </row>
    <row r="121" spans="1:35" x14ac:dyDescent="0.3">
      <c r="O121" s="190">
        <f>O111+O113+O115+O117+O119</f>
        <v>256.057370302923</v>
      </c>
      <c r="P121" s="191">
        <f>P111+P113+P115+P117+P119</f>
        <v>2745.713953101992</v>
      </c>
      <c r="Q121" s="191">
        <f>Q111+Q113+Q115+Q117+Q119</f>
        <v>41149.164004189297</v>
      </c>
      <c r="T121" t="s">
        <v>153</v>
      </c>
      <c r="U121" s="181">
        <f>U113+U115+U117+U119</f>
        <v>45.672645654722203</v>
      </c>
      <c r="V121" s="189"/>
      <c r="W121" s="181">
        <f>W113+W115+W117+W119</f>
        <v>38.464220514815977</v>
      </c>
      <c r="X121" s="189"/>
      <c r="Y121" s="181">
        <f>Y113+Y115+Y117+Y119</f>
        <v>45.672645654722203</v>
      </c>
      <c r="Z121" s="189"/>
      <c r="AA121" s="181">
        <f>AA111+AA113+AA115+AA117</f>
        <v>45.672645654722203</v>
      </c>
      <c r="AB121" s="189"/>
      <c r="AC121" s="181">
        <f>AC111+AC113+AC115+AC117</f>
        <v>32.406525841780351</v>
      </c>
      <c r="AD121" s="189"/>
      <c r="AE121" s="181">
        <f>AE111+AE113+AE115+AE117</f>
        <v>45.672645654722203</v>
      </c>
      <c r="AG121" s="186">
        <f>U121+W121+Y121+AA121+AC121+AE121</f>
        <v>253.56132897548514</v>
      </c>
      <c r="AH121" s="89"/>
      <c r="AI121" s="89"/>
    </row>
    <row r="122" spans="1:35" ht="15" thickBot="1" x14ac:dyDescent="0.35">
      <c r="C122" s="17"/>
      <c r="U122" s="189"/>
      <c r="V122" s="189"/>
      <c r="W122" s="189"/>
      <c r="X122" s="189"/>
      <c r="Y122" s="189"/>
      <c r="Z122" s="189"/>
      <c r="AA122" s="189"/>
      <c r="AB122" s="189"/>
      <c r="AC122" s="189"/>
      <c r="AD122" s="189"/>
      <c r="AE122" s="189"/>
      <c r="AG122" s="188"/>
      <c r="AH122" s="89"/>
      <c r="AI122" s="89"/>
    </row>
    <row r="123" spans="1:35" ht="16.2" thickBot="1" x14ac:dyDescent="0.4">
      <c r="O123" s="183" t="s">
        <v>165</v>
      </c>
      <c r="P123" s="184">
        <f>P121/O121</f>
        <v>10.723042066134383</v>
      </c>
      <c r="T123" t="s">
        <v>168</v>
      </c>
      <c r="U123" s="181">
        <f>U121*U108</f>
        <v>6.8508968482083299</v>
      </c>
      <c r="V123" s="189"/>
      <c r="W123" s="189">
        <f>W121*W108</f>
        <v>205.7835797542655</v>
      </c>
      <c r="X123" s="189"/>
      <c r="Y123" s="189">
        <f>Y121*Y108</f>
        <v>422.47197230618036</v>
      </c>
      <c r="Z123" s="189"/>
      <c r="AA123" s="189">
        <f>AA121*AA108</f>
        <v>637.13340688337473</v>
      </c>
      <c r="AB123" s="189"/>
      <c r="AC123" s="189">
        <f>AC121*AC108</f>
        <v>620.58496987009369</v>
      </c>
      <c r="AD123" s="189"/>
      <c r="AE123" s="189">
        <f>AE121*AE108</f>
        <v>1052.7544823413466</v>
      </c>
      <c r="AG123" s="186">
        <f>U123+W123+Y123+AA123+AC123+AE123</f>
        <v>2945.5793080034691</v>
      </c>
      <c r="AH123" s="186"/>
      <c r="AI123" s="89"/>
    </row>
    <row r="124" spans="1:35" ht="18.600000000000001" thickBot="1" x14ac:dyDescent="0.45">
      <c r="O124" s="193" t="s">
        <v>176</v>
      </c>
      <c r="P124" s="195">
        <f>10.5</f>
        <v>10.5</v>
      </c>
      <c r="U124" s="189"/>
      <c r="V124" s="189"/>
      <c r="W124" s="189"/>
      <c r="X124" s="189"/>
      <c r="Y124" s="189"/>
      <c r="Z124" s="189"/>
      <c r="AA124" s="189"/>
      <c r="AB124" s="189"/>
      <c r="AC124" s="189"/>
      <c r="AD124" s="189"/>
      <c r="AE124" s="189"/>
      <c r="AG124" s="188"/>
      <c r="AH124" s="89"/>
      <c r="AI124" s="89"/>
    </row>
    <row r="125" spans="1:35" ht="16.8" thickBot="1" x14ac:dyDescent="0.35">
      <c r="O125" s="193" t="s">
        <v>177</v>
      </c>
      <c r="P125" s="196">
        <f>ABS(P123-P124)</f>
        <v>0.22304206613438282</v>
      </c>
      <c r="T125" t="s">
        <v>169</v>
      </c>
      <c r="U125" s="181">
        <f>U123*U108</f>
        <v>1.0276345272312495</v>
      </c>
      <c r="V125" s="189"/>
      <c r="W125" s="189">
        <f>W123*W108</f>
        <v>1100.9421516853206</v>
      </c>
      <c r="X125" s="189"/>
      <c r="Y125" s="189">
        <f>Y123*Y108</f>
        <v>3907.8657438321684</v>
      </c>
      <c r="Z125" s="189"/>
      <c r="AA125" s="189">
        <f>AA123*AA108</f>
        <v>8888.0110260230776</v>
      </c>
      <c r="AB125" s="189"/>
      <c r="AC125" s="189">
        <f>AC123*AC108</f>
        <v>11884.202173012292</v>
      </c>
      <c r="AD125" s="189"/>
      <c r="AE125" s="189">
        <f>AE123*AE108</f>
        <v>24265.990817968035</v>
      </c>
      <c r="AG125" s="186">
        <f>U125+W125+Y125+AA125+AC125+AE125</f>
        <v>50048.039547048123</v>
      </c>
      <c r="AH125" s="89"/>
      <c r="AI125" s="89"/>
    </row>
  </sheetData>
  <mergeCells count="21">
    <mergeCell ref="AQ2:AQ3"/>
    <mergeCell ref="AR2:AR3"/>
    <mergeCell ref="AS2:AS3"/>
    <mergeCell ref="AK2:AK3"/>
    <mergeCell ref="AL2:AL3"/>
    <mergeCell ref="AM2:AM3"/>
    <mergeCell ref="AN2:AN3"/>
    <mergeCell ref="AO2:AO3"/>
    <mergeCell ref="AP2:AP3"/>
    <mergeCell ref="A106:Q106"/>
    <mergeCell ref="S106:AI106"/>
    <mergeCell ref="A64:Q64"/>
    <mergeCell ref="S64:AI64"/>
    <mergeCell ref="A85:Q85"/>
    <mergeCell ref="S85:AI85"/>
    <mergeCell ref="A1:Q1"/>
    <mergeCell ref="S1:AI1"/>
    <mergeCell ref="A22:Q22"/>
    <mergeCell ref="S22:AI22"/>
    <mergeCell ref="A43:Q43"/>
    <mergeCell ref="S43:AI43"/>
  </mergeCells>
  <pageMargins left="0.7" right="0.7" top="0.75" bottom="0.75" header="0.3" footer="0.3"/>
  <pageSetup paperSize="9" orientation="portrait" horizontalDpi="360" verticalDpi="36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0"/>
  <sheetViews>
    <sheetView zoomScale="90" zoomScaleNormal="90" workbookViewId="0">
      <selection activeCell="E1" sqref="E1:H1"/>
    </sheetView>
  </sheetViews>
  <sheetFormatPr defaultRowHeight="14.4" x14ac:dyDescent="0.3"/>
  <cols>
    <col min="1" max="4" width="8.88671875" style="529"/>
    <col min="5" max="5" width="11.88671875" style="529" customWidth="1"/>
    <col min="6" max="6" width="11.44140625" style="529" customWidth="1"/>
    <col min="7" max="7" width="11" style="529" customWidth="1"/>
    <col min="8" max="8" width="11.77734375" style="529" customWidth="1"/>
    <col min="9" max="12" width="8.88671875" style="529"/>
    <col min="13" max="13" width="10.33203125" style="529" customWidth="1"/>
    <col min="14" max="14" width="11.88671875" style="529" customWidth="1"/>
    <col min="15" max="15" width="14" style="529" customWidth="1"/>
    <col min="16" max="16" width="11.21875" style="529" customWidth="1"/>
    <col min="17" max="17" width="14.109375" style="529" customWidth="1"/>
    <col min="18" max="23" width="10.44140625" style="529" bestFit="1" customWidth="1"/>
    <col min="24" max="24" width="10.44140625" style="529" customWidth="1"/>
    <col min="25" max="25" width="10.88671875" style="529" customWidth="1"/>
    <col min="26" max="16384" width="8.88671875" style="529"/>
  </cols>
  <sheetData>
    <row r="1" spans="1:23" s="693" customFormat="1" x14ac:dyDescent="0.3">
      <c r="E1" s="695" t="s">
        <v>625</v>
      </c>
      <c r="F1" s="695" t="s">
        <v>626</v>
      </c>
      <c r="G1" s="695" t="s">
        <v>623</v>
      </c>
      <c r="H1" s="695" t="s">
        <v>624</v>
      </c>
    </row>
    <row r="2" spans="1:23" ht="15" thickBot="1" x14ac:dyDescent="0.35">
      <c r="A2" s="529" t="s">
        <v>197</v>
      </c>
      <c r="B2" s="529" t="s">
        <v>211</v>
      </c>
      <c r="C2" s="529" t="s">
        <v>212</v>
      </c>
      <c r="D2" s="529">
        <v>0</v>
      </c>
      <c r="E2" s="696" t="s">
        <v>199</v>
      </c>
      <c r="F2" s="696" t="s">
        <v>200</v>
      </c>
      <c r="G2" s="696" t="s">
        <v>203</v>
      </c>
      <c r="H2" s="696" t="s">
        <v>204</v>
      </c>
    </row>
    <row r="3" spans="1:23" ht="14.4" customHeight="1" x14ac:dyDescent="0.3">
      <c r="A3" s="529">
        <v>1</v>
      </c>
      <c r="B3" s="529">
        <v>1</v>
      </c>
      <c r="C3" s="529">
        <v>6</v>
      </c>
      <c r="D3" s="529" t="s">
        <v>386</v>
      </c>
      <c r="E3" s="698">
        <v>7.1239999999999997</v>
      </c>
      <c r="F3" s="532">
        <v>-2.4359999999999999</v>
      </c>
      <c r="G3" s="532">
        <v>7.5049999999999999</v>
      </c>
      <c r="H3" s="532">
        <v>6.3840000000000003</v>
      </c>
      <c r="I3" s="191">
        <v>6</v>
      </c>
      <c r="J3" s="529">
        <f>SUM(E3:E26)</f>
        <v>214.97399999999999</v>
      </c>
      <c r="K3" s="529">
        <f>SUM(F27:F50)</f>
        <v>228.50500000000002</v>
      </c>
      <c r="M3" s="1010" t="s">
        <v>56</v>
      </c>
      <c r="N3" s="1012" t="s">
        <v>387</v>
      </c>
      <c r="O3" s="1012" t="s">
        <v>388</v>
      </c>
      <c r="P3" s="1012" t="s">
        <v>389</v>
      </c>
      <c r="Q3" s="1014" t="s">
        <v>390</v>
      </c>
    </row>
    <row r="4" spans="1:23" ht="14.4" customHeight="1" thickBot="1" x14ac:dyDescent="0.35">
      <c r="A4" s="529">
        <v>1</v>
      </c>
      <c r="B4" s="529">
        <v>2</v>
      </c>
      <c r="C4" s="529">
        <v>6</v>
      </c>
      <c r="D4" s="529" t="s">
        <v>386</v>
      </c>
      <c r="E4" s="539">
        <v>15.414</v>
      </c>
      <c r="F4" s="532">
        <v>3.5840000000000001</v>
      </c>
      <c r="G4" s="532">
        <v>16.308</v>
      </c>
      <c r="H4" s="532">
        <v>14.897</v>
      </c>
      <c r="M4" s="1011"/>
      <c r="N4" s="1013"/>
      <c r="O4" s="1013"/>
      <c r="P4" s="1013"/>
      <c r="Q4" s="1015"/>
    </row>
    <row r="5" spans="1:23" x14ac:dyDescent="0.3">
      <c r="A5" s="529">
        <v>1</v>
      </c>
      <c r="B5" s="529">
        <v>3</v>
      </c>
      <c r="C5" s="529">
        <v>6</v>
      </c>
      <c r="D5" s="529" t="s">
        <v>386</v>
      </c>
      <c r="E5" s="539">
        <v>6.06</v>
      </c>
      <c r="F5" s="532">
        <v>-5.8140000000000001</v>
      </c>
      <c r="G5" s="532">
        <v>7.07</v>
      </c>
      <c r="H5" s="532">
        <v>5.8739999999999997</v>
      </c>
      <c r="M5" s="367" t="s">
        <v>39</v>
      </c>
      <c r="N5" s="301">
        <f>'9. Ap. tip. pil. '!B263</f>
        <v>256.057370302923</v>
      </c>
      <c r="O5" s="301">
        <f>'9. Ap. tip. pil. '!C263</f>
        <v>253.56132897548517</v>
      </c>
      <c r="P5" s="368">
        <f>J3</f>
        <v>214.97399999999999</v>
      </c>
      <c r="Q5" s="426">
        <f>K3</f>
        <v>228.50500000000002</v>
      </c>
    </row>
    <row r="6" spans="1:23" x14ac:dyDescent="0.3">
      <c r="A6" s="529">
        <v>2</v>
      </c>
      <c r="B6" s="529">
        <v>4</v>
      </c>
      <c r="C6" s="529">
        <v>6</v>
      </c>
      <c r="D6" s="529" t="s">
        <v>386</v>
      </c>
      <c r="E6" s="539">
        <v>1.9810000000000001</v>
      </c>
      <c r="F6" s="532">
        <v>-0.223</v>
      </c>
      <c r="G6" s="532">
        <v>2.0659999999999998</v>
      </c>
      <c r="H6" s="532">
        <v>1.8280000000000001</v>
      </c>
      <c r="M6" s="23">
        <v>5</v>
      </c>
      <c r="N6" s="8">
        <f>'9. Ap. tip. pil. '!B264</f>
        <v>297.38193270505752</v>
      </c>
      <c r="O6" s="8">
        <f>'9. Ap. tip. pil. '!C264</f>
        <v>295.19505484639649</v>
      </c>
      <c r="P6" s="535">
        <f>J51</f>
        <v>303.56400000000002</v>
      </c>
      <c r="Q6" s="427">
        <f>K51</f>
        <v>306.91200000000003</v>
      </c>
    </row>
    <row r="7" spans="1:23" x14ac:dyDescent="0.3">
      <c r="A7" s="529">
        <v>2</v>
      </c>
      <c r="B7" s="529">
        <v>5</v>
      </c>
      <c r="C7" s="529">
        <v>6</v>
      </c>
      <c r="D7" s="529" t="s">
        <v>386</v>
      </c>
      <c r="E7" s="539">
        <v>2.9969999999999999</v>
      </c>
      <c r="F7" s="532">
        <v>-5.2690000000000001</v>
      </c>
      <c r="G7" s="532">
        <v>3.254</v>
      </c>
      <c r="H7" s="532">
        <v>2.548</v>
      </c>
      <c r="M7" s="23">
        <v>4</v>
      </c>
      <c r="N7" s="8">
        <f>'9. Ap. tip. pil. '!B265</f>
        <v>462.25101239401732</v>
      </c>
      <c r="O7" s="8">
        <f>'9. Ap. tip. pil. '!C265</f>
        <v>455.45137656230611</v>
      </c>
      <c r="P7" s="535">
        <f>J99</f>
        <v>436.36700000000002</v>
      </c>
      <c r="Q7" s="427">
        <f>K99</f>
        <v>441.80399999999992</v>
      </c>
    </row>
    <row r="8" spans="1:23" x14ac:dyDescent="0.3">
      <c r="A8" s="529">
        <v>2</v>
      </c>
      <c r="B8" s="529">
        <v>6</v>
      </c>
      <c r="C8" s="529">
        <v>6</v>
      </c>
      <c r="D8" s="529" t="s">
        <v>386</v>
      </c>
      <c r="E8" s="539">
        <v>9.01</v>
      </c>
      <c r="F8" s="532">
        <v>7.1909999999999998</v>
      </c>
      <c r="G8" s="532">
        <v>9.1120000000000001</v>
      </c>
      <c r="H8" s="532">
        <v>8.9009999999999998</v>
      </c>
      <c r="M8" s="23">
        <v>3</v>
      </c>
      <c r="N8" s="8">
        <f>'9. Ap. tip. pil. '!B266</f>
        <v>538.52203625445554</v>
      </c>
      <c r="O8" s="8">
        <f>'9. Ap. tip. pil. '!C266</f>
        <v>526.96251461390204</v>
      </c>
      <c r="P8" s="535">
        <f>J147</f>
        <v>506.76300000000003</v>
      </c>
      <c r="Q8" s="427">
        <f>K147</f>
        <v>501.435</v>
      </c>
    </row>
    <row r="9" spans="1:23" x14ac:dyDescent="0.3">
      <c r="A9" s="529">
        <v>2</v>
      </c>
      <c r="B9" s="529">
        <v>7</v>
      </c>
      <c r="C9" s="529">
        <v>6</v>
      </c>
      <c r="D9" s="529" t="s">
        <v>386</v>
      </c>
      <c r="E9" s="539">
        <v>16.146000000000001</v>
      </c>
      <c r="F9" s="532">
        <v>7.74</v>
      </c>
      <c r="G9" s="532">
        <v>16.443999999999999</v>
      </c>
      <c r="H9" s="532">
        <v>15.478999999999999</v>
      </c>
      <c r="M9" s="23">
        <v>2</v>
      </c>
      <c r="N9" s="8">
        <f>'9. Ap. tip. pil. '!B267</f>
        <v>605.75040523403584</v>
      </c>
      <c r="O9" s="8">
        <f>'9. Ap. tip. pil. '!C267</f>
        <v>592.24122490834247</v>
      </c>
      <c r="P9" s="535">
        <f>J195</f>
        <v>606.476</v>
      </c>
      <c r="Q9" s="427">
        <f>K195</f>
        <v>583.86999999999989</v>
      </c>
    </row>
    <row r="10" spans="1:23" ht="15" thickBot="1" x14ac:dyDescent="0.35">
      <c r="A10" s="529">
        <v>2</v>
      </c>
      <c r="B10" s="529">
        <v>8</v>
      </c>
      <c r="C10" s="529">
        <v>6</v>
      </c>
      <c r="D10" s="529" t="s">
        <v>386</v>
      </c>
      <c r="E10" s="539">
        <v>16.027999999999999</v>
      </c>
      <c r="F10" s="532">
        <v>5.4560000000000004</v>
      </c>
      <c r="G10" s="532">
        <v>16.783000000000001</v>
      </c>
      <c r="H10" s="532">
        <v>15.625</v>
      </c>
      <c r="M10" s="24">
        <v>1</v>
      </c>
      <c r="N10" s="283">
        <f>'9. Ap. tip. pil. '!B268</f>
        <v>841.34000000000015</v>
      </c>
      <c r="O10" s="283">
        <f>'9. Ap. tip. pil. '!C268</f>
        <v>730</v>
      </c>
      <c r="P10" s="21">
        <f>J243</f>
        <v>794.08199999999999</v>
      </c>
      <c r="Q10" s="25">
        <f>K243</f>
        <v>702.57800000000009</v>
      </c>
    </row>
    <row r="11" spans="1:23" x14ac:dyDescent="0.3">
      <c r="A11" s="529">
        <v>2</v>
      </c>
      <c r="B11" s="529">
        <v>9</v>
      </c>
      <c r="C11" s="529">
        <v>6</v>
      </c>
      <c r="D11" s="529" t="s">
        <v>386</v>
      </c>
      <c r="E11" s="539">
        <v>5.9349999999999996</v>
      </c>
      <c r="F11" s="532">
        <v>-5.4589999999999996</v>
      </c>
      <c r="G11" s="532">
        <v>6.9820000000000002</v>
      </c>
      <c r="H11" s="532">
        <v>5.9649999999999999</v>
      </c>
    </row>
    <row r="12" spans="1:23" x14ac:dyDescent="0.3">
      <c r="A12" s="529">
        <v>3</v>
      </c>
      <c r="B12" s="529">
        <v>10</v>
      </c>
      <c r="C12" s="529">
        <v>6</v>
      </c>
      <c r="D12" s="529" t="s">
        <v>386</v>
      </c>
      <c r="E12" s="539">
        <v>1.7090000000000001</v>
      </c>
      <c r="F12" s="532">
        <v>-14.188000000000001</v>
      </c>
      <c r="G12" s="532">
        <v>1.794</v>
      </c>
      <c r="H12" s="532">
        <v>1.6279999999999999</v>
      </c>
    </row>
    <row r="13" spans="1:23" ht="15" thickBot="1" x14ac:dyDescent="0.35">
      <c r="A13" s="529">
        <v>3</v>
      </c>
      <c r="B13" s="529">
        <v>11</v>
      </c>
      <c r="C13" s="529">
        <v>6</v>
      </c>
      <c r="D13" s="529" t="s">
        <v>386</v>
      </c>
      <c r="E13" s="539">
        <v>4.4749999999999996</v>
      </c>
      <c r="F13" s="532">
        <v>-10.000999999999999</v>
      </c>
      <c r="G13" s="532">
        <v>4.5339999999999998</v>
      </c>
      <c r="H13" s="532">
        <v>4.37</v>
      </c>
    </row>
    <row r="14" spans="1:23" ht="15" customHeight="1" thickBot="1" x14ac:dyDescent="0.35">
      <c r="A14" s="529">
        <v>3</v>
      </c>
      <c r="B14" s="529">
        <v>12</v>
      </c>
      <c r="C14" s="529">
        <v>6</v>
      </c>
      <c r="D14" s="529" t="s">
        <v>386</v>
      </c>
      <c r="E14" s="539">
        <v>7.8120000000000003</v>
      </c>
      <c r="F14" s="532">
        <v>-4.1580000000000004</v>
      </c>
      <c r="G14" s="532">
        <v>7.8849999999999998</v>
      </c>
      <c r="H14" s="532">
        <v>7.7309999999999999</v>
      </c>
      <c r="N14" s="1016" t="s">
        <v>401</v>
      </c>
      <c r="O14" s="1017"/>
      <c r="P14" s="1017"/>
      <c r="Q14" s="1017"/>
      <c r="R14" s="1017"/>
      <c r="S14" s="1017"/>
      <c r="T14" s="1017"/>
      <c r="U14" s="1017"/>
      <c r="V14" s="1017"/>
      <c r="W14" s="1018"/>
    </row>
    <row r="15" spans="1:23" ht="15" customHeight="1" x14ac:dyDescent="0.3">
      <c r="A15" s="529">
        <v>3</v>
      </c>
      <c r="B15" s="529">
        <v>13</v>
      </c>
      <c r="C15" s="529">
        <v>6</v>
      </c>
      <c r="D15" s="529" t="s">
        <v>386</v>
      </c>
      <c r="E15" s="539">
        <v>10.875999999999999</v>
      </c>
      <c r="F15" s="532">
        <v>2.2450000000000001</v>
      </c>
      <c r="G15" s="532">
        <v>10.93</v>
      </c>
      <c r="H15" s="532">
        <v>10.816000000000001</v>
      </c>
      <c r="N15" s="1019" t="s">
        <v>402</v>
      </c>
      <c r="O15" s="1021" t="s">
        <v>403</v>
      </c>
      <c r="P15" s="1019" t="s">
        <v>402</v>
      </c>
      <c r="Q15" s="1023" t="s">
        <v>407</v>
      </c>
      <c r="R15" s="1028" t="s">
        <v>402</v>
      </c>
      <c r="S15" s="1023" t="s">
        <v>403</v>
      </c>
      <c r="T15" s="1028" t="s">
        <v>402</v>
      </c>
      <c r="U15" s="1021" t="s">
        <v>403</v>
      </c>
      <c r="V15" s="1019" t="s">
        <v>402</v>
      </c>
      <c r="W15" s="1023" t="s">
        <v>403</v>
      </c>
    </row>
    <row r="16" spans="1:23" ht="15" customHeight="1" x14ac:dyDescent="0.3">
      <c r="A16" s="529">
        <v>3</v>
      </c>
      <c r="B16" s="529">
        <v>14</v>
      </c>
      <c r="C16" s="529">
        <v>6</v>
      </c>
      <c r="D16" s="529" t="s">
        <v>386</v>
      </c>
      <c r="E16" s="539">
        <v>13.98</v>
      </c>
      <c r="F16" s="532">
        <v>-53.819000000000003</v>
      </c>
      <c r="G16" s="532">
        <v>14.545</v>
      </c>
      <c r="H16" s="532">
        <v>13.657</v>
      </c>
      <c r="N16" s="1020"/>
      <c r="O16" s="1022"/>
      <c r="P16" s="1020"/>
      <c r="Q16" s="1024"/>
      <c r="R16" s="1029"/>
      <c r="S16" s="1024"/>
      <c r="T16" s="1029"/>
      <c r="U16" s="1022"/>
      <c r="V16" s="1020"/>
      <c r="W16" s="1024"/>
    </row>
    <row r="17" spans="1:25" ht="15" customHeight="1" x14ac:dyDescent="0.3">
      <c r="A17" s="529">
        <v>3</v>
      </c>
      <c r="B17" s="529">
        <v>15</v>
      </c>
      <c r="C17" s="529">
        <v>6</v>
      </c>
      <c r="D17" s="529" t="s">
        <v>386</v>
      </c>
      <c r="E17" s="539">
        <v>6.3520000000000003</v>
      </c>
      <c r="F17" s="532">
        <v>-12.92</v>
      </c>
      <c r="G17" s="532">
        <v>6.6959999999999997</v>
      </c>
      <c r="H17" s="532">
        <v>6.3410000000000002</v>
      </c>
      <c r="M17" s="1025" t="s">
        <v>56</v>
      </c>
      <c r="N17" s="1020" t="s">
        <v>405</v>
      </c>
      <c r="O17" s="1020" t="s">
        <v>512</v>
      </c>
      <c r="P17" s="1020" t="s">
        <v>406</v>
      </c>
      <c r="Q17" s="1020" t="s">
        <v>513</v>
      </c>
      <c r="R17" s="1029" t="s">
        <v>507</v>
      </c>
      <c r="S17" s="1029" t="s">
        <v>507</v>
      </c>
      <c r="T17" s="1029" t="s">
        <v>508</v>
      </c>
      <c r="U17" s="1029" t="s">
        <v>508</v>
      </c>
      <c r="V17" s="1020" t="s">
        <v>404</v>
      </c>
      <c r="W17" s="1020" t="s">
        <v>404</v>
      </c>
    </row>
    <row r="18" spans="1:25" ht="15" customHeight="1" thickBot="1" x14ac:dyDescent="0.35">
      <c r="A18" s="529">
        <v>4</v>
      </c>
      <c r="B18" s="529">
        <v>16</v>
      </c>
      <c r="C18" s="529">
        <v>6</v>
      </c>
      <c r="D18" s="529" t="s">
        <v>386</v>
      </c>
      <c r="E18" s="539">
        <v>6.93</v>
      </c>
      <c r="F18" s="532">
        <v>-4.0609999999999999</v>
      </c>
      <c r="G18" s="532">
        <v>7.3449999999999998</v>
      </c>
      <c r="H18" s="532">
        <v>6.0170000000000003</v>
      </c>
      <c r="M18" s="1026"/>
      <c r="N18" s="1020"/>
      <c r="O18" s="1020"/>
      <c r="P18" s="1027"/>
      <c r="Q18" s="1027"/>
      <c r="R18" s="1030"/>
      <c r="S18" s="1030"/>
      <c r="T18" s="1030"/>
      <c r="U18" s="1030"/>
      <c r="V18" s="1027"/>
      <c r="W18" s="1027"/>
    </row>
    <row r="19" spans="1:25" ht="15" customHeight="1" x14ac:dyDescent="0.3">
      <c r="A19" s="529">
        <v>4</v>
      </c>
      <c r="B19" s="529">
        <v>17</v>
      </c>
      <c r="C19" s="529">
        <v>6</v>
      </c>
      <c r="D19" s="529" t="s">
        <v>386</v>
      </c>
      <c r="E19" s="539">
        <v>16.57</v>
      </c>
      <c r="F19" s="532">
        <v>4.4790000000000001</v>
      </c>
      <c r="G19" s="532">
        <v>17.254999999999999</v>
      </c>
      <c r="H19" s="532">
        <v>15.704000000000001</v>
      </c>
      <c r="M19" s="530" t="s">
        <v>39</v>
      </c>
      <c r="N19" s="536">
        <f>SUM(E3:E5)</f>
        <v>28.597999999999999</v>
      </c>
      <c r="O19" s="225">
        <f>'10. Rigidezze'!O119</f>
        <v>38.755082952158446</v>
      </c>
      <c r="P19" s="300">
        <f>SUM(E6:E10)</f>
        <v>46.161999999999999</v>
      </c>
      <c r="Q19" s="302">
        <f>'10. Rigidezze'!$O$117</f>
        <v>61.365029480158086</v>
      </c>
      <c r="R19" s="300">
        <f>SUM(E12:E17)</f>
        <v>45.204000000000008</v>
      </c>
      <c r="S19" s="302">
        <f>'10. Rigidezze'!O115</f>
        <v>48.597655306017906</v>
      </c>
      <c r="T19" s="300">
        <f>SUM(E18:E23)</f>
        <v>61.051000000000002</v>
      </c>
      <c r="U19" s="302">
        <f>'10. Rigidezze'!O113</f>
        <v>68.584519612430114</v>
      </c>
      <c r="V19" s="300">
        <f>SUM(E24:E26)</f>
        <v>28.024000000000001</v>
      </c>
      <c r="W19" s="302">
        <f>'10. Rigidezze'!O111</f>
        <v>38.755082952158446</v>
      </c>
    </row>
    <row r="20" spans="1:25" ht="15" customHeight="1" x14ac:dyDescent="0.3">
      <c r="A20" s="529">
        <v>4</v>
      </c>
      <c r="B20" s="529">
        <v>18</v>
      </c>
      <c r="C20" s="529">
        <v>6</v>
      </c>
      <c r="D20" s="529" t="s">
        <v>386</v>
      </c>
      <c r="E20" s="539">
        <v>16.085999999999999</v>
      </c>
      <c r="F20" s="532">
        <v>4.5609999999999999</v>
      </c>
      <c r="G20" s="532">
        <v>16.690999999999999</v>
      </c>
      <c r="H20" s="532">
        <v>15.211</v>
      </c>
      <c r="M20" s="530">
        <v>5</v>
      </c>
      <c r="N20" s="281">
        <f>SUM(E51:E53)</f>
        <v>46.465000000000003</v>
      </c>
      <c r="O20" s="225">
        <f>'10. Rigidezze'!O98</f>
        <v>46.353854697860086</v>
      </c>
      <c r="P20" s="281">
        <f>SUM(E54:E59)</f>
        <v>74.822999999999993</v>
      </c>
      <c r="Q20" s="224">
        <f>'10. Rigidezze'!$O$96</f>
        <v>70.706743109558403</v>
      </c>
      <c r="R20" s="281">
        <f>SUM(E60:E65)</f>
        <v>54.878</v>
      </c>
      <c r="S20" s="224">
        <f>'10. Rigidezze'!O94</f>
        <v>54.321039012864063</v>
      </c>
      <c r="T20" s="281">
        <f>SUM(E66:E71)</f>
        <v>80.509</v>
      </c>
      <c r="U20" s="224">
        <f>'10. Rigidezze'!O92</f>
        <v>79.646441186914871</v>
      </c>
      <c r="V20" s="281">
        <f>SUM(E72:E74)</f>
        <v>46.888999999999996</v>
      </c>
      <c r="W20" s="224">
        <f>'10. Rigidezze'!O90</f>
        <v>46.353854697860086</v>
      </c>
    </row>
    <row r="21" spans="1:25" ht="15" customHeight="1" x14ac:dyDescent="0.3">
      <c r="A21" s="529">
        <v>4</v>
      </c>
      <c r="B21" s="529">
        <v>19</v>
      </c>
      <c r="C21" s="529">
        <v>6</v>
      </c>
      <c r="D21" s="529" t="s">
        <v>386</v>
      </c>
      <c r="E21" s="539">
        <v>8.8249999999999993</v>
      </c>
      <c r="F21" s="532">
        <v>7.0179999999999998</v>
      </c>
      <c r="G21" s="532">
        <v>8.8680000000000003</v>
      </c>
      <c r="H21" s="532">
        <v>8.6289999999999996</v>
      </c>
      <c r="M21" s="530">
        <v>4</v>
      </c>
      <c r="N21" s="281">
        <f>SUM(E99:E101)</f>
        <v>71.100999999999999</v>
      </c>
      <c r="O21" s="225">
        <f>'10. Rigidezze'!O77</f>
        <v>76.498300631539195</v>
      </c>
      <c r="P21" s="281">
        <f>SUM(E102:E107)</f>
        <v>103.226</v>
      </c>
      <c r="Q21" s="224">
        <f>'10. Rigidezze'!$O$75</f>
        <v>109.02859519621614</v>
      </c>
      <c r="R21" s="281">
        <f>SUM(E108:E113)</f>
        <v>71.777999999999992</v>
      </c>
      <c r="S21" s="224">
        <f>'10. Rigidezze'!O73</f>
        <v>76.819315613390444</v>
      </c>
      <c r="T21" s="281">
        <f>SUM(E114:E119)</f>
        <v>119.61699999999999</v>
      </c>
      <c r="U21" s="224">
        <f>'10. Rigidezze'!O71</f>
        <v>123.40650032133235</v>
      </c>
      <c r="V21" s="281">
        <f>SUM(E120:E122)</f>
        <v>70.644999999999996</v>
      </c>
      <c r="W21" s="224">
        <f>'10. Rigidezze'!O69</f>
        <v>76.498300631539195</v>
      </c>
    </row>
    <row r="22" spans="1:25" ht="15" customHeight="1" x14ac:dyDescent="0.3">
      <c r="A22" s="529">
        <v>4</v>
      </c>
      <c r="B22" s="529">
        <v>20</v>
      </c>
      <c r="C22" s="529">
        <v>6</v>
      </c>
      <c r="D22" s="529" t="s">
        <v>386</v>
      </c>
      <c r="E22" s="539">
        <v>7.117</v>
      </c>
      <c r="F22" s="532">
        <v>4.2629999999999999</v>
      </c>
      <c r="G22" s="532">
        <v>7.3470000000000004</v>
      </c>
      <c r="H22" s="532">
        <v>6.976</v>
      </c>
      <c r="M22" s="530">
        <v>3</v>
      </c>
      <c r="N22" s="281">
        <f>SUM(E147:E149)</f>
        <v>84.796999999999997</v>
      </c>
      <c r="O22" s="225">
        <f>'10. Rigidezze'!O56</f>
        <v>91.636335879342425</v>
      </c>
      <c r="P22" s="281">
        <f>SUM(E150:E155)</f>
        <v>121.682</v>
      </c>
      <c r="Q22" s="224">
        <f>'10. Rigidezze'!$O$54</f>
        <v>126.55379463645274</v>
      </c>
      <c r="R22" s="281">
        <f>SUM(E156:E161)</f>
        <v>79.734999999999999</v>
      </c>
      <c r="S22" s="224">
        <f>'10. Rigidezze'!O52</f>
        <v>85.705493225882037</v>
      </c>
      <c r="T22" s="281">
        <f>SUM(E162:E167)</f>
        <v>135.518</v>
      </c>
      <c r="U22" s="224">
        <f>'10. Rigidezze'!O50</f>
        <v>142.99007663343596</v>
      </c>
      <c r="V22" s="281">
        <f>SUM(E168:E170)</f>
        <v>85.031000000000006</v>
      </c>
      <c r="W22" s="224">
        <f>'10. Rigidezze'!O48</f>
        <v>91.636335879342425</v>
      </c>
    </row>
    <row r="23" spans="1:25" ht="15" customHeight="1" x14ac:dyDescent="0.3">
      <c r="A23" s="529">
        <v>4</v>
      </c>
      <c r="B23" s="529">
        <v>21</v>
      </c>
      <c r="C23" s="529">
        <v>6</v>
      </c>
      <c r="D23" s="529" t="s">
        <v>386</v>
      </c>
      <c r="E23" s="539">
        <v>5.5229999999999997</v>
      </c>
      <c r="F23" s="532">
        <v>2.1080000000000001</v>
      </c>
      <c r="G23" s="532">
        <v>5.8380000000000001</v>
      </c>
      <c r="H23" s="532">
        <v>5.4029999999999996</v>
      </c>
      <c r="M23" s="530">
        <v>2</v>
      </c>
      <c r="N23" s="281">
        <f>SUM(E195:E197)</f>
        <v>103.94800000000001</v>
      </c>
      <c r="O23" s="225">
        <f>'10. Rigidezze'!O35</f>
        <v>102.74636012262656</v>
      </c>
      <c r="P23" s="281">
        <f>SUM(E198:E203)</f>
        <v>143.173</v>
      </c>
      <c r="Q23" s="224">
        <f>'10. Rigidezze'!$O$33</f>
        <v>142.89600648684771</v>
      </c>
      <c r="R23" s="281">
        <f>SUM(E204:E209)</f>
        <v>92.644999999999982</v>
      </c>
      <c r="S23" s="224">
        <f>'10. Rigidezze'!O31</f>
        <v>95.985566287004545</v>
      </c>
      <c r="T23" s="281">
        <f>SUM(E210:E215)</f>
        <v>164.36200000000002</v>
      </c>
      <c r="U23" s="224">
        <f>'10. Rigidezze'!O29</f>
        <v>161.37611221493057</v>
      </c>
      <c r="V23" s="281">
        <f>SUM(E216:E218)</f>
        <v>102.34800000000001</v>
      </c>
      <c r="W23" s="224">
        <f>'10. Rigidezze'!O27</f>
        <v>102.74636012262656</v>
      </c>
    </row>
    <row r="24" spans="1:25" ht="16.2" thickBot="1" x14ac:dyDescent="0.35">
      <c r="A24" s="529">
        <v>5</v>
      </c>
      <c r="B24" s="529">
        <v>22</v>
      </c>
      <c r="C24" s="529">
        <v>6</v>
      </c>
      <c r="D24" s="529" t="s">
        <v>386</v>
      </c>
      <c r="E24" s="539">
        <v>6.9550000000000001</v>
      </c>
      <c r="F24" s="532">
        <v>-3.3820000000000001</v>
      </c>
      <c r="G24" s="532">
        <v>7.3620000000000001</v>
      </c>
      <c r="H24" s="532">
        <v>6.157</v>
      </c>
      <c r="M24" s="530">
        <v>1</v>
      </c>
      <c r="N24" s="454">
        <f>SUM(E243:E245)</f>
        <v>146.29300000000001</v>
      </c>
      <c r="O24" s="537">
        <f>'10. Rigidezze'!O14</f>
        <v>155.96</v>
      </c>
      <c r="P24" s="282">
        <f>SUM(E246:E251)</f>
        <v>206.25</v>
      </c>
      <c r="Q24" s="455">
        <f>'10. Rigidezze'!$O$12</f>
        <v>216.4</v>
      </c>
      <c r="R24" s="282">
        <f>SUM(E252:E257)</f>
        <v>100.655</v>
      </c>
      <c r="S24" s="455">
        <f>'10. Rigidezze'!O10</f>
        <v>109.32000000000001</v>
      </c>
      <c r="T24" s="282">
        <f>SUM(E258:E263)</f>
        <v>192.084</v>
      </c>
      <c r="U24" s="455">
        <f>'10. Rigidezze'!O8</f>
        <v>203.70000000000005</v>
      </c>
      <c r="V24" s="282">
        <f>SUM(E264:E266)</f>
        <v>148.80000000000001</v>
      </c>
      <c r="W24" s="455">
        <f>'10. Rigidezze'!O6</f>
        <v>155.96</v>
      </c>
      <c r="X24" s="181"/>
    </row>
    <row r="25" spans="1:25" ht="18.600000000000001" thickBot="1" x14ac:dyDescent="0.35">
      <c r="A25" s="529">
        <v>5</v>
      </c>
      <c r="B25" s="529">
        <v>23</v>
      </c>
      <c r="C25" s="529">
        <v>6</v>
      </c>
      <c r="D25" s="529" t="s">
        <v>386</v>
      </c>
      <c r="E25" s="539">
        <v>15.212999999999999</v>
      </c>
      <c r="F25" s="532">
        <v>2.5049999999999999</v>
      </c>
      <c r="G25" s="532">
        <v>16.154</v>
      </c>
      <c r="H25" s="532">
        <v>14.616</v>
      </c>
      <c r="N25" s="1016" t="s">
        <v>408</v>
      </c>
      <c r="O25" s="1017"/>
      <c r="P25" s="1017"/>
      <c r="Q25" s="1017"/>
      <c r="R25" s="1017"/>
      <c r="S25" s="1017"/>
      <c r="T25" s="1017"/>
      <c r="U25" s="1017"/>
      <c r="V25" s="1017"/>
      <c r="W25" s="1018"/>
    </row>
    <row r="26" spans="1:25" ht="15" thickBot="1" x14ac:dyDescent="0.35">
      <c r="A26" s="529">
        <v>5</v>
      </c>
      <c r="B26" s="529">
        <v>24</v>
      </c>
      <c r="C26" s="529">
        <v>6</v>
      </c>
      <c r="D26" s="529" t="s">
        <v>386</v>
      </c>
      <c r="E26" s="540">
        <v>5.8559999999999999</v>
      </c>
      <c r="F26" s="532">
        <v>-6.9219999999999997</v>
      </c>
      <c r="G26" s="532">
        <v>6.9240000000000004</v>
      </c>
      <c r="H26" s="532">
        <v>-5.61</v>
      </c>
      <c r="N26" s="1019" t="s">
        <v>402</v>
      </c>
      <c r="O26" s="1021" t="s">
        <v>403</v>
      </c>
      <c r="P26" s="1019" t="s">
        <v>402</v>
      </c>
      <c r="Q26" s="1023" t="s">
        <v>407</v>
      </c>
      <c r="R26" s="1028" t="s">
        <v>402</v>
      </c>
      <c r="S26" s="1023" t="s">
        <v>403</v>
      </c>
      <c r="T26" s="1028" t="s">
        <v>402</v>
      </c>
      <c r="U26" s="1021" t="s">
        <v>403</v>
      </c>
      <c r="V26" s="1019" t="s">
        <v>402</v>
      </c>
      <c r="W26" s="1023" t="s">
        <v>403</v>
      </c>
      <c r="X26" s="1019" t="s">
        <v>402</v>
      </c>
      <c r="Y26" s="1023" t="s">
        <v>403</v>
      </c>
    </row>
    <row r="27" spans="1:25" x14ac:dyDescent="0.3">
      <c r="A27" s="529">
        <v>6</v>
      </c>
      <c r="B27" s="529">
        <v>1</v>
      </c>
      <c r="C27" s="529">
        <v>6</v>
      </c>
      <c r="D27" s="529" t="s">
        <v>386</v>
      </c>
      <c r="E27" s="532">
        <v>7.4989999999999997</v>
      </c>
      <c r="F27" s="538">
        <v>6.431</v>
      </c>
      <c r="G27" s="532">
        <v>6.9059999999999997</v>
      </c>
      <c r="H27" s="532">
        <v>6.5970000000000004</v>
      </c>
      <c r="N27" s="1020"/>
      <c r="O27" s="1022"/>
      <c r="P27" s="1020"/>
      <c r="Q27" s="1024"/>
      <c r="R27" s="1029"/>
      <c r="S27" s="1024"/>
      <c r="T27" s="1029"/>
      <c r="U27" s="1022"/>
      <c r="V27" s="1020"/>
      <c r="W27" s="1024"/>
      <c r="X27" s="1020"/>
      <c r="Y27" s="1024"/>
    </row>
    <row r="28" spans="1:25" x14ac:dyDescent="0.3">
      <c r="A28" s="529">
        <v>6</v>
      </c>
      <c r="B28" s="529">
        <v>4</v>
      </c>
      <c r="C28" s="529">
        <v>6</v>
      </c>
      <c r="D28" s="529" t="s">
        <v>386</v>
      </c>
      <c r="E28" s="532">
        <v>18.274999999999999</v>
      </c>
      <c r="F28" s="539">
        <v>13.878</v>
      </c>
      <c r="G28" s="532">
        <v>15.694000000000001</v>
      </c>
      <c r="H28" s="532">
        <v>14.324999999999999</v>
      </c>
      <c r="M28" s="1025" t="s">
        <v>56</v>
      </c>
      <c r="N28" s="1020" t="s">
        <v>509</v>
      </c>
      <c r="O28" s="1020" t="s">
        <v>509</v>
      </c>
      <c r="P28" s="1020" t="s">
        <v>514</v>
      </c>
      <c r="Q28" s="1020" t="s">
        <v>514</v>
      </c>
      <c r="R28" s="1029" t="s">
        <v>515</v>
      </c>
      <c r="S28" s="1029" t="s">
        <v>515</v>
      </c>
      <c r="T28" s="1029" t="s">
        <v>516</v>
      </c>
      <c r="U28" s="1029" t="s">
        <v>516</v>
      </c>
      <c r="V28" s="1020" t="s">
        <v>510</v>
      </c>
      <c r="W28" s="1020" t="s">
        <v>510</v>
      </c>
      <c r="X28" s="1020" t="s">
        <v>511</v>
      </c>
      <c r="Y28" s="1020" t="s">
        <v>511</v>
      </c>
    </row>
    <row r="29" spans="1:25" ht="14.4" customHeight="1" thickBot="1" x14ac:dyDescent="0.35">
      <c r="A29" s="529">
        <v>6</v>
      </c>
      <c r="B29" s="529">
        <v>10</v>
      </c>
      <c r="C29" s="529">
        <v>6</v>
      </c>
      <c r="D29" s="529" t="s">
        <v>386</v>
      </c>
      <c r="E29" s="532">
        <v>18.513999999999999</v>
      </c>
      <c r="F29" s="539">
        <v>14.036</v>
      </c>
      <c r="G29" s="532">
        <v>15.912000000000001</v>
      </c>
      <c r="H29" s="532">
        <v>14.534000000000001</v>
      </c>
      <c r="M29" s="1026"/>
      <c r="N29" s="1020"/>
      <c r="O29" s="1020"/>
      <c r="P29" s="1027"/>
      <c r="Q29" s="1027"/>
      <c r="R29" s="1030"/>
      <c r="S29" s="1030"/>
      <c r="T29" s="1030"/>
      <c r="U29" s="1030"/>
      <c r="V29" s="1027"/>
      <c r="W29" s="1027"/>
      <c r="X29" s="1027"/>
      <c r="Y29" s="1027"/>
    </row>
    <row r="30" spans="1:25" ht="15.6" x14ac:dyDescent="0.3">
      <c r="A30" s="529">
        <v>6</v>
      </c>
      <c r="B30" s="529">
        <v>16</v>
      </c>
      <c r="C30" s="529">
        <v>6</v>
      </c>
      <c r="D30" s="529" t="s">
        <v>386</v>
      </c>
      <c r="E30" s="532">
        <v>7.6379999999999999</v>
      </c>
      <c r="F30" s="539">
        <v>6.5140000000000002</v>
      </c>
      <c r="G30" s="532">
        <v>7.0330000000000004</v>
      </c>
      <c r="H30" s="532">
        <v>6.7190000000000003</v>
      </c>
      <c r="M30" s="530" t="s">
        <v>39</v>
      </c>
      <c r="N30" s="536">
        <f>SUM(F27:F30)</f>
        <v>40.859000000000002</v>
      </c>
      <c r="O30" s="225">
        <f>'10. Rigidezze'!U121</f>
        <v>45.672645654722203</v>
      </c>
      <c r="P30" s="300">
        <f>SUM(F31:F34)</f>
        <v>34.655000000000001</v>
      </c>
      <c r="Q30" s="302">
        <f>'10. Rigidezze'!W121</f>
        <v>38.464220514815977</v>
      </c>
      <c r="R30" s="300">
        <f>SUM(F35:F38)</f>
        <v>41.023000000000003</v>
      </c>
      <c r="S30" s="302">
        <f>'10. Rigidezze'!Y121</f>
        <v>45.672645654722203</v>
      </c>
      <c r="T30" s="300">
        <f>SUM(F39:F42)</f>
        <v>41.744</v>
      </c>
      <c r="U30" s="302">
        <f>'10. Rigidezze'!AA121</f>
        <v>45.672645654722203</v>
      </c>
      <c r="V30" s="300">
        <f>SUM(F43:F46)</f>
        <v>28.312000000000001</v>
      </c>
      <c r="W30" s="302">
        <f>'10. Rigidezze'!AC121</f>
        <v>32.406525841780351</v>
      </c>
      <c r="X30" s="300">
        <f>SUM(F47:F50)</f>
        <v>41.911999999999999</v>
      </c>
      <c r="Y30" s="302">
        <f>'10. Rigidezze'!AE121</f>
        <v>45.672645654722203</v>
      </c>
    </row>
    <row r="31" spans="1:25" ht="14.4" customHeight="1" x14ac:dyDescent="0.3">
      <c r="A31" s="529">
        <v>7</v>
      </c>
      <c r="B31" s="529">
        <v>2</v>
      </c>
      <c r="C31" s="529">
        <v>6</v>
      </c>
      <c r="D31" s="529" t="s">
        <v>386</v>
      </c>
      <c r="E31" s="532">
        <v>6.4859999999999998</v>
      </c>
      <c r="F31" s="539">
        <v>5.4960000000000004</v>
      </c>
      <c r="G31" s="532">
        <v>5.9050000000000002</v>
      </c>
      <c r="H31" s="532">
        <v>5.6130000000000004</v>
      </c>
      <c r="M31" s="530">
        <v>5</v>
      </c>
      <c r="N31" s="536">
        <f>SUM(F75:F78)</f>
        <v>55.664000000000001</v>
      </c>
      <c r="O31" s="225">
        <f>'10. Rigidezze'!U100</f>
        <v>53.50658703684401</v>
      </c>
      <c r="P31" s="536">
        <f>SUM(F79:F82)</f>
        <v>45.061999999999998</v>
      </c>
      <c r="Q31" s="224">
        <f>'10. Rigidezze'!W100</f>
        <v>44.160552410944518</v>
      </c>
      <c r="R31" s="536">
        <f>SUM(F83:F86)</f>
        <v>55.58</v>
      </c>
      <c r="S31" s="224">
        <f>'10. Rigidezze'!Y100</f>
        <v>53.50658703684401</v>
      </c>
      <c r="T31" s="536">
        <f>SUM(F87:F90)</f>
        <v>56.141999999999996</v>
      </c>
      <c r="U31" s="224">
        <f>'10. Rigidezze'!AA100</f>
        <v>53.50658703684401</v>
      </c>
      <c r="V31" s="536">
        <f>SUM(F91:F94)</f>
        <v>38.407999999999994</v>
      </c>
      <c r="W31" s="224">
        <f>'10. Rigidezze'!AC100</f>
        <v>37.008154288075914</v>
      </c>
      <c r="X31" s="536">
        <f>SUM(F95:F98)</f>
        <v>56.055999999999997</v>
      </c>
      <c r="Y31" s="224">
        <f>'10. Rigidezze'!AE100</f>
        <v>53.50658703684401</v>
      </c>
    </row>
    <row r="32" spans="1:25" ht="15.6" x14ac:dyDescent="0.3">
      <c r="A32" s="529">
        <v>7</v>
      </c>
      <c r="B32" s="529">
        <v>5</v>
      </c>
      <c r="C32" s="529">
        <v>6</v>
      </c>
      <c r="D32" s="529" t="s">
        <v>386</v>
      </c>
      <c r="E32" s="532">
        <v>11.032999999999999</v>
      </c>
      <c r="F32" s="539">
        <v>10.366</v>
      </c>
      <c r="G32" s="532">
        <v>10.643000000000001</v>
      </c>
      <c r="H32" s="532">
        <v>10.449</v>
      </c>
      <c r="M32" s="530">
        <v>4</v>
      </c>
      <c r="N32" s="536">
        <f>SUM(F123:F126)</f>
        <v>82.17</v>
      </c>
      <c r="O32" s="225">
        <f>'10. Rigidezze'!U79</f>
        <v>84.263635447660732</v>
      </c>
      <c r="P32" s="536">
        <f>SUM(F127:F130)</f>
        <v>61.848999999999997</v>
      </c>
      <c r="Q32" s="224">
        <f>'10. Rigidezze'!W79</f>
        <v>65.489190955834118</v>
      </c>
      <c r="R32" s="536">
        <f>SUM(F131:F134)</f>
        <v>82.225999999999999</v>
      </c>
      <c r="S32" s="224">
        <f>'10. Rigidezze'!Y79</f>
        <v>84.263635447660732</v>
      </c>
      <c r="T32" s="536">
        <f>SUM(F135:F138)</f>
        <v>83.692000000000007</v>
      </c>
      <c r="U32" s="224">
        <f>'10. Rigidezze'!AA79</f>
        <v>84.263635447660732</v>
      </c>
      <c r="V32" s="536">
        <f>SUM(F139:F142)</f>
        <v>48.118000000000002</v>
      </c>
      <c r="W32" s="224">
        <f>'10. Rigidezze'!AC79</f>
        <v>52.907643815829118</v>
      </c>
      <c r="X32" s="536">
        <f>SUM(F143:F146)</f>
        <v>83.748999999999995</v>
      </c>
      <c r="Y32" s="224">
        <f>'10. Rigidezze'!AE79</f>
        <v>84.263635447660732</v>
      </c>
    </row>
    <row r="33" spans="1:25" ht="15.6" x14ac:dyDescent="0.3">
      <c r="A33" s="529">
        <v>7</v>
      </c>
      <c r="B33" s="529">
        <v>11</v>
      </c>
      <c r="C33" s="529">
        <v>6</v>
      </c>
      <c r="D33" s="529" t="s">
        <v>386</v>
      </c>
      <c r="E33" s="532">
        <v>17</v>
      </c>
      <c r="F33" s="539">
        <v>12.565</v>
      </c>
      <c r="G33" s="532">
        <v>14.388</v>
      </c>
      <c r="H33" s="532">
        <v>13.051</v>
      </c>
      <c r="M33" s="530">
        <v>3</v>
      </c>
      <c r="N33" s="536">
        <f>SUM(F171:F174)</f>
        <v>93.352000000000004</v>
      </c>
      <c r="O33" s="225">
        <f>'10. Rigidezze'!U58</f>
        <v>98.120546188598226</v>
      </c>
      <c r="P33" s="536">
        <f>SUM(F175:F178)</f>
        <v>69.516999999999996</v>
      </c>
      <c r="Q33" s="224">
        <f>'10. Rigidezze'!W58</f>
        <v>74.42979225932514</v>
      </c>
      <c r="R33" s="536">
        <f>SUM(F179:F182)</f>
        <v>93.287999999999997</v>
      </c>
      <c r="S33" s="224">
        <f>'10. Rigidezze'!Y58</f>
        <v>98.120546188598226</v>
      </c>
      <c r="T33" s="536">
        <f>SUM(F183:F186)</f>
        <v>94.663000000000011</v>
      </c>
      <c r="U33" s="224">
        <f>'10. Rigidezze'!AA58</f>
        <v>98.120546188598226</v>
      </c>
      <c r="V33" s="536">
        <f>SUM(F187:F190)</f>
        <v>56.018000000000001</v>
      </c>
      <c r="W33" s="224">
        <f>'10. Rigidezze'!AC58</f>
        <v>60.050537600183979</v>
      </c>
      <c r="X33" s="536">
        <f>SUM(F191:F194)</f>
        <v>94.597000000000008</v>
      </c>
      <c r="Y33" s="224">
        <f>'10. Rigidezze'!AE58</f>
        <v>98.120546188598226</v>
      </c>
    </row>
    <row r="34" spans="1:25" ht="15.6" x14ac:dyDescent="0.3">
      <c r="A34" s="529">
        <v>7</v>
      </c>
      <c r="B34" s="529">
        <v>17</v>
      </c>
      <c r="C34" s="529">
        <v>6</v>
      </c>
      <c r="D34" s="529" t="s">
        <v>386</v>
      </c>
      <c r="E34" s="532">
        <v>7.4480000000000004</v>
      </c>
      <c r="F34" s="539">
        <v>6.2279999999999998</v>
      </c>
      <c r="G34" s="532">
        <v>6.8019999999999996</v>
      </c>
      <c r="H34" s="532">
        <v>6.4829999999999997</v>
      </c>
      <c r="M34" s="530">
        <v>2</v>
      </c>
      <c r="N34" s="536">
        <f>SUM(F219:F222)</f>
        <v>109.428</v>
      </c>
      <c r="O34" s="225">
        <f>'10. Rigidezze'!U37</f>
        <v>110.89279616718211</v>
      </c>
      <c r="P34" s="536">
        <f>SUM(F223:F226)</f>
        <v>79.454000000000008</v>
      </c>
      <c r="Q34" s="224">
        <f>'10. Rigidezze'!W37</f>
        <v>83.272578816530242</v>
      </c>
      <c r="R34" s="536">
        <f>SUM(F227:F230)</f>
        <v>109.575</v>
      </c>
      <c r="S34" s="224">
        <f>'10. Rigidezze'!Y37</f>
        <v>110.89279616718211</v>
      </c>
      <c r="T34" s="536">
        <f>SUM(F231:F234)</f>
        <v>112.27199999999999</v>
      </c>
      <c r="U34" s="224">
        <f>'10. Rigidezze'!AA37</f>
        <v>110.89279616718211</v>
      </c>
      <c r="V34" s="536">
        <f>SUM(F235:F238)</f>
        <v>60.716999999999992</v>
      </c>
      <c r="W34" s="224">
        <f>'10. Rigidezze'!AC37</f>
        <v>65.39746142308374</v>
      </c>
      <c r="X34" s="536">
        <f>SUM(F239:F242)</f>
        <v>112.42400000000001</v>
      </c>
      <c r="Y34" s="224">
        <f>'10. Rigidezze'!AE37</f>
        <v>110.89279616718211</v>
      </c>
    </row>
    <row r="35" spans="1:25" ht="15.6" x14ac:dyDescent="0.3">
      <c r="A35" s="529">
        <v>8</v>
      </c>
      <c r="B35" s="529">
        <v>3</v>
      </c>
      <c r="C35" s="529">
        <v>6</v>
      </c>
      <c r="D35" s="529" t="s">
        <v>386</v>
      </c>
      <c r="E35" s="532">
        <v>7.5190000000000001</v>
      </c>
      <c r="F35" s="539">
        <v>6.4470000000000001</v>
      </c>
      <c r="G35" s="532">
        <v>6.87</v>
      </c>
      <c r="H35" s="532">
        <v>6.609</v>
      </c>
      <c r="M35" s="530">
        <v>1</v>
      </c>
      <c r="N35" s="536">
        <f>SUM(F267:F270)</f>
        <v>133.26400000000001</v>
      </c>
      <c r="O35" s="225">
        <f>'10. Rigidezze'!U16</f>
        <v>138.54000000000002</v>
      </c>
      <c r="P35" s="536">
        <f>SUM(F271:F274)</f>
        <v>88.272999999999996</v>
      </c>
      <c r="Q35" s="224">
        <f>'10. Rigidezze'!W16</f>
        <v>93.44</v>
      </c>
      <c r="R35" s="536">
        <f>SUM(F275:F278)</f>
        <v>133.11500000000001</v>
      </c>
      <c r="S35" s="224">
        <f>'10. Rigidezze'!Y16</f>
        <v>138.54000000000002</v>
      </c>
      <c r="T35" s="536">
        <f>SUM(F279:F282)</f>
        <v>134.38999999999999</v>
      </c>
      <c r="U35" s="224">
        <f>'10. Rigidezze'!AA16</f>
        <v>138.54000000000002</v>
      </c>
      <c r="V35" s="536">
        <f>SUM(F283:F286)</f>
        <v>79.296999999999997</v>
      </c>
      <c r="W35" s="224">
        <f>'10. Rigidezze'!AC16</f>
        <v>82.4</v>
      </c>
      <c r="X35" s="536">
        <f>SUM(F287:F290)</f>
        <v>134.239</v>
      </c>
      <c r="Y35" s="224">
        <f>'10. Rigidezze'!AE16</f>
        <v>138.54000000000002</v>
      </c>
    </row>
    <row r="36" spans="1:25" x14ac:dyDescent="0.3">
      <c r="A36" s="529">
        <v>8</v>
      </c>
      <c r="B36" s="529">
        <v>6</v>
      </c>
      <c r="C36" s="529">
        <v>6</v>
      </c>
      <c r="D36" s="529" t="s">
        <v>386</v>
      </c>
      <c r="E36" s="532">
        <v>18.344000000000001</v>
      </c>
      <c r="F36" s="539">
        <v>13.943</v>
      </c>
      <c r="G36" s="532">
        <v>15.557</v>
      </c>
      <c r="H36" s="532">
        <v>14.375999999999999</v>
      </c>
    </row>
    <row r="37" spans="1:25" x14ac:dyDescent="0.3">
      <c r="A37" s="529">
        <v>8</v>
      </c>
      <c r="B37" s="529">
        <v>12</v>
      </c>
      <c r="C37" s="529">
        <v>6</v>
      </c>
      <c r="D37" s="529" t="s">
        <v>386</v>
      </c>
      <c r="E37" s="532">
        <v>18.585999999999999</v>
      </c>
      <c r="F37" s="539">
        <v>14.102</v>
      </c>
      <c r="G37" s="532">
        <v>15.773999999999999</v>
      </c>
      <c r="H37" s="532">
        <v>14.585000000000001</v>
      </c>
    </row>
    <row r="38" spans="1:25" x14ac:dyDescent="0.3">
      <c r="A38" s="529">
        <v>8</v>
      </c>
      <c r="B38" s="529">
        <v>18</v>
      </c>
      <c r="C38" s="529">
        <v>6</v>
      </c>
      <c r="D38" s="529" t="s">
        <v>386</v>
      </c>
      <c r="E38" s="532">
        <v>7.66</v>
      </c>
      <c r="F38" s="539">
        <v>6.5309999999999997</v>
      </c>
      <c r="G38" s="532">
        <v>6.9960000000000004</v>
      </c>
      <c r="H38" s="532">
        <v>6.7320000000000002</v>
      </c>
    </row>
    <row r="39" spans="1:25" x14ac:dyDescent="0.3">
      <c r="A39" s="529">
        <v>9</v>
      </c>
      <c r="B39" s="529">
        <v>7</v>
      </c>
      <c r="C39" s="529">
        <v>6</v>
      </c>
      <c r="D39" s="529" t="s">
        <v>386</v>
      </c>
      <c r="E39" s="532">
        <v>7.468</v>
      </c>
      <c r="F39" s="539">
        <v>6.5529999999999999</v>
      </c>
      <c r="G39" s="532">
        <v>6.9109999999999996</v>
      </c>
      <c r="H39" s="532">
        <v>6.657</v>
      </c>
    </row>
    <row r="40" spans="1:25" x14ac:dyDescent="0.3">
      <c r="A40" s="529">
        <v>9</v>
      </c>
      <c r="B40" s="529">
        <v>13</v>
      </c>
      <c r="C40" s="529">
        <v>6</v>
      </c>
      <c r="D40" s="529" t="s">
        <v>386</v>
      </c>
      <c r="E40" s="532">
        <v>18.460999999999999</v>
      </c>
      <c r="F40" s="539">
        <v>14.13</v>
      </c>
      <c r="G40" s="532">
        <v>15.831</v>
      </c>
      <c r="H40" s="532">
        <v>14.648999999999999</v>
      </c>
    </row>
    <row r="41" spans="1:25" x14ac:dyDescent="0.3">
      <c r="A41" s="529">
        <v>9</v>
      </c>
      <c r="B41" s="529">
        <v>19</v>
      </c>
      <c r="C41" s="529">
        <v>6</v>
      </c>
      <c r="D41" s="529" t="s">
        <v>386</v>
      </c>
      <c r="E41" s="532">
        <v>18.721</v>
      </c>
      <c r="F41" s="539">
        <v>14.356999999999999</v>
      </c>
      <c r="G41" s="532">
        <v>16.084</v>
      </c>
      <c r="H41" s="532">
        <v>14.901999999999999</v>
      </c>
    </row>
    <row r="42" spans="1:25" x14ac:dyDescent="0.3">
      <c r="A42" s="529">
        <v>9</v>
      </c>
      <c r="B42" s="529">
        <v>22</v>
      </c>
      <c r="C42" s="529">
        <v>6</v>
      </c>
      <c r="D42" s="529" t="s">
        <v>386</v>
      </c>
      <c r="E42" s="532">
        <v>7.6440000000000001</v>
      </c>
      <c r="F42" s="539">
        <v>6.7039999999999997</v>
      </c>
      <c r="G42" s="532">
        <v>7.0830000000000002</v>
      </c>
      <c r="H42" s="532">
        <v>6.8289999999999997</v>
      </c>
    </row>
    <row r="43" spans="1:25" x14ac:dyDescent="0.3">
      <c r="A43" s="529">
        <v>10</v>
      </c>
      <c r="B43" s="529">
        <v>8</v>
      </c>
      <c r="C43" s="529">
        <v>6</v>
      </c>
      <c r="D43" s="529" t="s">
        <v>386</v>
      </c>
      <c r="E43" s="532">
        <v>6.2320000000000002</v>
      </c>
      <c r="F43" s="539">
        <v>5.1660000000000004</v>
      </c>
      <c r="G43" s="532">
        <v>5.6230000000000002</v>
      </c>
      <c r="H43" s="532">
        <v>5.3369999999999997</v>
      </c>
    </row>
    <row r="44" spans="1:25" x14ac:dyDescent="0.3">
      <c r="A44" s="529">
        <v>10</v>
      </c>
      <c r="B44" s="529">
        <v>14</v>
      </c>
      <c r="C44" s="529">
        <v>6</v>
      </c>
      <c r="D44" s="529" t="s">
        <v>386</v>
      </c>
      <c r="E44" s="532">
        <v>9.1560000000000006</v>
      </c>
      <c r="F44" s="539">
        <v>8.3689999999999998</v>
      </c>
      <c r="G44" s="532">
        <v>8.6839999999999993</v>
      </c>
      <c r="H44" s="532">
        <v>8.4570000000000007</v>
      </c>
    </row>
    <row r="45" spans="1:25" x14ac:dyDescent="0.3">
      <c r="A45" s="529">
        <v>10</v>
      </c>
      <c r="B45" s="529">
        <v>20</v>
      </c>
      <c r="C45" s="529">
        <v>6</v>
      </c>
      <c r="D45" s="529" t="s">
        <v>386</v>
      </c>
      <c r="E45" s="532">
        <v>13.163</v>
      </c>
      <c r="F45" s="539">
        <v>8.8580000000000005</v>
      </c>
      <c r="G45" s="532">
        <v>10.566000000000001</v>
      </c>
      <c r="H45" s="532">
        <v>9.3030000000000008</v>
      </c>
    </row>
    <row r="46" spans="1:25" x14ac:dyDescent="0.3">
      <c r="A46" s="529">
        <v>10</v>
      </c>
      <c r="B46" s="529">
        <v>23</v>
      </c>
      <c r="C46" s="529">
        <v>6</v>
      </c>
      <c r="D46" s="529" t="s">
        <v>386</v>
      </c>
      <c r="E46" s="532">
        <v>7.1509999999999998</v>
      </c>
      <c r="F46" s="539">
        <v>5.9189999999999996</v>
      </c>
      <c r="G46" s="532">
        <v>6.4909999999999997</v>
      </c>
      <c r="H46" s="532">
        <v>6.1890000000000001</v>
      </c>
    </row>
    <row r="47" spans="1:25" x14ac:dyDescent="0.3">
      <c r="A47" s="529">
        <v>11</v>
      </c>
      <c r="B47" s="529">
        <v>9</v>
      </c>
      <c r="C47" s="529">
        <v>6</v>
      </c>
      <c r="D47" s="529" t="s">
        <v>386</v>
      </c>
      <c r="E47" s="532">
        <v>7.4859999999999998</v>
      </c>
      <c r="F47" s="539">
        <v>6.5679999999999996</v>
      </c>
      <c r="G47" s="532">
        <v>6.9320000000000004</v>
      </c>
      <c r="H47" s="532">
        <v>6.67</v>
      </c>
    </row>
    <row r="48" spans="1:25" x14ac:dyDescent="0.3">
      <c r="A48" s="529">
        <v>11</v>
      </c>
      <c r="B48" s="529">
        <v>15</v>
      </c>
      <c r="C48" s="529">
        <v>6</v>
      </c>
      <c r="D48" s="529" t="s">
        <v>386</v>
      </c>
      <c r="E48" s="532">
        <v>18.538</v>
      </c>
      <c r="F48" s="539">
        <v>14.198</v>
      </c>
      <c r="G48" s="532">
        <v>15.94</v>
      </c>
      <c r="H48" s="532">
        <v>14.707000000000001</v>
      </c>
    </row>
    <row r="49" spans="1:11" x14ac:dyDescent="0.3">
      <c r="A49" s="529">
        <v>11</v>
      </c>
      <c r="B49" s="529">
        <v>21</v>
      </c>
      <c r="C49" s="529">
        <v>6</v>
      </c>
      <c r="D49" s="529" t="s">
        <v>386</v>
      </c>
      <c r="E49" s="532">
        <v>18.8</v>
      </c>
      <c r="F49" s="539">
        <v>14.426</v>
      </c>
      <c r="G49" s="532">
        <v>16.195</v>
      </c>
      <c r="H49" s="532">
        <v>14.961</v>
      </c>
    </row>
    <row r="50" spans="1:11" ht="12" customHeight="1" thickBot="1" x14ac:dyDescent="0.35">
      <c r="A50" s="529">
        <v>11</v>
      </c>
      <c r="B50" s="529">
        <v>24</v>
      </c>
      <c r="C50" s="529">
        <v>6</v>
      </c>
      <c r="D50" s="529" t="s">
        <v>386</v>
      </c>
      <c r="E50" s="532">
        <v>7.6630000000000003</v>
      </c>
      <c r="F50" s="540">
        <v>6.72</v>
      </c>
      <c r="G50" s="532">
        <v>7.1050000000000004</v>
      </c>
      <c r="H50" s="532">
        <v>6.8419999999999996</v>
      </c>
    </row>
    <row r="51" spans="1:11" x14ac:dyDescent="0.3">
      <c r="A51" s="529">
        <v>1</v>
      </c>
      <c r="B51" s="529">
        <v>1</v>
      </c>
      <c r="C51" s="529">
        <v>5</v>
      </c>
      <c r="D51" s="529" t="s">
        <v>386</v>
      </c>
      <c r="E51" s="320">
        <v>12.554</v>
      </c>
      <c r="F51" s="532">
        <v>16.292000000000002</v>
      </c>
      <c r="G51" s="532">
        <v>12.913</v>
      </c>
      <c r="H51" s="532">
        <v>13.782</v>
      </c>
      <c r="I51" s="191">
        <v>5</v>
      </c>
      <c r="J51" s="529">
        <f>SUM(E51:E74)</f>
        <v>303.56400000000002</v>
      </c>
      <c r="K51" s="529">
        <f>SUM(F75:F98)</f>
        <v>306.91200000000003</v>
      </c>
    </row>
    <row r="52" spans="1:11" x14ac:dyDescent="0.3">
      <c r="A52" s="529">
        <v>1</v>
      </c>
      <c r="B52" s="529">
        <v>2</v>
      </c>
      <c r="C52" s="529">
        <v>5</v>
      </c>
      <c r="D52" s="529" t="s">
        <v>386</v>
      </c>
      <c r="E52" s="539">
        <v>20.747</v>
      </c>
      <c r="F52" s="532">
        <v>24.099</v>
      </c>
      <c r="G52" s="532">
        <v>21.215</v>
      </c>
      <c r="H52" s="532">
        <v>21.995000000000001</v>
      </c>
    </row>
    <row r="53" spans="1:11" x14ac:dyDescent="0.3">
      <c r="A53" s="529">
        <v>1</v>
      </c>
      <c r="B53" s="529">
        <v>3</v>
      </c>
      <c r="C53" s="529">
        <v>5</v>
      </c>
      <c r="D53" s="529" t="s">
        <v>386</v>
      </c>
      <c r="E53" s="539">
        <v>13.164</v>
      </c>
      <c r="F53" s="532">
        <v>16.850000000000001</v>
      </c>
      <c r="G53" s="532">
        <v>13.647</v>
      </c>
      <c r="H53" s="532">
        <v>14.506</v>
      </c>
    </row>
    <row r="54" spans="1:11" x14ac:dyDescent="0.3">
      <c r="A54" s="529">
        <v>2</v>
      </c>
      <c r="B54" s="529">
        <v>4</v>
      </c>
      <c r="C54" s="529">
        <v>5</v>
      </c>
      <c r="D54" s="529" t="s">
        <v>386</v>
      </c>
      <c r="E54" s="539">
        <v>2.8610000000000002</v>
      </c>
      <c r="F54" s="532">
        <v>3.7269999999999999</v>
      </c>
      <c r="G54" s="532">
        <v>2.9279999999999999</v>
      </c>
      <c r="H54" s="532">
        <v>3.1070000000000002</v>
      </c>
    </row>
    <row r="55" spans="1:11" x14ac:dyDescent="0.3">
      <c r="A55" s="529">
        <v>2</v>
      </c>
      <c r="B55" s="529">
        <v>5</v>
      </c>
      <c r="C55" s="529">
        <v>5</v>
      </c>
      <c r="D55" s="529" t="s">
        <v>386</v>
      </c>
      <c r="E55" s="539">
        <v>8.032</v>
      </c>
      <c r="F55" s="532">
        <v>11.728999999999999</v>
      </c>
      <c r="G55" s="532">
        <v>8.3580000000000005</v>
      </c>
      <c r="H55" s="532">
        <v>9.1270000000000007</v>
      </c>
    </row>
    <row r="56" spans="1:11" x14ac:dyDescent="0.3">
      <c r="A56" s="529">
        <v>2</v>
      </c>
      <c r="B56" s="529">
        <v>6</v>
      </c>
      <c r="C56" s="529">
        <v>5</v>
      </c>
      <c r="D56" s="529" t="s">
        <v>386</v>
      </c>
      <c r="E56" s="539">
        <v>9.7050000000000001</v>
      </c>
      <c r="F56" s="532">
        <v>10.212999999999999</v>
      </c>
      <c r="G56" s="532">
        <v>9.7520000000000007</v>
      </c>
      <c r="H56" s="532">
        <v>9.8569999999999993</v>
      </c>
    </row>
    <row r="57" spans="1:11" x14ac:dyDescent="0.3">
      <c r="A57" s="529">
        <v>2</v>
      </c>
      <c r="B57" s="529">
        <v>7</v>
      </c>
      <c r="C57" s="529">
        <v>5</v>
      </c>
      <c r="D57" s="529" t="s">
        <v>386</v>
      </c>
      <c r="E57" s="539">
        <v>20.02</v>
      </c>
      <c r="F57" s="532">
        <v>23.187000000000001</v>
      </c>
      <c r="G57" s="532">
        <v>20.332000000000001</v>
      </c>
      <c r="H57" s="532">
        <v>20.986999999999998</v>
      </c>
    </row>
    <row r="58" spans="1:11" x14ac:dyDescent="0.3">
      <c r="A58" s="529">
        <v>2</v>
      </c>
      <c r="B58" s="529">
        <v>8</v>
      </c>
      <c r="C58" s="529">
        <v>5</v>
      </c>
      <c r="D58" s="529" t="s">
        <v>386</v>
      </c>
      <c r="E58" s="539">
        <v>21.024000000000001</v>
      </c>
      <c r="F58" s="532">
        <v>24.161999999999999</v>
      </c>
      <c r="G58" s="532">
        <v>21.452999999999999</v>
      </c>
      <c r="H58" s="532">
        <v>22.105</v>
      </c>
    </row>
    <row r="59" spans="1:11" x14ac:dyDescent="0.3">
      <c r="A59" s="529">
        <v>2</v>
      </c>
      <c r="B59" s="529">
        <v>9</v>
      </c>
      <c r="C59" s="529">
        <v>5</v>
      </c>
      <c r="D59" s="529" t="s">
        <v>386</v>
      </c>
      <c r="E59" s="539">
        <v>13.180999999999999</v>
      </c>
      <c r="F59" s="532">
        <v>16.658000000000001</v>
      </c>
      <c r="G59" s="532">
        <v>13.667</v>
      </c>
      <c r="H59" s="532">
        <v>14.39</v>
      </c>
    </row>
    <row r="60" spans="1:11" x14ac:dyDescent="0.3">
      <c r="A60" s="529">
        <v>3</v>
      </c>
      <c r="B60" s="529">
        <v>10</v>
      </c>
      <c r="C60" s="529">
        <v>5</v>
      </c>
      <c r="D60" s="529" t="s">
        <v>386</v>
      </c>
      <c r="E60" s="539">
        <v>2.7639999999999998</v>
      </c>
      <c r="F60" s="532">
        <v>5.4119999999999999</v>
      </c>
      <c r="G60" s="532">
        <v>2.831</v>
      </c>
      <c r="H60" s="532">
        <v>2.9510000000000001</v>
      </c>
    </row>
    <row r="61" spans="1:11" x14ac:dyDescent="0.3">
      <c r="A61" s="529">
        <v>3</v>
      </c>
      <c r="B61" s="529">
        <v>11</v>
      </c>
      <c r="C61" s="529">
        <v>5</v>
      </c>
      <c r="D61" s="529" t="s">
        <v>386</v>
      </c>
      <c r="E61" s="539">
        <v>4.7009999999999996</v>
      </c>
      <c r="F61" s="532">
        <v>7.093</v>
      </c>
      <c r="G61" s="532">
        <v>4.76</v>
      </c>
      <c r="H61" s="532">
        <v>4.8659999999999997</v>
      </c>
    </row>
    <row r="62" spans="1:11" x14ac:dyDescent="0.3">
      <c r="A62" s="529">
        <v>3</v>
      </c>
      <c r="B62" s="529">
        <v>12</v>
      </c>
      <c r="C62" s="529">
        <v>5</v>
      </c>
      <c r="D62" s="529" t="s">
        <v>386</v>
      </c>
      <c r="E62" s="539">
        <v>8.5380000000000003</v>
      </c>
      <c r="F62" s="532">
        <v>10.186999999999999</v>
      </c>
      <c r="G62" s="532">
        <v>8.5839999999999996</v>
      </c>
      <c r="H62" s="532">
        <v>8.6530000000000005</v>
      </c>
    </row>
    <row r="63" spans="1:11" x14ac:dyDescent="0.3">
      <c r="A63" s="529">
        <v>3</v>
      </c>
      <c r="B63" s="529">
        <v>13</v>
      </c>
      <c r="C63" s="529">
        <v>5</v>
      </c>
      <c r="D63" s="529" t="s">
        <v>386</v>
      </c>
      <c r="E63" s="539">
        <v>11.622</v>
      </c>
      <c r="F63" s="532">
        <v>12.644</v>
      </c>
      <c r="G63" s="532">
        <v>11.643000000000001</v>
      </c>
      <c r="H63" s="532">
        <v>11.691000000000001</v>
      </c>
    </row>
    <row r="64" spans="1:11" x14ac:dyDescent="0.3">
      <c r="A64" s="529">
        <v>3</v>
      </c>
      <c r="B64" s="529">
        <v>14</v>
      </c>
      <c r="C64" s="529">
        <v>5</v>
      </c>
      <c r="D64" s="529" t="s">
        <v>386</v>
      </c>
      <c r="E64" s="539">
        <v>18.937999999999999</v>
      </c>
      <c r="F64" s="532">
        <v>29.052</v>
      </c>
      <c r="G64" s="532">
        <v>19.323</v>
      </c>
      <c r="H64" s="532">
        <v>19.699000000000002</v>
      </c>
    </row>
    <row r="65" spans="1:8" x14ac:dyDescent="0.3">
      <c r="A65" s="529">
        <v>3</v>
      </c>
      <c r="B65" s="529">
        <v>15</v>
      </c>
      <c r="C65" s="529">
        <v>5</v>
      </c>
      <c r="D65" s="529" t="s">
        <v>386</v>
      </c>
      <c r="E65" s="539">
        <v>8.3149999999999995</v>
      </c>
      <c r="F65" s="532">
        <v>10.032</v>
      </c>
      <c r="G65" s="532">
        <v>8.43</v>
      </c>
      <c r="H65" s="532">
        <v>8.468</v>
      </c>
    </row>
    <row r="66" spans="1:8" x14ac:dyDescent="0.3">
      <c r="A66" s="529">
        <v>4</v>
      </c>
      <c r="B66" s="529">
        <v>16</v>
      </c>
      <c r="C66" s="529">
        <v>5</v>
      </c>
      <c r="D66" s="529" t="s">
        <v>386</v>
      </c>
      <c r="E66" s="539">
        <v>12.657</v>
      </c>
      <c r="F66" s="532">
        <v>16.872</v>
      </c>
      <c r="G66" s="532">
        <v>13.015000000000001</v>
      </c>
      <c r="H66" s="532">
        <v>13.984</v>
      </c>
    </row>
    <row r="67" spans="1:8" x14ac:dyDescent="0.3">
      <c r="A67" s="529">
        <v>4</v>
      </c>
      <c r="B67" s="529">
        <v>17</v>
      </c>
      <c r="C67" s="529">
        <v>5</v>
      </c>
      <c r="D67" s="529" t="s">
        <v>386</v>
      </c>
      <c r="E67" s="539">
        <v>21.422000000000001</v>
      </c>
      <c r="F67" s="532">
        <v>25.148</v>
      </c>
      <c r="G67" s="532">
        <v>21.826000000000001</v>
      </c>
      <c r="H67" s="532">
        <v>22.672999999999998</v>
      </c>
    </row>
    <row r="68" spans="1:8" x14ac:dyDescent="0.3">
      <c r="A68" s="529">
        <v>4</v>
      </c>
      <c r="B68" s="529">
        <v>18</v>
      </c>
      <c r="C68" s="529">
        <v>5</v>
      </c>
      <c r="D68" s="529" t="s">
        <v>386</v>
      </c>
      <c r="E68" s="539">
        <v>21.05</v>
      </c>
      <c r="F68" s="532">
        <v>24.745999999999999</v>
      </c>
      <c r="G68" s="532">
        <v>21.431000000000001</v>
      </c>
      <c r="H68" s="532">
        <v>22.271999999999998</v>
      </c>
    </row>
    <row r="69" spans="1:8" x14ac:dyDescent="0.3">
      <c r="A69" s="529">
        <v>4</v>
      </c>
      <c r="B69" s="529">
        <v>19</v>
      </c>
      <c r="C69" s="529">
        <v>5</v>
      </c>
      <c r="D69" s="529" t="s">
        <v>386</v>
      </c>
      <c r="E69" s="539">
        <v>9.4659999999999993</v>
      </c>
      <c r="F69" s="532">
        <v>10.08</v>
      </c>
      <c r="G69" s="532">
        <v>9.4960000000000004</v>
      </c>
      <c r="H69" s="532">
        <v>9.6379999999999999</v>
      </c>
    </row>
    <row r="70" spans="1:8" x14ac:dyDescent="0.3">
      <c r="A70" s="529">
        <v>4</v>
      </c>
      <c r="B70" s="529">
        <v>20</v>
      </c>
      <c r="C70" s="529">
        <v>5</v>
      </c>
      <c r="D70" s="529" t="s">
        <v>386</v>
      </c>
      <c r="E70" s="539">
        <v>8.4369999999999994</v>
      </c>
      <c r="F70" s="532">
        <v>9.0820000000000007</v>
      </c>
      <c r="G70" s="532">
        <v>8.5310000000000006</v>
      </c>
      <c r="H70" s="532">
        <v>8.6739999999999995</v>
      </c>
    </row>
    <row r="71" spans="1:8" x14ac:dyDescent="0.3">
      <c r="A71" s="529">
        <v>4</v>
      </c>
      <c r="B71" s="529">
        <v>21</v>
      </c>
      <c r="C71" s="529">
        <v>5</v>
      </c>
      <c r="D71" s="529" t="s">
        <v>386</v>
      </c>
      <c r="E71" s="539">
        <v>7.4770000000000003</v>
      </c>
      <c r="F71" s="532">
        <v>8.1950000000000003</v>
      </c>
      <c r="G71" s="532">
        <v>7.5890000000000004</v>
      </c>
      <c r="H71" s="532">
        <v>7.7469999999999999</v>
      </c>
    </row>
    <row r="72" spans="1:8" x14ac:dyDescent="0.3">
      <c r="A72" s="529">
        <v>5</v>
      </c>
      <c r="B72" s="529">
        <v>22</v>
      </c>
      <c r="C72" s="529">
        <v>5</v>
      </c>
      <c r="D72" s="529" t="s">
        <v>386</v>
      </c>
      <c r="E72" s="539">
        <v>12.702999999999999</v>
      </c>
      <c r="F72" s="532">
        <v>16.670999999999999</v>
      </c>
      <c r="G72" s="532">
        <v>13.061</v>
      </c>
      <c r="H72" s="532">
        <v>13.939</v>
      </c>
    </row>
    <row r="73" spans="1:8" x14ac:dyDescent="0.3">
      <c r="A73" s="529">
        <v>5</v>
      </c>
      <c r="B73" s="529">
        <v>23</v>
      </c>
      <c r="C73" s="529">
        <v>5</v>
      </c>
      <c r="D73" s="529" t="s">
        <v>386</v>
      </c>
      <c r="E73" s="539">
        <v>20.876999999999999</v>
      </c>
      <c r="F73" s="532">
        <v>24.437000000000001</v>
      </c>
      <c r="G73" s="532">
        <v>21.35</v>
      </c>
      <c r="H73" s="532">
        <v>22.129000000000001</v>
      </c>
    </row>
    <row r="74" spans="1:8" ht="15" thickBot="1" x14ac:dyDescent="0.35">
      <c r="A74" s="529">
        <v>5</v>
      </c>
      <c r="B74" s="529">
        <v>24</v>
      </c>
      <c r="C74" s="529">
        <v>5</v>
      </c>
      <c r="D74" s="529" t="s">
        <v>386</v>
      </c>
      <c r="E74" s="540">
        <v>13.308999999999999</v>
      </c>
      <c r="F74" s="529">
        <v>17.23</v>
      </c>
      <c r="G74" s="529">
        <v>13.795999999999999</v>
      </c>
      <c r="H74" s="529">
        <v>14.656000000000001</v>
      </c>
    </row>
    <row r="75" spans="1:8" x14ac:dyDescent="0.3">
      <c r="A75" s="529">
        <v>6</v>
      </c>
      <c r="B75" s="529">
        <v>1</v>
      </c>
      <c r="C75" s="529">
        <v>5</v>
      </c>
      <c r="D75" s="529" t="s">
        <v>386</v>
      </c>
      <c r="E75" s="529">
        <v>7.3609999999999998</v>
      </c>
      <c r="F75" s="538">
        <v>8.1</v>
      </c>
      <c r="G75" s="529">
        <v>7.9589999999999996</v>
      </c>
      <c r="H75" s="529">
        <v>8.1649999999999991</v>
      </c>
    </row>
    <row r="76" spans="1:8" x14ac:dyDescent="0.3">
      <c r="A76" s="529">
        <v>6</v>
      </c>
      <c r="B76" s="529">
        <v>4</v>
      </c>
      <c r="C76" s="529">
        <v>5</v>
      </c>
      <c r="D76" s="529" t="s">
        <v>386</v>
      </c>
      <c r="E76" s="529">
        <v>15.253</v>
      </c>
      <c r="F76" s="539">
        <v>19.484000000000002</v>
      </c>
      <c r="G76" s="529">
        <v>18.683</v>
      </c>
      <c r="H76" s="529">
        <v>19.837</v>
      </c>
    </row>
    <row r="77" spans="1:8" x14ac:dyDescent="0.3">
      <c r="A77" s="529">
        <v>6</v>
      </c>
      <c r="B77" s="529">
        <v>10</v>
      </c>
      <c r="C77" s="529">
        <v>5</v>
      </c>
      <c r="D77" s="529" t="s">
        <v>386</v>
      </c>
      <c r="E77" s="529">
        <v>15.579000000000001</v>
      </c>
      <c r="F77" s="539">
        <v>19.777000000000001</v>
      </c>
      <c r="G77" s="529">
        <v>18.991</v>
      </c>
      <c r="H77" s="529">
        <v>20.14</v>
      </c>
    </row>
    <row r="78" spans="1:8" x14ac:dyDescent="0.3">
      <c r="A78" s="529">
        <v>6</v>
      </c>
      <c r="B78" s="529">
        <v>16</v>
      </c>
      <c r="C78" s="529">
        <v>5</v>
      </c>
      <c r="D78" s="529" t="s">
        <v>386</v>
      </c>
      <c r="E78" s="529">
        <v>7.5949999999999998</v>
      </c>
      <c r="F78" s="539">
        <v>8.3030000000000008</v>
      </c>
      <c r="G78" s="529">
        <v>8.1769999999999996</v>
      </c>
      <c r="H78" s="529">
        <v>8.3770000000000007</v>
      </c>
    </row>
    <row r="79" spans="1:8" x14ac:dyDescent="0.3">
      <c r="A79" s="529">
        <v>7</v>
      </c>
      <c r="B79" s="529">
        <v>2</v>
      </c>
      <c r="C79" s="529">
        <v>5</v>
      </c>
      <c r="D79" s="529" t="s">
        <v>386</v>
      </c>
      <c r="E79" s="529">
        <v>6.2430000000000003</v>
      </c>
      <c r="F79" s="539">
        <v>7.0579999999999998</v>
      </c>
      <c r="G79" s="529">
        <v>6.9039999999999999</v>
      </c>
      <c r="H79" s="529">
        <v>7.1189999999999998</v>
      </c>
    </row>
    <row r="80" spans="1:8" x14ac:dyDescent="0.3">
      <c r="A80" s="529">
        <v>7</v>
      </c>
      <c r="B80" s="529">
        <v>5</v>
      </c>
      <c r="C80" s="529">
        <v>5</v>
      </c>
      <c r="D80" s="529" t="s">
        <v>386</v>
      </c>
      <c r="E80" s="529">
        <v>10.895</v>
      </c>
      <c r="F80" s="539">
        <v>11.363</v>
      </c>
      <c r="G80" s="529">
        <v>11.27</v>
      </c>
      <c r="H80" s="529">
        <v>11.394</v>
      </c>
    </row>
    <row r="81" spans="1:8" x14ac:dyDescent="0.3">
      <c r="A81" s="529">
        <v>7</v>
      </c>
      <c r="B81" s="529">
        <v>11</v>
      </c>
      <c r="C81" s="529">
        <v>5</v>
      </c>
      <c r="D81" s="529" t="s">
        <v>386</v>
      </c>
      <c r="E81" s="529">
        <v>14.242000000000001</v>
      </c>
      <c r="F81" s="539">
        <v>18.492000000000001</v>
      </c>
      <c r="G81" s="529">
        <v>17.738</v>
      </c>
      <c r="H81" s="529">
        <v>18.861000000000001</v>
      </c>
    </row>
    <row r="82" spans="1:8" x14ac:dyDescent="0.3">
      <c r="A82" s="529">
        <v>7</v>
      </c>
      <c r="B82" s="529">
        <v>17</v>
      </c>
      <c r="C82" s="529">
        <v>5</v>
      </c>
      <c r="D82" s="529" t="s">
        <v>386</v>
      </c>
      <c r="E82" s="529">
        <v>7.4409999999999998</v>
      </c>
      <c r="F82" s="539">
        <v>8.1489999999999991</v>
      </c>
      <c r="G82" s="529">
        <v>8.0410000000000004</v>
      </c>
      <c r="H82" s="529">
        <v>8.2390000000000008</v>
      </c>
    </row>
    <row r="83" spans="1:8" x14ac:dyDescent="0.3">
      <c r="A83" s="529">
        <v>8</v>
      </c>
      <c r="B83" s="529">
        <v>3</v>
      </c>
      <c r="C83" s="529">
        <v>5</v>
      </c>
      <c r="D83" s="529" t="s">
        <v>386</v>
      </c>
      <c r="E83" s="529">
        <v>7.3540000000000001</v>
      </c>
      <c r="F83" s="539">
        <v>8.093</v>
      </c>
      <c r="G83" s="529">
        <v>7.9930000000000003</v>
      </c>
      <c r="H83" s="529">
        <v>8.1590000000000007</v>
      </c>
    </row>
    <row r="84" spans="1:8" x14ac:dyDescent="0.3">
      <c r="A84" s="529">
        <v>8</v>
      </c>
      <c r="B84" s="529">
        <v>6</v>
      </c>
      <c r="C84" s="529">
        <v>5</v>
      </c>
      <c r="D84" s="529" t="s">
        <v>386</v>
      </c>
      <c r="E84" s="529">
        <v>15.226000000000001</v>
      </c>
      <c r="F84" s="539">
        <v>19.449000000000002</v>
      </c>
      <c r="G84" s="529">
        <v>18.864000000000001</v>
      </c>
      <c r="H84" s="529">
        <v>19.803999999999998</v>
      </c>
    </row>
    <row r="85" spans="1:8" x14ac:dyDescent="0.3">
      <c r="A85" s="529">
        <v>8</v>
      </c>
      <c r="B85" s="529">
        <v>12</v>
      </c>
      <c r="C85" s="529">
        <v>5</v>
      </c>
      <c r="D85" s="529" t="s">
        <v>386</v>
      </c>
      <c r="E85" s="529">
        <v>15.553000000000001</v>
      </c>
      <c r="F85" s="539">
        <v>19.741</v>
      </c>
      <c r="G85" s="529">
        <v>19.170999999999999</v>
      </c>
      <c r="H85" s="529">
        <v>20.106999999999999</v>
      </c>
    </row>
    <row r="86" spans="1:8" x14ac:dyDescent="0.3">
      <c r="A86" s="529">
        <v>8</v>
      </c>
      <c r="B86" s="529">
        <v>18</v>
      </c>
      <c r="C86" s="529">
        <v>5</v>
      </c>
      <c r="D86" s="529" t="s">
        <v>386</v>
      </c>
      <c r="E86" s="529">
        <v>7.5880000000000001</v>
      </c>
      <c r="F86" s="539">
        <v>8.2970000000000006</v>
      </c>
      <c r="G86" s="529">
        <v>8.2100000000000009</v>
      </c>
      <c r="H86" s="529">
        <v>8.3710000000000004</v>
      </c>
    </row>
    <row r="87" spans="1:8" x14ac:dyDescent="0.3">
      <c r="A87" s="529">
        <v>9</v>
      </c>
      <c r="B87" s="529">
        <v>7</v>
      </c>
      <c r="C87" s="529">
        <v>5</v>
      </c>
      <c r="D87" s="529" t="s">
        <v>386</v>
      </c>
      <c r="E87" s="529">
        <v>7.2450000000000001</v>
      </c>
      <c r="F87" s="539">
        <v>7.984</v>
      </c>
      <c r="G87" s="529">
        <v>7.8419999999999996</v>
      </c>
      <c r="H87" s="529">
        <v>8.0359999999999996</v>
      </c>
    </row>
    <row r="88" spans="1:8" x14ac:dyDescent="0.3">
      <c r="A88" s="529">
        <v>9</v>
      </c>
      <c r="B88" s="529">
        <v>13</v>
      </c>
      <c r="C88" s="529">
        <v>5</v>
      </c>
      <c r="D88" s="529" t="s">
        <v>386</v>
      </c>
      <c r="E88" s="529">
        <v>15.755000000000001</v>
      </c>
      <c r="F88" s="539">
        <v>19.843</v>
      </c>
      <c r="G88" s="529">
        <v>19.138000000000002</v>
      </c>
      <c r="H88" s="529">
        <v>20.218</v>
      </c>
    </row>
    <row r="89" spans="1:8" x14ac:dyDescent="0.3">
      <c r="A89" s="529">
        <v>9</v>
      </c>
      <c r="B89" s="529">
        <v>19</v>
      </c>
      <c r="C89" s="529">
        <v>5</v>
      </c>
      <c r="D89" s="529" t="s">
        <v>386</v>
      </c>
      <c r="E89" s="529">
        <v>16.055</v>
      </c>
      <c r="F89" s="539">
        <v>20.116</v>
      </c>
      <c r="G89" s="529">
        <v>19.420000000000002</v>
      </c>
      <c r="H89" s="529">
        <v>20.497</v>
      </c>
    </row>
    <row r="90" spans="1:8" x14ac:dyDescent="0.3">
      <c r="A90" s="529">
        <v>9</v>
      </c>
      <c r="B90" s="529">
        <v>22</v>
      </c>
      <c r="C90" s="529">
        <v>5</v>
      </c>
      <c r="D90" s="529" t="s">
        <v>386</v>
      </c>
      <c r="E90" s="529">
        <v>7.484</v>
      </c>
      <c r="F90" s="539">
        <v>8.1989999999999998</v>
      </c>
      <c r="G90" s="529">
        <v>8.0649999999999995</v>
      </c>
      <c r="H90" s="529">
        <v>8.2550000000000008</v>
      </c>
    </row>
    <row r="91" spans="1:8" x14ac:dyDescent="0.3">
      <c r="A91" s="529">
        <v>10</v>
      </c>
      <c r="B91" s="529">
        <v>8</v>
      </c>
      <c r="C91" s="529">
        <v>5</v>
      </c>
      <c r="D91" s="529" t="s">
        <v>386</v>
      </c>
      <c r="E91" s="529">
        <v>6.1769999999999996</v>
      </c>
      <c r="F91" s="539">
        <v>6.9649999999999999</v>
      </c>
      <c r="G91" s="529">
        <v>6.827</v>
      </c>
      <c r="H91" s="529">
        <v>7.0419999999999998</v>
      </c>
    </row>
    <row r="92" spans="1:8" x14ac:dyDescent="0.3">
      <c r="A92" s="529">
        <v>10</v>
      </c>
      <c r="B92" s="529">
        <v>14</v>
      </c>
      <c r="C92" s="529">
        <v>5</v>
      </c>
      <c r="D92" s="529" t="s">
        <v>386</v>
      </c>
      <c r="E92" s="529">
        <v>8.4009999999999998</v>
      </c>
      <c r="F92" s="539">
        <v>9.0510000000000002</v>
      </c>
      <c r="G92" s="529">
        <v>8.93</v>
      </c>
      <c r="H92" s="529">
        <v>9.1059999999999999</v>
      </c>
    </row>
    <row r="93" spans="1:8" x14ac:dyDescent="0.3">
      <c r="A93" s="529">
        <v>10</v>
      </c>
      <c r="B93" s="529">
        <v>20</v>
      </c>
      <c r="C93" s="529">
        <v>5</v>
      </c>
      <c r="D93" s="529" t="s">
        <v>386</v>
      </c>
      <c r="E93" s="529">
        <v>10.069000000000001</v>
      </c>
      <c r="F93" s="539">
        <v>14.534000000000001</v>
      </c>
      <c r="G93" s="529">
        <v>13.736000000000001</v>
      </c>
      <c r="H93" s="529">
        <v>14.914</v>
      </c>
    </row>
    <row r="94" spans="1:8" x14ac:dyDescent="0.3">
      <c r="A94" s="529">
        <v>10</v>
      </c>
      <c r="B94" s="529">
        <v>23</v>
      </c>
      <c r="C94" s="529">
        <v>5</v>
      </c>
      <c r="D94" s="529" t="s">
        <v>386</v>
      </c>
      <c r="E94" s="529">
        <v>7.1440000000000001</v>
      </c>
      <c r="F94" s="539">
        <v>7.8579999999999997</v>
      </c>
      <c r="G94" s="529">
        <v>7.7489999999999997</v>
      </c>
      <c r="H94" s="529">
        <v>7.9550000000000001</v>
      </c>
    </row>
    <row r="95" spans="1:8" x14ac:dyDescent="0.3">
      <c r="A95" s="529">
        <v>11</v>
      </c>
      <c r="B95" s="529">
        <v>9</v>
      </c>
      <c r="C95" s="529">
        <v>5</v>
      </c>
      <c r="D95" s="529" t="s">
        <v>386</v>
      </c>
      <c r="E95" s="529">
        <v>7.2370000000000001</v>
      </c>
      <c r="F95" s="539">
        <v>7.9770000000000003</v>
      </c>
      <c r="G95" s="529">
        <v>7.8339999999999996</v>
      </c>
      <c r="H95" s="529">
        <v>8.0289999999999999</v>
      </c>
    </row>
    <row r="96" spans="1:8" x14ac:dyDescent="0.3">
      <c r="A96" s="529">
        <v>11</v>
      </c>
      <c r="B96" s="529">
        <v>15</v>
      </c>
      <c r="C96" s="529">
        <v>5</v>
      </c>
      <c r="D96" s="529" t="s">
        <v>386</v>
      </c>
      <c r="E96" s="529">
        <v>15.728</v>
      </c>
      <c r="F96" s="539">
        <v>19.806999999999999</v>
      </c>
      <c r="G96" s="529">
        <v>19.097999999999999</v>
      </c>
      <c r="H96" s="529">
        <v>20.181000000000001</v>
      </c>
    </row>
    <row r="97" spans="1:11" x14ac:dyDescent="0.3">
      <c r="A97" s="529">
        <v>11</v>
      </c>
      <c r="B97" s="529">
        <v>21</v>
      </c>
      <c r="C97" s="529">
        <v>5</v>
      </c>
      <c r="D97" s="529" t="s">
        <v>386</v>
      </c>
      <c r="E97" s="529">
        <v>16.027999999999999</v>
      </c>
      <c r="F97" s="539">
        <v>20.079999999999998</v>
      </c>
      <c r="G97" s="529">
        <v>19.381</v>
      </c>
      <c r="H97" s="529">
        <v>20.46</v>
      </c>
    </row>
    <row r="98" spans="1:11" ht="15" thickBot="1" x14ac:dyDescent="0.35">
      <c r="A98" s="529">
        <v>11</v>
      </c>
      <c r="B98" s="529">
        <v>24</v>
      </c>
      <c r="C98" s="529">
        <v>5</v>
      </c>
      <c r="D98" s="529" t="s">
        <v>386</v>
      </c>
      <c r="E98" s="529">
        <v>7.476</v>
      </c>
      <c r="F98" s="540">
        <v>8.1920000000000002</v>
      </c>
      <c r="G98" s="529">
        <v>8.0579999999999998</v>
      </c>
      <c r="H98" s="529">
        <v>8.2479999999999993</v>
      </c>
    </row>
    <row r="99" spans="1:11" x14ac:dyDescent="0.3">
      <c r="A99" s="529">
        <v>1</v>
      </c>
      <c r="B99" s="529">
        <v>1</v>
      </c>
      <c r="C99" s="529">
        <v>4</v>
      </c>
      <c r="D99" s="529" t="s">
        <v>386</v>
      </c>
      <c r="E99" s="538">
        <v>17.518999999999998</v>
      </c>
      <c r="F99" s="529">
        <v>14.331</v>
      </c>
      <c r="G99" s="529">
        <v>17.597999999999999</v>
      </c>
      <c r="H99" s="529">
        <v>16.907</v>
      </c>
      <c r="I99" s="191">
        <v>4</v>
      </c>
      <c r="J99" s="529">
        <f>SUM(E99:E122)</f>
        <v>436.36700000000002</v>
      </c>
      <c r="K99" s="529">
        <f>SUM(F123:F146)</f>
        <v>441.80399999999992</v>
      </c>
    </row>
    <row r="100" spans="1:11" x14ac:dyDescent="0.3">
      <c r="A100" s="529">
        <v>1</v>
      </c>
      <c r="B100" s="529">
        <v>2</v>
      </c>
      <c r="C100" s="529">
        <v>4</v>
      </c>
      <c r="D100" s="529" t="s">
        <v>386</v>
      </c>
      <c r="E100" s="539">
        <v>34.929000000000002</v>
      </c>
      <c r="F100" s="529">
        <v>32.652999999999999</v>
      </c>
      <c r="G100" s="529">
        <v>35.046999999999997</v>
      </c>
      <c r="H100" s="529">
        <v>34.533999999999999</v>
      </c>
    </row>
    <row r="101" spans="1:11" x14ac:dyDescent="0.3">
      <c r="A101" s="529">
        <v>1</v>
      </c>
      <c r="B101" s="529">
        <v>3</v>
      </c>
      <c r="C101" s="529">
        <v>4</v>
      </c>
      <c r="D101" s="529" t="s">
        <v>386</v>
      </c>
      <c r="E101" s="539">
        <v>18.652999999999999</v>
      </c>
      <c r="F101" s="529">
        <v>15.635999999999999</v>
      </c>
      <c r="G101" s="529">
        <v>18.776</v>
      </c>
      <c r="H101" s="529">
        <v>18.113</v>
      </c>
    </row>
    <row r="102" spans="1:11" x14ac:dyDescent="0.3">
      <c r="A102" s="529">
        <v>2</v>
      </c>
      <c r="B102" s="529">
        <v>4</v>
      </c>
      <c r="C102" s="529">
        <v>4</v>
      </c>
      <c r="D102" s="529" t="s">
        <v>386</v>
      </c>
      <c r="E102" s="539">
        <v>1.8560000000000001</v>
      </c>
      <c r="F102" s="529">
        <v>1.216</v>
      </c>
      <c r="G102" s="529">
        <v>1.8660000000000001</v>
      </c>
      <c r="H102" s="529">
        <v>1.7490000000000001</v>
      </c>
    </row>
    <row r="103" spans="1:11" x14ac:dyDescent="0.3">
      <c r="A103" s="529">
        <v>2</v>
      </c>
      <c r="B103" s="529">
        <v>5</v>
      </c>
      <c r="C103" s="529">
        <v>4</v>
      </c>
      <c r="D103" s="529" t="s">
        <v>386</v>
      </c>
      <c r="E103" s="539">
        <v>2.89</v>
      </c>
      <c r="F103" s="529">
        <v>-0.68300000000000005</v>
      </c>
      <c r="G103" s="529">
        <v>2.9860000000000002</v>
      </c>
      <c r="H103" s="529">
        <v>2.4020000000000001</v>
      </c>
    </row>
    <row r="104" spans="1:11" x14ac:dyDescent="0.3">
      <c r="A104" s="529">
        <v>2</v>
      </c>
      <c r="B104" s="529">
        <v>6</v>
      </c>
      <c r="C104" s="529">
        <v>4</v>
      </c>
      <c r="D104" s="529" t="s">
        <v>386</v>
      </c>
      <c r="E104" s="539">
        <v>12.651999999999999</v>
      </c>
      <c r="F104" s="529">
        <v>12.477</v>
      </c>
      <c r="G104" s="529">
        <v>12.657</v>
      </c>
      <c r="H104" s="529">
        <v>12.622999999999999</v>
      </c>
    </row>
    <row r="105" spans="1:11" x14ac:dyDescent="0.3">
      <c r="A105" s="529">
        <v>2</v>
      </c>
      <c r="B105" s="529">
        <v>7</v>
      </c>
      <c r="C105" s="529">
        <v>4</v>
      </c>
      <c r="D105" s="529" t="s">
        <v>386</v>
      </c>
      <c r="E105" s="539">
        <v>32.143000000000001</v>
      </c>
      <c r="F105" s="529">
        <v>29.802</v>
      </c>
      <c r="G105" s="529">
        <v>32.213999999999999</v>
      </c>
      <c r="H105" s="529">
        <v>31.773</v>
      </c>
    </row>
    <row r="106" spans="1:11" x14ac:dyDescent="0.3">
      <c r="A106" s="529">
        <v>2</v>
      </c>
      <c r="B106" s="529">
        <v>8</v>
      </c>
      <c r="C106" s="529">
        <v>4</v>
      </c>
      <c r="D106" s="529" t="s">
        <v>386</v>
      </c>
      <c r="E106" s="539">
        <v>35.116</v>
      </c>
      <c r="F106" s="529">
        <v>33.024000000000001</v>
      </c>
      <c r="G106" s="529">
        <v>35.225999999999999</v>
      </c>
      <c r="H106" s="529">
        <v>34.831000000000003</v>
      </c>
    </row>
    <row r="107" spans="1:11" x14ac:dyDescent="0.3">
      <c r="A107" s="529">
        <v>2</v>
      </c>
      <c r="B107" s="529">
        <v>9</v>
      </c>
      <c r="C107" s="529">
        <v>4</v>
      </c>
      <c r="D107" s="529" t="s">
        <v>386</v>
      </c>
      <c r="E107" s="539">
        <v>18.568999999999999</v>
      </c>
      <c r="F107" s="529">
        <v>15.831</v>
      </c>
      <c r="G107" s="529">
        <v>18.698</v>
      </c>
      <c r="H107" s="529">
        <v>18.187999999999999</v>
      </c>
    </row>
    <row r="108" spans="1:11" x14ac:dyDescent="0.3">
      <c r="A108" s="529">
        <v>3</v>
      </c>
      <c r="B108" s="529">
        <v>10</v>
      </c>
      <c r="C108" s="529">
        <v>4</v>
      </c>
      <c r="D108" s="529" t="s">
        <v>386</v>
      </c>
      <c r="E108" s="539">
        <v>1.6919999999999999</v>
      </c>
      <c r="F108" s="529">
        <v>-2.0990000000000002</v>
      </c>
      <c r="G108" s="529">
        <v>1.7030000000000001</v>
      </c>
      <c r="H108" s="529">
        <v>1.599</v>
      </c>
    </row>
    <row r="109" spans="1:11" x14ac:dyDescent="0.3">
      <c r="A109" s="529">
        <v>3</v>
      </c>
      <c r="B109" s="529">
        <v>11</v>
      </c>
      <c r="C109" s="529">
        <v>4</v>
      </c>
      <c r="D109" s="529" t="s">
        <v>386</v>
      </c>
      <c r="E109" s="539">
        <v>3.9540000000000002</v>
      </c>
      <c r="F109" s="529">
        <v>0.73299999999999998</v>
      </c>
      <c r="G109" s="529">
        <v>3.9649999999999999</v>
      </c>
      <c r="H109" s="529">
        <v>3.8650000000000002</v>
      </c>
    </row>
    <row r="110" spans="1:11" x14ac:dyDescent="0.3">
      <c r="A110" s="529">
        <v>3</v>
      </c>
      <c r="B110" s="529">
        <v>12</v>
      </c>
      <c r="C110" s="529">
        <v>4</v>
      </c>
      <c r="D110" s="529" t="s">
        <v>386</v>
      </c>
      <c r="E110" s="539">
        <v>10.539</v>
      </c>
      <c r="F110" s="529">
        <v>8.8379999999999992</v>
      </c>
      <c r="G110" s="529">
        <v>10.544</v>
      </c>
      <c r="H110" s="529">
        <v>10.489000000000001</v>
      </c>
    </row>
    <row r="111" spans="1:11" x14ac:dyDescent="0.3">
      <c r="A111" s="529">
        <v>3</v>
      </c>
      <c r="B111" s="529">
        <v>13</v>
      </c>
      <c r="C111" s="529">
        <v>4</v>
      </c>
      <c r="D111" s="529" t="s">
        <v>386</v>
      </c>
      <c r="E111" s="539">
        <v>15.241</v>
      </c>
      <c r="F111" s="529">
        <v>14.558</v>
      </c>
      <c r="G111" s="529">
        <v>15.24</v>
      </c>
      <c r="H111" s="529">
        <v>15.218999999999999</v>
      </c>
    </row>
    <row r="112" spans="1:11" x14ac:dyDescent="0.3">
      <c r="A112" s="529">
        <v>3</v>
      </c>
      <c r="B112" s="529">
        <v>14</v>
      </c>
      <c r="C112" s="529">
        <v>4</v>
      </c>
      <c r="D112" s="529" t="s">
        <v>386</v>
      </c>
      <c r="E112" s="539">
        <v>29.048999999999999</v>
      </c>
      <c r="F112" s="529">
        <v>14.722</v>
      </c>
      <c r="G112" s="529">
        <v>29.146000000000001</v>
      </c>
      <c r="H112" s="529">
        <v>28.666</v>
      </c>
    </row>
    <row r="113" spans="1:8" x14ac:dyDescent="0.3">
      <c r="A113" s="529">
        <v>3</v>
      </c>
      <c r="B113" s="529">
        <v>15</v>
      </c>
      <c r="C113" s="529">
        <v>4</v>
      </c>
      <c r="D113" s="529" t="s">
        <v>386</v>
      </c>
      <c r="E113" s="539">
        <v>11.303000000000001</v>
      </c>
      <c r="F113" s="529">
        <v>9.7319999999999993</v>
      </c>
      <c r="G113" s="529">
        <v>11.321</v>
      </c>
      <c r="H113" s="529">
        <v>11.263</v>
      </c>
    </row>
    <row r="114" spans="1:8" x14ac:dyDescent="0.3">
      <c r="A114" s="529">
        <v>4</v>
      </c>
      <c r="B114" s="529">
        <v>16</v>
      </c>
      <c r="C114" s="529">
        <v>4</v>
      </c>
      <c r="D114" s="529" t="s">
        <v>386</v>
      </c>
      <c r="E114" s="539">
        <v>17.361000000000001</v>
      </c>
      <c r="F114" s="529">
        <v>13.519</v>
      </c>
      <c r="G114" s="529">
        <v>17.451000000000001</v>
      </c>
      <c r="H114" s="529">
        <v>-16.597000000000001</v>
      </c>
    </row>
    <row r="115" spans="1:8" x14ac:dyDescent="0.3">
      <c r="A115" s="529">
        <v>4</v>
      </c>
      <c r="B115" s="529">
        <v>17</v>
      </c>
      <c r="C115" s="529">
        <v>4</v>
      </c>
      <c r="D115" s="529" t="s">
        <v>386</v>
      </c>
      <c r="E115" s="539">
        <v>35.622999999999998</v>
      </c>
      <c r="F115" s="529">
        <v>32.813000000000002</v>
      </c>
      <c r="G115" s="529">
        <v>35.731000000000002</v>
      </c>
      <c r="H115" s="529">
        <v>-35.081000000000003</v>
      </c>
    </row>
    <row r="116" spans="1:8" x14ac:dyDescent="0.3">
      <c r="A116" s="529">
        <v>4</v>
      </c>
      <c r="B116" s="529">
        <v>18</v>
      </c>
      <c r="C116" s="529">
        <v>4</v>
      </c>
      <c r="D116" s="529" t="s">
        <v>386</v>
      </c>
      <c r="E116" s="539">
        <v>33.774000000000001</v>
      </c>
      <c r="F116" s="529">
        <v>30.846</v>
      </c>
      <c r="G116" s="529">
        <v>33.875</v>
      </c>
      <c r="H116" s="529">
        <v>-33.204000000000001</v>
      </c>
    </row>
    <row r="117" spans="1:8" x14ac:dyDescent="0.3">
      <c r="A117" s="529">
        <v>4</v>
      </c>
      <c r="B117" s="529">
        <v>19</v>
      </c>
      <c r="C117" s="529">
        <v>4</v>
      </c>
      <c r="D117" s="529" t="s">
        <v>386</v>
      </c>
      <c r="E117" s="539">
        <v>12.458</v>
      </c>
      <c r="F117" s="529">
        <v>12.194000000000001</v>
      </c>
      <c r="G117" s="529">
        <v>12.458</v>
      </c>
      <c r="H117" s="529">
        <v>12.396000000000001</v>
      </c>
    </row>
    <row r="118" spans="1:8" x14ac:dyDescent="0.3">
      <c r="A118" s="529">
        <v>4</v>
      </c>
      <c r="B118" s="529">
        <v>20</v>
      </c>
      <c r="C118" s="529">
        <v>4</v>
      </c>
      <c r="D118" s="529" t="s">
        <v>386</v>
      </c>
      <c r="E118" s="539">
        <v>10.584</v>
      </c>
      <c r="F118" s="529">
        <v>10.279</v>
      </c>
      <c r="G118" s="529">
        <v>10.599</v>
      </c>
      <c r="H118" s="529">
        <v>10.523</v>
      </c>
    </row>
    <row r="119" spans="1:8" x14ac:dyDescent="0.3">
      <c r="A119" s="529">
        <v>4</v>
      </c>
      <c r="B119" s="529">
        <v>21</v>
      </c>
      <c r="C119" s="529">
        <v>4</v>
      </c>
      <c r="D119" s="529" t="s">
        <v>386</v>
      </c>
      <c r="E119" s="539">
        <v>9.8170000000000002</v>
      </c>
      <c r="F119" s="529">
        <v>9.4749999999999996</v>
      </c>
      <c r="G119" s="529">
        <v>9.8330000000000002</v>
      </c>
      <c r="H119" s="529">
        <v>9.7490000000000006</v>
      </c>
    </row>
    <row r="120" spans="1:8" x14ac:dyDescent="0.3">
      <c r="A120" s="529">
        <v>5</v>
      </c>
      <c r="B120" s="529">
        <v>22</v>
      </c>
      <c r="C120" s="529">
        <v>4</v>
      </c>
      <c r="D120" s="529" t="s">
        <v>386</v>
      </c>
      <c r="E120" s="539">
        <v>17.36</v>
      </c>
      <c r="F120" s="529">
        <v>13.829000000000001</v>
      </c>
      <c r="G120" s="529">
        <v>17.45</v>
      </c>
      <c r="H120" s="529">
        <v>16.709</v>
      </c>
    </row>
    <row r="121" spans="1:8" x14ac:dyDescent="0.3">
      <c r="A121" s="529">
        <v>5</v>
      </c>
      <c r="B121" s="529">
        <v>23</v>
      </c>
      <c r="C121" s="529">
        <v>4</v>
      </c>
      <c r="D121" s="529" t="s">
        <v>386</v>
      </c>
      <c r="E121" s="539">
        <v>34.796999999999997</v>
      </c>
      <c r="F121" s="529">
        <v>32.26</v>
      </c>
      <c r="G121" s="529">
        <v>34.923999999999999</v>
      </c>
      <c r="H121" s="529">
        <v>34.369</v>
      </c>
    </row>
    <row r="122" spans="1:8" ht="15" thickBot="1" x14ac:dyDescent="0.35">
      <c r="A122" s="529">
        <v>5</v>
      </c>
      <c r="B122" s="529">
        <v>24</v>
      </c>
      <c r="C122" s="529">
        <v>4</v>
      </c>
      <c r="D122" s="529" t="s">
        <v>386</v>
      </c>
      <c r="E122" s="540">
        <v>18.488</v>
      </c>
      <c r="F122" s="529">
        <v>15.137</v>
      </c>
      <c r="G122" s="529">
        <v>18.623000000000001</v>
      </c>
      <c r="H122" s="529">
        <v>17.908000000000001</v>
      </c>
    </row>
    <row r="123" spans="1:8" x14ac:dyDescent="0.3">
      <c r="A123" s="529">
        <v>6</v>
      </c>
      <c r="B123" s="529">
        <v>1</v>
      </c>
      <c r="C123" s="529">
        <v>4</v>
      </c>
      <c r="D123" s="529" t="s">
        <v>386</v>
      </c>
      <c r="E123" s="529">
        <v>11.457000000000001</v>
      </c>
      <c r="F123" s="538">
        <v>10.99</v>
      </c>
      <c r="G123" s="529">
        <v>11.127000000000001</v>
      </c>
      <c r="H123" s="529">
        <v>10.997</v>
      </c>
    </row>
    <row r="124" spans="1:8" x14ac:dyDescent="0.3">
      <c r="A124" s="529">
        <v>6</v>
      </c>
      <c r="B124" s="529">
        <v>4</v>
      </c>
      <c r="C124" s="529">
        <v>4</v>
      </c>
      <c r="D124" s="529" t="s">
        <v>386</v>
      </c>
      <c r="E124" s="529">
        <v>33.442999999999998</v>
      </c>
      <c r="F124" s="539">
        <v>29.709</v>
      </c>
      <c r="G124" s="529">
        <v>30.818000000000001</v>
      </c>
      <c r="H124" s="529">
        <v>29.792999999999999</v>
      </c>
    </row>
    <row r="125" spans="1:8" x14ac:dyDescent="0.3">
      <c r="A125" s="529">
        <v>6</v>
      </c>
      <c r="B125" s="529">
        <v>10</v>
      </c>
      <c r="C125" s="529">
        <v>4</v>
      </c>
      <c r="D125" s="529" t="s">
        <v>386</v>
      </c>
      <c r="E125" s="529">
        <v>33.972000000000001</v>
      </c>
      <c r="F125" s="539">
        <v>30.251000000000001</v>
      </c>
      <c r="G125" s="529">
        <v>31.36</v>
      </c>
      <c r="H125" s="529">
        <v>30.338000000000001</v>
      </c>
    </row>
    <row r="126" spans="1:8" x14ac:dyDescent="0.3">
      <c r="A126" s="529">
        <v>6</v>
      </c>
      <c r="B126" s="529">
        <v>16</v>
      </c>
      <c r="C126" s="529">
        <v>4</v>
      </c>
      <c r="D126" s="529" t="s">
        <v>386</v>
      </c>
      <c r="E126" s="529">
        <v>11.686999999999999</v>
      </c>
      <c r="F126" s="539">
        <v>11.22</v>
      </c>
      <c r="G126" s="529">
        <v>11.359</v>
      </c>
      <c r="H126" s="529">
        <v>11.228999999999999</v>
      </c>
    </row>
    <row r="127" spans="1:8" x14ac:dyDescent="0.3">
      <c r="A127" s="529">
        <v>7</v>
      </c>
      <c r="B127" s="529">
        <v>2</v>
      </c>
      <c r="C127" s="529">
        <v>4</v>
      </c>
      <c r="D127" s="529" t="s">
        <v>386</v>
      </c>
      <c r="E127" s="529">
        <v>9.4939999999999998</v>
      </c>
      <c r="F127" s="539">
        <v>8.9429999999999996</v>
      </c>
      <c r="G127" s="529">
        <v>9.0990000000000002</v>
      </c>
      <c r="H127" s="529">
        <v>8.9489999999999998</v>
      </c>
    </row>
    <row r="128" spans="1:8" x14ac:dyDescent="0.3">
      <c r="A128" s="529">
        <v>7</v>
      </c>
      <c r="B128" s="529">
        <v>5</v>
      </c>
      <c r="C128" s="529">
        <v>4</v>
      </c>
      <c r="D128" s="529" t="s">
        <v>386</v>
      </c>
      <c r="E128" s="529">
        <v>15.093999999999999</v>
      </c>
      <c r="F128" s="539">
        <v>14.881</v>
      </c>
      <c r="G128" s="529">
        <v>14.941000000000001</v>
      </c>
      <c r="H128" s="529">
        <v>14.881</v>
      </c>
    </row>
    <row r="129" spans="1:8" x14ac:dyDescent="0.3">
      <c r="A129" s="529">
        <v>7</v>
      </c>
      <c r="B129" s="529">
        <v>11</v>
      </c>
      <c r="C129" s="529">
        <v>4</v>
      </c>
      <c r="D129" s="529" t="s">
        <v>386</v>
      </c>
      <c r="E129" s="529">
        <v>30.844000000000001</v>
      </c>
      <c r="F129" s="539">
        <v>26.957000000000001</v>
      </c>
      <c r="G129" s="529">
        <v>28.1</v>
      </c>
      <c r="H129" s="529">
        <v>27.042999999999999</v>
      </c>
    </row>
    <row r="130" spans="1:8" x14ac:dyDescent="0.3">
      <c r="A130" s="529">
        <v>7</v>
      </c>
      <c r="B130" s="529">
        <v>17</v>
      </c>
      <c r="C130" s="529">
        <v>4</v>
      </c>
      <c r="D130" s="529" t="s">
        <v>386</v>
      </c>
      <c r="E130" s="529">
        <v>11.558999999999999</v>
      </c>
      <c r="F130" s="539">
        <v>11.068</v>
      </c>
      <c r="G130" s="529">
        <v>11.218999999999999</v>
      </c>
      <c r="H130" s="529">
        <v>11.08</v>
      </c>
    </row>
    <row r="131" spans="1:8" x14ac:dyDescent="0.3">
      <c r="A131" s="529">
        <v>8</v>
      </c>
      <c r="B131" s="529">
        <v>3</v>
      </c>
      <c r="C131" s="529">
        <v>4</v>
      </c>
      <c r="D131" s="529" t="s">
        <v>386</v>
      </c>
      <c r="E131" s="529">
        <v>11.452999999999999</v>
      </c>
      <c r="F131" s="539">
        <v>10.992000000000001</v>
      </c>
      <c r="G131" s="529">
        <v>11.119</v>
      </c>
      <c r="H131" s="529">
        <v>10.999000000000001</v>
      </c>
    </row>
    <row r="132" spans="1:8" x14ac:dyDescent="0.3">
      <c r="A132" s="529">
        <v>8</v>
      </c>
      <c r="B132" s="529">
        <v>6</v>
      </c>
      <c r="C132" s="529">
        <v>4</v>
      </c>
      <c r="D132" s="529" t="s">
        <v>386</v>
      </c>
      <c r="E132" s="529">
        <v>33.454000000000001</v>
      </c>
      <c r="F132" s="539">
        <v>29.734999999999999</v>
      </c>
      <c r="G132" s="529">
        <v>30.728999999999999</v>
      </c>
      <c r="H132" s="529">
        <v>29.814</v>
      </c>
    </row>
    <row r="133" spans="1:8" x14ac:dyDescent="0.3">
      <c r="A133" s="529">
        <v>8</v>
      </c>
      <c r="B133" s="529">
        <v>12</v>
      </c>
      <c r="C133" s="529">
        <v>4</v>
      </c>
      <c r="D133" s="529" t="s">
        <v>386</v>
      </c>
      <c r="E133" s="529">
        <v>33.981999999999999</v>
      </c>
      <c r="F133" s="539">
        <v>30.277000000000001</v>
      </c>
      <c r="G133" s="529">
        <v>31.273</v>
      </c>
      <c r="H133" s="529">
        <v>30.359000000000002</v>
      </c>
    </row>
    <row r="134" spans="1:8" x14ac:dyDescent="0.3">
      <c r="A134" s="529">
        <v>8</v>
      </c>
      <c r="B134" s="529">
        <v>18</v>
      </c>
      <c r="C134" s="529">
        <v>4</v>
      </c>
      <c r="D134" s="529" t="s">
        <v>386</v>
      </c>
      <c r="E134" s="529">
        <v>11.682</v>
      </c>
      <c r="F134" s="539">
        <v>11.222</v>
      </c>
      <c r="G134" s="529">
        <v>11.353</v>
      </c>
      <c r="H134" s="529">
        <v>11.231</v>
      </c>
    </row>
    <row r="135" spans="1:8" x14ac:dyDescent="0.3">
      <c r="A135" s="529">
        <v>9</v>
      </c>
      <c r="B135" s="529">
        <v>7</v>
      </c>
      <c r="C135" s="529">
        <v>4</v>
      </c>
      <c r="D135" s="529" t="s">
        <v>386</v>
      </c>
      <c r="E135" s="529">
        <v>11.346</v>
      </c>
      <c r="F135" s="539">
        <v>10.891999999999999</v>
      </c>
      <c r="G135" s="529">
        <v>11</v>
      </c>
      <c r="H135" s="529">
        <v>10.894</v>
      </c>
    </row>
    <row r="136" spans="1:8" x14ac:dyDescent="0.3">
      <c r="A136" s="529">
        <v>9</v>
      </c>
      <c r="B136" s="529">
        <v>13</v>
      </c>
      <c r="C136" s="529">
        <v>4</v>
      </c>
      <c r="D136" s="529" t="s">
        <v>386</v>
      </c>
      <c r="E136" s="529">
        <v>34.25</v>
      </c>
      <c r="F136" s="539">
        <v>30.571000000000002</v>
      </c>
      <c r="G136" s="529">
        <v>31.524999999999999</v>
      </c>
      <c r="H136" s="529">
        <v>30.655999999999999</v>
      </c>
    </row>
    <row r="137" spans="1:8" x14ac:dyDescent="0.3">
      <c r="A137" s="529">
        <v>9</v>
      </c>
      <c r="B137" s="529">
        <v>19</v>
      </c>
      <c r="C137" s="529">
        <v>4</v>
      </c>
      <c r="D137" s="529" t="s">
        <v>386</v>
      </c>
      <c r="E137" s="529">
        <v>34.738</v>
      </c>
      <c r="F137" s="539">
        <v>31.077000000000002</v>
      </c>
      <c r="G137" s="529">
        <v>32.027999999999999</v>
      </c>
      <c r="H137" s="529">
        <v>31.163</v>
      </c>
    </row>
    <row r="138" spans="1:8" x14ac:dyDescent="0.3">
      <c r="A138" s="529">
        <v>9</v>
      </c>
      <c r="B138" s="529">
        <v>22</v>
      </c>
      <c r="C138" s="529">
        <v>4</v>
      </c>
      <c r="D138" s="529" t="s">
        <v>386</v>
      </c>
      <c r="E138" s="529">
        <v>11.599</v>
      </c>
      <c r="F138" s="539">
        <v>11.151999999999999</v>
      </c>
      <c r="G138" s="529">
        <v>11.259</v>
      </c>
      <c r="H138" s="529">
        <v>11.154999999999999</v>
      </c>
    </row>
    <row r="139" spans="1:8" x14ac:dyDescent="0.3">
      <c r="A139" s="529">
        <v>10</v>
      </c>
      <c r="B139" s="529">
        <v>8</v>
      </c>
      <c r="C139" s="529">
        <v>4</v>
      </c>
      <c r="D139" s="529" t="s">
        <v>386</v>
      </c>
      <c r="E139" s="529">
        <v>9.7170000000000005</v>
      </c>
      <c r="F139" s="539">
        <v>9.1549999999999994</v>
      </c>
      <c r="G139" s="529">
        <v>9.31</v>
      </c>
      <c r="H139" s="529">
        <v>9.1639999999999997</v>
      </c>
    </row>
    <row r="140" spans="1:8" x14ac:dyDescent="0.3">
      <c r="A140" s="529">
        <v>10</v>
      </c>
      <c r="B140" s="529">
        <v>14</v>
      </c>
      <c r="C140" s="529">
        <v>4</v>
      </c>
      <c r="D140" s="529" t="s">
        <v>386</v>
      </c>
      <c r="E140" s="529">
        <v>11.537000000000001</v>
      </c>
      <c r="F140" s="539">
        <v>11.1</v>
      </c>
      <c r="G140" s="529">
        <v>11.218999999999999</v>
      </c>
      <c r="H140" s="529">
        <v>11.106</v>
      </c>
    </row>
    <row r="141" spans="1:8" x14ac:dyDescent="0.3">
      <c r="A141" s="529">
        <v>10</v>
      </c>
      <c r="B141" s="529">
        <v>20</v>
      </c>
      <c r="C141" s="529">
        <v>4</v>
      </c>
      <c r="D141" s="529" t="s">
        <v>386</v>
      </c>
      <c r="E141" s="529">
        <v>21.363</v>
      </c>
      <c r="F141" s="539">
        <v>16.948</v>
      </c>
      <c r="G141" s="529">
        <v>18.184000000000001</v>
      </c>
      <c r="H141" s="529">
        <v>17.036000000000001</v>
      </c>
    </row>
    <row r="142" spans="1:8" x14ac:dyDescent="0.3">
      <c r="A142" s="529">
        <v>10</v>
      </c>
      <c r="B142" s="529">
        <v>23</v>
      </c>
      <c r="C142" s="529">
        <v>4</v>
      </c>
      <c r="D142" s="529" t="s">
        <v>386</v>
      </c>
      <c r="E142" s="529">
        <v>11.423</v>
      </c>
      <c r="F142" s="539">
        <v>10.914999999999999</v>
      </c>
      <c r="G142" s="529">
        <v>11.061</v>
      </c>
      <c r="H142" s="529">
        <v>10.929</v>
      </c>
    </row>
    <row r="143" spans="1:8" x14ac:dyDescent="0.3">
      <c r="A143" s="529">
        <v>11</v>
      </c>
      <c r="B143" s="529">
        <v>9</v>
      </c>
      <c r="C143" s="529">
        <v>4</v>
      </c>
      <c r="D143" s="529" t="s">
        <v>386</v>
      </c>
      <c r="E143" s="529">
        <v>11.342000000000001</v>
      </c>
      <c r="F143" s="539">
        <v>10.895</v>
      </c>
      <c r="G143" s="529">
        <v>11.013</v>
      </c>
      <c r="H143" s="529">
        <v>10.897</v>
      </c>
    </row>
    <row r="144" spans="1:8" x14ac:dyDescent="0.3">
      <c r="A144" s="529">
        <v>11</v>
      </c>
      <c r="B144" s="529">
        <v>15</v>
      </c>
      <c r="C144" s="529">
        <v>4</v>
      </c>
      <c r="D144" s="529" t="s">
        <v>386</v>
      </c>
      <c r="E144" s="529">
        <v>34.258000000000003</v>
      </c>
      <c r="F144" s="539">
        <v>30.597000000000001</v>
      </c>
      <c r="G144" s="529">
        <v>31.628</v>
      </c>
      <c r="H144" s="529">
        <v>30.678999999999998</v>
      </c>
    </row>
    <row r="145" spans="1:11" x14ac:dyDescent="0.3">
      <c r="A145" s="529">
        <v>11</v>
      </c>
      <c r="B145" s="529">
        <v>21</v>
      </c>
      <c r="C145" s="529">
        <v>4</v>
      </c>
      <c r="D145" s="529" t="s">
        <v>386</v>
      </c>
      <c r="E145" s="529">
        <v>34.746000000000002</v>
      </c>
      <c r="F145" s="539">
        <v>31.103000000000002</v>
      </c>
      <c r="G145" s="529">
        <v>32.130000000000003</v>
      </c>
      <c r="H145" s="529">
        <v>31.186</v>
      </c>
    </row>
    <row r="146" spans="1:11" ht="15" thickBot="1" x14ac:dyDescent="0.35">
      <c r="A146" s="529">
        <v>11</v>
      </c>
      <c r="B146" s="529">
        <v>24</v>
      </c>
      <c r="C146" s="529">
        <v>4</v>
      </c>
      <c r="D146" s="529" t="s">
        <v>386</v>
      </c>
      <c r="E146" s="529">
        <v>11.595000000000001</v>
      </c>
      <c r="F146" s="540">
        <v>11.154</v>
      </c>
      <c r="G146" s="529">
        <v>11.272</v>
      </c>
      <c r="H146" s="529">
        <v>11.157</v>
      </c>
    </row>
    <row r="147" spans="1:11" x14ac:dyDescent="0.3">
      <c r="A147" s="529">
        <v>1</v>
      </c>
      <c r="B147" s="529">
        <v>1</v>
      </c>
      <c r="C147" s="529">
        <v>3</v>
      </c>
      <c r="D147" s="529" t="s">
        <v>386</v>
      </c>
      <c r="E147" s="538">
        <v>22.047000000000001</v>
      </c>
      <c r="F147" s="529">
        <v>25.149000000000001</v>
      </c>
      <c r="G147" s="529">
        <v>22.132000000000001</v>
      </c>
      <c r="H147" s="529">
        <v>22.856000000000002</v>
      </c>
      <c r="I147" s="191">
        <v>3</v>
      </c>
      <c r="J147" s="529">
        <f>SUM(E147:E170)</f>
        <v>506.76300000000003</v>
      </c>
      <c r="K147" s="529">
        <f>SUM(F171:F194)</f>
        <v>501.435</v>
      </c>
    </row>
    <row r="148" spans="1:11" x14ac:dyDescent="0.3">
      <c r="A148" s="529">
        <v>1</v>
      </c>
      <c r="B148" s="529">
        <v>2</v>
      </c>
      <c r="C148" s="529">
        <v>3</v>
      </c>
      <c r="D148" s="529" t="s">
        <v>386</v>
      </c>
      <c r="E148" s="539">
        <v>39.094000000000001</v>
      </c>
      <c r="F148" s="529">
        <v>41.279000000000003</v>
      </c>
      <c r="G148" s="529">
        <v>39.200000000000003</v>
      </c>
      <c r="H148" s="529">
        <v>39.703000000000003</v>
      </c>
    </row>
    <row r="149" spans="1:11" x14ac:dyDescent="0.3">
      <c r="A149" s="529">
        <v>1</v>
      </c>
      <c r="B149" s="529">
        <v>3</v>
      </c>
      <c r="C149" s="529">
        <v>3</v>
      </c>
      <c r="D149" s="529" t="s">
        <v>386</v>
      </c>
      <c r="E149" s="539">
        <v>23.655999999999999</v>
      </c>
      <c r="F149" s="529">
        <v>26.7</v>
      </c>
      <c r="G149" s="529">
        <v>23.765999999999998</v>
      </c>
      <c r="H149" s="529">
        <v>24.475999999999999</v>
      </c>
    </row>
    <row r="150" spans="1:11" x14ac:dyDescent="0.3">
      <c r="A150" s="529">
        <v>2</v>
      </c>
      <c r="B150" s="529">
        <v>4</v>
      </c>
      <c r="C150" s="529">
        <v>3</v>
      </c>
      <c r="D150" s="529" t="s">
        <v>386</v>
      </c>
      <c r="E150" s="539">
        <v>2.5390000000000001</v>
      </c>
      <c r="F150" s="529">
        <v>3.101</v>
      </c>
      <c r="G150" s="529">
        <v>2.5529999999999999</v>
      </c>
      <c r="H150" s="529">
        <v>2.6739999999999999</v>
      </c>
    </row>
    <row r="151" spans="1:11" x14ac:dyDescent="0.3">
      <c r="A151" s="529">
        <v>2</v>
      </c>
      <c r="B151" s="529">
        <v>5</v>
      </c>
      <c r="C151" s="529">
        <v>3</v>
      </c>
      <c r="D151" s="529" t="s">
        <v>386</v>
      </c>
      <c r="E151" s="539">
        <v>7.0629999999999997</v>
      </c>
      <c r="F151" s="529">
        <v>10.749000000000001</v>
      </c>
      <c r="G151" s="529">
        <v>7.1440000000000001</v>
      </c>
      <c r="H151" s="529">
        <v>7.9530000000000003</v>
      </c>
    </row>
    <row r="152" spans="1:11" x14ac:dyDescent="0.3">
      <c r="A152" s="529">
        <v>2</v>
      </c>
      <c r="B152" s="529">
        <v>6</v>
      </c>
      <c r="C152" s="529">
        <v>3</v>
      </c>
      <c r="D152" s="529" t="s">
        <v>386</v>
      </c>
      <c r="E152" s="539">
        <v>13.644</v>
      </c>
      <c r="F152" s="529">
        <v>13.738</v>
      </c>
      <c r="G152" s="529">
        <v>13.654</v>
      </c>
      <c r="H152" s="529">
        <v>13.678000000000001</v>
      </c>
    </row>
    <row r="153" spans="1:11" x14ac:dyDescent="0.3">
      <c r="A153" s="529">
        <v>2</v>
      </c>
      <c r="B153" s="529">
        <v>7</v>
      </c>
      <c r="C153" s="529">
        <v>3</v>
      </c>
      <c r="D153" s="529" t="s">
        <v>386</v>
      </c>
      <c r="E153" s="539">
        <v>35.631999999999998</v>
      </c>
      <c r="F153" s="529">
        <v>37.837000000000003</v>
      </c>
      <c r="G153" s="529">
        <v>35.707000000000001</v>
      </c>
      <c r="H153" s="529">
        <v>36.183</v>
      </c>
    </row>
    <row r="154" spans="1:11" x14ac:dyDescent="0.3">
      <c r="A154" s="529">
        <v>2</v>
      </c>
      <c r="B154" s="529">
        <v>8</v>
      </c>
      <c r="C154" s="529">
        <v>3</v>
      </c>
      <c r="D154" s="529" t="s">
        <v>386</v>
      </c>
      <c r="E154" s="539">
        <v>39.161000000000001</v>
      </c>
      <c r="F154" s="529">
        <v>41.203000000000003</v>
      </c>
      <c r="G154" s="529">
        <v>39.258000000000003</v>
      </c>
      <c r="H154" s="529">
        <v>39.709000000000003</v>
      </c>
    </row>
    <row r="155" spans="1:11" x14ac:dyDescent="0.3">
      <c r="A155" s="529">
        <v>2</v>
      </c>
      <c r="B155" s="529">
        <v>9</v>
      </c>
      <c r="C155" s="529">
        <v>3</v>
      </c>
      <c r="D155" s="529" t="s">
        <v>386</v>
      </c>
      <c r="E155" s="539">
        <v>23.643000000000001</v>
      </c>
      <c r="F155" s="529">
        <v>26.483000000000001</v>
      </c>
      <c r="G155" s="529">
        <v>23.751000000000001</v>
      </c>
      <c r="H155" s="529">
        <v>24.367000000000001</v>
      </c>
    </row>
    <row r="156" spans="1:11" x14ac:dyDescent="0.3">
      <c r="A156" s="529">
        <v>3</v>
      </c>
      <c r="B156" s="529">
        <v>10</v>
      </c>
      <c r="C156" s="529">
        <v>3</v>
      </c>
      <c r="D156" s="529" t="s">
        <v>386</v>
      </c>
      <c r="E156" s="539">
        <v>2.4329999999999998</v>
      </c>
      <c r="F156" s="529">
        <v>4.8979999999999997</v>
      </c>
      <c r="G156" s="529">
        <v>2.4460000000000002</v>
      </c>
      <c r="H156" s="529">
        <v>2.552</v>
      </c>
    </row>
    <row r="157" spans="1:11" x14ac:dyDescent="0.3">
      <c r="A157" s="529">
        <v>3</v>
      </c>
      <c r="B157" s="529">
        <v>11</v>
      </c>
      <c r="C157" s="529">
        <v>3</v>
      </c>
      <c r="D157" s="529" t="s">
        <v>386</v>
      </c>
      <c r="E157" s="539">
        <v>4.3650000000000002</v>
      </c>
      <c r="F157" s="529">
        <v>6.3490000000000002</v>
      </c>
      <c r="G157" s="529">
        <v>4.3780000000000001</v>
      </c>
      <c r="H157" s="529">
        <v>4.4550000000000001</v>
      </c>
    </row>
    <row r="158" spans="1:11" x14ac:dyDescent="0.3">
      <c r="A158" s="529">
        <v>3</v>
      </c>
      <c r="B158" s="529">
        <v>12</v>
      </c>
      <c r="C158" s="529">
        <v>3</v>
      </c>
      <c r="D158" s="529" t="s">
        <v>386</v>
      </c>
      <c r="E158" s="539">
        <v>11.33</v>
      </c>
      <c r="F158" s="529">
        <v>12.109</v>
      </c>
      <c r="G158" s="529">
        <v>11.34</v>
      </c>
      <c r="H158" s="529">
        <v>11.363</v>
      </c>
    </row>
    <row r="159" spans="1:11" x14ac:dyDescent="0.3">
      <c r="A159" s="529">
        <v>3</v>
      </c>
      <c r="B159" s="529">
        <v>13</v>
      </c>
      <c r="C159" s="529">
        <v>3</v>
      </c>
      <c r="D159" s="529" t="s">
        <v>386</v>
      </c>
      <c r="E159" s="539">
        <v>16.071999999999999</v>
      </c>
      <c r="F159" s="529">
        <v>16.099</v>
      </c>
      <c r="G159" s="529">
        <v>16.076000000000001</v>
      </c>
      <c r="H159" s="529">
        <v>16.07</v>
      </c>
    </row>
    <row r="160" spans="1:11" x14ac:dyDescent="0.3">
      <c r="A160" s="529">
        <v>3</v>
      </c>
      <c r="B160" s="529">
        <v>14</v>
      </c>
      <c r="C160" s="529">
        <v>3</v>
      </c>
      <c r="D160" s="529" t="s">
        <v>386</v>
      </c>
      <c r="E160" s="539">
        <v>32.792999999999999</v>
      </c>
      <c r="F160" s="529">
        <v>42.598999999999997</v>
      </c>
      <c r="G160" s="529">
        <v>32.878999999999998</v>
      </c>
      <c r="H160" s="529">
        <v>33.229999999999997</v>
      </c>
    </row>
    <row r="161" spans="1:8" x14ac:dyDescent="0.3">
      <c r="A161" s="529">
        <v>3</v>
      </c>
      <c r="B161" s="529">
        <v>15</v>
      </c>
      <c r="C161" s="529">
        <v>3</v>
      </c>
      <c r="D161" s="529" t="s">
        <v>386</v>
      </c>
      <c r="E161" s="539">
        <v>12.742000000000001</v>
      </c>
      <c r="F161" s="529">
        <v>13.07</v>
      </c>
      <c r="G161" s="529">
        <v>12.762</v>
      </c>
      <c r="H161" s="529">
        <v>12.759</v>
      </c>
    </row>
    <row r="162" spans="1:8" x14ac:dyDescent="0.3">
      <c r="A162" s="529">
        <v>4</v>
      </c>
      <c r="B162" s="529">
        <v>16</v>
      </c>
      <c r="C162" s="529">
        <v>3</v>
      </c>
      <c r="D162" s="529" t="s">
        <v>386</v>
      </c>
      <c r="E162" s="539">
        <v>22.093</v>
      </c>
      <c r="F162" s="529">
        <v>25.763000000000002</v>
      </c>
      <c r="G162" s="529">
        <v>22.170999999999999</v>
      </c>
      <c r="H162" s="529">
        <v>23.001000000000001</v>
      </c>
    </row>
    <row r="163" spans="1:8" x14ac:dyDescent="0.3">
      <c r="A163" s="529">
        <v>4</v>
      </c>
      <c r="B163" s="529">
        <v>17</v>
      </c>
      <c r="C163" s="529">
        <v>3</v>
      </c>
      <c r="D163" s="529" t="s">
        <v>386</v>
      </c>
      <c r="E163" s="539">
        <v>39.622999999999998</v>
      </c>
      <c r="F163" s="529">
        <v>42.133000000000003</v>
      </c>
      <c r="G163" s="529">
        <v>39.712000000000003</v>
      </c>
      <c r="H163" s="529">
        <v>40.250999999999998</v>
      </c>
    </row>
    <row r="164" spans="1:8" x14ac:dyDescent="0.3">
      <c r="A164" s="529">
        <v>4</v>
      </c>
      <c r="B164" s="529">
        <v>18</v>
      </c>
      <c r="C164" s="529">
        <v>3</v>
      </c>
      <c r="D164" s="529" t="s">
        <v>386</v>
      </c>
      <c r="E164" s="539">
        <v>37.591999999999999</v>
      </c>
      <c r="F164" s="529">
        <v>40.302</v>
      </c>
      <c r="G164" s="529">
        <v>37.677</v>
      </c>
      <c r="H164" s="529">
        <v>38.267000000000003</v>
      </c>
    </row>
    <row r="165" spans="1:8" x14ac:dyDescent="0.3">
      <c r="A165" s="529">
        <v>4</v>
      </c>
      <c r="B165" s="529">
        <v>19</v>
      </c>
      <c r="C165" s="529">
        <v>3</v>
      </c>
      <c r="D165" s="529" t="s">
        <v>386</v>
      </c>
      <c r="E165" s="539">
        <v>13.476000000000001</v>
      </c>
      <c r="F165" s="529">
        <v>13.6</v>
      </c>
      <c r="G165" s="529">
        <v>13.484</v>
      </c>
      <c r="H165" s="529">
        <v>13.507999999999999</v>
      </c>
    </row>
    <row r="166" spans="1:8" x14ac:dyDescent="0.3">
      <c r="A166" s="529">
        <v>4</v>
      </c>
      <c r="B166" s="529">
        <v>20</v>
      </c>
      <c r="C166" s="529">
        <v>3</v>
      </c>
      <c r="D166" s="529" t="s">
        <v>386</v>
      </c>
      <c r="E166" s="539">
        <v>11.643000000000001</v>
      </c>
      <c r="F166" s="529">
        <v>11.920999999999999</v>
      </c>
      <c r="G166" s="529">
        <v>11.66</v>
      </c>
      <c r="H166" s="529">
        <v>11.718</v>
      </c>
    </row>
    <row r="167" spans="1:8" x14ac:dyDescent="0.3">
      <c r="A167" s="529">
        <v>4</v>
      </c>
      <c r="B167" s="529">
        <v>21</v>
      </c>
      <c r="C167" s="529">
        <v>3</v>
      </c>
      <c r="D167" s="529" t="s">
        <v>386</v>
      </c>
      <c r="E167" s="539">
        <v>11.090999999999999</v>
      </c>
      <c r="F167" s="529">
        <v>11.397</v>
      </c>
      <c r="G167" s="529">
        <v>11.11</v>
      </c>
      <c r="H167" s="529">
        <v>11.173</v>
      </c>
    </row>
    <row r="168" spans="1:8" x14ac:dyDescent="0.3">
      <c r="A168" s="529">
        <v>5</v>
      </c>
      <c r="B168" s="529">
        <v>22</v>
      </c>
      <c r="C168" s="529">
        <v>3</v>
      </c>
      <c r="D168" s="529" t="s">
        <v>386</v>
      </c>
      <c r="E168" s="539">
        <v>22.155000000000001</v>
      </c>
      <c r="F168" s="529">
        <v>25.571000000000002</v>
      </c>
      <c r="G168" s="529">
        <v>22.231000000000002</v>
      </c>
      <c r="H168" s="529">
        <v>22.99</v>
      </c>
    </row>
    <row r="169" spans="1:8" x14ac:dyDescent="0.3">
      <c r="A169" s="529">
        <v>5</v>
      </c>
      <c r="B169" s="529">
        <v>23</v>
      </c>
      <c r="C169" s="529">
        <v>3</v>
      </c>
      <c r="D169" s="529" t="s">
        <v>386</v>
      </c>
      <c r="E169" s="539">
        <v>39.130000000000003</v>
      </c>
      <c r="F169" s="529">
        <v>41.530999999999999</v>
      </c>
      <c r="G169" s="529">
        <v>39.231000000000002</v>
      </c>
      <c r="H169" s="529">
        <v>39.755000000000003</v>
      </c>
    </row>
    <row r="170" spans="1:8" ht="15" thickBot="1" x14ac:dyDescent="0.35">
      <c r="A170" s="529">
        <v>5</v>
      </c>
      <c r="B170" s="529">
        <v>24</v>
      </c>
      <c r="C170" s="529">
        <v>3</v>
      </c>
      <c r="D170" s="529" t="s">
        <v>386</v>
      </c>
      <c r="E170" s="540">
        <v>23.745999999999999</v>
      </c>
      <c r="F170" s="529">
        <v>27.085000000000001</v>
      </c>
      <c r="G170" s="529">
        <v>23.847999999999999</v>
      </c>
      <c r="H170" s="529">
        <v>24.588999999999999</v>
      </c>
    </row>
    <row r="171" spans="1:8" x14ac:dyDescent="0.3">
      <c r="A171" s="529">
        <v>6</v>
      </c>
      <c r="B171" s="529">
        <v>1</v>
      </c>
      <c r="C171" s="529">
        <v>3</v>
      </c>
      <c r="D171" s="529" t="s">
        <v>386</v>
      </c>
      <c r="E171" s="529">
        <v>12.372999999999999</v>
      </c>
      <c r="F171" s="538">
        <v>12.317</v>
      </c>
      <c r="G171" s="529">
        <v>12.355</v>
      </c>
      <c r="H171" s="529">
        <v>12.331</v>
      </c>
    </row>
    <row r="172" spans="1:8" x14ac:dyDescent="0.3">
      <c r="A172" s="529">
        <v>6</v>
      </c>
      <c r="B172" s="529">
        <v>4</v>
      </c>
      <c r="C172" s="529">
        <v>3</v>
      </c>
      <c r="D172" s="529" t="s">
        <v>386</v>
      </c>
      <c r="E172" s="529">
        <v>31.843</v>
      </c>
      <c r="F172" s="539">
        <v>33.957999999999998</v>
      </c>
      <c r="G172" s="529">
        <v>33.683999999999997</v>
      </c>
      <c r="H172" s="529">
        <v>34.034999999999997</v>
      </c>
    </row>
    <row r="173" spans="1:8" x14ac:dyDescent="0.3">
      <c r="A173" s="529">
        <v>6</v>
      </c>
      <c r="B173" s="529">
        <v>10</v>
      </c>
      <c r="C173" s="529">
        <v>3</v>
      </c>
      <c r="D173" s="529" t="s">
        <v>386</v>
      </c>
      <c r="E173" s="529">
        <v>32.463000000000001</v>
      </c>
      <c r="F173" s="539">
        <v>34.506999999999998</v>
      </c>
      <c r="G173" s="529">
        <v>34.249000000000002</v>
      </c>
      <c r="H173" s="529">
        <v>34.585999999999999</v>
      </c>
    </row>
    <row r="174" spans="1:8" x14ac:dyDescent="0.3">
      <c r="A174" s="529">
        <v>6</v>
      </c>
      <c r="B174" s="529">
        <v>16</v>
      </c>
      <c r="C174" s="529">
        <v>3</v>
      </c>
      <c r="D174" s="529" t="s">
        <v>386</v>
      </c>
      <c r="E174" s="529">
        <v>12.638</v>
      </c>
      <c r="F174" s="539">
        <v>12.57</v>
      </c>
      <c r="G174" s="529">
        <v>12.61</v>
      </c>
      <c r="H174" s="529">
        <v>12.586</v>
      </c>
    </row>
    <row r="175" spans="1:8" x14ac:dyDescent="0.3">
      <c r="A175" s="529">
        <v>7</v>
      </c>
      <c r="B175" s="529">
        <v>2</v>
      </c>
      <c r="C175" s="529">
        <v>3</v>
      </c>
      <c r="D175" s="529" t="s">
        <v>386</v>
      </c>
      <c r="E175" s="529">
        <v>9.8840000000000003</v>
      </c>
      <c r="F175" s="539">
        <v>10.064</v>
      </c>
      <c r="G175" s="529">
        <v>10.052</v>
      </c>
      <c r="H175" s="529">
        <v>10.076000000000001</v>
      </c>
    </row>
    <row r="176" spans="1:8" x14ac:dyDescent="0.3">
      <c r="A176" s="529">
        <v>7</v>
      </c>
      <c r="B176" s="529">
        <v>5</v>
      </c>
      <c r="C176" s="529">
        <v>3</v>
      </c>
      <c r="D176" s="529" t="s">
        <v>386</v>
      </c>
      <c r="E176" s="529">
        <v>15.89</v>
      </c>
      <c r="F176" s="539">
        <v>15.768000000000001</v>
      </c>
      <c r="G176" s="529">
        <v>15.814</v>
      </c>
      <c r="H176" s="529">
        <v>15.775</v>
      </c>
    </row>
    <row r="177" spans="1:8" x14ac:dyDescent="0.3">
      <c r="A177" s="529">
        <v>7</v>
      </c>
      <c r="B177" s="529">
        <v>11</v>
      </c>
      <c r="C177" s="529">
        <v>3</v>
      </c>
      <c r="D177" s="529" t="s">
        <v>386</v>
      </c>
      <c r="E177" s="529">
        <v>28.721</v>
      </c>
      <c r="F177" s="539">
        <v>31.221</v>
      </c>
      <c r="G177" s="529">
        <v>30.898</v>
      </c>
      <c r="H177" s="529">
        <v>31.3</v>
      </c>
    </row>
    <row r="178" spans="1:8" x14ac:dyDescent="0.3">
      <c r="A178" s="529">
        <v>7</v>
      </c>
      <c r="B178" s="529">
        <v>17</v>
      </c>
      <c r="C178" s="529">
        <v>3</v>
      </c>
      <c r="D178" s="529" t="s">
        <v>386</v>
      </c>
      <c r="E178" s="529">
        <v>12.561999999999999</v>
      </c>
      <c r="F178" s="539">
        <v>12.464</v>
      </c>
      <c r="G178" s="529">
        <v>12.518000000000001</v>
      </c>
      <c r="H178" s="529">
        <v>12.481999999999999</v>
      </c>
    </row>
    <row r="179" spans="1:8" x14ac:dyDescent="0.3">
      <c r="A179" s="529">
        <v>8</v>
      </c>
      <c r="B179" s="529">
        <v>3</v>
      </c>
      <c r="C179" s="529">
        <v>3</v>
      </c>
      <c r="D179" s="529" t="s">
        <v>386</v>
      </c>
      <c r="E179" s="529">
        <v>12.363</v>
      </c>
      <c r="F179" s="539">
        <v>12.315</v>
      </c>
      <c r="G179" s="529">
        <v>12.367000000000001</v>
      </c>
      <c r="H179" s="529">
        <v>12.327999999999999</v>
      </c>
    </row>
    <row r="180" spans="1:8" x14ac:dyDescent="0.3">
      <c r="A180" s="529">
        <v>8</v>
      </c>
      <c r="B180" s="529">
        <v>6</v>
      </c>
      <c r="C180" s="529">
        <v>3</v>
      </c>
      <c r="D180" s="529" t="s">
        <v>386</v>
      </c>
      <c r="E180" s="529">
        <v>31.681000000000001</v>
      </c>
      <c r="F180" s="539">
        <v>33.927999999999997</v>
      </c>
      <c r="G180" s="529">
        <v>33.825000000000003</v>
      </c>
      <c r="H180" s="529">
        <v>34.003999999999998</v>
      </c>
    </row>
    <row r="181" spans="1:8" x14ac:dyDescent="0.3">
      <c r="A181" s="529">
        <v>8</v>
      </c>
      <c r="B181" s="529">
        <v>12</v>
      </c>
      <c r="C181" s="529">
        <v>3</v>
      </c>
      <c r="D181" s="529" t="s">
        <v>386</v>
      </c>
      <c r="E181" s="529">
        <v>32.302</v>
      </c>
      <c r="F181" s="539">
        <v>34.476999999999997</v>
      </c>
      <c r="G181" s="529">
        <v>34.39</v>
      </c>
      <c r="H181" s="529">
        <v>34.555</v>
      </c>
    </row>
    <row r="182" spans="1:8" x14ac:dyDescent="0.3">
      <c r="A182" s="529">
        <v>8</v>
      </c>
      <c r="B182" s="529">
        <v>18</v>
      </c>
      <c r="C182" s="529">
        <v>3</v>
      </c>
      <c r="D182" s="529" t="s">
        <v>386</v>
      </c>
      <c r="E182" s="529">
        <v>12.628</v>
      </c>
      <c r="F182" s="539">
        <v>12.568</v>
      </c>
      <c r="G182" s="529">
        <v>12.622</v>
      </c>
      <c r="H182" s="529">
        <v>12.584</v>
      </c>
    </row>
    <row r="183" spans="1:8" x14ac:dyDescent="0.3">
      <c r="A183" s="529">
        <v>9</v>
      </c>
      <c r="B183" s="529">
        <v>7</v>
      </c>
      <c r="C183" s="529">
        <v>3</v>
      </c>
      <c r="D183" s="529" t="s">
        <v>386</v>
      </c>
      <c r="E183" s="529">
        <v>12.215999999999999</v>
      </c>
      <c r="F183" s="539">
        <v>12.166</v>
      </c>
      <c r="G183" s="529">
        <v>12.185</v>
      </c>
      <c r="H183" s="529">
        <v>12.176</v>
      </c>
    </row>
    <row r="184" spans="1:8" x14ac:dyDescent="0.3">
      <c r="A184" s="529">
        <v>9</v>
      </c>
      <c r="B184" s="529">
        <v>13</v>
      </c>
      <c r="C184" s="529">
        <v>3</v>
      </c>
      <c r="D184" s="529" t="s">
        <v>386</v>
      </c>
      <c r="E184" s="529">
        <v>33.109000000000002</v>
      </c>
      <c r="F184" s="539">
        <v>34.786000000000001</v>
      </c>
      <c r="G184" s="529">
        <v>34.514000000000003</v>
      </c>
      <c r="H184" s="529">
        <v>34.863999999999997</v>
      </c>
    </row>
    <row r="185" spans="1:8" x14ac:dyDescent="0.3">
      <c r="A185" s="529">
        <v>9</v>
      </c>
      <c r="B185" s="529">
        <v>19</v>
      </c>
      <c r="C185" s="529">
        <v>3</v>
      </c>
      <c r="D185" s="529" t="s">
        <v>386</v>
      </c>
      <c r="E185" s="529">
        <v>33.649000000000001</v>
      </c>
      <c r="F185" s="539">
        <v>35.276000000000003</v>
      </c>
      <c r="G185" s="529">
        <v>35.014000000000003</v>
      </c>
      <c r="H185" s="529">
        <v>35.356000000000002</v>
      </c>
    </row>
    <row r="186" spans="1:8" x14ac:dyDescent="0.3">
      <c r="A186" s="529">
        <v>9</v>
      </c>
      <c r="B186" s="529">
        <v>22</v>
      </c>
      <c r="C186" s="529">
        <v>3</v>
      </c>
      <c r="D186" s="529" t="s">
        <v>386</v>
      </c>
      <c r="E186" s="529">
        <v>12.494999999999999</v>
      </c>
      <c r="F186" s="539">
        <v>12.435</v>
      </c>
      <c r="G186" s="529">
        <v>12.454000000000001</v>
      </c>
      <c r="H186" s="529">
        <v>12.446</v>
      </c>
    </row>
    <row r="187" spans="1:8" x14ac:dyDescent="0.3">
      <c r="A187" s="529">
        <v>10</v>
      </c>
      <c r="B187" s="529">
        <v>8</v>
      </c>
      <c r="C187" s="529">
        <v>3</v>
      </c>
      <c r="D187" s="529" t="s">
        <v>386</v>
      </c>
      <c r="E187" s="529">
        <v>10.304</v>
      </c>
      <c r="F187" s="539">
        <v>10.401999999999999</v>
      </c>
      <c r="G187" s="529">
        <v>10.4</v>
      </c>
      <c r="H187" s="529">
        <v>10.414999999999999</v>
      </c>
    </row>
    <row r="188" spans="1:8" x14ac:dyDescent="0.3">
      <c r="A188" s="529">
        <v>10</v>
      </c>
      <c r="B188" s="529">
        <v>14</v>
      </c>
      <c r="C188" s="529">
        <v>3</v>
      </c>
      <c r="D188" s="529" t="s">
        <v>386</v>
      </c>
      <c r="E188" s="529">
        <v>11.914</v>
      </c>
      <c r="F188" s="539">
        <v>11.92</v>
      </c>
      <c r="G188" s="529">
        <v>11.936999999999999</v>
      </c>
      <c r="H188" s="529">
        <v>11.930999999999999</v>
      </c>
    </row>
    <row r="189" spans="1:8" x14ac:dyDescent="0.3">
      <c r="A189" s="529">
        <v>10</v>
      </c>
      <c r="B189" s="529">
        <v>20</v>
      </c>
      <c r="C189" s="529">
        <v>3</v>
      </c>
      <c r="D189" s="529" t="s">
        <v>386</v>
      </c>
      <c r="E189" s="529">
        <v>18.077000000000002</v>
      </c>
      <c r="F189" s="539">
        <v>21.355</v>
      </c>
      <c r="G189" s="529">
        <v>20.786000000000001</v>
      </c>
      <c r="H189" s="529">
        <v>21.437000000000001</v>
      </c>
    </row>
    <row r="190" spans="1:8" x14ac:dyDescent="0.3">
      <c r="A190" s="529">
        <v>10</v>
      </c>
      <c r="B190" s="529">
        <v>23</v>
      </c>
      <c r="C190" s="529">
        <v>3</v>
      </c>
      <c r="D190" s="529" t="s">
        <v>386</v>
      </c>
      <c r="E190" s="529">
        <v>12.504</v>
      </c>
      <c r="F190" s="539">
        <v>12.340999999999999</v>
      </c>
      <c r="G190" s="529">
        <v>12.398999999999999</v>
      </c>
      <c r="H190" s="529">
        <v>12.358000000000001</v>
      </c>
    </row>
    <row r="191" spans="1:8" x14ac:dyDescent="0.3">
      <c r="A191" s="529">
        <v>11</v>
      </c>
      <c r="B191" s="529">
        <v>9</v>
      </c>
      <c r="C191" s="529">
        <v>3</v>
      </c>
      <c r="D191" s="529" t="s">
        <v>386</v>
      </c>
      <c r="E191" s="529">
        <v>12.206</v>
      </c>
      <c r="F191" s="539">
        <v>12.164</v>
      </c>
      <c r="G191" s="529">
        <v>12.196</v>
      </c>
      <c r="H191" s="529">
        <v>12.173999999999999</v>
      </c>
    </row>
    <row r="192" spans="1:8" x14ac:dyDescent="0.3">
      <c r="A192" s="529">
        <v>11</v>
      </c>
      <c r="B192" s="529">
        <v>15</v>
      </c>
      <c r="C192" s="529">
        <v>3</v>
      </c>
      <c r="D192" s="529" t="s">
        <v>386</v>
      </c>
      <c r="E192" s="529">
        <v>32.947000000000003</v>
      </c>
      <c r="F192" s="539">
        <v>34.755000000000003</v>
      </c>
      <c r="G192" s="529">
        <v>34.549999999999997</v>
      </c>
      <c r="H192" s="529">
        <v>34.831000000000003</v>
      </c>
    </row>
    <row r="193" spans="1:11" x14ac:dyDescent="0.3">
      <c r="A193" s="529">
        <v>11</v>
      </c>
      <c r="B193" s="529">
        <v>21</v>
      </c>
      <c r="C193" s="529">
        <v>3</v>
      </c>
      <c r="D193" s="529" t="s">
        <v>386</v>
      </c>
      <c r="E193" s="529">
        <v>33.488999999999997</v>
      </c>
      <c r="F193" s="539">
        <v>35.246000000000002</v>
      </c>
      <c r="G193" s="529">
        <v>35.052</v>
      </c>
      <c r="H193" s="529">
        <v>35.323</v>
      </c>
    </row>
    <row r="194" spans="1:11" ht="15" thickBot="1" x14ac:dyDescent="0.35">
      <c r="A194" s="529">
        <v>11</v>
      </c>
      <c r="B194" s="529">
        <v>24</v>
      </c>
      <c r="C194" s="529">
        <v>3</v>
      </c>
      <c r="D194" s="529" t="s">
        <v>386</v>
      </c>
      <c r="E194" s="529">
        <v>12.484999999999999</v>
      </c>
      <c r="F194" s="540">
        <v>12.432</v>
      </c>
      <c r="G194" s="529">
        <v>12.465</v>
      </c>
      <c r="H194" s="529">
        <v>12.443</v>
      </c>
    </row>
    <row r="195" spans="1:11" x14ac:dyDescent="0.3">
      <c r="A195" s="529">
        <v>1</v>
      </c>
      <c r="B195" s="529">
        <v>1</v>
      </c>
      <c r="C195" s="529">
        <v>2</v>
      </c>
      <c r="D195" s="529" t="s">
        <v>386</v>
      </c>
      <c r="E195" s="538">
        <v>24.149000000000001</v>
      </c>
      <c r="F195" s="529">
        <v>15.894</v>
      </c>
      <c r="G195" s="529">
        <v>24.274999999999999</v>
      </c>
      <c r="H195" s="529">
        <v>22.395</v>
      </c>
      <c r="I195" s="191">
        <v>2</v>
      </c>
      <c r="J195" s="529">
        <f>SUM(E195:E218)</f>
        <v>606.476</v>
      </c>
      <c r="K195" s="529">
        <f>SUM(F219:F242)</f>
        <v>583.86999999999989</v>
      </c>
    </row>
    <row r="196" spans="1:11" x14ac:dyDescent="0.3">
      <c r="A196" s="529">
        <v>1</v>
      </c>
      <c r="B196" s="529">
        <v>2</v>
      </c>
      <c r="C196" s="529">
        <v>2</v>
      </c>
      <c r="D196" s="529" t="s">
        <v>386</v>
      </c>
      <c r="E196" s="539">
        <v>51.341999999999999</v>
      </c>
      <c r="F196" s="529">
        <v>45.287999999999997</v>
      </c>
      <c r="G196" s="529">
        <v>51.552</v>
      </c>
      <c r="H196" s="529">
        <v>50.101999999999997</v>
      </c>
    </row>
    <row r="197" spans="1:11" x14ac:dyDescent="0.3">
      <c r="A197" s="529">
        <v>1</v>
      </c>
      <c r="B197" s="529">
        <v>3</v>
      </c>
      <c r="C197" s="529">
        <v>2</v>
      </c>
      <c r="D197" s="529" t="s">
        <v>386</v>
      </c>
      <c r="E197" s="539">
        <v>28.457000000000001</v>
      </c>
      <c r="F197" s="529">
        <v>20.814</v>
      </c>
      <c r="G197" s="529">
        <v>28.667000000000002</v>
      </c>
      <c r="H197" s="529">
        <v>26.88</v>
      </c>
    </row>
    <row r="198" spans="1:11" x14ac:dyDescent="0.3">
      <c r="A198" s="529">
        <v>2</v>
      </c>
      <c r="B198" s="529">
        <v>4</v>
      </c>
      <c r="C198" s="529">
        <v>2</v>
      </c>
      <c r="D198" s="529" t="s">
        <v>386</v>
      </c>
      <c r="E198" s="539">
        <v>2.069</v>
      </c>
      <c r="F198" s="529">
        <v>0.89500000000000002</v>
      </c>
      <c r="G198" s="529">
        <v>2.0920000000000001</v>
      </c>
      <c r="H198" s="529">
        <v>1.879</v>
      </c>
    </row>
    <row r="199" spans="1:11" x14ac:dyDescent="0.3">
      <c r="A199" s="529">
        <v>2</v>
      </c>
      <c r="B199" s="529">
        <v>5</v>
      </c>
      <c r="C199" s="529">
        <v>2</v>
      </c>
      <c r="D199" s="529" t="s">
        <v>386</v>
      </c>
      <c r="E199" s="539">
        <v>2.327</v>
      </c>
      <c r="F199" s="529">
        <v>-6.4790000000000001</v>
      </c>
      <c r="G199" s="529">
        <v>2.468</v>
      </c>
      <c r="H199" s="529">
        <v>1.8779999999999999</v>
      </c>
    </row>
    <row r="200" spans="1:11" x14ac:dyDescent="0.3">
      <c r="A200" s="529">
        <v>2</v>
      </c>
      <c r="B200" s="529">
        <v>6</v>
      </c>
      <c r="C200" s="529">
        <v>2</v>
      </c>
      <c r="D200" s="529" t="s">
        <v>386</v>
      </c>
      <c r="E200" s="539">
        <v>15.874000000000001</v>
      </c>
      <c r="F200" s="529">
        <v>15.627000000000001</v>
      </c>
      <c r="G200" s="529">
        <v>15.893000000000001</v>
      </c>
      <c r="H200" s="529">
        <v>15.836</v>
      </c>
    </row>
    <row r="201" spans="1:11" x14ac:dyDescent="0.3">
      <c r="A201" s="529">
        <v>2</v>
      </c>
      <c r="B201" s="529">
        <v>7</v>
      </c>
      <c r="C201" s="529">
        <v>2</v>
      </c>
      <c r="D201" s="529" t="s">
        <v>386</v>
      </c>
      <c r="E201" s="539">
        <v>43.624000000000002</v>
      </c>
      <c r="F201" s="529">
        <v>37.338999999999999</v>
      </c>
      <c r="G201" s="529">
        <v>43.741</v>
      </c>
      <c r="H201" s="529">
        <v>42.563000000000002</v>
      </c>
    </row>
    <row r="202" spans="1:11" x14ac:dyDescent="0.3">
      <c r="A202" s="529">
        <v>2</v>
      </c>
      <c r="B202" s="529">
        <v>8</v>
      </c>
      <c r="C202" s="529">
        <v>2</v>
      </c>
      <c r="D202" s="529" t="s">
        <v>386</v>
      </c>
      <c r="E202" s="539">
        <v>50.97</v>
      </c>
      <c r="F202" s="529">
        <v>45.435000000000002</v>
      </c>
      <c r="G202" s="529">
        <v>51.165999999999997</v>
      </c>
      <c r="H202" s="529">
        <v>50.082000000000001</v>
      </c>
    </row>
    <row r="203" spans="1:11" x14ac:dyDescent="0.3">
      <c r="A203" s="529">
        <v>2</v>
      </c>
      <c r="B203" s="529">
        <v>9</v>
      </c>
      <c r="C203" s="529">
        <v>2</v>
      </c>
      <c r="D203" s="529" t="s">
        <v>386</v>
      </c>
      <c r="E203" s="539">
        <v>28.309000000000001</v>
      </c>
      <c r="F203" s="529">
        <v>21.451000000000001</v>
      </c>
      <c r="G203" s="529">
        <v>28.535</v>
      </c>
      <c r="H203" s="529">
        <v>27.222000000000001</v>
      </c>
    </row>
    <row r="204" spans="1:11" x14ac:dyDescent="0.3">
      <c r="A204" s="529">
        <v>3</v>
      </c>
      <c r="B204" s="529">
        <v>10</v>
      </c>
      <c r="C204" s="529">
        <v>2</v>
      </c>
      <c r="D204" s="529" t="s">
        <v>386</v>
      </c>
      <c r="E204" s="539">
        <v>1.879</v>
      </c>
      <c r="F204" s="529">
        <v>-4.5209999999999999</v>
      </c>
      <c r="G204" s="529">
        <v>1.903</v>
      </c>
      <c r="H204" s="529">
        <v>1.679</v>
      </c>
    </row>
    <row r="205" spans="1:11" x14ac:dyDescent="0.3">
      <c r="A205" s="529">
        <v>3</v>
      </c>
      <c r="B205" s="529">
        <v>11</v>
      </c>
      <c r="C205" s="529">
        <v>2</v>
      </c>
      <c r="D205" s="529" t="s">
        <v>386</v>
      </c>
      <c r="E205" s="539">
        <v>4.3079999999999998</v>
      </c>
      <c r="F205" s="529">
        <v>-1.2290000000000001</v>
      </c>
      <c r="G205" s="529">
        <v>4.3289999999999997</v>
      </c>
      <c r="H205" s="529">
        <v>4.08</v>
      </c>
    </row>
    <row r="206" spans="1:11" x14ac:dyDescent="0.3">
      <c r="A206" s="529">
        <v>3</v>
      </c>
      <c r="B206" s="529">
        <v>12</v>
      </c>
      <c r="C206" s="529">
        <v>2</v>
      </c>
      <c r="D206" s="529" t="s">
        <v>386</v>
      </c>
      <c r="E206" s="539">
        <v>12.686</v>
      </c>
      <c r="F206" s="529">
        <v>10.11</v>
      </c>
      <c r="G206" s="529">
        <v>12.702999999999999</v>
      </c>
      <c r="H206" s="529">
        <v>12.574999999999999</v>
      </c>
    </row>
    <row r="207" spans="1:11" x14ac:dyDescent="0.3">
      <c r="A207" s="529">
        <v>3</v>
      </c>
      <c r="B207" s="529">
        <v>13</v>
      </c>
      <c r="C207" s="529">
        <v>2</v>
      </c>
      <c r="D207" s="529" t="s">
        <v>386</v>
      </c>
      <c r="E207" s="539">
        <v>18.488</v>
      </c>
      <c r="F207" s="529">
        <v>17.812000000000001</v>
      </c>
      <c r="G207" s="529">
        <v>18.495000000000001</v>
      </c>
      <c r="H207" s="529">
        <v>18.460999999999999</v>
      </c>
    </row>
    <row r="208" spans="1:11" x14ac:dyDescent="0.3">
      <c r="A208" s="529">
        <v>3</v>
      </c>
      <c r="B208" s="529">
        <v>14</v>
      </c>
      <c r="C208" s="529">
        <v>2</v>
      </c>
      <c r="D208" s="529" t="s">
        <v>386</v>
      </c>
      <c r="E208" s="539">
        <v>39.981999999999999</v>
      </c>
      <c r="F208" s="529">
        <v>5.0890000000000004</v>
      </c>
      <c r="G208" s="529">
        <v>40.152000000000001</v>
      </c>
      <c r="H208" s="529">
        <v>38.493000000000002</v>
      </c>
    </row>
    <row r="209" spans="1:8" x14ac:dyDescent="0.3">
      <c r="A209" s="529">
        <v>3</v>
      </c>
      <c r="B209" s="529">
        <v>15</v>
      </c>
      <c r="C209" s="529">
        <v>2</v>
      </c>
      <c r="D209" s="529" t="s">
        <v>386</v>
      </c>
      <c r="E209" s="539">
        <v>15.302</v>
      </c>
      <c r="F209" s="529">
        <v>14.069000000000001</v>
      </c>
      <c r="G209" s="529">
        <v>15.352</v>
      </c>
      <c r="H209" s="529">
        <v>15.278</v>
      </c>
    </row>
    <row r="210" spans="1:8" x14ac:dyDescent="0.3">
      <c r="A210" s="529">
        <v>4</v>
      </c>
      <c r="B210" s="529">
        <v>16</v>
      </c>
      <c r="C210" s="529">
        <v>2</v>
      </c>
      <c r="D210" s="529" t="s">
        <v>386</v>
      </c>
      <c r="E210" s="539">
        <v>23.693999999999999</v>
      </c>
      <c r="F210" s="529">
        <v>13.683999999999999</v>
      </c>
      <c r="G210" s="529">
        <v>23.849</v>
      </c>
      <c r="H210" s="529">
        <v>-21.468</v>
      </c>
    </row>
    <row r="211" spans="1:8" x14ac:dyDescent="0.3">
      <c r="A211" s="529">
        <v>4</v>
      </c>
      <c r="B211" s="529">
        <v>17</v>
      </c>
      <c r="C211" s="529">
        <v>2</v>
      </c>
      <c r="D211" s="529" t="s">
        <v>386</v>
      </c>
      <c r="E211" s="539">
        <v>51.110999999999997</v>
      </c>
      <c r="F211" s="529">
        <v>43.54</v>
      </c>
      <c r="G211" s="529">
        <v>51.304000000000002</v>
      </c>
      <c r="H211" s="529">
        <v>49.448</v>
      </c>
    </row>
    <row r="212" spans="1:8" x14ac:dyDescent="0.3">
      <c r="A212" s="529">
        <v>4</v>
      </c>
      <c r="B212" s="529">
        <v>18</v>
      </c>
      <c r="C212" s="529">
        <v>2</v>
      </c>
      <c r="D212" s="529" t="s">
        <v>386</v>
      </c>
      <c r="E212" s="539">
        <v>47.616999999999997</v>
      </c>
      <c r="F212" s="529">
        <v>39.713999999999999</v>
      </c>
      <c r="G212" s="529">
        <v>47.793999999999997</v>
      </c>
      <c r="H212" s="529">
        <v>45.866999999999997</v>
      </c>
    </row>
    <row r="213" spans="1:8" x14ac:dyDescent="0.3">
      <c r="A213" s="529">
        <v>4</v>
      </c>
      <c r="B213" s="529">
        <v>19</v>
      </c>
      <c r="C213" s="529">
        <v>2</v>
      </c>
      <c r="D213" s="529" t="s">
        <v>386</v>
      </c>
      <c r="E213" s="539">
        <v>15.494999999999999</v>
      </c>
      <c r="F213" s="529">
        <v>15.093</v>
      </c>
      <c r="G213" s="529">
        <v>15.509</v>
      </c>
      <c r="H213" s="529">
        <v>15.409000000000001</v>
      </c>
    </row>
    <row r="214" spans="1:8" x14ac:dyDescent="0.3">
      <c r="A214" s="529">
        <v>4</v>
      </c>
      <c r="B214" s="529">
        <v>20</v>
      </c>
      <c r="C214" s="529">
        <v>2</v>
      </c>
      <c r="D214" s="529" t="s">
        <v>386</v>
      </c>
      <c r="E214" s="539">
        <v>13.526</v>
      </c>
      <c r="F214" s="529">
        <v>13.08</v>
      </c>
      <c r="G214" s="529">
        <v>13.568</v>
      </c>
      <c r="H214" s="529">
        <v>13.446999999999999</v>
      </c>
    </row>
    <row r="215" spans="1:8" x14ac:dyDescent="0.3">
      <c r="A215" s="529">
        <v>4</v>
      </c>
      <c r="B215" s="529">
        <v>21</v>
      </c>
      <c r="C215" s="529">
        <v>2</v>
      </c>
      <c r="D215" s="529" t="s">
        <v>386</v>
      </c>
      <c r="E215" s="539">
        <v>12.919</v>
      </c>
      <c r="F215" s="529">
        <v>12.44</v>
      </c>
      <c r="G215" s="529">
        <v>12.965</v>
      </c>
      <c r="H215" s="529">
        <v>12.835000000000001</v>
      </c>
    </row>
    <row r="216" spans="1:8" x14ac:dyDescent="0.3">
      <c r="A216" s="529">
        <v>5</v>
      </c>
      <c r="B216" s="529">
        <v>22</v>
      </c>
      <c r="C216" s="529">
        <v>2</v>
      </c>
      <c r="D216" s="529" t="s">
        <v>386</v>
      </c>
      <c r="E216" s="539">
        <v>23.544</v>
      </c>
      <c r="F216" s="529">
        <v>14.459</v>
      </c>
      <c r="G216" s="529">
        <v>23.7</v>
      </c>
      <c r="H216" s="529">
        <v>21.731000000000002</v>
      </c>
    </row>
    <row r="217" spans="1:8" x14ac:dyDescent="0.3">
      <c r="A217" s="529">
        <v>5</v>
      </c>
      <c r="B217" s="529">
        <v>23</v>
      </c>
      <c r="C217" s="529">
        <v>2</v>
      </c>
      <c r="D217" s="529" t="s">
        <v>386</v>
      </c>
      <c r="E217" s="539">
        <v>50.904000000000003</v>
      </c>
      <c r="F217" s="529">
        <v>44.197000000000003</v>
      </c>
      <c r="G217" s="529">
        <v>51.143000000000001</v>
      </c>
      <c r="H217" s="529">
        <v>49.612000000000002</v>
      </c>
    </row>
    <row r="218" spans="1:8" ht="15" thickBot="1" x14ac:dyDescent="0.35">
      <c r="A218" s="529">
        <v>5</v>
      </c>
      <c r="B218" s="529">
        <v>24</v>
      </c>
      <c r="C218" s="529">
        <v>2</v>
      </c>
      <c r="D218" s="529" t="s">
        <v>386</v>
      </c>
      <c r="E218" s="540">
        <v>27.9</v>
      </c>
      <c r="F218" s="529">
        <v>19.457000000000001</v>
      </c>
      <c r="G218" s="529">
        <v>28.141999999999999</v>
      </c>
      <c r="H218" s="529">
        <v>26.260999999999999</v>
      </c>
    </row>
    <row r="219" spans="1:8" x14ac:dyDescent="0.3">
      <c r="A219" s="529">
        <v>6</v>
      </c>
      <c r="B219" s="529">
        <v>1</v>
      </c>
      <c r="C219" s="529">
        <v>2</v>
      </c>
      <c r="D219" s="529" t="s">
        <v>386</v>
      </c>
      <c r="E219" s="529">
        <v>15.061999999999999</v>
      </c>
      <c r="F219" s="538">
        <v>14.266999999999999</v>
      </c>
      <c r="G219" s="529">
        <v>14.423</v>
      </c>
      <c r="H219" s="529">
        <v>14.297000000000001</v>
      </c>
    </row>
    <row r="220" spans="1:8" x14ac:dyDescent="0.3">
      <c r="A220" s="529">
        <v>6</v>
      </c>
      <c r="B220" s="529">
        <v>4</v>
      </c>
      <c r="C220" s="529">
        <v>2</v>
      </c>
      <c r="D220" s="529" t="s">
        <v>386</v>
      </c>
      <c r="E220" s="529">
        <v>57.968000000000004</v>
      </c>
      <c r="F220" s="539">
        <v>39.723999999999997</v>
      </c>
      <c r="G220" s="529">
        <v>43.872999999999998</v>
      </c>
      <c r="H220" s="529">
        <v>39.892000000000003</v>
      </c>
    </row>
    <row r="221" spans="1:8" x14ac:dyDescent="0.3">
      <c r="A221" s="529">
        <v>6</v>
      </c>
      <c r="B221" s="529">
        <v>10</v>
      </c>
      <c r="C221" s="529">
        <v>2</v>
      </c>
      <c r="D221" s="529" t="s">
        <v>386</v>
      </c>
      <c r="E221" s="529">
        <v>58.73</v>
      </c>
      <c r="F221" s="539">
        <v>40.752000000000002</v>
      </c>
      <c r="G221" s="529">
        <v>44.831000000000003</v>
      </c>
      <c r="H221" s="529">
        <v>40.927</v>
      </c>
    </row>
    <row r="222" spans="1:8" x14ac:dyDescent="0.3">
      <c r="A222" s="529">
        <v>6</v>
      </c>
      <c r="B222" s="529">
        <v>16</v>
      </c>
      <c r="C222" s="529">
        <v>2</v>
      </c>
      <c r="D222" s="529" t="s">
        <v>386</v>
      </c>
      <c r="E222" s="529">
        <v>15.352</v>
      </c>
      <c r="F222" s="539">
        <v>14.685</v>
      </c>
      <c r="G222" s="529">
        <v>14.811</v>
      </c>
      <c r="H222" s="529">
        <v>14.72</v>
      </c>
    </row>
    <row r="223" spans="1:8" x14ac:dyDescent="0.3">
      <c r="A223" s="529">
        <v>7</v>
      </c>
      <c r="B223" s="529">
        <v>2</v>
      </c>
      <c r="C223" s="529">
        <v>2</v>
      </c>
      <c r="D223" s="529" t="s">
        <v>386</v>
      </c>
      <c r="E223" s="529">
        <v>12.567</v>
      </c>
      <c r="F223" s="539">
        <v>11.08</v>
      </c>
      <c r="G223" s="529">
        <v>11.394</v>
      </c>
      <c r="H223" s="529">
        <v>11.106</v>
      </c>
    </row>
    <row r="224" spans="1:8" x14ac:dyDescent="0.3">
      <c r="A224" s="529">
        <v>7</v>
      </c>
      <c r="B224" s="529">
        <v>5</v>
      </c>
      <c r="C224" s="529">
        <v>2</v>
      </c>
      <c r="D224" s="529" t="s">
        <v>386</v>
      </c>
      <c r="E224" s="529">
        <v>18.468</v>
      </c>
      <c r="F224" s="539">
        <v>18.202000000000002</v>
      </c>
      <c r="G224" s="529">
        <v>18.247</v>
      </c>
      <c r="H224" s="529">
        <v>18.215</v>
      </c>
    </row>
    <row r="225" spans="1:8" x14ac:dyDescent="0.3">
      <c r="A225" s="529">
        <v>7</v>
      </c>
      <c r="B225" s="529">
        <v>11</v>
      </c>
      <c r="C225" s="529">
        <v>2</v>
      </c>
      <c r="D225" s="529" t="s">
        <v>386</v>
      </c>
      <c r="E225" s="529">
        <v>54.542000000000002</v>
      </c>
      <c r="F225" s="539">
        <v>35.502000000000002</v>
      </c>
      <c r="G225" s="529">
        <v>39.819000000000003</v>
      </c>
      <c r="H225" s="529">
        <v>35.664000000000001</v>
      </c>
    </row>
    <row r="226" spans="1:8" x14ac:dyDescent="0.3">
      <c r="A226" s="529">
        <v>7</v>
      </c>
      <c r="B226" s="529">
        <v>17</v>
      </c>
      <c r="C226" s="529">
        <v>2</v>
      </c>
      <c r="D226" s="529" t="s">
        <v>386</v>
      </c>
      <c r="E226" s="529">
        <v>15.278</v>
      </c>
      <c r="F226" s="539">
        <v>14.67</v>
      </c>
      <c r="G226" s="529">
        <v>14.776999999999999</v>
      </c>
      <c r="H226" s="529">
        <v>14.711</v>
      </c>
    </row>
    <row r="227" spans="1:8" x14ac:dyDescent="0.3">
      <c r="A227" s="529">
        <v>8</v>
      </c>
      <c r="B227" s="529">
        <v>3</v>
      </c>
      <c r="C227" s="529">
        <v>2</v>
      </c>
      <c r="D227" s="529" t="s">
        <v>386</v>
      </c>
      <c r="E227" s="529">
        <v>15.095000000000001</v>
      </c>
      <c r="F227" s="539">
        <v>14.271000000000001</v>
      </c>
      <c r="G227" s="529">
        <v>14.406000000000001</v>
      </c>
      <c r="H227" s="529">
        <v>14.301</v>
      </c>
    </row>
    <row r="228" spans="1:8" x14ac:dyDescent="0.3">
      <c r="A228" s="529">
        <v>8</v>
      </c>
      <c r="B228" s="529">
        <v>6</v>
      </c>
      <c r="C228" s="529">
        <v>2</v>
      </c>
      <c r="D228" s="529" t="s">
        <v>386</v>
      </c>
      <c r="E228" s="529">
        <v>58.45</v>
      </c>
      <c r="F228" s="539">
        <v>39.795000000000002</v>
      </c>
      <c r="G228" s="529">
        <v>43.563000000000002</v>
      </c>
      <c r="H228" s="529">
        <v>39.944000000000003</v>
      </c>
    </row>
    <row r="229" spans="1:8" x14ac:dyDescent="0.3">
      <c r="A229" s="529">
        <v>8</v>
      </c>
      <c r="B229" s="529">
        <v>12</v>
      </c>
      <c r="C229" s="529">
        <v>2</v>
      </c>
      <c r="D229" s="529" t="s">
        <v>386</v>
      </c>
      <c r="E229" s="529">
        <v>59.207999999999998</v>
      </c>
      <c r="F229" s="539">
        <v>40.820999999999998</v>
      </c>
      <c r="G229" s="529">
        <v>44.524000000000001</v>
      </c>
      <c r="H229" s="529">
        <v>40.978999999999999</v>
      </c>
    </row>
    <row r="230" spans="1:8" x14ac:dyDescent="0.3">
      <c r="A230" s="529">
        <v>8</v>
      </c>
      <c r="B230" s="529">
        <v>18</v>
      </c>
      <c r="C230" s="529">
        <v>2</v>
      </c>
      <c r="D230" s="529" t="s">
        <v>386</v>
      </c>
      <c r="E230" s="529">
        <v>15.382</v>
      </c>
      <c r="F230" s="539">
        <v>14.688000000000001</v>
      </c>
      <c r="G230" s="529">
        <v>14.795999999999999</v>
      </c>
      <c r="H230" s="529">
        <v>14.724</v>
      </c>
    </row>
    <row r="231" spans="1:8" x14ac:dyDescent="0.3">
      <c r="A231" s="529">
        <v>9</v>
      </c>
      <c r="B231" s="529">
        <v>7</v>
      </c>
      <c r="C231" s="529">
        <v>2</v>
      </c>
      <c r="D231" s="529" t="s">
        <v>386</v>
      </c>
      <c r="E231" s="529">
        <v>14.811</v>
      </c>
      <c r="F231" s="539">
        <v>13.933</v>
      </c>
      <c r="G231" s="529">
        <v>14.092000000000001</v>
      </c>
      <c r="H231" s="529">
        <v>13.956</v>
      </c>
    </row>
    <row r="232" spans="1:8" x14ac:dyDescent="0.3">
      <c r="A232" s="529">
        <v>9</v>
      </c>
      <c r="B232" s="529">
        <v>13</v>
      </c>
      <c r="C232" s="529">
        <v>2</v>
      </c>
      <c r="D232" s="529" t="s">
        <v>386</v>
      </c>
      <c r="E232" s="529">
        <v>58.512</v>
      </c>
      <c r="F232" s="539">
        <v>41.582999999999998</v>
      </c>
      <c r="G232" s="529">
        <v>44.826000000000001</v>
      </c>
      <c r="H232" s="529">
        <v>41.74</v>
      </c>
    </row>
    <row r="233" spans="1:8" x14ac:dyDescent="0.3">
      <c r="A233" s="529">
        <v>9</v>
      </c>
      <c r="B233" s="529">
        <v>19</v>
      </c>
      <c r="C233" s="529">
        <v>2</v>
      </c>
      <c r="D233" s="529" t="s">
        <v>386</v>
      </c>
      <c r="E233" s="529">
        <v>59.170999999999999</v>
      </c>
      <c r="F233" s="539">
        <v>42.427999999999997</v>
      </c>
      <c r="G233" s="529">
        <v>45.631999999999998</v>
      </c>
      <c r="H233" s="529">
        <v>42.59</v>
      </c>
    </row>
    <row r="234" spans="1:8" x14ac:dyDescent="0.3">
      <c r="A234" s="529">
        <v>9</v>
      </c>
      <c r="B234" s="529">
        <v>22</v>
      </c>
      <c r="C234" s="529">
        <v>2</v>
      </c>
      <c r="D234" s="529" t="s">
        <v>386</v>
      </c>
      <c r="E234" s="529">
        <v>15.108000000000001</v>
      </c>
      <c r="F234" s="539">
        <v>14.327999999999999</v>
      </c>
      <c r="G234" s="529">
        <v>14.468</v>
      </c>
      <c r="H234" s="529">
        <v>14.353999999999999</v>
      </c>
    </row>
    <row r="235" spans="1:8" x14ac:dyDescent="0.3">
      <c r="A235" s="529">
        <v>10</v>
      </c>
      <c r="B235" s="529">
        <v>8</v>
      </c>
      <c r="C235" s="529">
        <v>2</v>
      </c>
      <c r="D235" s="529" t="s">
        <v>386</v>
      </c>
      <c r="E235" s="529">
        <v>12.914999999999999</v>
      </c>
      <c r="F235" s="539">
        <v>11.635999999999999</v>
      </c>
      <c r="G235" s="529">
        <v>11.891</v>
      </c>
      <c r="H235" s="529">
        <v>11.664</v>
      </c>
    </row>
    <row r="236" spans="1:8" x14ac:dyDescent="0.3">
      <c r="A236" s="529">
        <v>10</v>
      </c>
      <c r="B236" s="529">
        <v>14</v>
      </c>
      <c r="C236" s="529">
        <v>2</v>
      </c>
      <c r="D236" s="529" t="s">
        <v>386</v>
      </c>
      <c r="E236" s="529">
        <v>14.507999999999999</v>
      </c>
      <c r="F236" s="539">
        <v>13.523999999999999</v>
      </c>
      <c r="G236" s="529">
        <v>13.717000000000001</v>
      </c>
      <c r="H236" s="529">
        <v>13.547000000000001</v>
      </c>
    </row>
    <row r="237" spans="1:8" x14ac:dyDescent="0.3">
      <c r="A237" s="529">
        <v>10</v>
      </c>
      <c r="B237" s="529">
        <v>20</v>
      </c>
      <c r="C237" s="529">
        <v>2</v>
      </c>
      <c r="D237" s="529" t="s">
        <v>386</v>
      </c>
      <c r="E237" s="529">
        <v>42.033999999999999</v>
      </c>
      <c r="F237" s="539">
        <v>21.056000000000001</v>
      </c>
      <c r="G237" s="529">
        <v>25.661000000000001</v>
      </c>
      <c r="H237" s="529">
        <v>21.196999999999999</v>
      </c>
    </row>
    <row r="238" spans="1:8" x14ac:dyDescent="0.3">
      <c r="A238" s="529">
        <v>10</v>
      </c>
      <c r="B238" s="529">
        <v>23</v>
      </c>
      <c r="C238" s="529">
        <v>2</v>
      </c>
      <c r="D238" s="529" t="s">
        <v>386</v>
      </c>
      <c r="E238" s="529">
        <v>15.086</v>
      </c>
      <c r="F238" s="539">
        <v>14.500999999999999</v>
      </c>
      <c r="G238" s="529">
        <v>14.602</v>
      </c>
      <c r="H238" s="529">
        <v>14.545</v>
      </c>
    </row>
    <row r="239" spans="1:8" x14ac:dyDescent="0.3">
      <c r="A239" s="529">
        <v>11</v>
      </c>
      <c r="B239" s="529">
        <v>9</v>
      </c>
      <c r="C239" s="529">
        <v>2</v>
      </c>
      <c r="D239" s="529" t="s">
        <v>386</v>
      </c>
      <c r="E239" s="529">
        <v>14.846</v>
      </c>
      <c r="F239" s="539">
        <v>13.938000000000001</v>
      </c>
      <c r="G239" s="529">
        <v>14.113</v>
      </c>
      <c r="H239" s="529">
        <v>13.961</v>
      </c>
    </row>
    <row r="240" spans="1:8" x14ac:dyDescent="0.3">
      <c r="A240" s="529">
        <v>11</v>
      </c>
      <c r="B240" s="529">
        <v>15</v>
      </c>
      <c r="C240" s="529">
        <v>2</v>
      </c>
      <c r="D240" s="529" t="s">
        <v>386</v>
      </c>
      <c r="E240" s="529">
        <v>59.003</v>
      </c>
      <c r="F240" s="539">
        <v>41.655000000000001</v>
      </c>
      <c r="G240" s="529">
        <v>45.353999999999999</v>
      </c>
      <c r="H240" s="529">
        <v>41.801000000000002</v>
      </c>
    </row>
    <row r="241" spans="1:17" x14ac:dyDescent="0.3">
      <c r="A241" s="529">
        <v>11</v>
      </c>
      <c r="B241" s="529">
        <v>21</v>
      </c>
      <c r="C241" s="529">
        <v>2</v>
      </c>
      <c r="D241" s="529" t="s">
        <v>386</v>
      </c>
      <c r="E241" s="529">
        <v>59.658999999999999</v>
      </c>
      <c r="F241" s="539">
        <v>42.499000000000002</v>
      </c>
      <c r="G241" s="529">
        <v>46.152999999999999</v>
      </c>
      <c r="H241" s="529">
        <v>42.65</v>
      </c>
    </row>
    <row r="242" spans="1:17" ht="15" thickBot="1" x14ac:dyDescent="0.35">
      <c r="A242" s="529">
        <v>11</v>
      </c>
      <c r="B242" s="529">
        <v>24</v>
      </c>
      <c r="C242" s="529">
        <v>2</v>
      </c>
      <c r="D242" s="529" t="s">
        <v>386</v>
      </c>
      <c r="E242" s="529">
        <v>15.141</v>
      </c>
      <c r="F242" s="540">
        <v>14.332000000000001</v>
      </c>
      <c r="G242" s="529">
        <v>14.486000000000001</v>
      </c>
      <c r="H242" s="529">
        <v>14.358000000000001</v>
      </c>
    </row>
    <row r="243" spans="1:17" x14ac:dyDescent="0.3">
      <c r="A243" s="228">
        <v>1</v>
      </c>
      <c r="B243" s="229">
        <v>1</v>
      </c>
      <c r="C243" s="229">
        <v>1</v>
      </c>
      <c r="D243" s="229" t="s">
        <v>386</v>
      </c>
      <c r="E243" s="538">
        <v>43.088000000000001</v>
      </c>
      <c r="F243" s="229">
        <v>50.957000000000001</v>
      </c>
      <c r="G243" s="229">
        <v>43.158999999999999</v>
      </c>
      <c r="H243" s="256">
        <v>45.396999999999998</v>
      </c>
      <c r="I243" s="191">
        <v>1</v>
      </c>
      <c r="J243" s="529">
        <f>SUM(E243:E266)</f>
        <v>794.08199999999999</v>
      </c>
      <c r="K243" s="529">
        <f>SUM(F267:F290)</f>
        <v>702.57800000000009</v>
      </c>
      <c r="L243" s="529">
        <v>37.850999999999999</v>
      </c>
      <c r="M243" s="529">
        <v>42.640999999999998</v>
      </c>
      <c r="N243" s="529">
        <v>37.930999999999997</v>
      </c>
      <c r="O243" s="529">
        <v>39.290999999999997</v>
      </c>
      <c r="Q243" s="529">
        <f>SUM(L243:L266)</f>
        <v>712.49000000000012</v>
      </c>
    </row>
    <row r="244" spans="1:17" x14ac:dyDescent="0.3">
      <c r="A244" s="531">
        <v>1</v>
      </c>
      <c r="B244" s="532">
        <v>2</v>
      </c>
      <c r="C244" s="532">
        <v>1</v>
      </c>
      <c r="D244" s="532" t="s">
        <v>386</v>
      </c>
      <c r="E244" s="539">
        <v>57.426000000000002</v>
      </c>
      <c r="F244" s="532">
        <v>64.088999999999999</v>
      </c>
      <c r="G244" s="532">
        <v>57.536000000000001</v>
      </c>
      <c r="H244" s="257">
        <v>59.393999999999998</v>
      </c>
      <c r="L244" s="529">
        <v>50.470999999999997</v>
      </c>
      <c r="M244" s="529">
        <v>53.908000000000001</v>
      </c>
      <c r="N244" s="529">
        <v>50.59</v>
      </c>
      <c r="O244" s="529">
        <v>51.521000000000001</v>
      </c>
    </row>
    <row r="245" spans="1:17" x14ac:dyDescent="0.3">
      <c r="A245" s="531">
        <v>1</v>
      </c>
      <c r="B245" s="532">
        <v>3</v>
      </c>
      <c r="C245" s="532">
        <v>1</v>
      </c>
      <c r="D245" s="532" t="s">
        <v>386</v>
      </c>
      <c r="E245" s="539">
        <v>45.779000000000003</v>
      </c>
      <c r="F245" s="532">
        <v>53.569000000000003</v>
      </c>
      <c r="G245" s="532">
        <v>45.889000000000003</v>
      </c>
      <c r="H245" s="257">
        <v>48.084000000000003</v>
      </c>
      <c r="L245" s="529">
        <v>39.770000000000003</v>
      </c>
      <c r="M245" s="529">
        <v>44.600999999999999</v>
      </c>
      <c r="N245" s="529">
        <v>39.905000000000001</v>
      </c>
      <c r="O245" s="529">
        <v>41.244999999999997</v>
      </c>
    </row>
    <row r="246" spans="1:17" x14ac:dyDescent="0.3">
      <c r="A246" s="531">
        <v>2</v>
      </c>
      <c r="B246" s="532">
        <v>4</v>
      </c>
      <c r="C246" s="532">
        <v>1</v>
      </c>
      <c r="D246" s="532" t="s">
        <v>386</v>
      </c>
      <c r="E246" s="539">
        <v>5.5419999999999998</v>
      </c>
      <c r="F246" s="532">
        <v>6.6050000000000004</v>
      </c>
      <c r="G246" s="532">
        <v>5.548</v>
      </c>
      <c r="H246" s="257">
        <v>5.782</v>
      </c>
      <c r="L246" s="529">
        <v>6.5919999999999996</v>
      </c>
      <c r="M246" s="529">
        <v>7.7080000000000002</v>
      </c>
      <c r="N246" s="529">
        <v>6.61</v>
      </c>
      <c r="O246" s="529">
        <v>6.867</v>
      </c>
    </row>
    <row r="247" spans="1:17" x14ac:dyDescent="0.3">
      <c r="A247" s="531">
        <v>2</v>
      </c>
      <c r="B247" s="532">
        <v>5</v>
      </c>
      <c r="C247" s="532">
        <v>1</v>
      </c>
      <c r="D247" s="532" t="s">
        <v>386</v>
      </c>
      <c r="E247" s="539">
        <v>31.914000000000001</v>
      </c>
      <c r="F247" s="532">
        <v>39.947000000000003</v>
      </c>
      <c r="G247" s="532">
        <v>31.968</v>
      </c>
      <c r="H247" s="257">
        <v>33.744</v>
      </c>
      <c r="L247" s="529">
        <v>25.643000000000001</v>
      </c>
      <c r="M247" s="529">
        <v>31.472000000000001</v>
      </c>
      <c r="N247" s="529">
        <v>25.724</v>
      </c>
      <c r="O247" s="529">
        <v>27.088999999999999</v>
      </c>
    </row>
    <row r="248" spans="1:17" x14ac:dyDescent="0.3">
      <c r="A248" s="531">
        <v>2</v>
      </c>
      <c r="B248" s="532">
        <v>6</v>
      </c>
      <c r="C248" s="532">
        <v>1</v>
      </c>
      <c r="D248" s="532" t="s">
        <v>386</v>
      </c>
      <c r="E248" s="539">
        <v>12.53</v>
      </c>
      <c r="F248" s="532">
        <v>12.859</v>
      </c>
      <c r="G248" s="532">
        <v>12.538</v>
      </c>
      <c r="H248" s="257">
        <v>12.603</v>
      </c>
      <c r="L248" s="529">
        <v>13.292</v>
      </c>
      <c r="M248" s="529">
        <v>13.547000000000001</v>
      </c>
      <c r="N248" s="529">
        <v>13.302</v>
      </c>
      <c r="O248" s="529">
        <v>13.355</v>
      </c>
    </row>
    <row r="249" spans="1:17" x14ac:dyDescent="0.3">
      <c r="A249" s="531">
        <v>2</v>
      </c>
      <c r="B249" s="532">
        <v>7</v>
      </c>
      <c r="C249" s="532">
        <v>1</v>
      </c>
      <c r="D249" s="532" t="s">
        <v>386</v>
      </c>
      <c r="E249" s="539">
        <v>52.923999999999999</v>
      </c>
      <c r="F249" s="532">
        <v>59.133000000000003</v>
      </c>
      <c r="G249" s="532">
        <v>52.973999999999997</v>
      </c>
      <c r="H249" s="257">
        <v>54.305999999999997</v>
      </c>
      <c r="L249" s="529">
        <v>46.646000000000001</v>
      </c>
      <c r="M249" s="529">
        <v>49.935000000000002</v>
      </c>
      <c r="N249" s="529">
        <v>46.694000000000003</v>
      </c>
      <c r="O249" s="529">
        <v>47.442</v>
      </c>
    </row>
    <row r="250" spans="1:17" x14ac:dyDescent="0.3">
      <c r="A250" s="531">
        <v>2</v>
      </c>
      <c r="B250" s="532">
        <v>8</v>
      </c>
      <c r="C250" s="532">
        <v>1</v>
      </c>
      <c r="D250" s="532" t="s">
        <v>386</v>
      </c>
      <c r="E250" s="539">
        <v>57.320999999999998</v>
      </c>
      <c r="F250" s="532">
        <v>63.332000000000001</v>
      </c>
      <c r="G250" s="532">
        <v>57.408999999999999</v>
      </c>
      <c r="H250" s="257">
        <v>58.673000000000002</v>
      </c>
      <c r="L250" s="529">
        <v>49.997</v>
      </c>
      <c r="M250" s="529">
        <v>53.17</v>
      </c>
      <c r="N250" s="529">
        <v>50.097000000000001</v>
      </c>
      <c r="O250" s="529">
        <v>50.79</v>
      </c>
    </row>
    <row r="251" spans="1:17" x14ac:dyDescent="0.3">
      <c r="A251" s="531">
        <v>2</v>
      </c>
      <c r="B251" s="532">
        <v>9</v>
      </c>
      <c r="C251" s="532">
        <v>1</v>
      </c>
      <c r="D251" s="532" t="s">
        <v>386</v>
      </c>
      <c r="E251" s="539">
        <v>46.018999999999998</v>
      </c>
      <c r="F251" s="532">
        <v>53.103000000000002</v>
      </c>
      <c r="G251" s="532">
        <v>46.116999999999997</v>
      </c>
      <c r="H251" s="257">
        <v>47.628999999999998</v>
      </c>
      <c r="L251" s="529">
        <v>39.954999999999998</v>
      </c>
      <c r="M251" s="529">
        <v>44.442</v>
      </c>
      <c r="N251" s="529">
        <v>40.087000000000003</v>
      </c>
      <c r="O251" s="529">
        <v>41.085999999999999</v>
      </c>
    </row>
    <row r="252" spans="1:17" x14ac:dyDescent="0.3">
      <c r="A252" s="531">
        <v>3</v>
      </c>
      <c r="B252" s="532">
        <v>10</v>
      </c>
      <c r="C252" s="532">
        <v>1</v>
      </c>
      <c r="D252" s="532" t="s">
        <v>386</v>
      </c>
      <c r="E252" s="539">
        <v>5.4669999999999996</v>
      </c>
      <c r="F252" s="532">
        <v>8.3130000000000006</v>
      </c>
      <c r="G252" s="532">
        <v>5.4710000000000001</v>
      </c>
      <c r="H252" s="257">
        <v>5.95</v>
      </c>
      <c r="L252" s="529">
        <v>6.4189999999999996</v>
      </c>
      <c r="M252" s="529">
        <v>9.0850000000000009</v>
      </c>
      <c r="N252" s="529">
        <v>6.4359999999999999</v>
      </c>
      <c r="O252" s="529">
        <v>6.9390000000000001</v>
      </c>
    </row>
    <row r="253" spans="1:17" x14ac:dyDescent="0.3">
      <c r="A253" s="531">
        <v>3</v>
      </c>
      <c r="B253" s="532">
        <v>11</v>
      </c>
      <c r="C253" s="532">
        <v>1</v>
      </c>
      <c r="D253" s="532" t="s">
        <v>386</v>
      </c>
      <c r="E253" s="539">
        <v>6.742</v>
      </c>
      <c r="F253" s="532">
        <v>9.282</v>
      </c>
      <c r="G253" s="532">
        <v>6.7460000000000004</v>
      </c>
      <c r="H253" s="257">
        <v>7.1680000000000001</v>
      </c>
      <c r="L253" s="529">
        <v>8.0760000000000005</v>
      </c>
      <c r="M253" s="529">
        <v>10.311999999999999</v>
      </c>
      <c r="N253" s="529">
        <v>8.0909999999999993</v>
      </c>
      <c r="O253" s="529">
        <v>8.5060000000000002</v>
      </c>
    </row>
    <row r="254" spans="1:17" x14ac:dyDescent="0.3">
      <c r="A254" s="531">
        <v>3</v>
      </c>
      <c r="B254" s="532">
        <v>12</v>
      </c>
      <c r="C254" s="532">
        <v>1</v>
      </c>
      <c r="D254" s="532" t="s">
        <v>386</v>
      </c>
      <c r="E254" s="539">
        <v>10.848000000000001</v>
      </c>
      <c r="F254" s="532">
        <v>12.167</v>
      </c>
      <c r="G254" s="532">
        <v>10.853</v>
      </c>
      <c r="H254" s="257">
        <v>11.066000000000001</v>
      </c>
      <c r="L254" s="529">
        <v>11.928000000000001</v>
      </c>
      <c r="M254" s="529">
        <v>12.895</v>
      </c>
      <c r="N254" s="529">
        <v>11.936</v>
      </c>
      <c r="O254" s="529">
        <v>12.11</v>
      </c>
    </row>
    <row r="255" spans="1:17" x14ac:dyDescent="0.3">
      <c r="A255" s="531">
        <v>3</v>
      </c>
      <c r="B255" s="532">
        <v>13</v>
      </c>
      <c r="C255" s="532">
        <v>1</v>
      </c>
      <c r="D255" s="532" t="s">
        <v>386</v>
      </c>
      <c r="E255" s="539">
        <v>13.661</v>
      </c>
      <c r="F255" s="532">
        <v>14.081</v>
      </c>
      <c r="G255" s="532">
        <v>13.663</v>
      </c>
      <c r="H255" s="257">
        <v>13.731</v>
      </c>
      <c r="L255" s="529">
        <v>14.098000000000001</v>
      </c>
      <c r="M255" s="529">
        <v>14.32</v>
      </c>
      <c r="N255" s="529">
        <v>14.099</v>
      </c>
      <c r="O255" s="529">
        <v>14.138999999999999</v>
      </c>
    </row>
    <row r="256" spans="1:17" x14ac:dyDescent="0.3">
      <c r="A256" s="531">
        <v>3</v>
      </c>
      <c r="B256" s="532">
        <v>14</v>
      </c>
      <c r="C256" s="532">
        <v>1</v>
      </c>
      <c r="D256" s="532" t="s">
        <v>386</v>
      </c>
      <c r="E256" s="539">
        <v>51.546999999999997</v>
      </c>
      <c r="F256" s="532">
        <v>68.756</v>
      </c>
      <c r="G256" s="532">
        <v>51.613999999999997</v>
      </c>
      <c r="H256" s="257">
        <v>54.451000000000001</v>
      </c>
      <c r="L256" s="529">
        <v>45.42</v>
      </c>
      <c r="M256" s="529">
        <v>53.814</v>
      </c>
      <c r="N256" s="529">
        <v>45.5</v>
      </c>
      <c r="O256" s="529">
        <v>47.024999999999999</v>
      </c>
    </row>
    <row r="257" spans="1:15" x14ac:dyDescent="0.3">
      <c r="A257" s="531">
        <v>3</v>
      </c>
      <c r="B257" s="532">
        <v>15</v>
      </c>
      <c r="C257" s="532">
        <v>1</v>
      </c>
      <c r="D257" s="532" t="s">
        <v>386</v>
      </c>
      <c r="E257" s="539">
        <v>12.39</v>
      </c>
      <c r="F257" s="532">
        <v>13.423999999999999</v>
      </c>
      <c r="G257" s="532">
        <v>12.413</v>
      </c>
      <c r="H257" s="257">
        <v>12.573</v>
      </c>
      <c r="L257" s="529">
        <v>12.927</v>
      </c>
      <c r="M257" s="529">
        <v>13.73</v>
      </c>
      <c r="N257" s="529">
        <v>12.955</v>
      </c>
      <c r="O257" s="529">
        <v>13.087</v>
      </c>
    </row>
    <row r="258" spans="1:15" x14ac:dyDescent="0.3">
      <c r="A258" s="531">
        <v>4</v>
      </c>
      <c r="B258" s="532">
        <v>16</v>
      </c>
      <c r="C258" s="532">
        <v>1</v>
      </c>
      <c r="D258" s="532" t="s">
        <v>386</v>
      </c>
      <c r="E258" s="539">
        <v>43.765999999999998</v>
      </c>
      <c r="F258" s="532">
        <v>52.473999999999997</v>
      </c>
      <c r="G258" s="532">
        <v>43.817999999999998</v>
      </c>
      <c r="H258" s="257">
        <v>46.555999999999997</v>
      </c>
      <c r="L258" s="529">
        <v>38.250999999999998</v>
      </c>
      <c r="M258" s="529">
        <v>43.447000000000003</v>
      </c>
      <c r="N258" s="529">
        <v>38.323999999999998</v>
      </c>
      <c r="O258" s="529">
        <v>39.936999999999998</v>
      </c>
    </row>
    <row r="259" spans="1:15" x14ac:dyDescent="0.3">
      <c r="A259" s="531">
        <v>4</v>
      </c>
      <c r="B259" s="532">
        <v>17</v>
      </c>
      <c r="C259" s="532">
        <v>1</v>
      </c>
      <c r="D259" s="532" t="s">
        <v>386</v>
      </c>
      <c r="E259" s="539">
        <v>57.784999999999997</v>
      </c>
      <c r="F259" s="532">
        <v>65.042000000000002</v>
      </c>
      <c r="G259" s="532">
        <v>57.86</v>
      </c>
      <c r="H259" s="257">
        <v>60.121000000000002</v>
      </c>
      <c r="L259" s="529">
        <v>50.274000000000001</v>
      </c>
      <c r="M259" s="529">
        <v>53.895000000000003</v>
      </c>
      <c r="N259" s="529">
        <v>50.363999999999997</v>
      </c>
      <c r="O259" s="529">
        <v>51.454999999999998</v>
      </c>
    </row>
    <row r="260" spans="1:15" x14ac:dyDescent="0.3">
      <c r="A260" s="531">
        <v>4</v>
      </c>
      <c r="B260" s="532">
        <v>18</v>
      </c>
      <c r="C260" s="532">
        <v>1</v>
      </c>
      <c r="D260" s="532" t="s">
        <v>386</v>
      </c>
      <c r="E260" s="539">
        <v>55.720999999999997</v>
      </c>
      <c r="F260" s="532">
        <v>63.113</v>
      </c>
      <c r="G260" s="532">
        <v>55.79</v>
      </c>
      <c r="H260" s="257">
        <v>58.097000000000001</v>
      </c>
      <c r="L260" s="529">
        <v>48.286000000000001</v>
      </c>
      <c r="M260" s="529">
        <v>52.094999999999999</v>
      </c>
      <c r="N260" s="529">
        <v>48.365000000000002</v>
      </c>
      <c r="O260" s="529">
        <v>49.524999999999999</v>
      </c>
    </row>
    <row r="261" spans="1:15" x14ac:dyDescent="0.3">
      <c r="A261" s="531">
        <v>4</v>
      </c>
      <c r="B261" s="532">
        <v>19</v>
      </c>
      <c r="C261" s="532">
        <v>1</v>
      </c>
      <c r="D261" s="532" t="s">
        <v>386</v>
      </c>
      <c r="E261" s="539">
        <v>12.314</v>
      </c>
      <c r="F261" s="532">
        <v>12.721</v>
      </c>
      <c r="G261" s="532">
        <v>12.318</v>
      </c>
      <c r="H261" s="257">
        <v>12.444000000000001</v>
      </c>
      <c r="L261" s="529">
        <v>13.019</v>
      </c>
      <c r="M261" s="529">
        <v>13.324</v>
      </c>
      <c r="N261" s="529">
        <v>13.023</v>
      </c>
      <c r="O261" s="529">
        <v>13.116</v>
      </c>
    </row>
    <row r="262" spans="1:15" x14ac:dyDescent="0.3">
      <c r="A262" s="531">
        <v>4</v>
      </c>
      <c r="B262" s="532">
        <v>20</v>
      </c>
      <c r="C262" s="532">
        <v>1</v>
      </c>
      <c r="D262" s="532" t="s">
        <v>386</v>
      </c>
      <c r="E262" s="539">
        <v>11.382</v>
      </c>
      <c r="F262" s="532">
        <v>11.961</v>
      </c>
      <c r="G262" s="532">
        <v>11.401</v>
      </c>
      <c r="H262" s="257">
        <v>11.574999999999999</v>
      </c>
      <c r="L262" s="529">
        <v>12.260999999999999</v>
      </c>
      <c r="M262" s="529">
        <v>12.759</v>
      </c>
      <c r="N262" s="529">
        <v>12.282999999999999</v>
      </c>
      <c r="O262" s="529">
        <v>12.427</v>
      </c>
    </row>
    <row r="263" spans="1:15" x14ac:dyDescent="0.3">
      <c r="A263" s="531">
        <v>4</v>
      </c>
      <c r="B263" s="532">
        <v>21</v>
      </c>
      <c r="C263" s="532">
        <v>1</v>
      </c>
      <c r="D263" s="532" t="s">
        <v>386</v>
      </c>
      <c r="E263" s="539">
        <v>11.116</v>
      </c>
      <c r="F263" s="532">
        <v>11.743</v>
      </c>
      <c r="G263" s="532">
        <v>11.135999999999999</v>
      </c>
      <c r="H263" s="257">
        <v>11.324999999999999</v>
      </c>
      <c r="L263" s="529">
        <v>12.009</v>
      </c>
      <c r="M263" s="529">
        <v>12.558999999999999</v>
      </c>
      <c r="N263" s="529">
        <v>12.034000000000001</v>
      </c>
      <c r="O263" s="529">
        <v>12.192</v>
      </c>
    </row>
    <row r="264" spans="1:15" x14ac:dyDescent="0.3">
      <c r="A264" s="531">
        <v>5</v>
      </c>
      <c r="B264" s="532">
        <v>22</v>
      </c>
      <c r="C264" s="532">
        <v>1</v>
      </c>
      <c r="D264" s="532" t="s">
        <v>386</v>
      </c>
      <c r="E264" s="539">
        <v>43.966000000000001</v>
      </c>
      <c r="F264" s="532">
        <v>51.947000000000003</v>
      </c>
      <c r="G264" s="532">
        <v>44.021999999999998</v>
      </c>
      <c r="H264" s="257">
        <v>46.212000000000003</v>
      </c>
      <c r="L264" s="529">
        <v>38.302</v>
      </c>
      <c r="M264" s="529">
        <v>43.128999999999998</v>
      </c>
      <c r="N264" s="529">
        <v>38.375999999999998</v>
      </c>
      <c r="O264" s="529">
        <v>39.703000000000003</v>
      </c>
    </row>
    <row r="265" spans="1:15" x14ac:dyDescent="0.3">
      <c r="A265" s="531">
        <v>5</v>
      </c>
      <c r="B265" s="532">
        <v>23</v>
      </c>
      <c r="C265" s="532">
        <v>1</v>
      </c>
      <c r="D265" s="532" t="s">
        <v>386</v>
      </c>
      <c r="E265" s="539">
        <v>58.182000000000002</v>
      </c>
      <c r="F265" s="532">
        <v>64.924000000000007</v>
      </c>
      <c r="G265" s="532">
        <v>58.281999999999996</v>
      </c>
      <c r="H265" s="257">
        <v>60.094999999999999</v>
      </c>
      <c r="L265" s="529">
        <v>50.786000000000001</v>
      </c>
      <c r="M265" s="529">
        <v>54.235999999999997</v>
      </c>
      <c r="N265" s="529">
        <v>50.902999999999999</v>
      </c>
      <c r="O265" s="529">
        <v>51.804000000000002</v>
      </c>
    </row>
    <row r="266" spans="1:15" ht="15" thickBot="1" x14ac:dyDescent="0.35">
      <c r="A266" s="534">
        <v>5</v>
      </c>
      <c r="B266" s="533">
        <v>24</v>
      </c>
      <c r="C266" s="533">
        <v>1</v>
      </c>
      <c r="D266" s="533" t="s">
        <v>386</v>
      </c>
      <c r="E266" s="540">
        <v>46.652000000000001</v>
      </c>
      <c r="F266" s="533">
        <v>54.543999999999997</v>
      </c>
      <c r="G266" s="533">
        <v>46.749000000000002</v>
      </c>
      <c r="H266" s="258">
        <v>48.892000000000003</v>
      </c>
      <c r="L266" s="529">
        <v>40.216999999999999</v>
      </c>
      <c r="M266" s="529">
        <v>45.075000000000003</v>
      </c>
      <c r="N266" s="529">
        <v>40.347000000000001</v>
      </c>
      <c r="O266" s="529">
        <v>41.649000000000001</v>
      </c>
    </row>
    <row r="267" spans="1:15" x14ac:dyDescent="0.3">
      <c r="A267" s="228">
        <v>6</v>
      </c>
      <c r="B267" s="229">
        <v>1</v>
      </c>
      <c r="C267" s="229">
        <v>1</v>
      </c>
      <c r="D267" s="229" t="s">
        <v>386</v>
      </c>
      <c r="E267" s="229">
        <v>-31.594999999999999</v>
      </c>
      <c r="F267" s="538">
        <v>11.959</v>
      </c>
      <c r="G267" s="229">
        <v>11.587999999999999</v>
      </c>
      <c r="H267" s="256">
        <v>11.968999999999999</v>
      </c>
      <c r="L267" s="529">
        <v>0.32800000000000001</v>
      </c>
      <c r="M267" s="529">
        <v>12.688000000000001</v>
      </c>
      <c r="N267" s="529">
        <v>12.406000000000001</v>
      </c>
      <c r="O267" s="529">
        <v>12.701000000000001</v>
      </c>
    </row>
    <row r="268" spans="1:15" x14ac:dyDescent="0.3">
      <c r="A268" s="531">
        <v>6</v>
      </c>
      <c r="B268" s="532">
        <v>4</v>
      </c>
      <c r="C268" s="532">
        <v>1</v>
      </c>
      <c r="D268" s="532" t="s">
        <v>386</v>
      </c>
      <c r="E268" s="532">
        <v>-583.93399999999997</v>
      </c>
      <c r="F268" s="539">
        <v>54.308</v>
      </c>
      <c r="G268" s="532">
        <v>49.325000000000003</v>
      </c>
      <c r="H268" s="257">
        <v>54.363</v>
      </c>
      <c r="L268" s="529">
        <v>-73.73</v>
      </c>
      <c r="M268" s="529">
        <v>47.097000000000001</v>
      </c>
      <c r="N268" s="529">
        <v>44.469000000000001</v>
      </c>
      <c r="O268" s="529">
        <v>47.155999999999999</v>
      </c>
    </row>
    <row r="269" spans="1:15" x14ac:dyDescent="0.3">
      <c r="A269" s="531">
        <v>6</v>
      </c>
      <c r="B269" s="532">
        <v>10</v>
      </c>
      <c r="C269" s="532">
        <v>1</v>
      </c>
      <c r="D269" s="532" t="s">
        <v>386</v>
      </c>
      <c r="E269" s="532">
        <v>-580.00900000000001</v>
      </c>
      <c r="F269" s="539">
        <v>54.831000000000003</v>
      </c>
      <c r="G269" s="532">
        <v>49.865000000000002</v>
      </c>
      <c r="H269" s="257">
        <v>54.89</v>
      </c>
      <c r="L269" s="529">
        <v>-72.088999999999999</v>
      </c>
      <c r="M269" s="529">
        <v>47.478000000000002</v>
      </c>
      <c r="N269" s="529">
        <v>44.874000000000002</v>
      </c>
      <c r="O269" s="529">
        <v>47.540999999999997</v>
      </c>
    </row>
    <row r="270" spans="1:15" x14ac:dyDescent="0.3">
      <c r="A270" s="531">
        <v>6</v>
      </c>
      <c r="B270" s="532">
        <v>16</v>
      </c>
      <c r="C270" s="532">
        <v>1</v>
      </c>
      <c r="D270" s="532" t="s">
        <v>386</v>
      </c>
      <c r="E270" s="532">
        <v>-29.65</v>
      </c>
      <c r="F270" s="539">
        <v>12.166</v>
      </c>
      <c r="G270" s="532">
        <v>11.808</v>
      </c>
      <c r="H270" s="257">
        <v>12.178000000000001</v>
      </c>
      <c r="L270" s="529">
        <v>0.88200000000000001</v>
      </c>
      <c r="M270" s="529">
        <v>12.818</v>
      </c>
      <c r="N270" s="529">
        <v>12.545</v>
      </c>
      <c r="O270" s="529">
        <v>12.834</v>
      </c>
    </row>
    <row r="271" spans="1:15" x14ac:dyDescent="0.3">
      <c r="A271" s="531">
        <v>7</v>
      </c>
      <c r="B271" s="532">
        <v>2</v>
      </c>
      <c r="C271" s="532">
        <v>1</v>
      </c>
      <c r="D271" s="532" t="s">
        <v>386</v>
      </c>
      <c r="E271" s="532">
        <v>-54.54</v>
      </c>
      <c r="F271" s="539">
        <v>10.331</v>
      </c>
      <c r="G271" s="532">
        <v>9.8659999999999997</v>
      </c>
      <c r="H271" s="257">
        <v>10.340999999999999</v>
      </c>
      <c r="L271" s="529">
        <v>-7.3929999999999998</v>
      </c>
      <c r="M271" s="529">
        <v>11.37</v>
      </c>
      <c r="N271" s="529">
        <v>10.983000000000001</v>
      </c>
      <c r="O271" s="529">
        <v>11.382999999999999</v>
      </c>
    </row>
    <row r="272" spans="1:15" x14ac:dyDescent="0.3">
      <c r="A272" s="531">
        <v>7</v>
      </c>
      <c r="B272" s="532">
        <v>5</v>
      </c>
      <c r="C272" s="532">
        <v>1</v>
      </c>
      <c r="D272" s="532" t="s">
        <v>386</v>
      </c>
      <c r="E272" s="532">
        <v>-7.5410000000000004</v>
      </c>
      <c r="F272" s="539">
        <v>13.625999999999999</v>
      </c>
      <c r="G272" s="532">
        <v>13.464</v>
      </c>
      <c r="H272" s="257">
        <v>13.632</v>
      </c>
      <c r="L272" s="529">
        <v>9.8789999999999996</v>
      </c>
      <c r="M272" s="529">
        <v>14.095000000000001</v>
      </c>
      <c r="N272" s="529">
        <v>14.003</v>
      </c>
      <c r="O272" s="529">
        <v>14.099</v>
      </c>
    </row>
    <row r="273" spans="1:15" x14ac:dyDescent="0.3">
      <c r="A273" s="531">
        <v>7</v>
      </c>
      <c r="B273" s="532">
        <v>11</v>
      </c>
      <c r="C273" s="532">
        <v>1</v>
      </c>
      <c r="D273" s="532" t="s">
        <v>386</v>
      </c>
      <c r="E273" s="532">
        <v>-673.68200000000002</v>
      </c>
      <c r="F273" s="539">
        <v>52.119</v>
      </c>
      <c r="G273" s="532">
        <v>47.313000000000002</v>
      </c>
      <c r="H273" s="257">
        <v>52.198999999999998</v>
      </c>
      <c r="L273" s="529">
        <v>-88.602000000000004</v>
      </c>
      <c r="M273" s="529">
        <v>45.277000000000001</v>
      </c>
      <c r="N273" s="529">
        <v>42.613</v>
      </c>
      <c r="O273" s="529">
        <v>45.350999999999999</v>
      </c>
    </row>
    <row r="274" spans="1:15" x14ac:dyDescent="0.3">
      <c r="A274" s="531">
        <v>7</v>
      </c>
      <c r="B274" s="532">
        <v>17</v>
      </c>
      <c r="C274" s="532">
        <v>1</v>
      </c>
      <c r="D274" s="532" t="s">
        <v>386</v>
      </c>
      <c r="E274" s="532">
        <v>-35.625999999999998</v>
      </c>
      <c r="F274" s="539">
        <v>12.196999999999999</v>
      </c>
      <c r="G274" s="532">
        <v>11.840999999999999</v>
      </c>
      <c r="H274" s="257">
        <v>12.214</v>
      </c>
      <c r="L274" s="529">
        <v>0.18</v>
      </c>
      <c r="M274" s="529">
        <v>12.874000000000001</v>
      </c>
      <c r="N274" s="529">
        <v>12.603999999999999</v>
      </c>
      <c r="O274" s="529">
        <v>12.895</v>
      </c>
    </row>
    <row r="275" spans="1:15" x14ac:dyDescent="0.3">
      <c r="A275" s="531">
        <v>8</v>
      </c>
      <c r="B275" s="532">
        <v>3</v>
      </c>
      <c r="C275" s="532">
        <v>1</v>
      </c>
      <c r="D275" s="532" t="s">
        <v>386</v>
      </c>
      <c r="E275" s="532">
        <v>-65.468999999999994</v>
      </c>
      <c r="F275" s="539">
        <v>11.954000000000001</v>
      </c>
      <c r="G275" s="532">
        <v>11.699</v>
      </c>
      <c r="H275" s="257">
        <v>11.967000000000001</v>
      </c>
      <c r="L275" s="529">
        <v>-2.2210000000000001</v>
      </c>
      <c r="M275" s="529">
        <v>12.683999999999999</v>
      </c>
      <c r="N275" s="529">
        <v>12.48</v>
      </c>
      <c r="O275" s="529">
        <v>12.699</v>
      </c>
    </row>
    <row r="276" spans="1:15" x14ac:dyDescent="0.3">
      <c r="A276" s="531">
        <v>8</v>
      </c>
      <c r="B276" s="532">
        <v>6</v>
      </c>
      <c r="C276" s="532">
        <v>1</v>
      </c>
      <c r="D276" s="532" t="s">
        <v>386</v>
      </c>
      <c r="E276" s="532">
        <v>-1082.2339999999999</v>
      </c>
      <c r="F276" s="539">
        <v>54.238</v>
      </c>
      <c r="G276" s="532">
        <v>51.081000000000003</v>
      </c>
      <c r="H276" s="257">
        <v>54.331000000000003</v>
      </c>
      <c r="L276" s="529">
        <v>-99.058000000000007</v>
      </c>
      <c r="M276" s="529">
        <v>47.057000000000002</v>
      </c>
      <c r="N276" s="529">
        <v>45.207999999999998</v>
      </c>
      <c r="O276" s="529">
        <v>47.133000000000003</v>
      </c>
    </row>
    <row r="277" spans="1:15" x14ac:dyDescent="0.3">
      <c r="A277" s="531">
        <v>8</v>
      </c>
      <c r="B277" s="532">
        <v>12</v>
      </c>
      <c r="C277" s="532">
        <v>1</v>
      </c>
      <c r="D277" s="532" t="s">
        <v>386</v>
      </c>
      <c r="E277" s="532">
        <v>-1075.5999999999999</v>
      </c>
      <c r="F277" s="539">
        <v>54.762</v>
      </c>
      <c r="G277" s="532">
        <v>51.609000000000002</v>
      </c>
      <c r="H277" s="257">
        <v>54.859000000000002</v>
      </c>
      <c r="L277" s="529">
        <v>-97.135000000000005</v>
      </c>
      <c r="M277" s="529">
        <v>47.439</v>
      </c>
      <c r="N277" s="529">
        <v>45.604999999999997</v>
      </c>
      <c r="O277" s="529">
        <v>47.518999999999998</v>
      </c>
    </row>
    <row r="278" spans="1:15" x14ac:dyDescent="0.3">
      <c r="A278" s="531">
        <v>8</v>
      </c>
      <c r="B278" s="532">
        <v>18</v>
      </c>
      <c r="C278" s="532">
        <v>1</v>
      </c>
      <c r="D278" s="532" t="s">
        <v>386</v>
      </c>
      <c r="E278" s="532">
        <v>-62.145000000000003</v>
      </c>
      <c r="F278" s="539">
        <v>12.161</v>
      </c>
      <c r="G278" s="532">
        <v>11.914999999999999</v>
      </c>
      <c r="H278" s="257">
        <v>12.177</v>
      </c>
      <c r="L278" s="529">
        <v>-1.57</v>
      </c>
      <c r="M278" s="529">
        <v>12.813000000000001</v>
      </c>
      <c r="N278" s="529">
        <v>12.617000000000001</v>
      </c>
      <c r="O278" s="529">
        <v>12.832000000000001</v>
      </c>
    </row>
    <row r="279" spans="1:15" x14ac:dyDescent="0.3">
      <c r="A279" s="531">
        <v>9</v>
      </c>
      <c r="B279" s="532">
        <v>7</v>
      </c>
      <c r="C279" s="532">
        <v>1</v>
      </c>
      <c r="D279" s="532" t="s">
        <v>386</v>
      </c>
      <c r="E279" s="532">
        <v>-14.076000000000001</v>
      </c>
      <c r="F279" s="539">
        <v>11.760999999999999</v>
      </c>
      <c r="G279" s="532">
        <v>11.442</v>
      </c>
      <c r="H279" s="257">
        <v>11.772</v>
      </c>
      <c r="L279" s="529">
        <v>2.8210000000000002</v>
      </c>
      <c r="M279" s="529">
        <v>12.553000000000001</v>
      </c>
      <c r="N279" s="529">
        <v>12.307</v>
      </c>
      <c r="O279" s="529">
        <v>12.564</v>
      </c>
    </row>
    <row r="280" spans="1:15" x14ac:dyDescent="0.3">
      <c r="A280" s="531">
        <v>9</v>
      </c>
      <c r="B280" s="532">
        <v>13</v>
      </c>
      <c r="C280" s="532">
        <v>1</v>
      </c>
      <c r="D280" s="532" t="s">
        <v>386</v>
      </c>
      <c r="E280" s="532">
        <v>-313.84100000000001</v>
      </c>
      <c r="F280" s="539">
        <v>55.131</v>
      </c>
      <c r="G280" s="532">
        <v>50.741</v>
      </c>
      <c r="H280" s="257">
        <v>55.247</v>
      </c>
      <c r="L280" s="529">
        <v>-45.149000000000001</v>
      </c>
      <c r="M280" s="529">
        <v>47.637</v>
      </c>
      <c r="N280" s="529">
        <v>45.345999999999997</v>
      </c>
      <c r="O280" s="529">
        <v>47.73</v>
      </c>
    </row>
    <row r="281" spans="1:15" x14ac:dyDescent="0.3">
      <c r="A281" s="531">
        <v>9</v>
      </c>
      <c r="B281" s="532">
        <v>19</v>
      </c>
      <c r="C281" s="532">
        <v>1</v>
      </c>
      <c r="D281" s="532" t="s">
        <v>386</v>
      </c>
      <c r="E281" s="532">
        <v>-311.565</v>
      </c>
      <c r="F281" s="539">
        <v>55.546999999999997</v>
      </c>
      <c r="G281" s="532">
        <v>51.177</v>
      </c>
      <c r="H281" s="257">
        <v>55.665999999999997</v>
      </c>
      <c r="L281" s="529">
        <v>-43.912999999999997</v>
      </c>
      <c r="M281" s="529">
        <v>47.947000000000003</v>
      </c>
      <c r="N281" s="529">
        <v>45.677999999999997</v>
      </c>
      <c r="O281" s="529">
        <v>48.042000000000002</v>
      </c>
    </row>
    <row r="282" spans="1:15" x14ac:dyDescent="0.3">
      <c r="A282" s="531">
        <v>9</v>
      </c>
      <c r="B282" s="532">
        <v>22</v>
      </c>
      <c r="C282" s="532">
        <v>1</v>
      </c>
      <c r="D282" s="532" t="s">
        <v>386</v>
      </c>
      <c r="E282" s="532">
        <v>-12.803000000000001</v>
      </c>
      <c r="F282" s="539">
        <v>11.951000000000001</v>
      </c>
      <c r="G282" s="532">
        <v>11.644</v>
      </c>
      <c r="H282" s="257">
        <v>11.962999999999999</v>
      </c>
      <c r="L282" s="529">
        <v>3.355</v>
      </c>
      <c r="M282" s="529">
        <v>12.682</v>
      </c>
      <c r="N282" s="529">
        <v>12.446999999999999</v>
      </c>
      <c r="O282" s="529">
        <v>12.696</v>
      </c>
    </row>
    <row r="283" spans="1:15" x14ac:dyDescent="0.3">
      <c r="A283" s="531">
        <v>10</v>
      </c>
      <c r="B283" s="532">
        <v>8</v>
      </c>
      <c r="C283" s="532">
        <v>1</v>
      </c>
      <c r="D283" s="532" t="s">
        <v>386</v>
      </c>
      <c r="E283" s="532">
        <v>-33.134</v>
      </c>
      <c r="F283" s="539">
        <v>10.621</v>
      </c>
      <c r="G283" s="532">
        <v>10.159000000000001</v>
      </c>
      <c r="H283" s="257">
        <v>10.638</v>
      </c>
      <c r="L283" s="529">
        <v>-3.3580000000000001</v>
      </c>
      <c r="M283" s="529">
        <v>11.686999999999999</v>
      </c>
      <c r="N283" s="529">
        <v>11.32</v>
      </c>
      <c r="O283" s="529">
        <v>11.706</v>
      </c>
    </row>
    <row r="284" spans="1:15" x14ac:dyDescent="0.3">
      <c r="A284" s="531">
        <v>10</v>
      </c>
      <c r="B284" s="532">
        <v>14</v>
      </c>
      <c r="C284" s="532">
        <v>1</v>
      </c>
      <c r="D284" s="532" t="s">
        <v>386</v>
      </c>
      <c r="E284" s="532">
        <v>-24.416</v>
      </c>
      <c r="F284" s="539">
        <v>11.502000000000001</v>
      </c>
      <c r="G284" s="532">
        <v>11.119</v>
      </c>
      <c r="H284" s="257">
        <v>11.516</v>
      </c>
      <c r="L284" s="529">
        <v>-0.43</v>
      </c>
      <c r="M284" s="529">
        <v>12.247999999999999</v>
      </c>
      <c r="N284" s="529">
        <v>11.936999999999999</v>
      </c>
      <c r="O284" s="529">
        <v>12.265000000000001</v>
      </c>
    </row>
    <row r="285" spans="1:15" x14ac:dyDescent="0.3">
      <c r="A285" s="531">
        <v>10</v>
      </c>
      <c r="B285" s="532">
        <v>20</v>
      </c>
      <c r="C285" s="532">
        <v>1</v>
      </c>
      <c r="D285" s="532" t="s">
        <v>386</v>
      </c>
      <c r="E285" s="532">
        <v>-507.33199999999999</v>
      </c>
      <c r="F285" s="539">
        <v>45.024999999999999</v>
      </c>
      <c r="G285" s="532">
        <v>39.648000000000003</v>
      </c>
      <c r="H285" s="257">
        <v>45.167000000000002</v>
      </c>
      <c r="L285" s="529">
        <v>-105.089</v>
      </c>
      <c r="M285" s="529">
        <v>38.296999999999997</v>
      </c>
      <c r="N285" s="529">
        <v>34.984999999999999</v>
      </c>
      <c r="O285" s="529">
        <v>38.42</v>
      </c>
    </row>
    <row r="286" spans="1:15" x14ac:dyDescent="0.3">
      <c r="A286" s="531">
        <v>10</v>
      </c>
      <c r="B286" s="532">
        <v>23</v>
      </c>
      <c r="C286" s="532">
        <v>1</v>
      </c>
      <c r="D286" s="532" t="s">
        <v>386</v>
      </c>
      <c r="E286" s="532">
        <v>-23.053999999999998</v>
      </c>
      <c r="F286" s="539">
        <v>12.148999999999999</v>
      </c>
      <c r="G286" s="532">
        <v>11.769</v>
      </c>
      <c r="H286" s="257">
        <v>12.170999999999999</v>
      </c>
      <c r="L286" s="529">
        <v>2.4929999999999999</v>
      </c>
      <c r="M286" s="529">
        <v>13.071</v>
      </c>
      <c r="N286" s="529">
        <v>12.808</v>
      </c>
      <c r="O286" s="529">
        <v>13.097</v>
      </c>
    </row>
    <row r="287" spans="1:15" x14ac:dyDescent="0.3">
      <c r="A287" s="531">
        <v>11</v>
      </c>
      <c r="B287" s="532">
        <v>9</v>
      </c>
      <c r="C287" s="532">
        <v>1</v>
      </c>
      <c r="D287" s="532" t="s">
        <v>386</v>
      </c>
      <c r="E287" s="532">
        <v>-24.03</v>
      </c>
      <c r="F287" s="539">
        <v>11.757</v>
      </c>
      <c r="G287" s="532">
        <v>11.39</v>
      </c>
      <c r="H287" s="257">
        <v>11.77</v>
      </c>
      <c r="L287" s="529">
        <v>1.1499999999999999</v>
      </c>
      <c r="M287" s="529">
        <v>12.548</v>
      </c>
      <c r="N287" s="529">
        <v>12.273</v>
      </c>
      <c r="O287" s="529">
        <v>12.561999999999999</v>
      </c>
    </row>
    <row r="288" spans="1:15" x14ac:dyDescent="0.3">
      <c r="A288" s="531">
        <v>11</v>
      </c>
      <c r="B288" s="532">
        <v>15</v>
      </c>
      <c r="C288" s="532">
        <v>1</v>
      </c>
      <c r="D288" s="532" t="s">
        <v>386</v>
      </c>
      <c r="E288" s="532">
        <v>-456.60399999999998</v>
      </c>
      <c r="F288" s="539">
        <v>55.058999999999997</v>
      </c>
      <c r="G288" s="532">
        <v>50.139000000000003</v>
      </c>
      <c r="H288" s="257">
        <v>55.207999999999998</v>
      </c>
      <c r="L288" s="529">
        <v>-61.276000000000003</v>
      </c>
      <c r="M288" s="529">
        <v>47.595999999999997</v>
      </c>
      <c r="N288" s="529">
        <v>45.055</v>
      </c>
      <c r="O288" s="529">
        <v>47.704000000000001</v>
      </c>
    </row>
    <row r="289" spans="1:15" x14ac:dyDescent="0.3">
      <c r="A289" s="531">
        <v>11</v>
      </c>
      <c r="B289" s="532">
        <v>21</v>
      </c>
      <c r="C289" s="532">
        <v>1</v>
      </c>
      <c r="D289" s="532" t="s">
        <v>386</v>
      </c>
      <c r="E289" s="532">
        <v>-453.59199999999998</v>
      </c>
      <c r="F289" s="539">
        <v>55.475999999999999</v>
      </c>
      <c r="G289" s="532">
        <v>50.573999999999998</v>
      </c>
      <c r="H289" s="257">
        <v>55.627000000000002</v>
      </c>
      <c r="L289" s="529">
        <v>-59.87</v>
      </c>
      <c r="M289" s="529">
        <v>47.905999999999999</v>
      </c>
      <c r="N289" s="529">
        <v>45.389000000000003</v>
      </c>
      <c r="O289" s="529">
        <v>48.015999999999998</v>
      </c>
    </row>
    <row r="290" spans="1:15" ht="15" thickBot="1" x14ac:dyDescent="0.35">
      <c r="A290" s="534">
        <v>11</v>
      </c>
      <c r="B290" s="533">
        <v>24</v>
      </c>
      <c r="C290" s="533">
        <v>1</v>
      </c>
      <c r="D290" s="533" t="s">
        <v>386</v>
      </c>
      <c r="E290" s="533">
        <v>-22.331</v>
      </c>
      <c r="F290" s="540">
        <v>11.946999999999999</v>
      </c>
      <c r="G290" s="533">
        <v>11.595000000000001</v>
      </c>
      <c r="H290" s="258">
        <v>11.961</v>
      </c>
      <c r="L290" s="529">
        <v>1.7569999999999999</v>
      </c>
      <c r="M290" s="529">
        <v>12.678000000000001</v>
      </c>
      <c r="N290" s="529">
        <v>12.414</v>
      </c>
      <c r="O290" s="529">
        <v>12.693</v>
      </c>
    </row>
  </sheetData>
  <mergeCells count="53">
    <mergeCell ref="X26:X27"/>
    <mergeCell ref="Y26:Y27"/>
    <mergeCell ref="X28:X29"/>
    <mergeCell ref="Y28:Y29"/>
    <mergeCell ref="W28:W29"/>
    <mergeCell ref="R28:R29"/>
    <mergeCell ref="S28:S29"/>
    <mergeCell ref="T28:T29"/>
    <mergeCell ref="U28:U29"/>
    <mergeCell ref="V28:V29"/>
    <mergeCell ref="M28:M29"/>
    <mergeCell ref="N28:N29"/>
    <mergeCell ref="O28:O29"/>
    <mergeCell ref="P28:P29"/>
    <mergeCell ref="Q28:Q29"/>
    <mergeCell ref="N25:W25"/>
    <mergeCell ref="N26:N27"/>
    <mergeCell ref="O26:O27"/>
    <mergeCell ref="P26:P27"/>
    <mergeCell ref="Q26:Q27"/>
    <mergeCell ref="R26:R27"/>
    <mergeCell ref="S26:S27"/>
    <mergeCell ref="T26:T27"/>
    <mergeCell ref="U26:U27"/>
    <mergeCell ref="V26:V27"/>
    <mergeCell ref="W26:W27"/>
    <mergeCell ref="W17:W18"/>
    <mergeCell ref="R15:R16"/>
    <mergeCell ref="S15:S16"/>
    <mergeCell ref="T15:T16"/>
    <mergeCell ref="U15:U16"/>
    <mergeCell ref="R17:R18"/>
    <mergeCell ref="S17:S18"/>
    <mergeCell ref="T17:T18"/>
    <mergeCell ref="U17:U18"/>
    <mergeCell ref="V17:V18"/>
    <mergeCell ref="V15:V16"/>
    <mergeCell ref="M17:M18"/>
    <mergeCell ref="N17:N18"/>
    <mergeCell ref="O17:O18"/>
    <mergeCell ref="P17:P18"/>
    <mergeCell ref="Q17:Q18"/>
    <mergeCell ref="N14:W14"/>
    <mergeCell ref="N15:N16"/>
    <mergeCell ref="O15:O16"/>
    <mergeCell ref="P15:P16"/>
    <mergeCell ref="Q15:Q16"/>
    <mergeCell ref="W15:W16"/>
    <mergeCell ref="M3:M4"/>
    <mergeCell ref="N3:N4"/>
    <mergeCell ref="O3:O4"/>
    <mergeCell ref="P3:P4"/>
    <mergeCell ref="Q3:Q4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8"/>
  <sheetViews>
    <sheetView workbookViewId="0">
      <selection activeCell="C1" sqref="C1:F1"/>
    </sheetView>
  </sheetViews>
  <sheetFormatPr defaultRowHeight="14.4" x14ac:dyDescent="0.3"/>
  <cols>
    <col min="3" max="3" width="11.6640625" customWidth="1"/>
    <col min="4" max="4" width="10.5546875" customWidth="1"/>
    <col min="5" max="5" width="10.88671875" customWidth="1"/>
    <col min="6" max="6" width="11" customWidth="1"/>
  </cols>
  <sheetData>
    <row r="1" spans="1:16" ht="15" thickBot="1" x14ac:dyDescent="0.35">
      <c r="C1" s="702" t="s">
        <v>625</v>
      </c>
      <c r="D1" s="702" t="s">
        <v>626</v>
      </c>
      <c r="E1" s="702" t="s">
        <v>623</v>
      </c>
      <c r="F1" s="702" t="s">
        <v>624</v>
      </c>
    </row>
    <row r="2" spans="1:16" ht="22.8" customHeight="1" thickBot="1" x14ac:dyDescent="0.35">
      <c r="A2" s="228" t="s">
        <v>197</v>
      </c>
      <c r="B2" s="229" t="s">
        <v>198</v>
      </c>
      <c r="C2" s="684" t="s">
        <v>199</v>
      </c>
      <c r="D2" s="684" t="s">
        <v>200</v>
      </c>
      <c r="E2" s="684" t="s">
        <v>203</v>
      </c>
      <c r="F2" s="257" t="s">
        <v>204</v>
      </c>
      <c r="G2" s="233" t="s">
        <v>201</v>
      </c>
      <c r="H2" s="234" t="s">
        <v>202</v>
      </c>
    </row>
    <row r="3" spans="1:16" ht="15.6" x14ac:dyDescent="0.3">
      <c r="A3" s="228">
        <v>1</v>
      </c>
      <c r="B3" s="229">
        <v>6</v>
      </c>
      <c r="C3" s="469">
        <v>24.507000000000001</v>
      </c>
      <c r="D3" s="229">
        <v>-0.32900000000000001</v>
      </c>
      <c r="E3" s="470">
        <v>23.861999999999998</v>
      </c>
      <c r="F3" s="256">
        <v>-1.25</v>
      </c>
      <c r="G3" s="232">
        <f>'9. Ap. tip. pil. '!$F$273</f>
        <v>23.036395728919331</v>
      </c>
      <c r="H3" s="47">
        <f>'9. Ap. tip. pil. '!$Q$273</f>
        <v>23.85267242271134</v>
      </c>
    </row>
    <row r="4" spans="1:16" x14ac:dyDescent="0.3">
      <c r="A4" s="457">
        <v>2</v>
      </c>
      <c r="B4" s="456">
        <v>6</v>
      </c>
      <c r="C4" s="467">
        <v>24.312999999999999</v>
      </c>
      <c r="D4" s="456">
        <v>-0.16600000000000001</v>
      </c>
      <c r="E4" s="468">
        <v>23.367999999999999</v>
      </c>
      <c r="F4" s="257">
        <v>-0.625</v>
      </c>
    </row>
    <row r="5" spans="1:16" x14ac:dyDescent="0.3">
      <c r="A5" s="457">
        <v>3</v>
      </c>
      <c r="B5" s="456">
        <v>6</v>
      </c>
      <c r="C5" s="467">
        <v>24.105</v>
      </c>
      <c r="D5" s="456">
        <v>8.0000000000000002E-3</v>
      </c>
      <c r="E5" s="468">
        <v>22.847999999999999</v>
      </c>
      <c r="F5" s="257">
        <v>-0.13700000000000001</v>
      </c>
    </row>
    <row r="6" spans="1:16" x14ac:dyDescent="0.3">
      <c r="A6" s="457">
        <v>4</v>
      </c>
      <c r="B6" s="456">
        <v>6</v>
      </c>
      <c r="C6" s="467">
        <v>23.93</v>
      </c>
      <c r="D6" s="456">
        <v>0.155</v>
      </c>
      <c r="E6" s="468">
        <v>22.422999999999998</v>
      </c>
      <c r="F6" s="257">
        <v>0.64800000000000002</v>
      </c>
    </row>
    <row r="7" spans="1:16" x14ac:dyDescent="0.3">
      <c r="A7" s="457">
        <v>5</v>
      </c>
      <c r="B7" s="456">
        <v>6</v>
      </c>
      <c r="C7" s="467">
        <v>23.736000000000001</v>
      </c>
      <c r="D7" s="456">
        <v>0.317</v>
      </c>
      <c r="E7" s="468">
        <v>21.963999999999999</v>
      </c>
      <c r="F7" s="257">
        <v>1.274</v>
      </c>
    </row>
    <row r="8" spans="1:16" x14ac:dyDescent="0.3">
      <c r="A8" s="457">
        <v>6</v>
      </c>
      <c r="B8" s="456">
        <v>6</v>
      </c>
      <c r="C8" s="456">
        <v>-0.42699999999999999</v>
      </c>
      <c r="D8" s="467">
        <v>24.867000000000001</v>
      </c>
      <c r="E8" s="456">
        <v>-1.496</v>
      </c>
      <c r="F8" s="471">
        <v>24.023</v>
      </c>
    </row>
    <row r="9" spans="1:16" x14ac:dyDescent="0.3">
      <c r="A9" s="457">
        <v>7</v>
      </c>
      <c r="B9" s="456">
        <v>6</v>
      </c>
      <c r="C9" s="456">
        <v>-0.23300000000000001</v>
      </c>
      <c r="D9" s="467">
        <v>24.704999999999998</v>
      </c>
      <c r="E9" s="456">
        <v>-0.79600000000000004</v>
      </c>
      <c r="F9" s="471">
        <v>23.573</v>
      </c>
      <c r="K9" s="189"/>
      <c r="L9" s="189"/>
      <c r="M9" s="189"/>
      <c r="N9" s="226"/>
      <c r="O9" s="226"/>
      <c r="P9" s="226"/>
    </row>
    <row r="10" spans="1:16" x14ac:dyDescent="0.3">
      <c r="A10" s="457">
        <v>8</v>
      </c>
      <c r="B10" s="456">
        <v>6</v>
      </c>
      <c r="C10" s="456">
        <v>-8.7999999999999995E-2</v>
      </c>
      <c r="D10" s="467">
        <v>24.582999999999998</v>
      </c>
      <c r="E10" s="456">
        <v>0.28299999999999997</v>
      </c>
      <c r="F10" s="471">
        <v>23.241</v>
      </c>
      <c r="K10" s="189"/>
      <c r="L10" s="189"/>
      <c r="M10" s="189"/>
      <c r="N10" s="226"/>
      <c r="O10" s="189"/>
      <c r="P10" s="226"/>
    </row>
    <row r="11" spans="1:16" x14ac:dyDescent="0.3">
      <c r="A11" s="457">
        <v>9</v>
      </c>
      <c r="B11" s="456">
        <v>6</v>
      </c>
      <c r="C11" s="456">
        <v>8.6999999999999994E-2</v>
      </c>
      <c r="D11" s="467">
        <v>24.436</v>
      </c>
      <c r="E11" s="456">
        <v>0.39200000000000002</v>
      </c>
      <c r="F11" s="471">
        <v>22.847000000000001</v>
      </c>
      <c r="K11" s="189"/>
      <c r="L11" s="189"/>
      <c r="M11" s="189"/>
      <c r="N11" s="226"/>
      <c r="O11" s="189"/>
      <c r="P11" s="226"/>
    </row>
    <row r="12" spans="1:16" x14ac:dyDescent="0.3">
      <c r="A12" s="457">
        <v>10</v>
      </c>
      <c r="B12" s="456">
        <v>6</v>
      </c>
      <c r="C12" s="456">
        <v>0.28000000000000003</v>
      </c>
      <c r="D12" s="467">
        <v>24.274000000000001</v>
      </c>
      <c r="E12" s="456">
        <v>1.0860000000000001</v>
      </c>
      <c r="F12" s="471">
        <v>22.42</v>
      </c>
      <c r="K12" s="189"/>
      <c r="L12" s="189"/>
      <c r="M12" s="189"/>
      <c r="N12" s="226"/>
      <c r="O12" s="189"/>
      <c r="P12" s="226"/>
    </row>
    <row r="13" spans="1:16" ht="15" thickBot="1" x14ac:dyDescent="0.35">
      <c r="A13" s="458">
        <v>11</v>
      </c>
      <c r="B13" s="459">
        <v>6</v>
      </c>
      <c r="C13" s="459">
        <v>0.42599999999999999</v>
      </c>
      <c r="D13" s="472">
        <v>24.152000000000001</v>
      </c>
      <c r="E13" s="459">
        <v>1.6120000000000001</v>
      </c>
      <c r="F13" s="473">
        <v>22.106000000000002</v>
      </c>
      <c r="K13" s="189"/>
      <c r="L13" s="189"/>
      <c r="M13" s="189"/>
      <c r="N13" s="226"/>
      <c r="O13" s="189"/>
      <c r="P13" s="226"/>
    </row>
    <row r="14" spans="1:16" ht="15.6" x14ac:dyDescent="0.3">
      <c r="A14" s="457">
        <v>1</v>
      </c>
      <c r="B14" s="456">
        <v>5</v>
      </c>
      <c r="C14" s="461">
        <v>21.481000000000002</v>
      </c>
      <c r="D14" s="430">
        <v>-0.30499999999999999</v>
      </c>
      <c r="E14" s="464">
        <v>20.887</v>
      </c>
      <c r="F14" s="431">
        <v>-1.109</v>
      </c>
      <c r="G14" s="227">
        <f>'9. Ap. tip. pil. '!$F$274</f>
        <v>20.554023685746809</v>
      </c>
      <c r="H14" s="43">
        <f>'9. Ap. tip. pil. '!$Q$274</f>
        <v>21.345864069653274</v>
      </c>
      <c r="K14" s="189"/>
      <c r="L14" s="189"/>
      <c r="M14" s="189"/>
      <c r="N14" s="226"/>
      <c r="O14" s="226"/>
      <c r="P14" s="226"/>
    </row>
    <row r="15" spans="1:16" x14ac:dyDescent="0.3">
      <c r="A15" s="415">
        <v>2</v>
      </c>
      <c r="B15" s="416">
        <v>5</v>
      </c>
      <c r="C15" s="461">
        <v>21.321999999999999</v>
      </c>
      <c r="D15" s="430">
        <v>-0.154</v>
      </c>
      <c r="E15" s="464">
        <v>20.463999999999999</v>
      </c>
      <c r="F15" s="431">
        <v>-0.55300000000000005</v>
      </c>
    </row>
    <row r="16" spans="1:16" x14ac:dyDescent="0.3">
      <c r="A16" s="415">
        <v>3</v>
      </c>
      <c r="B16" s="416">
        <v>5</v>
      </c>
      <c r="C16" s="461">
        <v>21.15</v>
      </c>
      <c r="D16" s="430">
        <v>8.0000000000000002E-3</v>
      </c>
      <c r="E16" s="464">
        <v>20.02</v>
      </c>
      <c r="F16" s="431">
        <v>-0.121</v>
      </c>
    </row>
    <row r="17" spans="1:10" x14ac:dyDescent="0.3">
      <c r="A17" s="415">
        <v>4</v>
      </c>
      <c r="B17" s="416">
        <v>5</v>
      </c>
      <c r="C17" s="461">
        <v>21.007000000000001</v>
      </c>
      <c r="D17" s="430">
        <v>0.14399999999999999</v>
      </c>
      <c r="E17" s="464">
        <v>19.657</v>
      </c>
      <c r="F17" s="431">
        <v>0.57599999999999996</v>
      </c>
    </row>
    <row r="18" spans="1:10" x14ac:dyDescent="0.3">
      <c r="A18" s="415">
        <v>5</v>
      </c>
      <c r="B18" s="416">
        <v>5</v>
      </c>
      <c r="C18" s="461">
        <v>20.847000000000001</v>
      </c>
      <c r="D18" s="430">
        <v>0.29499999999999998</v>
      </c>
      <c r="E18" s="464">
        <v>19.265000000000001</v>
      </c>
      <c r="F18" s="431">
        <v>1.1319999999999999</v>
      </c>
    </row>
    <row r="19" spans="1:10" x14ac:dyDescent="0.3">
      <c r="A19" s="415">
        <v>6</v>
      </c>
      <c r="B19" s="416">
        <v>5</v>
      </c>
      <c r="C19" s="430">
        <v>-0.35099999999999998</v>
      </c>
      <c r="D19" s="461">
        <v>22.061</v>
      </c>
      <c r="E19" s="430">
        <v>-1.2989999999999999</v>
      </c>
      <c r="F19" s="465">
        <v>21.311</v>
      </c>
    </row>
    <row r="20" spans="1:10" x14ac:dyDescent="0.3">
      <c r="A20" s="415">
        <v>7</v>
      </c>
      <c r="B20" s="416">
        <v>5</v>
      </c>
      <c r="C20" s="430">
        <v>-0.192</v>
      </c>
      <c r="D20" s="461">
        <v>21.91</v>
      </c>
      <c r="E20" s="430">
        <v>-0.69099999999999995</v>
      </c>
      <c r="F20" s="465">
        <v>20.908000000000001</v>
      </c>
      <c r="J20" s="89"/>
    </row>
    <row r="21" spans="1:10" x14ac:dyDescent="0.3">
      <c r="A21" s="415">
        <v>8</v>
      </c>
      <c r="B21" s="416">
        <v>5</v>
      </c>
      <c r="C21" s="430">
        <v>-7.1999999999999995E-2</v>
      </c>
      <c r="D21" s="461">
        <v>21.797000000000001</v>
      </c>
      <c r="E21" s="430">
        <v>0.246</v>
      </c>
      <c r="F21" s="465">
        <v>20.61</v>
      </c>
    </row>
    <row r="22" spans="1:10" x14ac:dyDescent="0.3">
      <c r="A22" s="415">
        <v>9</v>
      </c>
      <c r="B22" s="416">
        <v>5</v>
      </c>
      <c r="C22" s="430">
        <v>7.1999999999999995E-2</v>
      </c>
      <c r="D22" s="461">
        <v>21.661000000000001</v>
      </c>
      <c r="E22" s="430">
        <v>0.34100000000000003</v>
      </c>
      <c r="F22" s="465">
        <v>20.257000000000001</v>
      </c>
    </row>
    <row r="23" spans="1:10" x14ac:dyDescent="0.3">
      <c r="A23" s="415">
        <v>10</v>
      </c>
      <c r="B23" s="416">
        <v>5</v>
      </c>
      <c r="C23" s="430">
        <v>0.23100000000000001</v>
      </c>
      <c r="D23" s="461">
        <v>21.51</v>
      </c>
      <c r="E23" s="430">
        <v>0.94299999999999995</v>
      </c>
      <c r="F23" s="465">
        <v>19.873999999999999</v>
      </c>
    </row>
    <row r="24" spans="1:10" ht="15" thickBot="1" x14ac:dyDescent="0.35">
      <c r="A24" s="418">
        <v>11</v>
      </c>
      <c r="B24" s="417">
        <v>5</v>
      </c>
      <c r="C24" s="432">
        <v>0.35</v>
      </c>
      <c r="D24" s="462">
        <v>21.396999999999998</v>
      </c>
      <c r="E24" s="432">
        <v>1.399</v>
      </c>
      <c r="F24" s="466">
        <v>19.591999999999999</v>
      </c>
    </row>
    <row r="25" spans="1:10" ht="15.6" x14ac:dyDescent="0.3">
      <c r="A25" s="228">
        <v>1</v>
      </c>
      <c r="B25" s="229">
        <v>4</v>
      </c>
      <c r="C25" s="460">
        <v>17.016999999999999</v>
      </c>
      <c r="D25" s="428">
        <v>-0.247</v>
      </c>
      <c r="E25" s="463">
        <v>16.545999999999999</v>
      </c>
      <c r="F25" s="429">
        <v>-0.88200000000000001</v>
      </c>
      <c r="G25" s="227">
        <f>'9. Ap. tip. pil. '!$F$275</f>
        <v>16.075998384671593</v>
      </c>
      <c r="H25" s="43">
        <f>'9. Ap. tip. pil. '!$Q$275</f>
        <v>16.834664451391273</v>
      </c>
    </row>
    <row r="26" spans="1:10" x14ac:dyDescent="0.3">
      <c r="A26" s="220">
        <v>2</v>
      </c>
      <c r="B26" s="221">
        <v>4</v>
      </c>
      <c r="C26" s="461">
        <v>16.896999999999998</v>
      </c>
      <c r="D26" s="430">
        <v>-0.125</v>
      </c>
      <c r="E26" s="464">
        <v>16.219000000000001</v>
      </c>
      <c r="F26" s="431">
        <v>-0.44</v>
      </c>
    </row>
    <row r="27" spans="1:10" x14ac:dyDescent="0.3">
      <c r="A27" s="220">
        <v>3</v>
      </c>
      <c r="B27" s="221">
        <v>4</v>
      </c>
      <c r="C27" s="461">
        <v>16.768000000000001</v>
      </c>
      <c r="D27" s="430">
        <v>7.0000000000000001E-3</v>
      </c>
      <c r="E27" s="464">
        <v>15.875</v>
      </c>
      <c r="F27" s="431">
        <v>-9.6000000000000002E-2</v>
      </c>
    </row>
    <row r="28" spans="1:10" x14ac:dyDescent="0.3">
      <c r="A28" s="220">
        <v>4</v>
      </c>
      <c r="B28" s="221">
        <v>4</v>
      </c>
      <c r="C28" s="461">
        <v>16.66</v>
      </c>
      <c r="D28" s="430">
        <v>0.11700000000000001</v>
      </c>
      <c r="E28" s="464">
        <v>15.593999999999999</v>
      </c>
      <c r="F28" s="431">
        <v>0.45900000000000002</v>
      </c>
    </row>
    <row r="29" spans="1:10" x14ac:dyDescent="0.3">
      <c r="A29" s="220">
        <v>5</v>
      </c>
      <c r="B29" s="221">
        <v>4</v>
      </c>
      <c r="C29" s="461">
        <v>16.54</v>
      </c>
      <c r="D29" s="430">
        <v>0.23899999999999999</v>
      </c>
      <c r="E29" s="464">
        <v>15.291</v>
      </c>
      <c r="F29" s="431">
        <v>0.90200000000000002</v>
      </c>
    </row>
    <row r="30" spans="1:10" x14ac:dyDescent="0.3">
      <c r="A30" s="220">
        <v>6</v>
      </c>
      <c r="B30" s="221">
        <v>4</v>
      </c>
      <c r="C30" s="430">
        <v>-0.26400000000000001</v>
      </c>
      <c r="D30" s="461">
        <v>17.661000000000001</v>
      </c>
      <c r="E30" s="430">
        <v>-1.018</v>
      </c>
      <c r="F30" s="465">
        <v>17.094999999999999</v>
      </c>
    </row>
    <row r="31" spans="1:10" x14ac:dyDescent="0.3">
      <c r="A31" s="220">
        <v>7</v>
      </c>
      <c r="B31" s="221">
        <v>4</v>
      </c>
      <c r="C31" s="430">
        <v>-0.14399999999999999</v>
      </c>
      <c r="D31" s="461">
        <v>17.539000000000001</v>
      </c>
      <c r="E31" s="430">
        <v>-0.54200000000000004</v>
      </c>
      <c r="F31" s="465">
        <v>16.773</v>
      </c>
    </row>
    <row r="32" spans="1:10" x14ac:dyDescent="0.3">
      <c r="A32" s="220">
        <v>8</v>
      </c>
      <c r="B32" s="221">
        <v>4</v>
      </c>
      <c r="C32" s="430">
        <v>-5.3999999999999999E-2</v>
      </c>
      <c r="D32" s="461">
        <v>17.446999999999999</v>
      </c>
      <c r="E32" s="430">
        <v>0.19400000000000001</v>
      </c>
      <c r="F32" s="465">
        <v>16.535</v>
      </c>
    </row>
    <row r="33" spans="1:8" x14ac:dyDescent="0.3">
      <c r="A33" s="220">
        <v>9</v>
      </c>
      <c r="B33" s="221">
        <v>4</v>
      </c>
      <c r="C33" s="430">
        <v>5.3999999999999999E-2</v>
      </c>
      <c r="D33" s="461">
        <v>17.337</v>
      </c>
      <c r="E33" s="430">
        <v>0.26800000000000002</v>
      </c>
      <c r="F33" s="465">
        <v>16.251999999999999</v>
      </c>
    </row>
    <row r="34" spans="1:8" x14ac:dyDescent="0.3">
      <c r="A34" s="220">
        <v>10</v>
      </c>
      <c r="B34" s="221">
        <v>4</v>
      </c>
      <c r="C34" s="430">
        <v>0.17399999999999999</v>
      </c>
      <c r="D34" s="461">
        <v>17.215</v>
      </c>
      <c r="E34" s="430">
        <v>0.74</v>
      </c>
      <c r="F34" s="465">
        <v>15.946</v>
      </c>
    </row>
    <row r="35" spans="1:8" ht="15" thickBot="1" x14ac:dyDescent="0.35">
      <c r="A35" s="223">
        <v>11</v>
      </c>
      <c r="B35" s="222">
        <v>4</v>
      </c>
      <c r="C35" s="432">
        <v>0.26300000000000001</v>
      </c>
      <c r="D35" s="462">
        <v>17.123000000000001</v>
      </c>
      <c r="E35" s="432">
        <v>1.0980000000000001</v>
      </c>
      <c r="F35" s="466">
        <v>15.72</v>
      </c>
    </row>
    <row r="36" spans="1:8" ht="15.6" x14ac:dyDescent="0.3">
      <c r="A36" s="228">
        <v>1</v>
      </c>
      <c r="B36" s="229">
        <v>3</v>
      </c>
      <c r="C36" s="460">
        <v>12.589</v>
      </c>
      <c r="D36" s="428">
        <v>-0.191</v>
      </c>
      <c r="E36" s="463">
        <v>12.276999999999999</v>
      </c>
      <c r="F36" s="429">
        <v>-0.66</v>
      </c>
      <c r="G36" s="227">
        <f>'9. Ap. tip. pil. '!$F$276</f>
        <v>11.978199194777039</v>
      </c>
      <c r="H36" s="43">
        <f>'9. Ap. tip. pil. '!$Q$276</f>
        <v>12.67568739787256</v>
      </c>
    </row>
    <row r="37" spans="1:8" x14ac:dyDescent="0.3">
      <c r="A37" s="415">
        <v>2</v>
      </c>
      <c r="B37" s="416">
        <v>3</v>
      </c>
      <c r="C37" s="461">
        <v>12.513</v>
      </c>
      <c r="D37" s="430">
        <v>-9.6000000000000002E-2</v>
      </c>
      <c r="E37" s="464">
        <v>12.047000000000001</v>
      </c>
      <c r="F37" s="431">
        <v>-0.32800000000000001</v>
      </c>
    </row>
    <row r="38" spans="1:8" x14ac:dyDescent="0.3">
      <c r="A38" s="415">
        <v>3</v>
      </c>
      <c r="B38" s="416">
        <v>3</v>
      </c>
      <c r="C38" s="461">
        <v>12.430999999999999</v>
      </c>
      <c r="D38" s="430">
        <v>6.0000000000000001E-3</v>
      </c>
      <c r="E38" s="464">
        <v>11.805</v>
      </c>
      <c r="F38" s="431">
        <v>-7.1999999999999995E-2</v>
      </c>
    </row>
    <row r="39" spans="1:8" x14ac:dyDescent="0.3">
      <c r="A39" s="415">
        <v>4</v>
      </c>
      <c r="B39" s="416">
        <v>3</v>
      </c>
      <c r="C39" s="461">
        <v>12.362</v>
      </c>
      <c r="D39" s="430">
        <v>9.0999999999999998E-2</v>
      </c>
      <c r="E39" s="464">
        <v>11.608000000000001</v>
      </c>
      <c r="F39" s="431">
        <v>0.34599999999999997</v>
      </c>
    </row>
    <row r="40" spans="1:8" x14ac:dyDescent="0.3">
      <c r="A40" s="415">
        <v>5</v>
      </c>
      <c r="B40" s="416">
        <v>3</v>
      </c>
      <c r="C40" s="461">
        <v>12.286</v>
      </c>
      <c r="D40" s="430">
        <v>0.186</v>
      </c>
      <c r="E40" s="464">
        <v>11.396000000000001</v>
      </c>
      <c r="F40" s="431">
        <v>0.67800000000000005</v>
      </c>
    </row>
    <row r="41" spans="1:8" x14ac:dyDescent="0.3">
      <c r="A41" s="415">
        <v>6</v>
      </c>
      <c r="B41" s="416">
        <v>3</v>
      </c>
      <c r="C41" s="430">
        <v>-0.16700000000000001</v>
      </c>
      <c r="D41" s="461">
        <v>13.316000000000001</v>
      </c>
      <c r="E41" s="430">
        <v>-0.73799999999999999</v>
      </c>
      <c r="F41" s="465">
        <v>12.949</v>
      </c>
    </row>
    <row r="42" spans="1:8" x14ac:dyDescent="0.3">
      <c r="A42" s="415">
        <v>7</v>
      </c>
      <c r="B42" s="416">
        <v>3</v>
      </c>
      <c r="C42" s="430">
        <v>-9.0999999999999998E-2</v>
      </c>
      <c r="D42" s="461">
        <v>13.221</v>
      </c>
      <c r="E42" s="430">
        <v>-0.39300000000000002</v>
      </c>
      <c r="F42" s="465">
        <v>12.705</v>
      </c>
    </row>
    <row r="43" spans="1:8" x14ac:dyDescent="0.3">
      <c r="A43" s="415">
        <v>8</v>
      </c>
      <c r="B43" s="416">
        <v>3</v>
      </c>
      <c r="C43" s="430">
        <v>-3.4000000000000002E-2</v>
      </c>
      <c r="D43" s="461">
        <v>13.15</v>
      </c>
      <c r="E43" s="430">
        <v>0.14099999999999999</v>
      </c>
      <c r="F43" s="465">
        <v>12.525</v>
      </c>
    </row>
    <row r="44" spans="1:8" x14ac:dyDescent="0.3">
      <c r="A44" s="415">
        <v>9</v>
      </c>
      <c r="B44" s="416">
        <v>3</v>
      </c>
      <c r="C44" s="430">
        <v>3.4000000000000002E-2</v>
      </c>
      <c r="D44" s="461">
        <v>13.064</v>
      </c>
      <c r="E44" s="430">
        <v>0.19600000000000001</v>
      </c>
      <c r="F44" s="465">
        <v>12.311</v>
      </c>
    </row>
    <row r="45" spans="1:8" x14ac:dyDescent="0.3">
      <c r="A45" s="415">
        <v>10</v>
      </c>
      <c r="B45" s="416">
        <v>3</v>
      </c>
      <c r="C45" s="430">
        <v>0.11</v>
      </c>
      <c r="D45" s="461">
        <v>12.968999999999999</v>
      </c>
      <c r="E45" s="430">
        <v>0.53700000000000003</v>
      </c>
      <c r="F45" s="465">
        <v>12.079000000000001</v>
      </c>
    </row>
    <row r="46" spans="1:8" ht="15" thickBot="1" x14ac:dyDescent="0.35">
      <c r="A46" s="418">
        <v>11</v>
      </c>
      <c r="B46" s="417">
        <v>3</v>
      </c>
      <c r="C46" s="432">
        <v>0.16700000000000001</v>
      </c>
      <c r="D46" s="462">
        <v>12.898</v>
      </c>
      <c r="E46" s="432">
        <v>0.79600000000000004</v>
      </c>
      <c r="F46" s="466">
        <v>11.907999999999999</v>
      </c>
    </row>
    <row r="47" spans="1:8" ht="15.6" x14ac:dyDescent="0.3">
      <c r="A47" s="228">
        <v>1</v>
      </c>
      <c r="B47" s="229">
        <v>2</v>
      </c>
      <c r="C47" s="460">
        <v>7.9039999999999999</v>
      </c>
      <c r="D47" s="428">
        <v>-0.126</v>
      </c>
      <c r="E47" s="463">
        <v>7.7309999999999999</v>
      </c>
      <c r="F47" s="429">
        <v>-0.42</v>
      </c>
      <c r="G47" s="227">
        <f>'9. Ap. tip. pil. '!$F$277</f>
        <v>7.6458935764720923</v>
      </c>
      <c r="H47" s="43">
        <f>'9. Ap. tip. pil. '!$Q$277</f>
        <v>8.248347732250263</v>
      </c>
    </row>
    <row r="48" spans="1:8" x14ac:dyDescent="0.3">
      <c r="A48" s="220">
        <v>2</v>
      </c>
      <c r="B48" s="221">
        <v>2</v>
      </c>
      <c r="C48" s="461">
        <v>7.8689999999999998</v>
      </c>
      <c r="D48" s="430">
        <v>-6.3E-2</v>
      </c>
      <c r="E48" s="464">
        <v>7.5990000000000002</v>
      </c>
      <c r="F48" s="431">
        <v>-0.20799999999999999</v>
      </c>
    </row>
    <row r="49" spans="1:8" x14ac:dyDescent="0.3">
      <c r="A49" s="220">
        <v>3</v>
      </c>
      <c r="B49" s="221">
        <v>2</v>
      </c>
      <c r="C49" s="461">
        <v>7.8310000000000004</v>
      </c>
      <c r="D49" s="430">
        <v>4.0000000000000001E-3</v>
      </c>
      <c r="E49" s="464">
        <v>7.4610000000000003</v>
      </c>
      <c r="F49" s="431">
        <v>-4.5999999999999999E-2</v>
      </c>
    </row>
    <row r="50" spans="1:8" x14ac:dyDescent="0.3">
      <c r="A50" s="220">
        <v>4</v>
      </c>
      <c r="B50" s="221">
        <v>2</v>
      </c>
      <c r="C50" s="461">
        <v>7.8</v>
      </c>
      <c r="D50" s="430">
        <v>6.0999999999999999E-2</v>
      </c>
      <c r="E50" s="464">
        <v>7.3479999999999999</v>
      </c>
      <c r="F50" s="431">
        <v>0.222</v>
      </c>
    </row>
    <row r="51" spans="1:8" x14ac:dyDescent="0.3">
      <c r="A51" s="220">
        <v>5</v>
      </c>
      <c r="B51" s="221">
        <v>2</v>
      </c>
      <c r="C51" s="461">
        <v>7.7649999999999997</v>
      </c>
      <c r="D51" s="430">
        <v>0.123</v>
      </c>
      <c r="E51" s="464">
        <v>7.2270000000000003</v>
      </c>
      <c r="F51" s="431">
        <v>0.434</v>
      </c>
    </row>
    <row r="52" spans="1:8" x14ac:dyDescent="0.3">
      <c r="A52" s="220">
        <v>6</v>
      </c>
      <c r="B52" s="221">
        <v>2</v>
      </c>
      <c r="C52" s="430">
        <v>-7.6999999999999999E-2</v>
      </c>
      <c r="D52" s="461">
        <v>8.5939999999999994</v>
      </c>
      <c r="E52" s="430">
        <v>-0.44800000000000001</v>
      </c>
      <c r="F52" s="465">
        <v>8.3930000000000007</v>
      </c>
    </row>
    <row r="53" spans="1:8" x14ac:dyDescent="0.3">
      <c r="A53" s="220">
        <v>7</v>
      </c>
      <c r="B53" s="221">
        <v>2</v>
      </c>
      <c r="C53" s="430">
        <v>-4.2000000000000003E-2</v>
      </c>
      <c r="D53" s="461">
        <v>8.532</v>
      </c>
      <c r="E53" s="430">
        <v>-0.23799999999999999</v>
      </c>
      <c r="F53" s="465">
        <v>8.2360000000000007</v>
      </c>
    </row>
    <row r="54" spans="1:8" x14ac:dyDescent="0.3">
      <c r="A54" s="220">
        <v>8</v>
      </c>
      <c r="B54" s="221">
        <v>2</v>
      </c>
      <c r="C54" s="430">
        <v>-1.6E-2</v>
      </c>
      <c r="D54" s="461">
        <v>8.4849999999999994</v>
      </c>
      <c r="E54" s="430">
        <v>8.5999999999999993E-2</v>
      </c>
      <c r="F54" s="465">
        <v>8.1199999999999992</v>
      </c>
    </row>
    <row r="55" spans="1:8" x14ac:dyDescent="0.3">
      <c r="A55" s="220">
        <v>9</v>
      </c>
      <c r="B55" s="221">
        <v>2</v>
      </c>
      <c r="C55" s="430">
        <v>1.6E-2</v>
      </c>
      <c r="D55" s="461">
        <v>8.4280000000000008</v>
      </c>
      <c r="E55" s="430">
        <v>0.12</v>
      </c>
      <c r="F55" s="465">
        <v>7.9829999999999997</v>
      </c>
    </row>
    <row r="56" spans="1:8" x14ac:dyDescent="0.3">
      <c r="A56" s="220">
        <v>10</v>
      </c>
      <c r="B56" s="221">
        <v>2</v>
      </c>
      <c r="C56" s="430">
        <v>5.0999999999999997E-2</v>
      </c>
      <c r="D56" s="461">
        <v>8.3659999999999997</v>
      </c>
      <c r="E56" s="430">
        <v>0.32700000000000001</v>
      </c>
      <c r="F56" s="465">
        <v>7.8339999999999996</v>
      </c>
    </row>
    <row r="57" spans="1:8" ht="15" thickBot="1" x14ac:dyDescent="0.35">
      <c r="A57" s="223">
        <v>11</v>
      </c>
      <c r="B57" s="222">
        <v>2</v>
      </c>
      <c r="C57" s="432">
        <v>7.6999999999999999E-2</v>
      </c>
      <c r="D57" s="462">
        <v>8.3190000000000008</v>
      </c>
      <c r="E57" s="432">
        <v>0.48499999999999999</v>
      </c>
      <c r="F57" s="466">
        <v>7.7240000000000002</v>
      </c>
    </row>
    <row r="58" spans="1:8" ht="15.6" x14ac:dyDescent="0.3">
      <c r="A58" s="228">
        <v>1</v>
      </c>
      <c r="B58" s="229">
        <v>1</v>
      </c>
      <c r="C58" s="460">
        <v>3.4969999999999999</v>
      </c>
      <c r="D58" s="428">
        <v>-6.5000000000000002E-2</v>
      </c>
      <c r="E58" s="463">
        <v>3.4260000000000002</v>
      </c>
      <c r="F58" s="429">
        <v>-0.193</v>
      </c>
      <c r="G58" s="227">
        <f>'9. Ap. tip. pil. '!$F$278</f>
        <v>3.3000412902850829</v>
      </c>
      <c r="H58" s="43">
        <f>'9. Ap. tip. pil. '!$Q$278</f>
        <v>3.8033653961211673</v>
      </c>
    </row>
    <row r="59" spans="1:8" x14ac:dyDescent="0.3">
      <c r="A59" s="220">
        <v>2</v>
      </c>
      <c r="B59" s="221">
        <v>1</v>
      </c>
      <c r="C59" s="461">
        <v>3.496</v>
      </c>
      <c r="D59" s="430">
        <v>-3.2000000000000001E-2</v>
      </c>
      <c r="E59" s="464">
        <v>3.38</v>
      </c>
      <c r="F59" s="431">
        <v>-9.5000000000000001E-2</v>
      </c>
    </row>
    <row r="60" spans="1:8" x14ac:dyDescent="0.3">
      <c r="A60" s="220">
        <v>3</v>
      </c>
      <c r="B60" s="221">
        <v>1</v>
      </c>
      <c r="C60" s="461">
        <v>3.4950000000000001</v>
      </c>
      <c r="D60" s="430">
        <v>3.0000000000000001E-3</v>
      </c>
      <c r="E60" s="464">
        <v>3.3330000000000002</v>
      </c>
      <c r="F60" s="431">
        <v>-2.1999999999999999E-2</v>
      </c>
    </row>
    <row r="61" spans="1:8" x14ac:dyDescent="0.3">
      <c r="A61" s="220">
        <v>4</v>
      </c>
      <c r="B61" s="221">
        <v>1</v>
      </c>
      <c r="C61" s="461">
        <v>3.4929999999999999</v>
      </c>
      <c r="D61" s="430">
        <v>3.2000000000000001E-2</v>
      </c>
      <c r="E61" s="464">
        <v>3.2949999999999999</v>
      </c>
      <c r="F61" s="431">
        <v>0.105</v>
      </c>
    </row>
    <row r="62" spans="1:8" x14ac:dyDescent="0.3">
      <c r="A62" s="220">
        <v>5</v>
      </c>
      <c r="B62" s="221">
        <v>1</v>
      </c>
      <c r="C62" s="461">
        <v>3.492</v>
      </c>
      <c r="D62" s="430">
        <v>6.5000000000000002E-2</v>
      </c>
      <c r="E62" s="464">
        <v>3.254</v>
      </c>
      <c r="F62" s="431">
        <v>0.20300000000000001</v>
      </c>
    </row>
    <row r="63" spans="1:8" x14ac:dyDescent="0.3">
      <c r="A63" s="220">
        <v>6</v>
      </c>
      <c r="B63" s="221">
        <v>1</v>
      </c>
      <c r="C63" s="430">
        <v>-2E-3</v>
      </c>
      <c r="D63" s="461">
        <v>4.0220000000000002</v>
      </c>
      <c r="E63" s="430">
        <v>-0.185</v>
      </c>
      <c r="F63" s="465">
        <v>3.9329999999999998</v>
      </c>
    </row>
    <row r="64" spans="1:8" x14ac:dyDescent="0.3">
      <c r="A64" s="220">
        <v>7</v>
      </c>
      <c r="B64" s="221">
        <v>1</v>
      </c>
      <c r="C64" s="430">
        <v>-1E-3</v>
      </c>
      <c r="D64" s="461">
        <v>3.9889999999999999</v>
      </c>
      <c r="E64" s="430">
        <v>9.9000000000000005E-2</v>
      </c>
      <c r="F64" s="465">
        <v>3.8580000000000001</v>
      </c>
    </row>
    <row r="65" spans="1:6" x14ac:dyDescent="0.3">
      <c r="A65" s="220">
        <v>8</v>
      </c>
      <c r="B65" s="221">
        <v>1</v>
      </c>
      <c r="C65" s="430">
        <v>0</v>
      </c>
      <c r="D65" s="461">
        <v>3.9649999999999999</v>
      </c>
      <c r="E65" s="430">
        <v>3.5999999999999997E-2</v>
      </c>
      <c r="F65" s="465">
        <v>3.8029999999999999</v>
      </c>
    </row>
    <row r="66" spans="1:6" x14ac:dyDescent="0.3">
      <c r="A66" s="220">
        <v>9</v>
      </c>
      <c r="B66" s="221">
        <v>1</v>
      </c>
      <c r="C66" s="430">
        <v>1E-3</v>
      </c>
      <c r="D66" s="461">
        <v>3.9359999999999999</v>
      </c>
      <c r="E66" s="430">
        <v>5.0999999999999997E-2</v>
      </c>
      <c r="F66" s="465">
        <v>3.738</v>
      </c>
    </row>
    <row r="67" spans="1:6" x14ac:dyDescent="0.3">
      <c r="A67" s="220">
        <v>10</v>
      </c>
      <c r="B67" s="221">
        <v>1</v>
      </c>
      <c r="C67" s="430">
        <v>2E-3</v>
      </c>
      <c r="D67" s="461">
        <v>3.903</v>
      </c>
      <c r="E67" s="430">
        <v>0.13600000000000001</v>
      </c>
      <c r="F67" s="465">
        <v>3.6659999999999999</v>
      </c>
    </row>
    <row r="68" spans="1:6" ht="15" thickBot="1" x14ac:dyDescent="0.35">
      <c r="A68" s="223">
        <v>11</v>
      </c>
      <c r="B68" s="222">
        <v>1</v>
      </c>
      <c r="C68" s="432">
        <v>3.0000000000000001E-3</v>
      </c>
      <c r="D68" s="462">
        <v>3.879</v>
      </c>
      <c r="E68" s="432">
        <v>0.20100000000000001</v>
      </c>
      <c r="F68" s="466">
        <v>3.613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578"/>
  <sheetViews>
    <sheetView workbookViewId="0">
      <selection activeCell="E1" sqref="E1:H1"/>
    </sheetView>
  </sheetViews>
  <sheetFormatPr defaultColWidth="9.77734375" defaultRowHeight="14.4" x14ac:dyDescent="0.3"/>
  <cols>
    <col min="1" max="1" width="7.77734375" style="248" customWidth="1"/>
    <col min="2" max="2" width="7.5546875" style="248" customWidth="1"/>
    <col min="3" max="3" width="6.5546875" style="248" customWidth="1"/>
    <col min="4" max="4" width="9.77734375" style="248"/>
    <col min="5" max="6" width="10.5546875" style="248" customWidth="1"/>
    <col min="7" max="7" width="10.77734375" style="248" customWidth="1"/>
    <col min="8" max="20" width="9.77734375" style="248"/>
    <col min="21" max="21" width="9.77734375" style="419"/>
    <col min="22" max="25" width="9.77734375" style="248"/>
    <col min="26" max="27" width="10.44140625" style="248" customWidth="1"/>
    <col min="28" max="16384" width="9.77734375" style="248"/>
  </cols>
  <sheetData>
    <row r="1" spans="1:59" s="701" customFormat="1" x14ac:dyDescent="0.3">
      <c r="E1" s="729" t="s">
        <v>625</v>
      </c>
      <c r="F1" s="730" t="s">
        <v>626</v>
      </c>
      <c r="G1" s="730" t="s">
        <v>623</v>
      </c>
      <c r="H1" s="731" t="s">
        <v>624</v>
      </c>
      <c r="Z1" s="729" t="s">
        <v>625</v>
      </c>
      <c r="AA1" s="730" t="s">
        <v>626</v>
      </c>
      <c r="AB1" s="730" t="s">
        <v>623</v>
      </c>
      <c r="AC1" s="731" t="s">
        <v>624</v>
      </c>
    </row>
    <row r="2" spans="1:59" ht="15" thickBot="1" x14ac:dyDescent="0.35">
      <c r="A2" s="248" t="s">
        <v>197</v>
      </c>
      <c r="B2" s="248" t="s">
        <v>211</v>
      </c>
      <c r="C2" s="248" t="s">
        <v>212</v>
      </c>
      <c r="E2" s="24" t="s">
        <v>199</v>
      </c>
      <c r="F2" s="21" t="s">
        <v>200</v>
      </c>
      <c r="G2" s="21" t="s">
        <v>203</v>
      </c>
      <c r="H2" s="25" t="s">
        <v>204</v>
      </c>
      <c r="I2" s="248" t="s">
        <v>199</v>
      </c>
      <c r="J2" s="248" t="s">
        <v>200</v>
      </c>
      <c r="K2" s="248" t="s">
        <v>203</v>
      </c>
      <c r="L2" s="248" t="s">
        <v>204</v>
      </c>
      <c r="M2" s="248" t="s">
        <v>215</v>
      </c>
      <c r="P2" s="1031" t="s">
        <v>217</v>
      </c>
      <c r="Q2" s="1031"/>
      <c r="R2" s="1031"/>
      <c r="S2" s="1031"/>
      <c r="T2" s="1031"/>
      <c r="V2" s="248" t="s">
        <v>197</v>
      </c>
      <c r="W2" s="248" t="s">
        <v>211</v>
      </c>
      <c r="X2" s="248" t="s">
        <v>212</v>
      </c>
      <c r="Z2" s="24" t="s">
        <v>199</v>
      </c>
      <c r="AA2" s="21" t="s">
        <v>200</v>
      </c>
      <c r="AB2" s="21" t="s">
        <v>203</v>
      </c>
      <c r="AC2" s="25" t="s">
        <v>204</v>
      </c>
    </row>
    <row r="3" spans="1:59" ht="15.6" customHeight="1" x14ac:dyDescent="0.3">
      <c r="A3" s="228">
        <v>1</v>
      </c>
      <c r="B3" s="229">
        <v>1</v>
      </c>
      <c r="C3" s="229">
        <v>6</v>
      </c>
      <c r="D3" s="229" t="s">
        <v>213</v>
      </c>
      <c r="E3" s="684">
        <v>57.92</v>
      </c>
      <c r="F3" s="684">
        <v>0.33200000000000002</v>
      </c>
      <c r="G3" s="684">
        <v>61.42</v>
      </c>
      <c r="H3" s="257">
        <v>2.8330000000000002</v>
      </c>
      <c r="I3" s="248">
        <f>MAX(E3:E98)</f>
        <v>100.322</v>
      </c>
      <c r="J3" s="259">
        <f>MAX(F3:F98)</f>
        <v>86.165999999999997</v>
      </c>
      <c r="K3" s="248">
        <f>G5</f>
        <v>104.17400000000001</v>
      </c>
      <c r="L3" s="248">
        <f>MAX(H3:H98)</f>
        <v>90.96</v>
      </c>
      <c r="M3" s="260">
        <f>'7. Car. sol'!$E$5</f>
        <v>72.000527573890324</v>
      </c>
      <c r="O3" s="924" t="s">
        <v>56</v>
      </c>
      <c r="P3" s="947" t="s">
        <v>598</v>
      </c>
      <c r="Q3" s="947"/>
      <c r="R3" s="947" t="s">
        <v>599</v>
      </c>
      <c r="S3" s="947"/>
      <c r="T3" s="703"/>
      <c r="U3" s="483"/>
      <c r="V3" s="228">
        <v>1</v>
      </c>
      <c r="W3" s="229">
        <v>1</v>
      </c>
      <c r="X3" s="229">
        <v>6</v>
      </c>
      <c r="Y3" s="229" t="s">
        <v>216</v>
      </c>
      <c r="Z3" s="229">
        <v>21.555</v>
      </c>
      <c r="AA3" s="229">
        <v>5.8000000000000003E-2</v>
      </c>
      <c r="AB3" s="229">
        <v>23.768000000000001</v>
      </c>
      <c r="AC3" s="256">
        <v>0.96499999999999997</v>
      </c>
      <c r="AD3" s="248">
        <f>MAX(Z3:Z50)</f>
        <v>48.435000000000002</v>
      </c>
      <c r="AE3" s="248">
        <f>MAX(AA3:AA50)</f>
        <v>39.843000000000004</v>
      </c>
      <c r="AF3" s="248">
        <f>MAX(AB3:AB50)</f>
        <v>51.905000000000001</v>
      </c>
      <c r="AG3" s="248">
        <f>MAX(AC3:AC50)</f>
        <v>42.384999999999998</v>
      </c>
      <c r="AI3" s="1033" t="s">
        <v>56</v>
      </c>
      <c r="AJ3" s="1031" t="s">
        <v>218</v>
      </c>
      <c r="AK3" s="1031"/>
      <c r="AL3" s="1031"/>
      <c r="AM3" s="1031"/>
      <c r="AN3" s="1031"/>
      <c r="AQ3"/>
      <c r="AR3"/>
      <c r="AS3"/>
      <c r="AT3"/>
      <c r="AU3"/>
      <c r="AV3"/>
      <c r="AW3"/>
      <c r="AX3"/>
      <c r="AY3"/>
      <c r="AZ3"/>
      <c r="BA3"/>
      <c r="BB3"/>
      <c r="BC3" s="419"/>
      <c r="BE3" s="419"/>
      <c r="BF3" s="419"/>
      <c r="BG3" s="419"/>
    </row>
    <row r="4" spans="1:59" ht="14.4" customHeight="1" x14ac:dyDescent="0.3">
      <c r="A4" s="244">
        <v>1</v>
      </c>
      <c r="B4" s="245">
        <v>1</v>
      </c>
      <c r="C4" s="245">
        <v>6</v>
      </c>
      <c r="D4" s="245" t="s">
        <v>214</v>
      </c>
      <c r="E4" s="245">
        <v>11.057</v>
      </c>
      <c r="F4" s="245">
        <v>0.51700000000000002</v>
      </c>
      <c r="G4" s="245">
        <v>16.303999999999998</v>
      </c>
      <c r="H4" s="257">
        <v>0.66800000000000004</v>
      </c>
      <c r="O4" s="924"/>
      <c r="P4" s="704" t="s">
        <v>199</v>
      </c>
      <c r="Q4" s="704" t="s">
        <v>200</v>
      </c>
      <c r="R4" s="704" t="s">
        <v>203</v>
      </c>
      <c r="S4" s="704" t="s">
        <v>204</v>
      </c>
      <c r="T4" s="704" t="s">
        <v>459</v>
      </c>
      <c r="U4" s="483"/>
      <c r="V4" s="250">
        <v>1</v>
      </c>
      <c r="W4" s="249">
        <v>2</v>
      </c>
      <c r="X4" s="249">
        <v>6</v>
      </c>
      <c r="Y4" s="249" t="s">
        <v>216</v>
      </c>
      <c r="Z4" s="249">
        <v>46.636000000000003</v>
      </c>
      <c r="AA4" s="249">
        <v>8.5000000000000006E-2</v>
      </c>
      <c r="AB4" s="249">
        <v>51.643999999999998</v>
      </c>
      <c r="AC4" s="257">
        <v>2.2530000000000001</v>
      </c>
      <c r="AI4" s="923"/>
      <c r="AJ4" s="263" t="s">
        <v>199</v>
      </c>
      <c r="AK4" s="263" t="s">
        <v>200</v>
      </c>
      <c r="AL4" s="263" t="s">
        <v>203</v>
      </c>
      <c r="AM4" s="263" t="s">
        <v>204</v>
      </c>
      <c r="AN4" s="263" t="s">
        <v>215</v>
      </c>
      <c r="AQ4"/>
      <c r="AR4"/>
      <c r="AS4"/>
      <c r="AT4"/>
      <c r="AU4"/>
      <c r="AV4"/>
      <c r="AW4"/>
      <c r="AX4"/>
      <c r="AY4"/>
      <c r="AZ4"/>
      <c r="BA4"/>
      <c r="BB4"/>
      <c r="BC4" s="419"/>
      <c r="BD4" s="419"/>
      <c r="BE4" s="419"/>
      <c r="BF4" s="419"/>
      <c r="BG4" s="419"/>
    </row>
    <row r="5" spans="1:59" ht="14.4" customHeight="1" x14ac:dyDescent="0.3">
      <c r="A5" s="244">
        <v>1</v>
      </c>
      <c r="B5" s="245">
        <v>2</v>
      </c>
      <c r="C5" s="245">
        <v>6</v>
      </c>
      <c r="D5" s="245" t="s">
        <v>213</v>
      </c>
      <c r="E5" s="245">
        <v>95.92</v>
      </c>
      <c r="F5" s="245">
        <v>0.45500000000000002</v>
      </c>
      <c r="G5" s="245">
        <v>104.17400000000001</v>
      </c>
      <c r="H5" s="257">
        <v>4.7439999999999998</v>
      </c>
      <c r="O5" s="480" t="s">
        <v>39</v>
      </c>
      <c r="P5" s="8">
        <f>I3</f>
        <v>100.322</v>
      </c>
      <c r="Q5" s="339">
        <f>J3</f>
        <v>86.165999999999997</v>
      </c>
      <c r="R5" s="339">
        <f>K3</f>
        <v>104.17400000000001</v>
      </c>
      <c r="S5" s="732">
        <f>L3</f>
        <v>90.96</v>
      </c>
      <c r="T5" s="8">
        <f>'7. Car. sol'!E5</f>
        <v>72.000527573890324</v>
      </c>
      <c r="U5" s="210"/>
      <c r="V5" s="250">
        <v>1</v>
      </c>
      <c r="W5" s="249">
        <v>3</v>
      </c>
      <c r="X5" s="249">
        <v>6</v>
      </c>
      <c r="Y5" s="249" t="s">
        <v>216</v>
      </c>
      <c r="Z5" s="249">
        <v>18.337</v>
      </c>
      <c r="AA5" s="249">
        <v>0.13800000000000001</v>
      </c>
      <c r="AB5" s="249">
        <v>22.388000000000002</v>
      </c>
      <c r="AC5" s="257">
        <v>0.88800000000000001</v>
      </c>
      <c r="AI5" s="255" t="s">
        <v>39</v>
      </c>
      <c r="AJ5" s="8">
        <f>AD3</f>
        <v>48.435000000000002</v>
      </c>
      <c r="AK5" s="339">
        <f>AE3</f>
        <v>39.843000000000004</v>
      </c>
      <c r="AL5" s="339">
        <f>AF3</f>
        <v>51.905000000000001</v>
      </c>
      <c r="AM5" s="339">
        <f>AG3</f>
        <v>42.384999999999998</v>
      </c>
      <c r="AN5" s="339">
        <f>'9. Ap. tip. pil. '!F286</f>
        <v>41.007171841325864</v>
      </c>
      <c r="AQ5"/>
      <c r="AR5"/>
      <c r="AS5"/>
      <c r="AT5"/>
      <c r="AU5"/>
      <c r="AV5"/>
      <c r="AW5"/>
      <c r="AX5"/>
      <c r="AY5"/>
      <c r="AZ5"/>
      <c r="BA5"/>
      <c r="BB5"/>
      <c r="BC5" s="419"/>
      <c r="BD5" s="419"/>
      <c r="BE5" s="419"/>
      <c r="BF5" s="419"/>
      <c r="BG5" s="419"/>
    </row>
    <row r="6" spans="1:59" ht="15.6" x14ac:dyDescent="0.3">
      <c r="A6" s="244">
        <v>1</v>
      </c>
      <c r="B6" s="245">
        <v>2</v>
      </c>
      <c r="C6" s="245">
        <v>6</v>
      </c>
      <c r="D6" s="245" t="s">
        <v>214</v>
      </c>
      <c r="E6" s="245">
        <v>53.317</v>
      </c>
      <c r="F6" s="245">
        <v>0.182</v>
      </c>
      <c r="G6" s="245">
        <v>61.378</v>
      </c>
      <c r="H6" s="257">
        <v>2.5059999999999998</v>
      </c>
      <c r="O6" s="480">
        <v>5</v>
      </c>
      <c r="P6" s="8">
        <f>I99</f>
        <v>150.95500000000001</v>
      </c>
      <c r="Q6" s="339">
        <f>J99</f>
        <v>143.626</v>
      </c>
      <c r="R6" s="339">
        <f>K99</f>
        <v>155.244</v>
      </c>
      <c r="S6" s="732">
        <f>L99</f>
        <v>146.011</v>
      </c>
      <c r="T6" s="703">
        <f>'7. Car. sol'!E6</f>
        <v>188.55700088295856</v>
      </c>
      <c r="U6" s="210"/>
      <c r="V6" s="250">
        <v>2</v>
      </c>
      <c r="W6" s="249">
        <v>4</v>
      </c>
      <c r="X6" s="249">
        <v>6</v>
      </c>
      <c r="Y6" s="249" t="s">
        <v>216</v>
      </c>
      <c r="Z6" s="249">
        <v>5.9269999999999996</v>
      </c>
      <c r="AA6" s="249">
        <v>3.0000000000000001E-3</v>
      </c>
      <c r="AB6" s="249">
        <v>6.3890000000000002</v>
      </c>
      <c r="AC6" s="257">
        <v>0.14000000000000001</v>
      </c>
      <c r="AI6" s="255">
        <v>5</v>
      </c>
      <c r="AJ6" s="8">
        <f>AD51</f>
        <v>93.12</v>
      </c>
      <c r="AK6" s="339">
        <f>AE51</f>
        <v>87.016000000000005</v>
      </c>
      <c r="AL6" s="339">
        <f>AF51</f>
        <v>96.73</v>
      </c>
      <c r="AM6" s="339">
        <f>AG51</f>
        <v>89.781999999999996</v>
      </c>
      <c r="AN6" s="339">
        <f>'9. Ap. tip. pil. '!F287</f>
        <v>87.366334248785378</v>
      </c>
      <c r="AQ6"/>
      <c r="AR6"/>
      <c r="AS6"/>
      <c r="AT6"/>
      <c r="AU6"/>
      <c r="AV6"/>
      <c r="AW6"/>
      <c r="AX6"/>
      <c r="AY6"/>
      <c r="AZ6"/>
      <c r="BA6"/>
      <c r="BB6"/>
      <c r="BC6" s="419"/>
      <c r="BD6" s="419"/>
      <c r="BE6" s="419"/>
      <c r="BF6" s="419"/>
      <c r="BG6" s="419"/>
    </row>
    <row r="7" spans="1:59" ht="15.6" x14ac:dyDescent="0.3">
      <c r="A7" s="244">
        <v>1</v>
      </c>
      <c r="B7" s="245">
        <v>3</v>
      </c>
      <c r="C7" s="245">
        <v>6</v>
      </c>
      <c r="D7" s="245" t="s">
        <v>213</v>
      </c>
      <c r="E7" s="245">
        <v>49.643999999999998</v>
      </c>
      <c r="F7" s="245">
        <v>0.14599999999999999</v>
      </c>
      <c r="G7" s="245">
        <v>55.661999999999999</v>
      </c>
      <c r="H7" s="257">
        <v>2.4780000000000002</v>
      </c>
      <c r="O7" s="480">
        <v>4</v>
      </c>
      <c r="P7" s="8">
        <f>I195</f>
        <v>256.56299999999999</v>
      </c>
      <c r="Q7" s="339">
        <f>J195</f>
        <v>218.78700000000001</v>
      </c>
      <c r="R7" s="339">
        <f>K195</f>
        <v>256.01499999999999</v>
      </c>
      <c r="S7" s="732">
        <f>L195</f>
        <v>214.983</v>
      </c>
      <c r="T7" s="703">
        <f>'7. Car. sol'!E7</f>
        <v>268.20698394564829</v>
      </c>
      <c r="U7" s="210"/>
      <c r="V7" s="250">
        <v>2</v>
      </c>
      <c r="W7" s="249">
        <v>5</v>
      </c>
      <c r="X7" s="249">
        <v>6</v>
      </c>
      <c r="Y7" s="249" t="s">
        <v>216</v>
      </c>
      <c r="Z7" s="249">
        <v>8.9649999999999999</v>
      </c>
      <c r="AA7" s="249">
        <v>6.5000000000000002E-2</v>
      </c>
      <c r="AB7" s="249">
        <v>10.063000000000001</v>
      </c>
      <c r="AC7" s="257">
        <v>0.19500000000000001</v>
      </c>
      <c r="AI7" s="255">
        <v>4</v>
      </c>
      <c r="AJ7" s="8">
        <f>AD99</f>
        <v>154.661</v>
      </c>
      <c r="AK7" s="339">
        <f>AE99</f>
        <v>132.786</v>
      </c>
      <c r="AL7" s="339">
        <f>AF99</f>
        <v>153.25200000000001</v>
      </c>
      <c r="AM7" s="339">
        <f>AG99</f>
        <v>129.197</v>
      </c>
      <c r="AN7" s="339">
        <f>'9. Ap. tip. pil. '!F288</f>
        <v>132.59280116171783</v>
      </c>
      <c r="AQ7"/>
      <c r="AR7"/>
      <c r="AS7"/>
      <c r="AT7"/>
      <c r="AU7"/>
      <c r="AV7"/>
      <c r="AW7"/>
      <c r="AX7"/>
      <c r="AY7"/>
      <c r="AZ7"/>
      <c r="BA7"/>
      <c r="BB7"/>
      <c r="BC7" s="419"/>
      <c r="BD7" s="419"/>
      <c r="BE7" s="419"/>
      <c r="BF7" s="419"/>
      <c r="BG7" s="419"/>
    </row>
    <row r="8" spans="1:59" ht="15.6" x14ac:dyDescent="0.3">
      <c r="A8" s="244">
        <v>1</v>
      </c>
      <c r="B8" s="245">
        <v>3</v>
      </c>
      <c r="C8" s="245">
        <v>6</v>
      </c>
      <c r="D8" s="245" t="s">
        <v>214</v>
      </c>
      <c r="E8" s="245">
        <v>9.0329999999999995</v>
      </c>
      <c r="F8" s="245">
        <v>0.58799999999999997</v>
      </c>
      <c r="G8" s="245">
        <v>18.495999999999999</v>
      </c>
      <c r="H8" s="257">
        <v>0.84499999999999997</v>
      </c>
      <c r="O8" s="480">
        <v>3</v>
      </c>
      <c r="P8" s="8">
        <f>I291</f>
        <v>300.495</v>
      </c>
      <c r="Q8" s="339">
        <f>J291</f>
        <v>270.73</v>
      </c>
      <c r="R8" s="339">
        <f>K291</f>
        <v>294.25900000000001</v>
      </c>
      <c r="S8" s="732">
        <f>L291</f>
        <v>263.29199999999997</v>
      </c>
      <c r="T8" s="703">
        <f>'7. Car. sol'!E8</f>
        <v>330.34223621185106</v>
      </c>
      <c r="U8" s="210"/>
      <c r="V8" s="250">
        <v>2</v>
      </c>
      <c r="W8" s="249">
        <v>6</v>
      </c>
      <c r="X8" s="249">
        <v>6</v>
      </c>
      <c r="Y8" s="249" t="s">
        <v>216</v>
      </c>
      <c r="Z8" s="249">
        <v>26.952000000000002</v>
      </c>
      <c r="AA8" s="249">
        <v>8.7999999999999995E-2</v>
      </c>
      <c r="AB8" s="249">
        <v>28.181000000000001</v>
      </c>
      <c r="AC8" s="257">
        <v>0.68</v>
      </c>
      <c r="AI8" s="255">
        <v>3</v>
      </c>
      <c r="AJ8" s="8">
        <f>AD147</f>
        <v>183.14400000000001</v>
      </c>
      <c r="AK8" s="339">
        <f>AE147</f>
        <v>163.53200000000001</v>
      </c>
      <c r="AL8" s="339">
        <f>AF147</f>
        <v>179.23400000000001</v>
      </c>
      <c r="AM8" s="339">
        <f>AG147</f>
        <v>158.58000000000001</v>
      </c>
      <c r="AN8" s="339">
        <f>'9. Ap. tip. pil. '!F289</f>
        <v>166.83590756562535</v>
      </c>
      <c r="AQ8"/>
      <c r="AR8"/>
      <c r="AS8"/>
      <c r="AT8"/>
      <c r="AU8"/>
      <c r="AV8"/>
      <c r="AW8"/>
      <c r="AX8"/>
      <c r="AY8"/>
      <c r="AZ8"/>
      <c r="BA8"/>
      <c r="BB8"/>
      <c r="BC8" s="419"/>
      <c r="BD8" s="419"/>
      <c r="BE8" s="419"/>
      <c r="BF8" s="419"/>
      <c r="BG8" s="419"/>
    </row>
    <row r="9" spans="1:59" ht="15.6" x14ac:dyDescent="0.3">
      <c r="A9" s="244">
        <v>2</v>
      </c>
      <c r="B9" s="245">
        <v>4</v>
      </c>
      <c r="C9" s="245">
        <v>6</v>
      </c>
      <c r="D9" s="245" t="s">
        <v>213</v>
      </c>
      <c r="E9" s="245">
        <v>15.368</v>
      </c>
      <c r="F9" s="245">
        <v>4.8000000000000001E-2</v>
      </c>
      <c r="G9" s="245">
        <v>16.026</v>
      </c>
      <c r="H9" s="257">
        <v>0.38500000000000001</v>
      </c>
      <c r="O9" s="480">
        <v>2</v>
      </c>
      <c r="P9" s="8">
        <f>I387</f>
        <v>369.90199999999999</v>
      </c>
      <c r="Q9" s="339">
        <f>J387</f>
        <v>308.709</v>
      </c>
      <c r="R9" s="339">
        <f>K387</f>
        <v>362.54500000000002</v>
      </c>
      <c r="S9" s="732">
        <f>L387</f>
        <v>297.69499999999999</v>
      </c>
      <c r="T9" s="703">
        <f>'7. Car. sol'!E9</f>
        <v>372.74361535505017</v>
      </c>
      <c r="U9" s="210"/>
      <c r="V9" s="250">
        <v>2</v>
      </c>
      <c r="W9" s="249">
        <v>7</v>
      </c>
      <c r="X9" s="249">
        <v>6</v>
      </c>
      <c r="Y9" s="249" t="s">
        <v>216</v>
      </c>
      <c r="Z9" s="249">
        <v>48.295999999999999</v>
      </c>
      <c r="AA9" s="249">
        <v>9.5000000000000001E-2</v>
      </c>
      <c r="AB9" s="249">
        <v>50.859000000000002</v>
      </c>
      <c r="AC9" s="257">
        <v>1.1819999999999999</v>
      </c>
      <c r="AI9" s="255">
        <v>2</v>
      </c>
      <c r="AJ9" s="8">
        <f>AD195</f>
        <v>226.25700000000001</v>
      </c>
      <c r="AK9" s="339">
        <f>AE195</f>
        <v>190.62100000000001</v>
      </c>
      <c r="AL9" s="339">
        <f>AF195</f>
        <v>222.124</v>
      </c>
      <c r="AM9" s="339">
        <f>AG195</f>
        <v>182.636</v>
      </c>
      <c r="AN9" s="339">
        <f>'9. Ap. tip. pil. '!F290</f>
        <v>191.59233371292612</v>
      </c>
      <c r="AQ9"/>
      <c r="AR9"/>
      <c r="AS9"/>
      <c r="AT9"/>
      <c r="AU9"/>
      <c r="AV9"/>
      <c r="AW9"/>
      <c r="AX9"/>
      <c r="AY9"/>
      <c r="AZ9"/>
      <c r="BA9"/>
      <c r="BB9"/>
      <c r="BC9" s="419"/>
      <c r="BD9" s="419"/>
      <c r="BE9" s="419"/>
      <c r="BF9" s="419"/>
      <c r="BG9" s="419"/>
    </row>
    <row r="10" spans="1:59" ht="15.6" x14ac:dyDescent="0.3">
      <c r="A10" s="244">
        <v>2</v>
      </c>
      <c r="B10" s="245">
        <v>4</v>
      </c>
      <c r="C10" s="245">
        <v>6</v>
      </c>
      <c r="D10" s="245" t="s">
        <v>214</v>
      </c>
      <c r="E10" s="245">
        <v>3.597</v>
      </c>
      <c r="F10" s="245">
        <v>5.6000000000000001E-2</v>
      </c>
      <c r="G10" s="245">
        <v>4.7229999999999999</v>
      </c>
      <c r="H10" s="257">
        <v>9.4E-2</v>
      </c>
      <c r="O10" s="480" t="s">
        <v>57</v>
      </c>
      <c r="P10" s="8">
        <f>I483</f>
        <v>270.34899999999999</v>
      </c>
      <c r="Q10" s="339">
        <f>J483</f>
        <v>279.78699999999998</v>
      </c>
      <c r="R10" s="339">
        <f>K483</f>
        <v>259.98399999999998</v>
      </c>
      <c r="S10" s="732">
        <f>L483</f>
        <v>273.48599999999999</v>
      </c>
      <c r="T10" s="703">
        <f>'7. Car. sol'!E10</f>
        <v>353.81395614182048</v>
      </c>
      <c r="U10" s="210"/>
      <c r="V10" s="250">
        <v>2</v>
      </c>
      <c r="W10" s="249">
        <v>8</v>
      </c>
      <c r="X10" s="249">
        <v>6</v>
      </c>
      <c r="Y10" s="249" t="s">
        <v>216</v>
      </c>
      <c r="Z10" s="249">
        <v>47.942999999999998</v>
      </c>
      <c r="AA10" s="249">
        <v>6.7000000000000004E-2</v>
      </c>
      <c r="AB10" s="249">
        <v>51.905000000000001</v>
      </c>
      <c r="AC10" s="257">
        <v>1.194</v>
      </c>
      <c r="AI10" s="44">
        <v>1</v>
      </c>
      <c r="AJ10" s="8">
        <f>AD243</f>
        <v>203.184</v>
      </c>
      <c r="AK10" s="339">
        <f>AE243</f>
        <v>220.52199999999999</v>
      </c>
      <c r="AL10" s="339">
        <f>AF243</f>
        <v>197.09</v>
      </c>
      <c r="AM10" s="339">
        <f>AG243</f>
        <v>215.88499999999999</v>
      </c>
      <c r="AN10" s="339">
        <f>'9. Ap. tip. pil. '!F291</f>
        <v>219.98665451164834</v>
      </c>
      <c r="AQ10"/>
      <c r="AR10"/>
      <c r="AS10"/>
      <c r="AT10"/>
      <c r="AU10"/>
      <c r="AV10"/>
      <c r="AW10"/>
      <c r="AX10"/>
      <c r="AY10"/>
      <c r="AZ10"/>
      <c r="BA10"/>
      <c r="BB10"/>
      <c r="BC10" s="419"/>
      <c r="BD10" s="419"/>
      <c r="BE10" s="419"/>
      <c r="BF10" s="419"/>
      <c r="BG10" s="419"/>
    </row>
    <row r="11" spans="1:59" ht="15.6" x14ac:dyDescent="0.3">
      <c r="A11" s="244">
        <v>2</v>
      </c>
      <c r="B11" s="245">
        <v>5</v>
      </c>
      <c r="C11" s="245">
        <v>6</v>
      </c>
      <c r="D11" s="245" t="s">
        <v>213</v>
      </c>
      <c r="E11" s="245">
        <v>36.527999999999999</v>
      </c>
      <c r="F11" s="245">
        <v>0.122</v>
      </c>
      <c r="G11" s="245">
        <v>37.735999999999997</v>
      </c>
      <c r="H11" s="257">
        <v>0.91200000000000003</v>
      </c>
      <c r="O11" s="479" t="s">
        <v>58</v>
      </c>
      <c r="P11" s="481">
        <f>I531</f>
        <v>461.11200000000002</v>
      </c>
      <c r="Q11" s="36">
        <f>J531</f>
        <v>514.87300000000005</v>
      </c>
      <c r="R11" s="36">
        <f>K531</f>
        <v>449.62099999999998</v>
      </c>
      <c r="S11" s="168">
        <f>L531</f>
        <v>503.76299999999998</v>
      </c>
      <c r="T11" s="703">
        <f>'7. Car. sol'!E11</f>
        <v>530.72093421273064</v>
      </c>
      <c r="U11" s="210"/>
      <c r="V11" s="250">
        <v>2</v>
      </c>
      <c r="W11" s="249">
        <v>9</v>
      </c>
      <c r="X11" s="249">
        <v>6</v>
      </c>
      <c r="Y11" s="249" t="s">
        <v>216</v>
      </c>
      <c r="Z11" s="249">
        <v>17.754000000000001</v>
      </c>
      <c r="AA11" s="249">
        <v>6.7000000000000004E-2</v>
      </c>
      <c r="AB11" s="249">
        <v>21.593</v>
      </c>
      <c r="AC11" s="257">
        <v>0.45600000000000002</v>
      </c>
      <c r="AI11" s="254"/>
      <c r="AJ11" s="253"/>
      <c r="AK11" s="262"/>
      <c r="AL11" s="253"/>
      <c r="AM11" s="253"/>
      <c r="AN11" s="261"/>
      <c r="AQ11"/>
      <c r="AR11"/>
      <c r="AS11"/>
      <c r="AT11"/>
      <c r="AU11"/>
      <c r="AV11"/>
      <c r="AW11"/>
      <c r="AX11"/>
      <c r="AY11"/>
      <c r="AZ11"/>
      <c r="BA11"/>
      <c r="BB11"/>
      <c r="BC11" s="419"/>
      <c r="BD11" s="419"/>
      <c r="BE11" s="419"/>
      <c r="BF11" s="419"/>
      <c r="BG11" s="419"/>
    </row>
    <row r="12" spans="1:59" x14ac:dyDescent="0.3">
      <c r="A12" s="244">
        <v>2</v>
      </c>
      <c r="B12" s="245">
        <v>5</v>
      </c>
      <c r="C12" s="245">
        <v>6</v>
      </c>
      <c r="D12" s="245" t="s">
        <v>214</v>
      </c>
      <c r="E12" s="245">
        <v>7.84</v>
      </c>
      <c r="F12" s="245">
        <v>0.32900000000000001</v>
      </c>
      <c r="G12" s="245">
        <v>9.423</v>
      </c>
      <c r="H12" s="257">
        <v>0.48699999999999999</v>
      </c>
      <c r="V12" s="250">
        <v>3</v>
      </c>
      <c r="W12" s="249">
        <v>10</v>
      </c>
      <c r="X12" s="249">
        <v>6</v>
      </c>
      <c r="Y12" s="249" t="s">
        <v>216</v>
      </c>
      <c r="Z12" s="249">
        <v>5.048</v>
      </c>
      <c r="AA12" s="249">
        <v>3.0000000000000001E-3</v>
      </c>
      <c r="AB12" s="249">
        <v>5.407</v>
      </c>
      <c r="AC12" s="257">
        <v>2.7E-2</v>
      </c>
      <c r="AQ12"/>
      <c r="AR12"/>
      <c r="AS12"/>
      <c r="AT12"/>
      <c r="AU12"/>
      <c r="AV12"/>
      <c r="AW12"/>
      <c r="AX12"/>
      <c r="AY12"/>
      <c r="AZ12"/>
      <c r="BA12"/>
      <c r="BB12"/>
      <c r="BC12" s="419"/>
      <c r="BD12" s="419"/>
      <c r="BE12" s="419"/>
      <c r="BF12" s="419"/>
      <c r="BG12" s="419"/>
    </row>
    <row r="13" spans="1:59" x14ac:dyDescent="0.3">
      <c r="A13" s="244">
        <v>2</v>
      </c>
      <c r="B13" s="245">
        <v>6</v>
      </c>
      <c r="C13" s="245">
        <v>6</v>
      </c>
      <c r="D13" s="245" t="s">
        <v>213</v>
      </c>
      <c r="E13" s="245">
        <v>47.609000000000002</v>
      </c>
      <c r="F13" s="245">
        <v>0.16900000000000001</v>
      </c>
      <c r="G13" s="245">
        <v>49.594999999999999</v>
      </c>
      <c r="H13" s="257">
        <v>1.206</v>
      </c>
      <c r="P13" s="16"/>
      <c r="Q13" s="16"/>
      <c r="R13" s="16"/>
      <c r="S13" s="16"/>
      <c r="V13" s="250">
        <v>3</v>
      </c>
      <c r="W13" s="249">
        <v>11</v>
      </c>
      <c r="X13" s="249">
        <v>6</v>
      </c>
      <c r="Y13" s="249" t="s">
        <v>216</v>
      </c>
      <c r="Z13" s="249">
        <v>13.22</v>
      </c>
      <c r="AA13" s="249">
        <v>2E-3</v>
      </c>
      <c r="AB13" s="249">
        <v>13.667</v>
      </c>
      <c r="AC13" s="257">
        <v>7.1999999999999995E-2</v>
      </c>
      <c r="AH13" s="265"/>
      <c r="AI13" s="265"/>
      <c r="AJ13" s="265"/>
      <c r="AK13" s="265"/>
      <c r="AL13" s="265"/>
      <c r="AM13" s="265"/>
      <c r="AN13" s="265"/>
      <c r="AO13" s="265"/>
      <c r="AQ13"/>
      <c r="AR13"/>
      <c r="AS13"/>
      <c r="AT13"/>
      <c r="AU13"/>
      <c r="AV13"/>
      <c r="AW13"/>
      <c r="AX13"/>
      <c r="AY13"/>
      <c r="AZ13"/>
      <c r="BA13"/>
      <c r="BB13"/>
      <c r="BC13" s="419"/>
      <c r="BD13" s="419"/>
      <c r="BE13" s="419"/>
      <c r="BF13" s="419"/>
      <c r="BG13" s="419"/>
    </row>
    <row r="14" spans="1:59" x14ac:dyDescent="0.3">
      <c r="A14" s="244">
        <v>2</v>
      </c>
      <c r="B14" s="245">
        <v>6</v>
      </c>
      <c r="C14" s="245">
        <v>6</v>
      </c>
      <c r="D14" s="245" t="s">
        <v>214</v>
      </c>
      <c r="E14" s="245">
        <v>38.637</v>
      </c>
      <c r="F14" s="245">
        <v>0.112</v>
      </c>
      <c r="G14" s="245">
        <v>40.591999999999999</v>
      </c>
      <c r="H14" s="257">
        <v>0.97</v>
      </c>
      <c r="P14" s="181"/>
      <c r="Q14" s="260"/>
      <c r="R14" s="181"/>
      <c r="V14" s="250">
        <v>3</v>
      </c>
      <c r="W14" s="249">
        <v>12</v>
      </c>
      <c r="X14" s="249">
        <v>6</v>
      </c>
      <c r="Y14" s="249" t="s">
        <v>216</v>
      </c>
      <c r="Z14" s="249">
        <v>23.077000000000002</v>
      </c>
      <c r="AA14" s="249">
        <v>1E-3</v>
      </c>
      <c r="AB14" s="249">
        <v>23.77</v>
      </c>
      <c r="AC14" s="257">
        <v>0.128</v>
      </c>
      <c r="AH14" s="265"/>
      <c r="AI14" s="105"/>
      <c r="AJ14" s="105"/>
      <c r="AK14" s="105"/>
      <c r="AL14" s="89"/>
      <c r="AM14" s="1032"/>
      <c r="AN14" s="1032"/>
      <c r="AO14" s="1032"/>
      <c r="AQ14"/>
      <c r="AR14"/>
      <c r="AS14"/>
      <c r="AT14"/>
      <c r="AU14"/>
      <c r="AV14"/>
      <c r="AW14"/>
      <c r="AX14"/>
      <c r="AY14"/>
      <c r="AZ14"/>
      <c r="BA14"/>
      <c r="BB14"/>
      <c r="BC14" s="419"/>
      <c r="BD14" s="419"/>
      <c r="BE14" s="419"/>
      <c r="BF14" s="419"/>
      <c r="BG14" s="419"/>
    </row>
    <row r="15" spans="1:59" x14ac:dyDescent="0.3">
      <c r="A15" s="244">
        <v>2</v>
      </c>
      <c r="B15" s="245">
        <v>7</v>
      </c>
      <c r="C15" s="245">
        <v>6</v>
      </c>
      <c r="D15" s="245" t="s">
        <v>213</v>
      </c>
      <c r="E15" s="245">
        <v>100.322</v>
      </c>
      <c r="F15" s="245">
        <v>0.34100000000000003</v>
      </c>
      <c r="G15" s="245">
        <v>104.357</v>
      </c>
      <c r="H15" s="257">
        <v>2.5259999999999998</v>
      </c>
      <c r="V15" s="250">
        <v>3</v>
      </c>
      <c r="W15" s="249">
        <v>13</v>
      </c>
      <c r="X15" s="249">
        <v>6</v>
      </c>
      <c r="Y15" s="249" t="s">
        <v>216</v>
      </c>
      <c r="Z15" s="249">
        <v>32.128999999999998</v>
      </c>
      <c r="AA15" s="249">
        <v>0</v>
      </c>
      <c r="AB15" s="249">
        <v>32.948999999999998</v>
      </c>
      <c r="AC15" s="257">
        <v>0.17899999999999999</v>
      </c>
      <c r="AH15" s="265"/>
      <c r="AI15" s="235"/>
      <c r="AJ15" s="265"/>
      <c r="AK15" s="265"/>
      <c r="AL15" s="89"/>
      <c r="AM15" s="235"/>
      <c r="AN15" s="265"/>
      <c r="AO15" s="265"/>
      <c r="AQ15"/>
      <c r="AR15"/>
      <c r="AS15"/>
      <c r="AT15"/>
      <c r="AU15"/>
      <c r="AV15"/>
      <c r="AW15"/>
      <c r="AX15"/>
      <c r="AY15"/>
      <c r="AZ15"/>
      <c r="BA15"/>
      <c r="BB15"/>
      <c r="BC15" s="419"/>
      <c r="BD15" s="419"/>
      <c r="BE15" s="419"/>
      <c r="BF15" s="419"/>
      <c r="BG15" s="419"/>
    </row>
    <row r="16" spans="1:59" x14ac:dyDescent="0.3">
      <c r="A16" s="244">
        <v>2</v>
      </c>
      <c r="B16" s="245">
        <v>7</v>
      </c>
      <c r="C16" s="245">
        <v>6</v>
      </c>
      <c r="D16" s="245" t="s">
        <v>214</v>
      </c>
      <c r="E16" s="245">
        <v>54.223999999999997</v>
      </c>
      <c r="F16" s="245">
        <v>3.6999999999999998E-2</v>
      </c>
      <c r="G16" s="245">
        <v>58.606000000000002</v>
      </c>
      <c r="H16" s="257">
        <v>1.274</v>
      </c>
      <c r="N16" s="679"/>
      <c r="O16" s="679"/>
      <c r="V16" s="250">
        <v>3</v>
      </c>
      <c r="W16" s="249">
        <v>14</v>
      </c>
      <c r="X16" s="249">
        <v>6</v>
      </c>
      <c r="Y16" s="249" t="s">
        <v>216</v>
      </c>
      <c r="Z16" s="249">
        <v>41.298000000000002</v>
      </c>
      <c r="AA16" s="249">
        <v>0.01</v>
      </c>
      <c r="AB16" s="249">
        <v>43.844000000000001</v>
      </c>
      <c r="AC16" s="257">
        <v>0.22600000000000001</v>
      </c>
      <c r="AH16" s="265"/>
      <c r="AI16" s="211"/>
      <c r="AJ16" s="265"/>
      <c r="AK16" s="265"/>
      <c r="AL16" s="89"/>
      <c r="AM16" s="89"/>
      <c r="AN16" s="89"/>
      <c r="AO16" s="89"/>
      <c r="AQ16"/>
      <c r="AR16"/>
      <c r="AS16"/>
      <c r="AT16"/>
      <c r="AU16"/>
      <c r="AV16"/>
      <c r="AW16"/>
      <c r="AX16"/>
      <c r="AY16"/>
      <c r="AZ16"/>
      <c r="BA16"/>
      <c r="BB16"/>
      <c r="BC16" s="419"/>
      <c r="BD16" s="419"/>
      <c r="BE16" s="419"/>
      <c r="BF16" s="419"/>
      <c r="BG16" s="419"/>
    </row>
    <row r="17" spans="1:59" ht="15.6" x14ac:dyDescent="0.3">
      <c r="A17" s="244">
        <v>2</v>
      </c>
      <c r="B17" s="245">
        <v>8</v>
      </c>
      <c r="C17" s="245">
        <v>6</v>
      </c>
      <c r="D17" s="245" t="s">
        <v>213</v>
      </c>
      <c r="E17" s="245">
        <v>98.277000000000001</v>
      </c>
      <c r="F17" s="245">
        <v>0.27300000000000002</v>
      </c>
      <c r="G17" s="245">
        <v>104.578</v>
      </c>
      <c r="H17" s="257">
        <v>2.4929999999999999</v>
      </c>
      <c r="M17" s="1006"/>
      <c r="N17" s="1035"/>
      <c r="O17" s="1035"/>
      <c r="P17" s="1035"/>
      <c r="Q17" s="1035"/>
      <c r="R17" s="684"/>
      <c r="V17" s="250">
        <v>3</v>
      </c>
      <c r="W17" s="249">
        <v>15</v>
      </c>
      <c r="X17" s="249">
        <v>6</v>
      </c>
      <c r="Y17" s="249" t="s">
        <v>216</v>
      </c>
      <c r="Z17" s="249">
        <v>18.763000000000002</v>
      </c>
      <c r="AA17" s="249">
        <v>2E-3</v>
      </c>
      <c r="AB17" s="249">
        <v>20.184999999999999</v>
      </c>
      <c r="AC17" s="257">
        <v>0.105</v>
      </c>
      <c r="AH17" s="265"/>
      <c r="AI17" s="211"/>
      <c r="AJ17" s="265"/>
      <c r="AK17" s="265"/>
      <c r="AL17" s="231"/>
      <c r="AM17" s="89"/>
      <c r="AN17" s="89"/>
      <c r="AO17" s="89"/>
      <c r="AQ17"/>
      <c r="AR17"/>
      <c r="AS17"/>
      <c r="AT17"/>
      <c r="AU17"/>
      <c r="AV17"/>
      <c r="AW17"/>
      <c r="AX17"/>
      <c r="AY17"/>
      <c r="AZ17"/>
      <c r="BA17"/>
      <c r="BB17"/>
      <c r="BC17" s="419"/>
      <c r="BD17" s="419"/>
      <c r="BE17" s="419"/>
      <c r="BF17" s="419"/>
      <c r="BG17" s="419"/>
    </row>
    <row r="18" spans="1:59" ht="15.6" x14ac:dyDescent="0.3">
      <c r="A18" s="244">
        <v>2</v>
      </c>
      <c r="B18" s="245">
        <v>8</v>
      </c>
      <c r="C18" s="245">
        <v>6</v>
      </c>
      <c r="D18" s="245" t="s">
        <v>214</v>
      </c>
      <c r="E18" s="245">
        <v>55.142000000000003</v>
      </c>
      <c r="F18" s="245">
        <v>5.8999999999999997E-2</v>
      </c>
      <c r="G18" s="245">
        <v>61.774999999999999</v>
      </c>
      <c r="H18" s="257">
        <v>1.3440000000000001</v>
      </c>
      <c r="M18" s="1006"/>
      <c r="N18" s="684"/>
      <c r="O18" s="684"/>
      <c r="P18" s="684"/>
      <c r="Q18" s="684"/>
      <c r="R18" s="684"/>
      <c r="V18" s="250">
        <v>4</v>
      </c>
      <c r="W18" s="249">
        <v>16</v>
      </c>
      <c r="X18" s="249">
        <v>6</v>
      </c>
      <c r="Y18" s="249" t="s">
        <v>216</v>
      </c>
      <c r="Z18" s="249">
        <v>20.254999999999999</v>
      </c>
      <c r="AA18" s="249">
        <v>4.2999999999999997E-2</v>
      </c>
      <c r="AB18" s="249">
        <v>21.667000000000002</v>
      </c>
      <c r="AC18" s="257">
        <v>0.46</v>
      </c>
      <c r="AH18" s="265"/>
      <c r="AI18" s="211"/>
      <c r="AJ18" s="265"/>
      <c r="AK18" s="269"/>
      <c r="AL18" s="231"/>
      <c r="AM18" s="89"/>
      <c r="AN18" s="89"/>
      <c r="AO18" s="89"/>
      <c r="AQ18"/>
      <c r="AR18"/>
      <c r="AS18"/>
      <c r="AT18"/>
      <c r="AU18"/>
      <c r="AV18"/>
      <c r="AW18"/>
      <c r="AX18"/>
      <c r="AY18"/>
      <c r="AZ18"/>
      <c r="BA18"/>
      <c r="BB18"/>
      <c r="BC18" s="419"/>
      <c r="BD18" s="419"/>
      <c r="BE18" s="419"/>
      <c r="BF18" s="419"/>
      <c r="BG18" s="419"/>
    </row>
    <row r="19" spans="1:59" ht="15.6" x14ac:dyDescent="0.3">
      <c r="A19" s="244">
        <v>2</v>
      </c>
      <c r="B19" s="245">
        <v>9</v>
      </c>
      <c r="C19" s="245">
        <v>6</v>
      </c>
      <c r="D19" s="245" t="s">
        <v>213</v>
      </c>
      <c r="E19" s="245">
        <v>48.476999999999997</v>
      </c>
      <c r="F19" s="245">
        <v>7.5999999999999998E-2</v>
      </c>
      <c r="G19" s="245">
        <v>53.887</v>
      </c>
      <c r="H19" s="257">
        <v>1.2509999999999999</v>
      </c>
      <c r="M19" s="49"/>
      <c r="N19" s="210"/>
      <c r="O19" s="211"/>
      <c r="P19" s="211"/>
      <c r="Q19" s="211"/>
      <c r="R19" s="684"/>
      <c r="V19" s="250">
        <v>4</v>
      </c>
      <c r="W19" s="249">
        <v>17</v>
      </c>
      <c r="X19" s="249">
        <v>6</v>
      </c>
      <c r="Y19" s="249" t="s">
        <v>216</v>
      </c>
      <c r="Z19" s="249">
        <v>48.435000000000002</v>
      </c>
      <c r="AA19" s="249">
        <v>4.8000000000000001E-2</v>
      </c>
      <c r="AB19" s="249">
        <v>50.9</v>
      </c>
      <c r="AC19" s="257">
        <v>1.2</v>
      </c>
      <c r="AH19" s="265"/>
      <c r="AI19" s="211"/>
      <c r="AJ19" s="265"/>
      <c r="AK19" s="265"/>
      <c r="AL19" s="89"/>
      <c r="AM19" s="89"/>
      <c r="AN19" s="89"/>
      <c r="AO19" s="89"/>
      <c r="AQ19"/>
      <c r="AR19"/>
      <c r="AS19"/>
      <c r="AT19"/>
      <c r="AU19"/>
      <c r="AV19"/>
      <c r="AW19"/>
      <c r="AX19"/>
      <c r="AY19"/>
      <c r="AZ19"/>
      <c r="BA19"/>
      <c r="BB19"/>
      <c r="BC19" s="419"/>
      <c r="BD19" s="419"/>
      <c r="BE19" s="419"/>
      <c r="BF19" s="419"/>
      <c r="BG19" s="419"/>
    </row>
    <row r="20" spans="1:59" ht="15.6" x14ac:dyDescent="0.3">
      <c r="A20" s="244">
        <v>2</v>
      </c>
      <c r="B20" s="245">
        <v>9</v>
      </c>
      <c r="C20" s="245">
        <v>6</v>
      </c>
      <c r="D20" s="245" t="s">
        <v>214</v>
      </c>
      <c r="E20" s="245">
        <v>8.3350000000000009</v>
      </c>
      <c r="F20" s="245">
        <v>0.28999999999999998</v>
      </c>
      <c r="G20" s="245">
        <v>17.789000000000001</v>
      </c>
      <c r="H20" s="257">
        <v>0.43</v>
      </c>
      <c r="M20" s="49"/>
      <c r="N20" s="210"/>
      <c r="O20" s="211"/>
      <c r="P20" s="211"/>
      <c r="Q20" s="211"/>
      <c r="R20" s="684"/>
      <c r="V20" s="250">
        <v>4</v>
      </c>
      <c r="W20" s="249">
        <v>18</v>
      </c>
      <c r="X20" s="249">
        <v>6</v>
      </c>
      <c r="Y20" s="249" t="s">
        <v>216</v>
      </c>
      <c r="Z20" s="249">
        <v>47.021000000000001</v>
      </c>
      <c r="AA20" s="249">
        <v>4.8000000000000001E-2</v>
      </c>
      <c r="AB20" s="249">
        <v>49.238</v>
      </c>
      <c r="AC20" s="257">
        <v>1.1619999999999999</v>
      </c>
      <c r="AH20" s="265"/>
      <c r="AI20" s="211"/>
      <c r="AJ20" s="265"/>
      <c r="AK20" s="265"/>
      <c r="AL20" s="89"/>
      <c r="AM20" s="89"/>
      <c r="AN20" s="89"/>
      <c r="AO20" s="89"/>
      <c r="AQ20"/>
      <c r="AR20"/>
      <c r="AS20"/>
      <c r="AT20"/>
      <c r="AU20"/>
      <c r="AV20"/>
      <c r="AW20"/>
      <c r="AX20"/>
      <c r="AY20"/>
      <c r="AZ20"/>
      <c r="BA20"/>
      <c r="BB20"/>
      <c r="BC20" s="419"/>
      <c r="BD20" s="419"/>
      <c r="BE20" s="419"/>
      <c r="BF20" s="419"/>
      <c r="BG20" s="419"/>
    </row>
    <row r="21" spans="1:59" ht="15.6" x14ac:dyDescent="0.3">
      <c r="A21" s="244">
        <v>3</v>
      </c>
      <c r="B21" s="245">
        <v>10</v>
      </c>
      <c r="C21" s="245">
        <v>6</v>
      </c>
      <c r="D21" s="245" t="s">
        <v>213</v>
      </c>
      <c r="E21" s="245">
        <v>13.686999999999999</v>
      </c>
      <c r="F21" s="245">
        <v>1E-3</v>
      </c>
      <c r="G21" s="245">
        <v>14.087999999999999</v>
      </c>
      <c r="H21" s="257">
        <v>7.5999999999999998E-2</v>
      </c>
      <c r="M21" s="49"/>
      <c r="N21" s="210"/>
      <c r="O21" s="211"/>
      <c r="P21" s="211"/>
      <c r="Q21" s="211"/>
      <c r="R21" s="684"/>
      <c r="V21" s="250">
        <v>4</v>
      </c>
      <c r="W21" s="249">
        <v>19</v>
      </c>
      <c r="X21" s="249">
        <v>6</v>
      </c>
      <c r="Y21" s="249" t="s">
        <v>216</v>
      </c>
      <c r="Z21" s="249">
        <v>25.795000000000002</v>
      </c>
      <c r="AA21" s="249">
        <v>7.4999999999999997E-2</v>
      </c>
      <c r="AB21" s="249">
        <v>26.161000000000001</v>
      </c>
      <c r="AC21" s="257">
        <v>0.65900000000000003</v>
      </c>
      <c r="AH21" s="265"/>
      <c r="AI21" s="211"/>
      <c r="AJ21" s="265"/>
      <c r="AK21" s="265"/>
      <c r="AL21" s="89"/>
      <c r="AM21" s="89"/>
      <c r="AN21" s="89"/>
      <c r="AO21" s="89"/>
      <c r="AQ21"/>
      <c r="AR21"/>
      <c r="AS21"/>
      <c r="AT21"/>
      <c r="AU21"/>
      <c r="AV21"/>
      <c r="AW21"/>
      <c r="AX21"/>
      <c r="AY21"/>
      <c r="AZ21"/>
      <c r="BA21"/>
      <c r="BB21"/>
      <c r="BC21" s="419"/>
      <c r="BD21" s="419"/>
      <c r="BE21" s="419"/>
      <c r="BF21" s="419"/>
      <c r="BG21" s="419"/>
    </row>
    <row r="22" spans="1:59" ht="15.6" x14ac:dyDescent="0.3">
      <c r="A22" s="244">
        <v>3</v>
      </c>
      <c r="B22" s="245">
        <v>10</v>
      </c>
      <c r="C22" s="245">
        <v>6</v>
      </c>
      <c r="D22" s="245" t="s">
        <v>214</v>
      </c>
      <c r="E22" s="245">
        <v>2.4689999999999999</v>
      </c>
      <c r="F22" s="245">
        <v>8.0000000000000002E-3</v>
      </c>
      <c r="G22" s="245">
        <v>3.6269999999999998</v>
      </c>
      <c r="H22" s="257">
        <v>1.9E-2</v>
      </c>
      <c r="M22" s="49"/>
      <c r="N22" s="210"/>
      <c r="O22" s="211"/>
      <c r="P22" s="211"/>
      <c r="Q22" s="211"/>
      <c r="R22" s="684"/>
      <c r="V22" s="250">
        <v>4</v>
      </c>
      <c r="W22" s="249">
        <v>20</v>
      </c>
      <c r="X22" s="249">
        <v>6</v>
      </c>
      <c r="Y22" s="249" t="s">
        <v>216</v>
      </c>
      <c r="Z22" s="249">
        <v>20.802</v>
      </c>
      <c r="AA22" s="249">
        <v>4.4999999999999998E-2</v>
      </c>
      <c r="AB22" s="249">
        <v>21.673999999999999</v>
      </c>
      <c r="AC22" s="257">
        <v>0.53300000000000003</v>
      </c>
      <c r="AH22" s="265"/>
      <c r="AI22" s="230"/>
      <c r="AJ22" s="265"/>
      <c r="AK22" s="265"/>
      <c r="AL22" s="89"/>
      <c r="AM22" s="89"/>
      <c r="AN22" s="89"/>
      <c r="AO22" s="89"/>
      <c r="AQ22"/>
      <c r="AR22"/>
      <c r="AS22"/>
      <c r="AT22"/>
      <c r="AU22"/>
      <c r="AV22"/>
      <c r="AW22"/>
      <c r="AX22"/>
      <c r="AY22"/>
      <c r="AZ22"/>
      <c r="BA22"/>
      <c r="BB22"/>
      <c r="BC22" s="419"/>
      <c r="BD22" s="419"/>
      <c r="BE22" s="419"/>
      <c r="BF22" s="419"/>
      <c r="BG22" s="419"/>
    </row>
    <row r="23" spans="1:59" ht="15.6" x14ac:dyDescent="0.3">
      <c r="A23" s="244">
        <v>3</v>
      </c>
      <c r="B23" s="245">
        <v>11</v>
      </c>
      <c r="C23" s="245">
        <v>6</v>
      </c>
      <c r="D23" s="245" t="s">
        <v>213</v>
      </c>
      <c r="E23" s="245">
        <v>26.824000000000002</v>
      </c>
      <c r="F23" s="245">
        <v>0</v>
      </c>
      <c r="G23" s="245">
        <v>27.446000000000002</v>
      </c>
      <c r="H23" s="257">
        <v>0.14899999999999999</v>
      </c>
      <c r="M23" s="49"/>
      <c r="N23" s="210"/>
      <c r="O23" s="211"/>
      <c r="P23" s="211"/>
      <c r="Q23" s="211"/>
      <c r="R23" s="684"/>
      <c r="V23" s="250">
        <v>4</v>
      </c>
      <c r="W23" s="249">
        <v>21</v>
      </c>
      <c r="X23" s="249">
        <v>6</v>
      </c>
      <c r="Y23" s="249" t="s">
        <v>216</v>
      </c>
      <c r="Z23" s="249">
        <v>16.143000000000001</v>
      </c>
      <c r="AA23" s="249">
        <v>2.1999999999999999E-2</v>
      </c>
      <c r="AB23" s="249">
        <v>17.22</v>
      </c>
      <c r="AC23" s="257">
        <v>0.41299999999999998</v>
      </c>
      <c r="AH23" s="265"/>
      <c r="AI23" s="265"/>
      <c r="AJ23" s="265"/>
      <c r="AK23" s="265"/>
      <c r="AL23" s="265"/>
      <c r="AM23" s="265"/>
      <c r="AN23" s="265"/>
      <c r="AO23" s="265"/>
      <c r="AQ23"/>
      <c r="AR23"/>
      <c r="AS23"/>
      <c r="AT23"/>
      <c r="AU23"/>
      <c r="AV23"/>
      <c r="AW23"/>
      <c r="AX23"/>
      <c r="AY23"/>
      <c r="AZ23"/>
      <c r="BA23"/>
      <c r="BB23"/>
      <c r="BC23" s="419"/>
      <c r="BD23" s="419"/>
      <c r="BE23" s="419"/>
      <c r="BF23" s="419"/>
      <c r="BG23" s="419"/>
    </row>
    <row r="24" spans="1:59" ht="15.6" x14ac:dyDescent="0.3">
      <c r="A24" s="244">
        <v>3</v>
      </c>
      <c r="B24" s="245">
        <v>11</v>
      </c>
      <c r="C24" s="245">
        <v>6</v>
      </c>
      <c r="D24" s="245" t="s">
        <v>214</v>
      </c>
      <c r="E24" s="245">
        <v>15.48</v>
      </c>
      <c r="F24" s="245">
        <v>6.0000000000000001E-3</v>
      </c>
      <c r="G24" s="245">
        <v>16.326000000000001</v>
      </c>
      <c r="H24" s="257">
        <v>8.3000000000000004E-2</v>
      </c>
      <c r="M24" s="49"/>
      <c r="N24" s="210"/>
      <c r="O24" s="211"/>
      <c r="P24" s="211"/>
      <c r="Q24" s="211"/>
      <c r="R24" s="684"/>
      <c r="V24" s="250">
        <v>5</v>
      </c>
      <c r="W24" s="249">
        <v>22</v>
      </c>
      <c r="X24" s="249">
        <v>6</v>
      </c>
      <c r="Y24" s="249" t="s">
        <v>216</v>
      </c>
      <c r="Z24" s="249">
        <v>20.09</v>
      </c>
      <c r="AA24" s="249">
        <v>7.4999999999999997E-2</v>
      </c>
      <c r="AB24" s="249">
        <v>21.202999999999999</v>
      </c>
      <c r="AC24" s="257">
        <v>0.93100000000000005</v>
      </c>
      <c r="AQ24"/>
      <c r="AR24"/>
      <c r="AS24"/>
      <c r="AT24"/>
      <c r="AU24"/>
      <c r="AV24"/>
      <c r="AW24"/>
      <c r="AX24"/>
      <c r="AY24"/>
      <c r="AZ24"/>
      <c r="BA24"/>
      <c r="BB24"/>
      <c r="BC24" s="419"/>
      <c r="BD24" s="419"/>
      <c r="BE24" s="419"/>
      <c r="BF24" s="419"/>
      <c r="BG24" s="419"/>
    </row>
    <row r="25" spans="1:59" ht="15.6" x14ac:dyDescent="0.3">
      <c r="A25" s="244">
        <v>3</v>
      </c>
      <c r="B25" s="245">
        <v>12</v>
      </c>
      <c r="C25" s="245">
        <v>6</v>
      </c>
      <c r="D25" s="245" t="s">
        <v>213</v>
      </c>
      <c r="E25" s="245">
        <v>41.28</v>
      </c>
      <c r="F25" s="245">
        <v>1E-3</v>
      </c>
      <c r="G25" s="245">
        <v>42.335999999999999</v>
      </c>
      <c r="H25" s="257">
        <v>0.23</v>
      </c>
      <c r="M25" s="50"/>
      <c r="N25" s="210"/>
      <c r="O25" s="211"/>
      <c r="P25" s="684"/>
      <c r="Q25" s="684"/>
      <c r="R25" s="684"/>
      <c r="V25" s="250">
        <v>5</v>
      </c>
      <c r="W25" s="249">
        <v>23</v>
      </c>
      <c r="X25" s="249">
        <v>6</v>
      </c>
      <c r="Y25" s="249" t="s">
        <v>216</v>
      </c>
      <c r="Z25" s="249">
        <v>43.944000000000003</v>
      </c>
      <c r="AA25" s="249">
        <v>5.6000000000000001E-2</v>
      </c>
      <c r="AB25" s="249">
        <v>46.523000000000003</v>
      </c>
      <c r="AC25" s="257">
        <v>2.21</v>
      </c>
      <c r="AQ25"/>
      <c r="AR25"/>
      <c r="AS25"/>
      <c r="AT25"/>
      <c r="AU25"/>
      <c r="AV25"/>
      <c r="AW25"/>
      <c r="AX25"/>
      <c r="AY25"/>
      <c r="AZ25"/>
      <c r="BA25"/>
      <c r="BB25"/>
      <c r="BC25" s="419"/>
      <c r="BD25" s="419"/>
      <c r="BE25" s="419"/>
      <c r="BF25" s="419"/>
      <c r="BG25" s="419"/>
    </row>
    <row r="26" spans="1:59" x14ac:dyDescent="0.3">
      <c r="A26" s="244">
        <v>3</v>
      </c>
      <c r="B26" s="245">
        <v>12</v>
      </c>
      <c r="C26" s="245">
        <v>6</v>
      </c>
      <c r="D26" s="245" t="s">
        <v>214</v>
      </c>
      <c r="E26" s="245">
        <v>32.566000000000003</v>
      </c>
      <c r="F26" s="245">
        <v>3.0000000000000001E-3</v>
      </c>
      <c r="G26" s="245">
        <v>33.734999999999999</v>
      </c>
      <c r="H26" s="257">
        <v>0.17899999999999999</v>
      </c>
      <c r="V26" s="250">
        <v>5</v>
      </c>
      <c r="W26" s="249">
        <v>24</v>
      </c>
      <c r="X26" s="249">
        <v>6</v>
      </c>
      <c r="Y26" s="249" t="s">
        <v>216</v>
      </c>
      <c r="Z26" s="249">
        <v>16.914000000000001</v>
      </c>
      <c r="AA26" s="249">
        <v>0.153</v>
      </c>
      <c r="AB26" s="249">
        <v>19.939</v>
      </c>
      <c r="AC26" s="257">
        <v>0.84799999999999998</v>
      </c>
      <c r="AQ26"/>
      <c r="AR26"/>
      <c r="AS26"/>
      <c r="AT26"/>
      <c r="AU26"/>
      <c r="AV26"/>
      <c r="AW26"/>
      <c r="AX26"/>
      <c r="AY26"/>
      <c r="AZ26"/>
      <c r="BA26"/>
      <c r="BB26"/>
      <c r="BC26" s="419"/>
      <c r="BD26" s="419"/>
      <c r="BE26" s="419"/>
      <c r="BF26" s="419"/>
      <c r="BG26" s="419"/>
    </row>
    <row r="27" spans="1:59" x14ac:dyDescent="0.3">
      <c r="A27" s="244">
        <v>3</v>
      </c>
      <c r="B27" s="245">
        <v>13</v>
      </c>
      <c r="C27" s="245">
        <v>6</v>
      </c>
      <c r="D27" s="245" t="s">
        <v>213</v>
      </c>
      <c r="E27" s="245">
        <v>55.05</v>
      </c>
      <c r="F27" s="245">
        <v>2E-3</v>
      </c>
      <c r="G27" s="245">
        <v>56.314999999999998</v>
      </c>
      <c r="H27" s="257">
        <v>0.307</v>
      </c>
      <c r="M27" s="1034" t="s">
        <v>56</v>
      </c>
      <c r="N27" s="947" t="s">
        <v>615</v>
      </c>
      <c r="O27" s="947"/>
      <c r="P27" s="947" t="s">
        <v>616</v>
      </c>
      <c r="Q27" s="947"/>
      <c r="V27" s="250">
        <v>6</v>
      </c>
      <c r="W27" s="249">
        <v>1</v>
      </c>
      <c r="X27" s="249">
        <v>6</v>
      </c>
      <c r="Y27" s="249" t="s">
        <v>216</v>
      </c>
      <c r="Z27" s="249">
        <v>0.57099999999999995</v>
      </c>
      <c r="AA27" s="249">
        <v>18.042999999999999</v>
      </c>
      <c r="AB27" s="249">
        <v>1.415</v>
      </c>
      <c r="AC27" s="257">
        <v>19.239000000000001</v>
      </c>
      <c r="AQ27"/>
      <c r="AR27"/>
      <c r="AS27"/>
      <c r="AT27"/>
      <c r="AU27"/>
      <c r="AV27"/>
      <c r="AW27"/>
      <c r="AX27"/>
      <c r="AY27"/>
      <c r="AZ27"/>
      <c r="BA27"/>
      <c r="BB27"/>
      <c r="BC27" s="419"/>
      <c r="BD27" s="419"/>
      <c r="BE27" s="419"/>
      <c r="BF27" s="419"/>
      <c r="BG27" s="419"/>
    </row>
    <row r="28" spans="1:59" x14ac:dyDescent="0.3">
      <c r="A28" s="244">
        <v>3</v>
      </c>
      <c r="B28" s="245">
        <v>13</v>
      </c>
      <c r="C28" s="245">
        <v>6</v>
      </c>
      <c r="D28" s="245" t="s">
        <v>214</v>
      </c>
      <c r="E28" s="245">
        <v>47.764000000000003</v>
      </c>
      <c r="F28" s="245">
        <v>0</v>
      </c>
      <c r="G28" s="245">
        <v>49.124000000000002</v>
      </c>
      <c r="H28" s="257">
        <v>0.26500000000000001</v>
      </c>
      <c r="M28" s="1034"/>
      <c r="N28" s="686" t="s">
        <v>614</v>
      </c>
      <c r="O28" s="686" t="s">
        <v>617</v>
      </c>
      <c r="P28" s="686" t="s">
        <v>614</v>
      </c>
      <c r="Q28" s="686" t="s">
        <v>617</v>
      </c>
      <c r="V28" s="250">
        <v>6</v>
      </c>
      <c r="W28" s="249">
        <v>4</v>
      </c>
      <c r="X28" s="249">
        <v>6</v>
      </c>
      <c r="Y28" s="249" t="s">
        <v>216</v>
      </c>
      <c r="Z28" s="249">
        <v>1.3919999999999999</v>
      </c>
      <c r="AA28" s="249">
        <v>38.939</v>
      </c>
      <c r="AB28" s="249">
        <v>3.2160000000000002</v>
      </c>
      <c r="AC28" s="257">
        <v>41.774999999999999</v>
      </c>
      <c r="AQ28"/>
      <c r="AR28"/>
      <c r="AS28"/>
      <c r="AT28"/>
      <c r="AU28"/>
      <c r="AV28"/>
      <c r="AW28"/>
      <c r="AX28"/>
      <c r="AY28"/>
      <c r="AZ28"/>
      <c r="BA28"/>
      <c r="BB28"/>
      <c r="BC28" s="419"/>
      <c r="BD28" s="419"/>
      <c r="BE28" s="419"/>
      <c r="BF28" s="419"/>
      <c r="BG28" s="419"/>
    </row>
    <row r="29" spans="1:59" ht="15.6" x14ac:dyDescent="0.3">
      <c r="A29" s="244">
        <v>3</v>
      </c>
      <c r="B29" s="245">
        <v>14</v>
      </c>
      <c r="C29" s="245">
        <v>6</v>
      </c>
      <c r="D29" s="245" t="s">
        <v>213</v>
      </c>
      <c r="E29" s="245">
        <v>87.055999999999997</v>
      </c>
      <c r="F29" s="245">
        <v>5.0000000000000001E-3</v>
      </c>
      <c r="G29" s="245">
        <v>90.739000000000004</v>
      </c>
      <c r="H29" s="257">
        <v>0.48399999999999999</v>
      </c>
      <c r="M29" s="681" t="s">
        <v>39</v>
      </c>
      <c r="N29" s="339">
        <f>'7. Car. sol'!E5</f>
        <v>72.000527573890324</v>
      </c>
      <c r="O29" s="225">
        <f t="shared" ref="O29:O35" si="0">S5</f>
        <v>90.96</v>
      </c>
      <c r="P29" s="8">
        <f>'7. Car. sol'!F5</f>
        <v>36.000263786945162</v>
      </c>
      <c r="Q29" s="8">
        <f>'14. Conf. sollec. trav'!S5</f>
        <v>49.021000000000001</v>
      </c>
      <c r="V29" s="250">
        <v>6</v>
      </c>
      <c r="W29" s="249">
        <v>10</v>
      </c>
      <c r="X29" s="249">
        <v>6</v>
      </c>
      <c r="Y29" s="249" t="s">
        <v>216</v>
      </c>
      <c r="Z29" s="249">
        <v>1.41</v>
      </c>
      <c r="AA29" s="249">
        <v>39.381</v>
      </c>
      <c r="AB29" s="249">
        <v>3.26</v>
      </c>
      <c r="AC29" s="257">
        <v>42.384999999999998</v>
      </c>
      <c r="AQ29"/>
      <c r="AR29"/>
      <c r="AS29"/>
      <c r="AT29"/>
      <c r="AU29"/>
      <c r="AV29"/>
      <c r="AW29"/>
      <c r="AX29"/>
      <c r="AY29"/>
      <c r="AZ29"/>
      <c r="BA29"/>
      <c r="BB29"/>
      <c r="BC29" s="419"/>
      <c r="BD29" s="419"/>
      <c r="BE29" s="419"/>
      <c r="BF29" s="419"/>
      <c r="BG29" s="419"/>
    </row>
    <row r="30" spans="1:59" ht="15.6" x14ac:dyDescent="0.3">
      <c r="A30" s="244">
        <v>3</v>
      </c>
      <c r="B30" s="245">
        <v>14</v>
      </c>
      <c r="C30" s="245">
        <v>6</v>
      </c>
      <c r="D30" s="245" t="s">
        <v>214</v>
      </c>
      <c r="E30" s="245">
        <v>45.097000000000001</v>
      </c>
      <c r="F30" s="245">
        <v>2.8000000000000001E-2</v>
      </c>
      <c r="G30" s="245">
        <v>49.859000000000002</v>
      </c>
      <c r="H30" s="257">
        <v>0.24299999999999999</v>
      </c>
      <c r="M30" s="681">
        <v>5</v>
      </c>
      <c r="N30" s="339">
        <f>'7. Car. sol'!E6</f>
        <v>188.55700088295856</v>
      </c>
      <c r="O30" s="225">
        <f t="shared" si="0"/>
        <v>146.011</v>
      </c>
      <c r="P30" s="8">
        <f>'7. Car. sol'!F6</f>
        <v>130.27876422842445</v>
      </c>
      <c r="Q30" s="8">
        <f>'14. Conf. sollec. trav'!S6</f>
        <v>97.912000000000006</v>
      </c>
      <c r="V30" s="250">
        <v>6</v>
      </c>
      <c r="W30" s="249">
        <v>16</v>
      </c>
      <c r="X30" s="249">
        <v>6</v>
      </c>
      <c r="Y30" s="249" t="s">
        <v>216</v>
      </c>
      <c r="Z30" s="249">
        <v>0.58199999999999996</v>
      </c>
      <c r="AA30" s="249">
        <v>18.277000000000001</v>
      </c>
      <c r="AB30" s="249">
        <v>1.4410000000000001</v>
      </c>
      <c r="AC30" s="257">
        <v>19.594999999999999</v>
      </c>
      <c r="AQ30"/>
      <c r="AR30"/>
      <c r="AS30"/>
      <c r="AT30"/>
      <c r="AU30"/>
      <c r="AV30"/>
      <c r="AW30"/>
      <c r="AX30"/>
      <c r="AY30"/>
      <c r="AZ30"/>
      <c r="BA30"/>
      <c r="BB30"/>
      <c r="BC30" s="419"/>
      <c r="BD30" s="419"/>
      <c r="BE30" s="419"/>
      <c r="BF30" s="419"/>
      <c r="BG30" s="419"/>
    </row>
    <row r="31" spans="1:59" ht="15.6" x14ac:dyDescent="0.3">
      <c r="A31" s="244">
        <v>3</v>
      </c>
      <c r="B31" s="245">
        <v>15</v>
      </c>
      <c r="C31" s="245">
        <v>6</v>
      </c>
      <c r="D31" s="245" t="s">
        <v>213</v>
      </c>
      <c r="E31" s="245">
        <v>33.826999999999998</v>
      </c>
      <c r="F31" s="245">
        <v>3.0000000000000001E-3</v>
      </c>
      <c r="G31" s="245">
        <v>36.064999999999998</v>
      </c>
      <c r="H31" s="257">
        <v>0.189</v>
      </c>
      <c r="M31" s="681">
        <v>4</v>
      </c>
      <c r="N31" s="339">
        <f>'7. Car. sol'!E7</f>
        <v>268.20698394564829</v>
      </c>
      <c r="O31" s="225">
        <f t="shared" si="0"/>
        <v>214.983</v>
      </c>
      <c r="P31" s="8">
        <f>'7. Car. sol'!F7</f>
        <v>228.38199241430343</v>
      </c>
      <c r="Q31" s="8">
        <f>'14. Conf. sollec. trav'!S7</f>
        <v>179.08500000000001</v>
      </c>
      <c r="V31" s="250">
        <v>7</v>
      </c>
      <c r="W31" s="249">
        <v>2</v>
      </c>
      <c r="X31" s="249">
        <v>6</v>
      </c>
      <c r="Y31" s="249" t="s">
        <v>216</v>
      </c>
      <c r="Z31" s="249">
        <v>0.27100000000000002</v>
      </c>
      <c r="AA31" s="249">
        <v>15.356</v>
      </c>
      <c r="AB31" s="249">
        <v>0.64300000000000002</v>
      </c>
      <c r="AC31" s="257">
        <v>16.088000000000001</v>
      </c>
      <c r="AQ31"/>
      <c r="AR31"/>
      <c r="AS31"/>
      <c r="AT31"/>
      <c r="AU31"/>
      <c r="AV31"/>
      <c r="AW31"/>
      <c r="AX31"/>
      <c r="AY31"/>
      <c r="AZ31"/>
      <c r="BA31"/>
      <c r="BB31"/>
      <c r="BC31" s="419"/>
      <c r="BD31" s="419"/>
      <c r="BE31" s="419"/>
      <c r="BF31" s="419"/>
      <c r="BG31" s="419"/>
    </row>
    <row r="32" spans="1:59" ht="15.6" x14ac:dyDescent="0.3">
      <c r="A32" s="244">
        <v>3</v>
      </c>
      <c r="B32" s="245">
        <v>15</v>
      </c>
      <c r="C32" s="245">
        <v>6</v>
      </c>
      <c r="D32" s="245" t="s">
        <v>214</v>
      </c>
      <c r="E32" s="245">
        <v>26.215</v>
      </c>
      <c r="F32" s="245">
        <v>5.0000000000000001E-3</v>
      </c>
      <c r="G32" s="245">
        <v>28.542000000000002</v>
      </c>
      <c r="H32" s="257">
        <v>0.14599999999999999</v>
      </c>
      <c r="M32" s="681">
        <v>3</v>
      </c>
      <c r="N32" s="339">
        <f>'7. Car. sol'!E8</f>
        <v>330.34223621185106</v>
      </c>
      <c r="O32" s="225">
        <f t="shared" si="0"/>
        <v>263.29199999999997</v>
      </c>
      <c r="P32" s="8">
        <f>'7. Car. sol'!F8</f>
        <v>299.27461007874967</v>
      </c>
      <c r="Q32" s="8">
        <f>'14. Conf. sollec. trav'!S8</f>
        <v>257.05500000000001</v>
      </c>
      <c r="V32" s="250">
        <v>7</v>
      </c>
      <c r="W32" s="249">
        <v>5</v>
      </c>
      <c r="X32" s="249">
        <v>6</v>
      </c>
      <c r="Y32" s="249" t="s">
        <v>216</v>
      </c>
      <c r="Z32" s="249">
        <v>0.46</v>
      </c>
      <c r="AA32" s="249">
        <v>28.965</v>
      </c>
      <c r="AB32" s="249">
        <v>1.159</v>
      </c>
      <c r="AC32" s="257">
        <v>29.946999999999999</v>
      </c>
      <c r="AQ32"/>
      <c r="AR32"/>
      <c r="AS32"/>
      <c r="AT32"/>
      <c r="AU32"/>
      <c r="AV32"/>
      <c r="AW32"/>
      <c r="AX32"/>
      <c r="AY32"/>
      <c r="AZ32"/>
      <c r="BA32"/>
      <c r="BB32"/>
      <c r="BC32" s="419"/>
      <c r="BD32" s="419"/>
      <c r="BE32" s="419"/>
      <c r="BF32" s="419"/>
      <c r="BG32" s="419"/>
    </row>
    <row r="33" spans="1:59" ht="15.6" x14ac:dyDescent="0.3">
      <c r="A33" s="244">
        <v>4</v>
      </c>
      <c r="B33" s="245">
        <v>16</v>
      </c>
      <c r="C33" s="245">
        <v>6</v>
      </c>
      <c r="D33" s="245" t="s">
        <v>213</v>
      </c>
      <c r="E33" s="245">
        <v>55.298999999999999</v>
      </c>
      <c r="F33" s="245">
        <v>0.13600000000000001</v>
      </c>
      <c r="G33" s="245">
        <v>56.655999999999999</v>
      </c>
      <c r="H33" s="257">
        <v>1.4059999999999999</v>
      </c>
      <c r="M33" s="681">
        <v>2</v>
      </c>
      <c r="N33" s="339">
        <f>'7. Car. sol'!E9</f>
        <v>372.74361535505017</v>
      </c>
      <c r="O33" s="225">
        <f t="shared" si="0"/>
        <v>297.69499999999999</v>
      </c>
      <c r="P33" s="8">
        <f>'7. Car. sol'!F9</f>
        <v>351.54292578345064</v>
      </c>
      <c r="Q33" s="8">
        <f>'14. Conf. sollec. trav'!S9</f>
        <v>297.92599999999999</v>
      </c>
      <c r="V33" s="250">
        <v>7</v>
      </c>
      <c r="W33" s="249">
        <v>11</v>
      </c>
      <c r="X33" s="249">
        <v>6</v>
      </c>
      <c r="Y33" s="249" t="s">
        <v>216</v>
      </c>
      <c r="Z33" s="249">
        <v>0.70899999999999996</v>
      </c>
      <c r="AA33" s="249">
        <v>35.110999999999997</v>
      </c>
      <c r="AB33" s="249">
        <v>1.5669999999999999</v>
      </c>
      <c r="AC33" s="257">
        <v>37.405000000000001</v>
      </c>
      <c r="AQ33"/>
      <c r="AR33"/>
      <c r="AS33"/>
      <c r="AT33"/>
      <c r="AU33"/>
      <c r="AV33"/>
      <c r="AW33"/>
      <c r="AX33"/>
      <c r="AY33"/>
      <c r="AZ33"/>
      <c r="BA33"/>
      <c r="BB33"/>
      <c r="BC33" s="419"/>
      <c r="BD33" s="419"/>
      <c r="BE33" s="419"/>
      <c r="BF33" s="419"/>
      <c r="BG33" s="419"/>
    </row>
    <row r="34" spans="1:59" ht="15.6" x14ac:dyDescent="0.3">
      <c r="A34" s="244">
        <v>4</v>
      </c>
      <c r="B34" s="245">
        <v>16</v>
      </c>
      <c r="C34" s="245">
        <v>6</v>
      </c>
      <c r="D34" s="245" t="s">
        <v>214</v>
      </c>
      <c r="E34" s="245">
        <v>9.5169999999999995</v>
      </c>
      <c r="F34" s="245">
        <v>0.27400000000000002</v>
      </c>
      <c r="G34" s="245">
        <v>14.414999999999999</v>
      </c>
      <c r="H34" s="257">
        <v>0.32500000000000001</v>
      </c>
      <c r="M34" s="681" t="s">
        <v>57</v>
      </c>
      <c r="N34" s="339">
        <f>'7. Car. sol'!E10</f>
        <v>353.81395614182048</v>
      </c>
      <c r="O34" s="225">
        <f t="shared" si="0"/>
        <v>273.48599999999999</v>
      </c>
      <c r="P34" s="8">
        <f>'7. Car. sol'!F10</f>
        <v>363.27878574843533</v>
      </c>
      <c r="Q34" s="8">
        <f>'14. Conf. sollec. trav'!S10</f>
        <v>317.62900000000002</v>
      </c>
      <c r="V34" s="250">
        <v>7</v>
      </c>
      <c r="W34" s="249">
        <v>17</v>
      </c>
      <c r="X34" s="249">
        <v>6</v>
      </c>
      <c r="Y34" s="249" t="s">
        <v>216</v>
      </c>
      <c r="Z34" s="249">
        <v>0.311</v>
      </c>
      <c r="AA34" s="249">
        <v>17.402999999999999</v>
      </c>
      <c r="AB34" s="249">
        <v>0.74099999999999999</v>
      </c>
      <c r="AC34" s="257">
        <v>18.582000000000001</v>
      </c>
      <c r="AQ34"/>
      <c r="AR34"/>
      <c r="AS34"/>
      <c r="AT34"/>
      <c r="AU34"/>
      <c r="AV34"/>
      <c r="AW34"/>
      <c r="AX34"/>
      <c r="AY34"/>
      <c r="AZ34"/>
      <c r="BA34"/>
      <c r="BB34"/>
      <c r="BC34" s="419"/>
      <c r="BD34" s="419"/>
      <c r="BE34" s="419"/>
      <c r="BF34" s="419"/>
      <c r="BG34" s="419"/>
    </row>
    <row r="35" spans="1:59" ht="15.6" x14ac:dyDescent="0.3">
      <c r="A35" s="244">
        <v>4</v>
      </c>
      <c r="B35" s="245">
        <v>17</v>
      </c>
      <c r="C35" s="245">
        <v>6</v>
      </c>
      <c r="D35" s="245" t="s">
        <v>213</v>
      </c>
      <c r="E35" s="245">
        <v>99.009</v>
      </c>
      <c r="F35" s="245">
        <v>0.23599999999999999</v>
      </c>
      <c r="G35" s="245">
        <v>102.407</v>
      </c>
      <c r="H35" s="257">
        <v>2.5350000000000001</v>
      </c>
      <c r="M35" s="682" t="s">
        <v>58</v>
      </c>
      <c r="N35" s="339">
        <f>'7. Car. sol'!E11</f>
        <v>530.72093421273064</v>
      </c>
      <c r="O35" s="225">
        <f t="shared" si="0"/>
        <v>503.76299999999998</v>
      </c>
      <c r="P35" s="680"/>
      <c r="Q35" s="680"/>
      <c r="V35" s="250">
        <v>8</v>
      </c>
      <c r="W35" s="249">
        <v>3</v>
      </c>
      <c r="X35" s="249">
        <v>6</v>
      </c>
      <c r="Y35" s="249" t="s">
        <v>216</v>
      </c>
      <c r="Z35" s="249">
        <v>0.11899999999999999</v>
      </c>
      <c r="AA35" s="249">
        <v>17.957999999999998</v>
      </c>
      <c r="AB35" s="249">
        <v>0.26200000000000001</v>
      </c>
      <c r="AC35" s="257">
        <v>18.699000000000002</v>
      </c>
      <c r="AQ35"/>
      <c r="AR35"/>
      <c r="AS35"/>
      <c r="AT35"/>
      <c r="AU35"/>
      <c r="AV35"/>
      <c r="AW35"/>
      <c r="AX35"/>
      <c r="AY35"/>
      <c r="AZ35"/>
      <c r="BA35"/>
      <c r="BB35"/>
      <c r="BC35" s="419"/>
      <c r="BD35" s="419"/>
      <c r="BE35" s="419"/>
      <c r="BF35" s="419"/>
      <c r="BG35" s="419"/>
    </row>
    <row r="36" spans="1:59" x14ac:dyDescent="0.3">
      <c r="A36" s="244">
        <v>4</v>
      </c>
      <c r="B36" s="245">
        <v>17</v>
      </c>
      <c r="C36" s="245">
        <v>6</v>
      </c>
      <c r="D36" s="245" t="s">
        <v>214</v>
      </c>
      <c r="E36" s="245">
        <v>55.984000000000002</v>
      </c>
      <c r="F36" s="245">
        <v>8.4000000000000005E-2</v>
      </c>
      <c r="G36" s="245">
        <v>60.695999999999998</v>
      </c>
      <c r="H36" s="257">
        <v>1.321</v>
      </c>
      <c r="V36" s="250">
        <v>8</v>
      </c>
      <c r="W36" s="249">
        <v>6</v>
      </c>
      <c r="X36" s="249">
        <v>6</v>
      </c>
      <c r="Y36" s="249" t="s">
        <v>216</v>
      </c>
      <c r="Z36" s="249">
        <v>0.29099999999999998</v>
      </c>
      <c r="AA36" s="249">
        <v>38.838999999999999</v>
      </c>
      <c r="AB36" s="249">
        <v>0.59299999999999997</v>
      </c>
      <c r="AC36" s="257">
        <v>40.670999999999999</v>
      </c>
      <c r="AQ36"/>
      <c r="AR36"/>
      <c r="AS36"/>
      <c r="AT36"/>
      <c r="AU36"/>
      <c r="AV36"/>
      <c r="AW36"/>
      <c r="AX36"/>
      <c r="AY36"/>
      <c r="AZ36"/>
      <c r="BA36"/>
      <c r="BB36"/>
      <c r="BC36" s="419"/>
      <c r="BD36" s="419"/>
      <c r="BE36" s="419"/>
      <c r="BF36" s="419"/>
      <c r="BG36" s="419"/>
    </row>
    <row r="37" spans="1:59" x14ac:dyDescent="0.3">
      <c r="A37" s="244">
        <v>4</v>
      </c>
      <c r="B37" s="245">
        <v>18</v>
      </c>
      <c r="C37" s="245">
        <v>6</v>
      </c>
      <c r="D37" s="245" t="s">
        <v>213</v>
      </c>
      <c r="E37" s="245">
        <v>95.935000000000002</v>
      </c>
      <c r="F37" s="245">
        <v>0.24</v>
      </c>
      <c r="G37" s="245">
        <v>98.927999999999997</v>
      </c>
      <c r="H37" s="257">
        <v>2.4590000000000001</v>
      </c>
      <c r="V37" s="250">
        <v>8</v>
      </c>
      <c r="W37" s="249">
        <v>12</v>
      </c>
      <c r="X37" s="249">
        <v>6</v>
      </c>
      <c r="Y37" s="249" t="s">
        <v>216</v>
      </c>
      <c r="Z37" s="249">
        <v>0.29499999999999998</v>
      </c>
      <c r="AA37" s="249">
        <v>39.280999999999999</v>
      </c>
      <c r="AB37" s="249">
        <v>0.60099999999999998</v>
      </c>
      <c r="AC37" s="257">
        <v>41.265000000000001</v>
      </c>
      <c r="AQ37"/>
      <c r="AR37"/>
      <c r="AS37"/>
      <c r="AT37"/>
      <c r="AU37"/>
      <c r="AV37"/>
      <c r="AW37"/>
      <c r="AX37"/>
      <c r="AY37"/>
      <c r="AZ37"/>
      <c r="BA37"/>
      <c r="BB37"/>
      <c r="BC37" s="419"/>
      <c r="BD37" s="419"/>
      <c r="BE37" s="419"/>
      <c r="BF37" s="419"/>
      <c r="BG37" s="419"/>
    </row>
    <row r="38" spans="1:59" x14ac:dyDescent="0.3">
      <c r="A38" s="244">
        <v>4</v>
      </c>
      <c r="B38" s="245">
        <v>18</v>
      </c>
      <c r="C38" s="245">
        <v>6</v>
      </c>
      <c r="D38" s="245" t="s">
        <v>214</v>
      </c>
      <c r="E38" s="245">
        <v>54.533000000000001</v>
      </c>
      <c r="F38" s="245">
        <v>8.5000000000000006E-2</v>
      </c>
      <c r="G38" s="245">
        <v>58.847999999999999</v>
      </c>
      <c r="H38" s="257">
        <v>1.276</v>
      </c>
      <c r="V38" s="250">
        <v>8</v>
      </c>
      <c r="W38" s="249">
        <v>18</v>
      </c>
      <c r="X38" s="249">
        <v>6</v>
      </c>
      <c r="Y38" s="249" t="s">
        <v>216</v>
      </c>
      <c r="Z38" s="249">
        <v>0.122</v>
      </c>
      <c r="AA38" s="249">
        <v>18.193000000000001</v>
      </c>
      <c r="AB38" s="249">
        <v>0.26700000000000002</v>
      </c>
      <c r="AC38" s="257">
        <v>19.045999999999999</v>
      </c>
      <c r="AQ38"/>
      <c r="AR38"/>
      <c r="AS38"/>
      <c r="AT38"/>
      <c r="AU38"/>
      <c r="AV38"/>
      <c r="AW38"/>
      <c r="AX38"/>
      <c r="AY38"/>
      <c r="AZ38"/>
      <c r="BA38"/>
      <c r="BB38"/>
      <c r="BC38" s="419"/>
      <c r="BD38" s="419"/>
      <c r="BE38" s="419"/>
      <c r="BF38" s="419"/>
      <c r="BG38" s="419"/>
    </row>
    <row r="39" spans="1:59" x14ac:dyDescent="0.3">
      <c r="A39" s="244">
        <v>4</v>
      </c>
      <c r="B39" s="245">
        <v>19</v>
      </c>
      <c r="C39" s="245">
        <v>6</v>
      </c>
      <c r="D39" s="245" t="s">
        <v>213</v>
      </c>
      <c r="E39" s="245">
        <v>46.081000000000003</v>
      </c>
      <c r="F39" s="245">
        <v>0.15</v>
      </c>
      <c r="G39" s="245">
        <v>46.542999999999999</v>
      </c>
      <c r="H39" s="257">
        <v>1.1890000000000001</v>
      </c>
      <c r="V39" s="250">
        <v>9</v>
      </c>
      <c r="W39" s="249">
        <v>7</v>
      </c>
      <c r="X39" s="249">
        <v>6</v>
      </c>
      <c r="Y39" s="249" t="s">
        <v>216</v>
      </c>
      <c r="Z39" s="249">
        <v>0.114</v>
      </c>
      <c r="AA39" s="249">
        <v>18.184000000000001</v>
      </c>
      <c r="AB39" s="249">
        <v>0.36499999999999999</v>
      </c>
      <c r="AC39" s="257">
        <v>18.542000000000002</v>
      </c>
      <c r="AQ39"/>
      <c r="AR39"/>
      <c r="AS39"/>
      <c r="AT39"/>
      <c r="AU39"/>
      <c r="AV39"/>
      <c r="AW39"/>
      <c r="AX39"/>
      <c r="AY39"/>
      <c r="AZ39"/>
      <c r="BA39"/>
      <c r="BB39"/>
      <c r="BC39" s="419"/>
      <c r="BD39" s="419"/>
      <c r="BE39" s="419"/>
      <c r="BF39" s="419"/>
      <c r="BG39" s="419"/>
    </row>
    <row r="40" spans="1:59" x14ac:dyDescent="0.3">
      <c r="A40" s="244">
        <v>4</v>
      </c>
      <c r="B40" s="245">
        <v>19</v>
      </c>
      <c r="C40" s="245">
        <v>6</v>
      </c>
      <c r="D40" s="245" t="s">
        <v>214</v>
      </c>
      <c r="E40" s="245">
        <v>36.463000000000001</v>
      </c>
      <c r="F40" s="245">
        <v>8.7999999999999995E-2</v>
      </c>
      <c r="G40" s="245">
        <v>37.180999999999997</v>
      </c>
      <c r="H40" s="257">
        <v>0.92100000000000004</v>
      </c>
      <c r="V40" s="250">
        <v>9</v>
      </c>
      <c r="W40" s="249">
        <v>13</v>
      </c>
      <c r="X40" s="249">
        <v>6</v>
      </c>
      <c r="Y40" s="249" t="s">
        <v>216</v>
      </c>
      <c r="Z40" s="249">
        <v>0.28100000000000003</v>
      </c>
      <c r="AA40" s="249">
        <v>39.212000000000003</v>
      </c>
      <c r="AB40" s="249">
        <v>0.83499999999999996</v>
      </c>
      <c r="AC40" s="257">
        <v>40.805</v>
      </c>
      <c r="AQ40"/>
      <c r="AR40"/>
      <c r="AS40"/>
      <c r="AT40"/>
      <c r="AU40"/>
      <c r="AV40"/>
      <c r="AW40"/>
      <c r="AX40"/>
      <c r="AY40"/>
      <c r="AZ40"/>
      <c r="BA40"/>
      <c r="BB40"/>
      <c r="BC40" s="419"/>
      <c r="BD40" s="419"/>
      <c r="BE40" s="419"/>
      <c r="BF40" s="419"/>
      <c r="BG40" s="419"/>
    </row>
    <row r="41" spans="1:59" x14ac:dyDescent="0.3">
      <c r="A41" s="244">
        <v>4</v>
      </c>
      <c r="B41" s="245">
        <v>20</v>
      </c>
      <c r="C41" s="245">
        <v>6</v>
      </c>
      <c r="D41" s="245" t="s">
        <v>213</v>
      </c>
      <c r="E41" s="245">
        <v>36.997</v>
      </c>
      <c r="F41" s="245">
        <v>9.8000000000000004E-2</v>
      </c>
      <c r="G41" s="245">
        <v>38.305</v>
      </c>
      <c r="H41" s="257">
        <v>0.95799999999999996</v>
      </c>
      <c r="V41" s="250">
        <v>9</v>
      </c>
      <c r="W41" s="249">
        <v>19</v>
      </c>
      <c r="X41" s="249">
        <v>6</v>
      </c>
      <c r="Y41" s="249" t="s">
        <v>216</v>
      </c>
      <c r="Z41" s="249">
        <v>0.28499999999999998</v>
      </c>
      <c r="AA41" s="249">
        <v>39.843000000000004</v>
      </c>
      <c r="AB41" s="249">
        <v>0.84899999999999998</v>
      </c>
      <c r="AC41" s="257">
        <v>41.511000000000003</v>
      </c>
      <c r="AQ41"/>
      <c r="AR41"/>
      <c r="AS41"/>
      <c r="AT41"/>
      <c r="AU41"/>
      <c r="AV41"/>
      <c r="AW41"/>
      <c r="AX41"/>
      <c r="AY41"/>
      <c r="AZ41"/>
      <c r="BA41"/>
      <c r="BB41"/>
      <c r="BC41" s="419"/>
      <c r="BD41" s="419"/>
      <c r="BE41" s="419"/>
      <c r="BF41" s="419"/>
      <c r="BG41" s="419"/>
    </row>
    <row r="42" spans="1:59" x14ac:dyDescent="0.3">
      <c r="A42" s="244">
        <v>4</v>
      </c>
      <c r="B42" s="245">
        <v>20</v>
      </c>
      <c r="C42" s="245">
        <v>6</v>
      </c>
      <c r="D42" s="245" t="s">
        <v>214</v>
      </c>
      <c r="E42" s="245">
        <v>29.568000000000001</v>
      </c>
      <c r="F42" s="245">
        <v>4.7E-2</v>
      </c>
      <c r="G42" s="245">
        <v>31.064</v>
      </c>
      <c r="H42" s="257">
        <v>0.748</v>
      </c>
      <c r="V42" s="250">
        <v>9</v>
      </c>
      <c r="W42" s="249">
        <v>22</v>
      </c>
      <c r="X42" s="249">
        <v>6</v>
      </c>
      <c r="Y42" s="249" t="s">
        <v>216</v>
      </c>
      <c r="Z42" s="249">
        <v>0.11600000000000001</v>
      </c>
      <c r="AA42" s="249">
        <v>18.605</v>
      </c>
      <c r="AB42" s="249">
        <v>0.374</v>
      </c>
      <c r="AC42" s="257">
        <v>19.023</v>
      </c>
      <c r="AQ42"/>
      <c r="AR42"/>
      <c r="AS42"/>
      <c r="AT42"/>
      <c r="AU42"/>
      <c r="AV42"/>
      <c r="AW42"/>
      <c r="AX42"/>
      <c r="AY42"/>
      <c r="AZ42"/>
      <c r="BA42"/>
      <c r="BB42"/>
      <c r="BC42" s="419"/>
      <c r="BD42" s="419"/>
      <c r="BE42" s="419"/>
      <c r="BF42" s="419"/>
      <c r="BG42" s="419"/>
    </row>
    <row r="43" spans="1:59" x14ac:dyDescent="0.3">
      <c r="A43" s="244">
        <v>4</v>
      </c>
      <c r="B43" s="245">
        <v>21</v>
      </c>
      <c r="C43" s="245">
        <v>6</v>
      </c>
      <c r="D43" s="245" t="s">
        <v>213</v>
      </c>
      <c r="E43" s="245">
        <v>29.648</v>
      </c>
      <c r="F43" s="245">
        <v>6.3E-2</v>
      </c>
      <c r="G43" s="245">
        <v>31.271999999999998</v>
      </c>
      <c r="H43" s="257">
        <v>0.76900000000000002</v>
      </c>
      <c r="V43" s="250">
        <v>10</v>
      </c>
      <c r="W43" s="249">
        <v>8</v>
      </c>
      <c r="X43" s="249">
        <v>6</v>
      </c>
      <c r="Y43" s="249" t="s">
        <v>216</v>
      </c>
      <c r="Z43" s="249">
        <v>0.31</v>
      </c>
      <c r="AA43" s="249">
        <v>14.276999999999999</v>
      </c>
      <c r="AB43" s="249">
        <v>0.83299999999999996</v>
      </c>
      <c r="AC43" s="257">
        <v>14.615</v>
      </c>
      <c r="AQ43"/>
      <c r="AR43"/>
      <c r="AS43"/>
      <c r="AT43"/>
      <c r="AU43"/>
      <c r="AV43"/>
      <c r="AW43"/>
      <c r="AX43"/>
      <c r="AY43"/>
      <c r="AZ43"/>
      <c r="BA43"/>
      <c r="BB43"/>
      <c r="BC43" s="419"/>
      <c r="BD43" s="419"/>
      <c r="BE43" s="419"/>
      <c r="BF43" s="419"/>
      <c r="BG43" s="419"/>
    </row>
    <row r="44" spans="1:59" x14ac:dyDescent="0.3">
      <c r="A44" s="244">
        <v>4</v>
      </c>
      <c r="B44" s="245">
        <v>21</v>
      </c>
      <c r="C44" s="245">
        <v>6</v>
      </c>
      <c r="D44" s="245" t="s">
        <v>214</v>
      </c>
      <c r="E44" s="245">
        <v>22.009</v>
      </c>
      <c r="F44" s="245">
        <v>8.0000000000000002E-3</v>
      </c>
      <c r="G44" s="245">
        <v>23.856000000000002</v>
      </c>
      <c r="H44" s="257">
        <v>0.55300000000000005</v>
      </c>
      <c r="V44" s="250">
        <v>10</v>
      </c>
      <c r="W44" s="249">
        <v>14</v>
      </c>
      <c r="X44" s="249">
        <v>6</v>
      </c>
      <c r="Y44" s="249" t="s">
        <v>216</v>
      </c>
      <c r="Z44" s="249">
        <v>0.45500000000000002</v>
      </c>
      <c r="AA44" s="249">
        <v>23.126999999999999</v>
      </c>
      <c r="AB44" s="249">
        <v>1.286</v>
      </c>
      <c r="AC44" s="257">
        <v>23.158999999999999</v>
      </c>
      <c r="AQ44"/>
      <c r="AR44"/>
      <c r="AS44"/>
      <c r="AT44"/>
      <c r="AU44"/>
      <c r="AV44"/>
      <c r="AW44"/>
      <c r="AX44"/>
      <c r="AY44"/>
      <c r="AZ44"/>
      <c r="BA44"/>
      <c r="BB44"/>
      <c r="BC44" s="419"/>
      <c r="BD44" s="419"/>
      <c r="BE44" s="419"/>
      <c r="BF44" s="419"/>
      <c r="BG44" s="419"/>
    </row>
    <row r="45" spans="1:59" x14ac:dyDescent="0.3">
      <c r="A45" s="244">
        <v>5</v>
      </c>
      <c r="B45" s="245">
        <v>22</v>
      </c>
      <c r="C45" s="245">
        <v>6</v>
      </c>
      <c r="D45" s="245" t="s">
        <v>213</v>
      </c>
      <c r="E45" s="245">
        <v>55.033999999999999</v>
      </c>
      <c r="F45" s="245">
        <v>0.29799999999999999</v>
      </c>
      <c r="G45" s="245">
        <v>55.639000000000003</v>
      </c>
      <c r="H45" s="257">
        <v>2.8140000000000001</v>
      </c>
      <c r="V45" s="250">
        <v>10</v>
      </c>
      <c r="W45" s="249">
        <v>20</v>
      </c>
      <c r="X45" s="249">
        <v>6</v>
      </c>
      <c r="Y45" s="249" t="s">
        <v>216</v>
      </c>
      <c r="Z45" s="249">
        <v>0.65400000000000003</v>
      </c>
      <c r="AA45" s="249">
        <v>24.481000000000002</v>
      </c>
      <c r="AB45" s="249">
        <v>1.5649999999999999</v>
      </c>
      <c r="AC45" s="257">
        <v>25.475000000000001</v>
      </c>
      <c r="AQ45"/>
      <c r="AR45"/>
      <c r="AS45"/>
      <c r="AT45"/>
      <c r="AU45"/>
      <c r="AV45"/>
      <c r="AW45"/>
      <c r="AX45"/>
      <c r="AY45"/>
      <c r="AZ45"/>
      <c r="BA45"/>
      <c r="BB45"/>
      <c r="BC45" s="419"/>
      <c r="BD45" s="419"/>
      <c r="BE45" s="419"/>
      <c r="BF45" s="419"/>
      <c r="BG45" s="419"/>
    </row>
    <row r="46" spans="1:59" x14ac:dyDescent="0.3">
      <c r="A46" s="244">
        <v>5</v>
      </c>
      <c r="B46" s="245">
        <v>22</v>
      </c>
      <c r="C46" s="245">
        <v>6</v>
      </c>
      <c r="D46" s="245" t="s">
        <v>214</v>
      </c>
      <c r="E46" s="245">
        <v>9.2530000000000001</v>
      </c>
      <c r="F46" s="245">
        <v>0.53800000000000003</v>
      </c>
      <c r="G46" s="245">
        <v>13.936999999999999</v>
      </c>
      <c r="H46" s="257">
        <v>0.64800000000000002</v>
      </c>
      <c r="V46" s="250">
        <v>10</v>
      </c>
      <c r="W46" s="249">
        <v>23</v>
      </c>
      <c r="X46" s="249">
        <v>6</v>
      </c>
      <c r="Y46" s="249" t="s">
        <v>216</v>
      </c>
      <c r="Z46" s="249">
        <v>0.35499999999999998</v>
      </c>
      <c r="AA46" s="249">
        <v>16.359000000000002</v>
      </c>
      <c r="AB46" s="249">
        <v>0.96099999999999997</v>
      </c>
      <c r="AC46" s="257">
        <v>16.949000000000002</v>
      </c>
      <c r="AQ46"/>
      <c r="AR46"/>
      <c r="AS46"/>
      <c r="AT46"/>
      <c r="AU46"/>
      <c r="AV46"/>
      <c r="AW46"/>
      <c r="AX46"/>
      <c r="AY46"/>
      <c r="AZ46"/>
      <c r="BA46"/>
      <c r="BB46"/>
      <c r="BC46" s="419"/>
      <c r="BD46" s="419"/>
      <c r="BE46" s="419"/>
      <c r="BF46" s="419"/>
      <c r="BG46" s="419"/>
    </row>
    <row r="47" spans="1:59" x14ac:dyDescent="0.3">
      <c r="A47" s="244">
        <v>5</v>
      </c>
      <c r="B47" s="245">
        <v>23</v>
      </c>
      <c r="C47" s="245">
        <v>6</v>
      </c>
      <c r="D47" s="245" t="s">
        <v>213</v>
      </c>
      <c r="E47" s="245">
        <v>90.962999999999994</v>
      </c>
      <c r="F47" s="245">
        <v>0.39900000000000002</v>
      </c>
      <c r="G47" s="245">
        <v>94.296999999999997</v>
      </c>
      <c r="H47" s="257">
        <v>4.6980000000000004</v>
      </c>
      <c r="V47" s="250">
        <v>11</v>
      </c>
      <c r="W47" s="249">
        <v>9</v>
      </c>
      <c r="X47" s="249">
        <v>6</v>
      </c>
      <c r="Y47" s="249" t="s">
        <v>216</v>
      </c>
      <c r="Z47" s="249">
        <v>0.56499999999999995</v>
      </c>
      <c r="AA47" s="249">
        <v>18.093</v>
      </c>
      <c r="AB47" s="249">
        <v>1.526</v>
      </c>
      <c r="AC47" s="257">
        <v>18.035</v>
      </c>
      <c r="AQ47"/>
      <c r="AR47"/>
      <c r="AS47"/>
      <c r="AT47"/>
      <c r="AU47"/>
      <c r="AV47"/>
      <c r="AW47"/>
      <c r="AX47"/>
      <c r="AY47"/>
      <c r="AZ47"/>
      <c r="BA47"/>
      <c r="BB47"/>
      <c r="BC47" s="419"/>
      <c r="BD47" s="419"/>
      <c r="BE47" s="419"/>
      <c r="BF47" s="419"/>
      <c r="BG47" s="419"/>
    </row>
    <row r="48" spans="1:59" x14ac:dyDescent="0.3">
      <c r="A48" s="244">
        <v>5</v>
      </c>
      <c r="B48" s="245">
        <v>23</v>
      </c>
      <c r="C48" s="245">
        <v>6</v>
      </c>
      <c r="D48" s="245" t="s">
        <v>214</v>
      </c>
      <c r="E48" s="245">
        <v>49.658000000000001</v>
      </c>
      <c r="F48" s="245">
        <v>0.222</v>
      </c>
      <c r="G48" s="245">
        <v>54.863</v>
      </c>
      <c r="H48" s="257">
        <v>2.4180000000000001</v>
      </c>
      <c r="V48" s="250">
        <v>11</v>
      </c>
      <c r="W48" s="249">
        <v>15</v>
      </c>
      <c r="X48" s="249">
        <v>6</v>
      </c>
      <c r="Y48" s="249" t="s">
        <v>216</v>
      </c>
      <c r="Z48" s="249">
        <v>1.4</v>
      </c>
      <c r="AA48" s="249">
        <v>39.116</v>
      </c>
      <c r="AB48" s="249">
        <v>3.51</v>
      </c>
      <c r="AC48" s="257">
        <v>39.768000000000001</v>
      </c>
      <c r="AQ48"/>
      <c r="AR48"/>
      <c r="AS48"/>
      <c r="AT48"/>
      <c r="AU48"/>
      <c r="AV48"/>
      <c r="AW48"/>
      <c r="AX48"/>
      <c r="AY48"/>
      <c r="AZ48"/>
      <c r="BA48"/>
      <c r="BB48"/>
      <c r="BC48" s="419"/>
      <c r="BD48" s="419"/>
      <c r="BE48" s="419"/>
      <c r="BF48" s="419"/>
      <c r="BG48" s="419"/>
    </row>
    <row r="49" spans="1:59" x14ac:dyDescent="0.3">
      <c r="A49" s="244">
        <v>5</v>
      </c>
      <c r="B49" s="245">
        <v>24</v>
      </c>
      <c r="C49" s="245">
        <v>6</v>
      </c>
      <c r="D49" s="245" t="s">
        <v>213</v>
      </c>
      <c r="E49" s="245">
        <v>46.896999999999998</v>
      </c>
      <c r="F49" s="245">
        <v>0.11600000000000001</v>
      </c>
      <c r="G49" s="245">
        <v>50.286999999999999</v>
      </c>
      <c r="H49" s="257">
        <v>2.4409999999999998</v>
      </c>
      <c r="V49" s="250">
        <v>11</v>
      </c>
      <c r="W49" s="249">
        <v>21</v>
      </c>
      <c r="X49" s="249">
        <v>6</v>
      </c>
      <c r="Y49" s="249" t="s">
        <v>216</v>
      </c>
      <c r="Z49" s="249">
        <v>1.419</v>
      </c>
      <c r="AA49" s="249">
        <v>39.743000000000002</v>
      </c>
      <c r="AB49" s="249">
        <v>3.5659999999999998</v>
      </c>
      <c r="AC49" s="257">
        <v>40.454000000000001</v>
      </c>
      <c r="AQ49"/>
      <c r="AR49"/>
      <c r="AS49"/>
      <c r="AT49"/>
      <c r="AU49"/>
      <c r="AV49"/>
      <c r="AW49"/>
      <c r="AX49"/>
      <c r="AY49"/>
      <c r="AZ49"/>
      <c r="BA49"/>
      <c r="BB49"/>
      <c r="BC49" s="419"/>
      <c r="BD49" s="419"/>
      <c r="BE49" s="419"/>
      <c r="BF49" s="419"/>
      <c r="BG49" s="419"/>
    </row>
    <row r="50" spans="1:59" ht="15" thickBot="1" x14ac:dyDescent="0.35">
      <c r="A50" s="244">
        <v>5</v>
      </c>
      <c r="B50" s="245">
        <v>24</v>
      </c>
      <c r="C50" s="245">
        <v>6</v>
      </c>
      <c r="D50" s="245" t="s">
        <v>214</v>
      </c>
      <c r="E50" s="245">
        <v>7.2279999999999998</v>
      </c>
      <c r="F50" s="245">
        <v>0.60699999999999998</v>
      </c>
      <c r="G50" s="245">
        <v>16.145</v>
      </c>
      <c r="H50" s="257">
        <v>0.83199999999999996</v>
      </c>
      <c r="V50" s="251">
        <v>11</v>
      </c>
      <c r="W50" s="252">
        <v>24</v>
      </c>
      <c r="X50" s="252">
        <v>6</v>
      </c>
      <c r="Y50" s="252" t="s">
        <v>216</v>
      </c>
      <c r="Z50" s="252">
        <v>0.57899999999999996</v>
      </c>
      <c r="AA50" s="252">
        <v>18.512</v>
      </c>
      <c r="AB50" s="252">
        <v>1.5640000000000001</v>
      </c>
      <c r="AC50" s="258">
        <v>18.501000000000001</v>
      </c>
      <c r="AQ50"/>
      <c r="AR50"/>
      <c r="AS50"/>
      <c r="AT50"/>
      <c r="AU50"/>
      <c r="AV50"/>
      <c r="AW50"/>
      <c r="AX50"/>
      <c r="AY50"/>
      <c r="AZ50"/>
      <c r="BA50"/>
      <c r="BB50"/>
      <c r="BC50" s="419"/>
      <c r="BD50" s="419"/>
      <c r="BE50" s="419"/>
      <c r="BF50" s="419"/>
      <c r="BG50" s="419"/>
    </row>
    <row r="51" spans="1:59" x14ac:dyDescent="0.3">
      <c r="A51" s="244">
        <v>6</v>
      </c>
      <c r="B51" s="245">
        <v>1</v>
      </c>
      <c r="C51" s="245">
        <v>6</v>
      </c>
      <c r="D51" s="245" t="s">
        <v>213</v>
      </c>
      <c r="E51" s="245">
        <v>1.0089999999999999</v>
      </c>
      <c r="F51" s="245">
        <v>33.924999999999997</v>
      </c>
      <c r="G51" s="245">
        <v>2.585</v>
      </c>
      <c r="H51" s="257">
        <v>35.853000000000002</v>
      </c>
      <c r="V51" s="228">
        <v>1</v>
      </c>
      <c r="W51" s="229">
        <v>1</v>
      </c>
      <c r="X51" s="229">
        <v>5</v>
      </c>
      <c r="Y51" s="229" t="s">
        <v>216</v>
      </c>
      <c r="Z51" s="229">
        <v>56.05</v>
      </c>
      <c r="AA51" s="229">
        <v>0.94299999999999995</v>
      </c>
      <c r="AB51" s="229">
        <v>58.877000000000002</v>
      </c>
      <c r="AC51" s="256">
        <v>3.2719999999999998</v>
      </c>
      <c r="AD51" s="248">
        <f>MAX(Z51:Z98)</f>
        <v>93.12</v>
      </c>
      <c r="AE51" s="248">
        <f>MAX(AA51:AA98)</f>
        <v>87.016000000000005</v>
      </c>
      <c r="AF51" s="248">
        <f>MAX(AB51:AB98)</f>
        <v>96.73</v>
      </c>
      <c r="AG51" s="248">
        <f>MAX(AC51:AC98)</f>
        <v>89.781999999999996</v>
      </c>
      <c r="AQ51"/>
      <c r="AR51"/>
      <c r="AS51"/>
      <c r="AT51"/>
      <c r="AU51"/>
      <c r="AV51"/>
      <c r="AW51"/>
      <c r="AX51"/>
      <c r="AY51"/>
      <c r="AZ51"/>
      <c r="BA51"/>
      <c r="BB51"/>
      <c r="BC51" s="419"/>
      <c r="BD51" s="419"/>
      <c r="BE51" s="419"/>
      <c r="BF51" s="419"/>
      <c r="BG51" s="419"/>
    </row>
    <row r="52" spans="1:59" x14ac:dyDescent="0.3">
      <c r="A52" s="244">
        <v>6</v>
      </c>
      <c r="B52" s="245">
        <v>1</v>
      </c>
      <c r="C52" s="245">
        <v>6</v>
      </c>
      <c r="D52" s="245" t="s">
        <v>214</v>
      </c>
      <c r="E52" s="245">
        <v>0.81899999999999995</v>
      </c>
      <c r="F52" s="245">
        <v>23.812999999999999</v>
      </c>
      <c r="G52" s="245">
        <v>1.9450000000000001</v>
      </c>
      <c r="H52" s="257">
        <v>25.736999999999998</v>
      </c>
      <c r="V52" s="250">
        <v>1</v>
      </c>
      <c r="W52" s="249">
        <v>2</v>
      </c>
      <c r="X52" s="249">
        <v>5</v>
      </c>
      <c r="Y52" s="249" t="s">
        <v>216</v>
      </c>
      <c r="Z52" s="249">
        <v>92.628</v>
      </c>
      <c r="AA52" s="249">
        <v>1.395</v>
      </c>
      <c r="AB52" s="249">
        <v>96.73</v>
      </c>
      <c r="AC52" s="257">
        <v>5.2220000000000004</v>
      </c>
      <c r="AQ52"/>
      <c r="AR52"/>
      <c r="AS52"/>
      <c r="AT52"/>
      <c r="AU52"/>
      <c r="AV52"/>
      <c r="AW52"/>
      <c r="AX52"/>
      <c r="AY52"/>
      <c r="AZ52"/>
      <c r="BA52"/>
      <c r="BB52"/>
      <c r="BC52" s="419"/>
      <c r="BD52" s="419"/>
      <c r="BE52" s="419"/>
      <c r="BF52" s="419"/>
      <c r="BG52" s="419"/>
    </row>
    <row r="53" spans="1:59" x14ac:dyDescent="0.3">
      <c r="A53" s="244">
        <v>6</v>
      </c>
      <c r="B53" s="245">
        <v>4</v>
      </c>
      <c r="C53" s="245">
        <v>6</v>
      </c>
      <c r="D53" s="245" t="s">
        <v>213</v>
      </c>
      <c r="E53" s="245">
        <v>2.5779999999999998</v>
      </c>
      <c r="F53" s="245">
        <v>85.84</v>
      </c>
      <c r="G53" s="245">
        <v>6.5490000000000004</v>
      </c>
      <c r="H53" s="257">
        <v>90.369</v>
      </c>
      <c r="V53" s="250">
        <v>1</v>
      </c>
      <c r="W53" s="249">
        <v>3</v>
      </c>
      <c r="X53" s="249">
        <v>5</v>
      </c>
      <c r="Y53" s="249" t="s">
        <v>216</v>
      </c>
      <c r="Z53" s="249">
        <v>58.771000000000001</v>
      </c>
      <c r="AA53" s="249">
        <v>0.97599999999999998</v>
      </c>
      <c r="AB53" s="249">
        <v>62.223999999999997</v>
      </c>
      <c r="AC53" s="257">
        <v>3.444</v>
      </c>
      <c r="AQ53"/>
      <c r="AR53"/>
      <c r="AS53"/>
      <c r="AT53"/>
      <c r="AU53"/>
      <c r="AV53"/>
      <c r="AW53"/>
      <c r="AX53"/>
      <c r="AY53"/>
      <c r="AZ53"/>
      <c r="BA53"/>
      <c r="BB53"/>
      <c r="BC53" s="419"/>
      <c r="BD53" s="419"/>
      <c r="BE53" s="419"/>
      <c r="BF53" s="419"/>
      <c r="BG53" s="419"/>
    </row>
    <row r="54" spans="1:59" x14ac:dyDescent="0.3">
      <c r="A54" s="244">
        <v>6</v>
      </c>
      <c r="B54" s="245">
        <v>4</v>
      </c>
      <c r="C54" s="245">
        <v>6</v>
      </c>
      <c r="D54" s="245" t="s">
        <v>214</v>
      </c>
      <c r="E54" s="245">
        <v>1.8759999999999999</v>
      </c>
      <c r="F54" s="245">
        <v>38.765999999999998</v>
      </c>
      <c r="G54" s="245">
        <v>3.7719999999999998</v>
      </c>
      <c r="H54" s="257">
        <v>43.731000000000002</v>
      </c>
      <c r="V54" s="250">
        <v>2</v>
      </c>
      <c r="W54" s="249">
        <v>4</v>
      </c>
      <c r="X54" s="249">
        <v>5</v>
      </c>
      <c r="Y54" s="249" t="s">
        <v>216</v>
      </c>
      <c r="Z54" s="249">
        <v>12.662000000000001</v>
      </c>
      <c r="AA54" s="249">
        <v>0.109</v>
      </c>
      <c r="AB54" s="249">
        <v>13.064</v>
      </c>
      <c r="AC54" s="257">
        <v>0.37</v>
      </c>
      <c r="AQ54"/>
      <c r="AR54"/>
      <c r="AS54"/>
      <c r="AT54"/>
      <c r="AU54"/>
      <c r="AV54"/>
      <c r="AW54"/>
      <c r="AX54"/>
      <c r="AY54"/>
      <c r="AZ54"/>
      <c r="BA54"/>
      <c r="BB54"/>
      <c r="BC54" s="419"/>
      <c r="BD54" s="419"/>
      <c r="BE54" s="419"/>
      <c r="BF54" s="419"/>
      <c r="BG54" s="419"/>
    </row>
    <row r="55" spans="1:59" x14ac:dyDescent="0.3">
      <c r="A55" s="244">
        <v>6</v>
      </c>
      <c r="B55" s="245">
        <v>10</v>
      </c>
      <c r="C55" s="245">
        <v>6</v>
      </c>
      <c r="D55" s="245" t="s">
        <v>213</v>
      </c>
      <c r="E55" s="245">
        <v>2.6030000000000002</v>
      </c>
      <c r="F55" s="245">
        <v>86.165999999999997</v>
      </c>
      <c r="G55" s="245">
        <v>6.6</v>
      </c>
      <c r="H55" s="257">
        <v>90.96</v>
      </c>
      <c r="V55" s="250">
        <v>2</v>
      </c>
      <c r="W55" s="249">
        <v>5</v>
      </c>
      <c r="X55" s="249">
        <v>5</v>
      </c>
      <c r="Y55" s="249" t="s">
        <v>216</v>
      </c>
      <c r="Z55" s="249">
        <v>35.542000000000002</v>
      </c>
      <c r="AA55" s="249">
        <v>0.34399999999999997</v>
      </c>
      <c r="AB55" s="249">
        <v>37.295999999999999</v>
      </c>
      <c r="AC55" s="257">
        <v>1.085</v>
      </c>
      <c r="AQ55"/>
      <c r="AR55"/>
      <c r="AS55"/>
      <c r="AT55"/>
      <c r="AU55"/>
      <c r="AV55"/>
      <c r="AW55"/>
      <c r="AX55"/>
      <c r="AY55"/>
      <c r="AZ55"/>
      <c r="BA55"/>
      <c r="BB55"/>
      <c r="BC55" s="419"/>
      <c r="BD55" s="419"/>
      <c r="BE55" s="419"/>
      <c r="BF55" s="419"/>
      <c r="BG55" s="419"/>
    </row>
    <row r="56" spans="1:59" x14ac:dyDescent="0.3">
      <c r="A56" s="244">
        <v>6</v>
      </c>
      <c r="B56" s="245">
        <v>10</v>
      </c>
      <c r="C56" s="245">
        <v>6</v>
      </c>
      <c r="D56" s="245" t="s">
        <v>214</v>
      </c>
      <c r="E56" s="245">
        <v>1.909</v>
      </c>
      <c r="F56" s="245">
        <v>39.853000000000002</v>
      </c>
      <c r="G56" s="245">
        <v>3.8639999999999999</v>
      </c>
      <c r="H56" s="257">
        <v>45.085000000000001</v>
      </c>
      <c r="V56" s="250">
        <v>2</v>
      </c>
      <c r="W56" s="249">
        <v>6</v>
      </c>
      <c r="X56" s="249">
        <v>5</v>
      </c>
      <c r="Y56" s="249" t="s">
        <v>216</v>
      </c>
      <c r="Z56" s="249">
        <v>42.944000000000003</v>
      </c>
      <c r="AA56" s="249">
        <v>0.29899999999999999</v>
      </c>
      <c r="AB56" s="249">
        <v>43.515000000000001</v>
      </c>
      <c r="AC56" s="257">
        <v>1.1719999999999999</v>
      </c>
      <c r="AQ56"/>
      <c r="AR56"/>
      <c r="AS56"/>
      <c r="AT56"/>
      <c r="AU56"/>
      <c r="AV56"/>
      <c r="AW56"/>
      <c r="AX56"/>
      <c r="AY56"/>
      <c r="AZ56"/>
      <c r="BA56"/>
      <c r="BB56"/>
      <c r="BC56" s="419"/>
      <c r="BD56" s="419"/>
      <c r="BE56" s="419"/>
      <c r="BF56" s="419"/>
      <c r="BG56" s="419"/>
    </row>
    <row r="57" spans="1:59" x14ac:dyDescent="0.3">
      <c r="A57" s="244">
        <v>6</v>
      </c>
      <c r="B57" s="245">
        <v>16</v>
      </c>
      <c r="C57" s="245">
        <v>6</v>
      </c>
      <c r="D57" s="245" t="s">
        <v>213</v>
      </c>
      <c r="E57" s="245">
        <v>1.02</v>
      </c>
      <c r="F57" s="245">
        <v>33.972999999999999</v>
      </c>
      <c r="G57" s="245">
        <v>2.6070000000000002</v>
      </c>
      <c r="H57" s="257">
        <v>36.098999999999997</v>
      </c>
      <c r="V57" s="250">
        <v>2</v>
      </c>
      <c r="W57" s="249">
        <v>7</v>
      </c>
      <c r="X57" s="249">
        <v>5</v>
      </c>
      <c r="Y57" s="249" t="s">
        <v>216</v>
      </c>
      <c r="Z57" s="249">
        <v>88.588999999999999</v>
      </c>
      <c r="AA57" s="249">
        <v>0.68</v>
      </c>
      <c r="AB57" s="249">
        <v>90.725999999999999</v>
      </c>
      <c r="AC57" s="257">
        <v>2.496</v>
      </c>
      <c r="AQ57"/>
      <c r="AR57"/>
      <c r="AS57"/>
      <c r="AT57"/>
      <c r="AU57"/>
      <c r="AV57"/>
      <c r="AW57"/>
      <c r="AX57"/>
      <c r="AY57"/>
      <c r="AZ57"/>
      <c r="BA57"/>
      <c r="BB57"/>
      <c r="BC57" s="419"/>
      <c r="BD57" s="419"/>
      <c r="BE57" s="419"/>
      <c r="BF57" s="419"/>
      <c r="BG57" s="419"/>
    </row>
    <row r="58" spans="1:59" x14ac:dyDescent="0.3">
      <c r="A58" s="244">
        <v>6</v>
      </c>
      <c r="B58" s="245">
        <v>16</v>
      </c>
      <c r="C58" s="245">
        <v>6</v>
      </c>
      <c r="D58" s="245" t="s">
        <v>214</v>
      </c>
      <c r="E58" s="245">
        <v>0.84099999999999997</v>
      </c>
      <c r="F58" s="245">
        <v>24.513999999999999</v>
      </c>
      <c r="G58" s="245">
        <v>2.0059999999999998</v>
      </c>
      <c r="H58" s="257">
        <v>26.63</v>
      </c>
      <c r="V58" s="250">
        <v>2</v>
      </c>
      <c r="W58" s="249">
        <v>8</v>
      </c>
      <c r="X58" s="249">
        <v>5</v>
      </c>
      <c r="Y58" s="249" t="s">
        <v>216</v>
      </c>
      <c r="Z58" s="249">
        <v>93.034999999999997</v>
      </c>
      <c r="AA58" s="249">
        <v>0.70799999999999996</v>
      </c>
      <c r="AB58" s="249">
        <v>95.728999999999999</v>
      </c>
      <c r="AC58" s="257">
        <v>2.629</v>
      </c>
      <c r="AQ58"/>
      <c r="AR58"/>
      <c r="AS58"/>
      <c r="AT58"/>
      <c r="AU58"/>
      <c r="AV58"/>
      <c r="AW58"/>
      <c r="AX58"/>
      <c r="AY58"/>
      <c r="AZ58"/>
      <c r="BA58"/>
      <c r="BB58"/>
      <c r="BC58" s="419"/>
      <c r="BD58" s="419"/>
      <c r="BE58" s="419"/>
      <c r="BF58" s="419"/>
      <c r="BG58" s="419"/>
    </row>
    <row r="59" spans="1:59" x14ac:dyDescent="0.3">
      <c r="A59" s="244">
        <v>7</v>
      </c>
      <c r="B59" s="245">
        <v>2</v>
      </c>
      <c r="C59" s="245">
        <v>6</v>
      </c>
      <c r="D59" s="245" t="s">
        <v>213</v>
      </c>
      <c r="E59" s="245">
        <v>0.47699999999999998</v>
      </c>
      <c r="F59" s="245">
        <v>29.567</v>
      </c>
      <c r="G59" s="245">
        <v>1.1919999999999999</v>
      </c>
      <c r="H59" s="257">
        <v>30.683</v>
      </c>
      <c r="V59" s="250">
        <v>2</v>
      </c>
      <c r="W59" s="249">
        <v>9</v>
      </c>
      <c r="X59" s="249">
        <v>5</v>
      </c>
      <c r="Y59" s="249" t="s">
        <v>216</v>
      </c>
      <c r="Z59" s="249">
        <v>58.329000000000001</v>
      </c>
      <c r="AA59" s="249">
        <v>0.48799999999999999</v>
      </c>
      <c r="AB59" s="249">
        <v>60.984999999999999</v>
      </c>
      <c r="AC59" s="257">
        <v>1.7110000000000001</v>
      </c>
      <c r="AQ59"/>
      <c r="AR59"/>
      <c r="AS59"/>
      <c r="AT59"/>
      <c r="AU59"/>
      <c r="AV59"/>
      <c r="AW59"/>
      <c r="AX59"/>
      <c r="AY59"/>
      <c r="AZ59"/>
      <c r="BA59"/>
      <c r="BB59"/>
      <c r="BC59" s="419"/>
      <c r="BD59" s="419"/>
      <c r="BE59" s="419"/>
      <c r="BF59" s="419"/>
      <c r="BG59" s="419"/>
    </row>
    <row r="60" spans="1:59" x14ac:dyDescent="0.3">
      <c r="A60" s="244">
        <v>7</v>
      </c>
      <c r="B60" s="245">
        <v>2</v>
      </c>
      <c r="C60" s="245">
        <v>6</v>
      </c>
      <c r="D60" s="245" t="s">
        <v>214</v>
      </c>
      <c r="E60" s="245">
        <v>0.38900000000000001</v>
      </c>
      <c r="F60" s="245">
        <v>19.571999999999999</v>
      </c>
      <c r="G60" s="245">
        <v>0.86699999999999999</v>
      </c>
      <c r="H60" s="257">
        <v>20.831</v>
      </c>
      <c r="V60" s="250">
        <v>3</v>
      </c>
      <c r="W60" s="249">
        <v>10</v>
      </c>
      <c r="X60" s="249">
        <v>5</v>
      </c>
      <c r="Y60" s="249" t="s">
        <v>216</v>
      </c>
      <c r="Z60" s="249">
        <v>12.114000000000001</v>
      </c>
      <c r="AA60" s="249">
        <v>8.0000000000000002E-3</v>
      </c>
      <c r="AB60" s="249">
        <v>12.340999999999999</v>
      </c>
      <c r="AC60" s="257">
        <v>7.4999999999999997E-2</v>
      </c>
      <c r="AQ60"/>
      <c r="AR60"/>
      <c r="AS60"/>
      <c r="AT60"/>
      <c r="AU60"/>
      <c r="AV60"/>
      <c r="AW60"/>
      <c r="AX60"/>
      <c r="AY60"/>
      <c r="AZ60"/>
      <c r="BA60"/>
      <c r="BB60"/>
      <c r="BC60" s="419"/>
      <c r="BD60" s="419"/>
      <c r="BE60" s="419"/>
      <c r="BF60" s="419"/>
      <c r="BG60" s="419"/>
    </row>
    <row r="61" spans="1:59" x14ac:dyDescent="0.3">
      <c r="A61" s="244">
        <v>7</v>
      </c>
      <c r="B61" s="245">
        <v>5</v>
      </c>
      <c r="C61" s="245">
        <v>6</v>
      </c>
      <c r="D61" s="245" t="s">
        <v>213</v>
      </c>
      <c r="E61" s="245">
        <v>0.78</v>
      </c>
      <c r="F61" s="245">
        <v>50.08</v>
      </c>
      <c r="G61" s="245">
        <v>1.986</v>
      </c>
      <c r="H61" s="257">
        <v>51.625</v>
      </c>
      <c r="V61" s="250">
        <v>3</v>
      </c>
      <c r="W61" s="249">
        <v>11</v>
      </c>
      <c r="X61" s="249">
        <v>5</v>
      </c>
      <c r="Y61" s="249" t="s">
        <v>216</v>
      </c>
      <c r="Z61" s="249">
        <v>20.603999999999999</v>
      </c>
      <c r="AA61" s="249">
        <v>0.01</v>
      </c>
      <c r="AB61" s="249">
        <v>20.751999999999999</v>
      </c>
      <c r="AC61" s="257">
        <v>0.123</v>
      </c>
      <c r="AQ61"/>
      <c r="AR61"/>
      <c r="AS61"/>
      <c r="AT61"/>
      <c r="AU61"/>
      <c r="AV61"/>
      <c r="AW61"/>
      <c r="AX61"/>
      <c r="AY61"/>
      <c r="AZ61"/>
      <c r="BA61"/>
      <c r="BB61"/>
      <c r="BC61" s="419"/>
      <c r="BD61" s="419"/>
      <c r="BE61" s="419"/>
      <c r="BF61" s="419"/>
      <c r="BG61" s="419"/>
    </row>
    <row r="62" spans="1:59" x14ac:dyDescent="0.3">
      <c r="A62" s="244">
        <v>7</v>
      </c>
      <c r="B62" s="245">
        <v>5</v>
      </c>
      <c r="C62" s="245">
        <v>6</v>
      </c>
      <c r="D62" s="245" t="s">
        <v>214</v>
      </c>
      <c r="E62" s="245">
        <v>0.69299999999999995</v>
      </c>
      <c r="F62" s="245">
        <v>42.607999999999997</v>
      </c>
      <c r="G62" s="245">
        <v>1.7230000000000001</v>
      </c>
      <c r="H62" s="257">
        <v>44.212000000000003</v>
      </c>
      <c r="V62" s="250">
        <v>3</v>
      </c>
      <c r="W62" s="249">
        <v>12</v>
      </c>
      <c r="X62" s="249">
        <v>5</v>
      </c>
      <c r="Y62" s="249" t="s">
        <v>216</v>
      </c>
      <c r="Z62" s="249">
        <v>37.417000000000002</v>
      </c>
      <c r="AA62" s="249">
        <v>1.4999999999999999E-2</v>
      </c>
      <c r="AB62" s="249">
        <v>37.426000000000002</v>
      </c>
      <c r="AC62" s="257">
        <v>0.219</v>
      </c>
      <c r="AQ62"/>
      <c r="AR62"/>
      <c r="AS62"/>
      <c r="AT62"/>
      <c r="AU62"/>
      <c r="AV62"/>
      <c r="AW62"/>
      <c r="AX62"/>
      <c r="AY62"/>
      <c r="AZ62"/>
      <c r="BA62"/>
      <c r="BB62"/>
      <c r="BC62" s="419"/>
      <c r="BD62" s="419"/>
      <c r="BE62" s="419"/>
      <c r="BF62" s="419"/>
      <c r="BG62" s="419"/>
    </row>
    <row r="63" spans="1:59" x14ac:dyDescent="0.3">
      <c r="A63" s="244">
        <v>7</v>
      </c>
      <c r="B63" s="245">
        <v>11</v>
      </c>
      <c r="C63" s="245">
        <v>6</v>
      </c>
      <c r="D63" s="245" t="s">
        <v>213</v>
      </c>
      <c r="E63" s="245">
        <v>1.3089999999999999</v>
      </c>
      <c r="F63" s="245">
        <v>78.762</v>
      </c>
      <c r="G63" s="245">
        <v>3.218</v>
      </c>
      <c r="H63" s="257">
        <v>82.094999999999999</v>
      </c>
      <c r="V63" s="250">
        <v>3</v>
      </c>
      <c r="W63" s="249">
        <v>13</v>
      </c>
      <c r="X63" s="249">
        <v>5</v>
      </c>
      <c r="Y63" s="249" t="s">
        <v>216</v>
      </c>
      <c r="Z63" s="249">
        <v>50.936</v>
      </c>
      <c r="AA63" s="249">
        <v>1.9E-2</v>
      </c>
      <c r="AB63" s="249">
        <v>50.762</v>
      </c>
      <c r="AC63" s="257">
        <v>0.29699999999999999</v>
      </c>
      <c r="AQ63"/>
      <c r="AR63"/>
      <c r="AS63"/>
      <c r="AT63"/>
      <c r="AU63"/>
      <c r="AV63"/>
      <c r="AW63"/>
      <c r="AX63"/>
      <c r="AY63"/>
      <c r="AZ63"/>
      <c r="BA63"/>
      <c r="BB63"/>
      <c r="BC63" s="419"/>
      <c r="BD63" s="419"/>
      <c r="BE63" s="419"/>
      <c r="BF63" s="419"/>
      <c r="BG63" s="419"/>
    </row>
    <row r="64" spans="1:59" x14ac:dyDescent="0.3">
      <c r="A64" s="244">
        <v>7</v>
      </c>
      <c r="B64" s="245">
        <v>11</v>
      </c>
      <c r="C64" s="245">
        <v>6</v>
      </c>
      <c r="D64" s="245" t="s">
        <v>214</v>
      </c>
      <c r="E64" s="245">
        <v>0.96</v>
      </c>
      <c r="F64" s="245">
        <v>33.591999999999999</v>
      </c>
      <c r="G64" s="245">
        <v>1.8169999999999999</v>
      </c>
      <c r="H64" s="257">
        <v>38.097999999999999</v>
      </c>
      <c r="V64" s="250">
        <v>3</v>
      </c>
      <c r="W64" s="249">
        <v>14</v>
      </c>
      <c r="X64" s="249">
        <v>5</v>
      </c>
      <c r="Y64" s="249" t="s">
        <v>216</v>
      </c>
      <c r="Z64" s="249">
        <v>82.997</v>
      </c>
      <c r="AA64" s="249">
        <v>4.2999999999999997E-2</v>
      </c>
      <c r="AB64" s="249">
        <v>84.245999999999995</v>
      </c>
      <c r="AC64" s="257">
        <v>0.5</v>
      </c>
      <c r="AQ64"/>
      <c r="AR64"/>
      <c r="AS64"/>
      <c r="AT64"/>
      <c r="AU64"/>
      <c r="AV64"/>
      <c r="AW64"/>
      <c r="AX64"/>
      <c r="AY64"/>
      <c r="AZ64"/>
      <c r="BA64"/>
      <c r="BB64"/>
      <c r="BC64" s="419"/>
      <c r="BD64" s="419"/>
      <c r="BE64" s="419"/>
      <c r="BF64" s="419"/>
      <c r="BG64" s="419"/>
    </row>
    <row r="65" spans="1:59" x14ac:dyDescent="0.3">
      <c r="A65" s="244">
        <v>7</v>
      </c>
      <c r="B65" s="245">
        <v>17</v>
      </c>
      <c r="C65" s="245">
        <v>6</v>
      </c>
      <c r="D65" s="245" t="s">
        <v>213</v>
      </c>
      <c r="E65" s="245">
        <v>0.54600000000000004</v>
      </c>
      <c r="F65" s="245">
        <v>32.447000000000003</v>
      </c>
      <c r="G65" s="245">
        <v>1.343</v>
      </c>
      <c r="H65" s="257">
        <v>34.293999999999997</v>
      </c>
      <c r="V65" s="250">
        <v>3</v>
      </c>
      <c r="W65" s="249">
        <v>15</v>
      </c>
      <c r="X65" s="249">
        <v>5</v>
      </c>
      <c r="Y65" s="249" t="s">
        <v>216</v>
      </c>
      <c r="Z65" s="249">
        <v>36.442999999999998</v>
      </c>
      <c r="AA65" s="249">
        <v>1.4999999999999999E-2</v>
      </c>
      <c r="AB65" s="249">
        <v>36.753999999999998</v>
      </c>
      <c r="AC65" s="257">
        <v>0.215</v>
      </c>
      <c r="AQ65"/>
      <c r="AR65"/>
      <c r="AS65"/>
      <c r="AT65"/>
      <c r="AU65"/>
      <c r="AV65"/>
      <c r="AW65"/>
      <c r="AX65"/>
      <c r="AY65"/>
      <c r="AZ65"/>
      <c r="BA65"/>
      <c r="BB65"/>
      <c r="BC65" s="419"/>
      <c r="BD65" s="419"/>
      <c r="BE65" s="419"/>
      <c r="BF65" s="419"/>
      <c r="BG65" s="419"/>
    </row>
    <row r="66" spans="1:59" x14ac:dyDescent="0.3">
      <c r="A66" s="244">
        <v>7</v>
      </c>
      <c r="B66" s="245">
        <v>17</v>
      </c>
      <c r="C66" s="245">
        <v>6</v>
      </c>
      <c r="D66" s="245" t="s">
        <v>214</v>
      </c>
      <c r="E66" s="245">
        <v>0.44800000000000001</v>
      </c>
      <c r="F66" s="245">
        <v>23.242000000000001</v>
      </c>
      <c r="G66" s="245">
        <v>1.028</v>
      </c>
      <c r="H66" s="257">
        <v>25.193000000000001</v>
      </c>
      <c r="V66" s="250">
        <v>4</v>
      </c>
      <c r="W66" s="249">
        <v>16</v>
      </c>
      <c r="X66" s="249">
        <v>5</v>
      </c>
      <c r="Y66" s="249" t="s">
        <v>216</v>
      </c>
      <c r="Z66" s="249">
        <v>55.018000000000001</v>
      </c>
      <c r="AA66" s="249">
        <v>0.46100000000000002</v>
      </c>
      <c r="AB66" s="249">
        <v>55.651000000000003</v>
      </c>
      <c r="AC66" s="257">
        <v>1.708</v>
      </c>
      <c r="AQ66"/>
      <c r="AR66"/>
      <c r="AS66"/>
      <c r="AT66"/>
      <c r="AU66"/>
      <c r="AV66"/>
      <c r="AW66"/>
      <c r="AX66"/>
      <c r="AY66"/>
      <c r="AZ66"/>
      <c r="BA66"/>
      <c r="BB66"/>
      <c r="BC66" s="419"/>
      <c r="BD66" s="419"/>
      <c r="BE66" s="419"/>
      <c r="BF66" s="419"/>
      <c r="BG66" s="419"/>
    </row>
    <row r="67" spans="1:59" x14ac:dyDescent="0.3">
      <c r="A67" s="244">
        <v>8</v>
      </c>
      <c r="B67" s="245">
        <v>3</v>
      </c>
      <c r="C67" s="245">
        <v>6</v>
      </c>
      <c r="D67" s="245" t="s">
        <v>213</v>
      </c>
      <c r="E67" s="245">
        <v>0.21099999999999999</v>
      </c>
      <c r="F67" s="245">
        <v>33.728999999999999</v>
      </c>
      <c r="G67" s="245">
        <v>0.47899999999999998</v>
      </c>
      <c r="H67" s="257">
        <v>34.817999999999998</v>
      </c>
      <c r="V67" s="250">
        <v>4</v>
      </c>
      <c r="W67" s="249">
        <v>17</v>
      </c>
      <c r="X67" s="249">
        <v>5</v>
      </c>
      <c r="Y67" s="249" t="s">
        <v>216</v>
      </c>
      <c r="Z67" s="249">
        <v>93.12</v>
      </c>
      <c r="AA67" s="249">
        <v>0.68700000000000006</v>
      </c>
      <c r="AB67" s="249">
        <v>93.325000000000003</v>
      </c>
      <c r="AC67" s="257">
        <v>2.7690000000000001</v>
      </c>
      <c r="AQ67"/>
      <c r="AR67"/>
      <c r="AS67"/>
      <c r="AT67"/>
      <c r="AU67"/>
      <c r="AV67"/>
      <c r="AW67"/>
      <c r="AX67"/>
      <c r="AY67"/>
      <c r="AZ67"/>
      <c r="BA67"/>
      <c r="BB67"/>
      <c r="BC67" s="419"/>
      <c r="BD67" s="419"/>
      <c r="BE67" s="419"/>
      <c r="BF67" s="419"/>
      <c r="BG67" s="419"/>
    </row>
    <row r="68" spans="1:59" x14ac:dyDescent="0.3">
      <c r="A68" s="244">
        <v>8</v>
      </c>
      <c r="B68" s="245">
        <v>3</v>
      </c>
      <c r="C68" s="245">
        <v>6</v>
      </c>
      <c r="D68" s="245" t="s">
        <v>214</v>
      </c>
      <c r="E68" s="245">
        <v>0.17199999999999999</v>
      </c>
      <c r="F68" s="245">
        <v>23.738</v>
      </c>
      <c r="G68" s="245">
        <v>0.35899999999999999</v>
      </c>
      <c r="H68" s="257">
        <v>25.042000000000002</v>
      </c>
      <c r="V68" s="250">
        <v>4</v>
      </c>
      <c r="W68" s="249">
        <v>18</v>
      </c>
      <c r="X68" s="249">
        <v>5</v>
      </c>
      <c r="Y68" s="249" t="s">
        <v>216</v>
      </c>
      <c r="Z68" s="249">
        <v>91.503</v>
      </c>
      <c r="AA68" s="249">
        <v>0.67600000000000005</v>
      </c>
      <c r="AB68" s="249">
        <v>91.638000000000005</v>
      </c>
      <c r="AC68" s="257">
        <v>2.72</v>
      </c>
      <c r="AQ68"/>
      <c r="AR68"/>
      <c r="AS68"/>
      <c r="AT68"/>
      <c r="AU68"/>
      <c r="AV68"/>
      <c r="AW68"/>
      <c r="AX68"/>
      <c r="AY68"/>
      <c r="AZ68"/>
      <c r="BA68"/>
      <c r="BB68"/>
      <c r="BC68" s="419"/>
      <c r="BD68" s="419"/>
      <c r="BE68" s="419"/>
      <c r="BF68" s="419"/>
      <c r="BG68" s="419"/>
    </row>
    <row r="69" spans="1:59" x14ac:dyDescent="0.3">
      <c r="A69" s="244">
        <v>8</v>
      </c>
      <c r="B69" s="245">
        <v>6</v>
      </c>
      <c r="C69" s="245">
        <v>6</v>
      </c>
      <c r="D69" s="245" t="s">
        <v>213</v>
      </c>
      <c r="E69" s="245">
        <v>0.53900000000000003</v>
      </c>
      <c r="F69" s="245">
        <v>85.355999999999995</v>
      </c>
      <c r="G69" s="245">
        <v>1.214</v>
      </c>
      <c r="H69" s="257">
        <v>87.775000000000006</v>
      </c>
      <c r="V69" s="250">
        <v>4</v>
      </c>
      <c r="W69" s="249">
        <v>19</v>
      </c>
      <c r="X69" s="249">
        <v>5</v>
      </c>
      <c r="Y69" s="249" t="s">
        <v>216</v>
      </c>
      <c r="Z69" s="249">
        <v>41.149000000000001</v>
      </c>
      <c r="AA69" s="249">
        <v>0.27500000000000002</v>
      </c>
      <c r="AB69" s="249">
        <v>40.606000000000002</v>
      </c>
      <c r="AC69" s="257">
        <v>1.177</v>
      </c>
      <c r="AQ69"/>
      <c r="AR69"/>
      <c r="AS69"/>
      <c r="AT69"/>
      <c r="AU69"/>
      <c r="AV69"/>
      <c r="AW69"/>
      <c r="AX69"/>
      <c r="AY69"/>
      <c r="AZ69"/>
      <c r="BA69"/>
      <c r="BB69"/>
      <c r="BC69" s="419"/>
      <c r="BD69" s="419"/>
      <c r="BE69" s="419"/>
      <c r="BF69" s="419"/>
      <c r="BG69" s="419"/>
    </row>
    <row r="70" spans="1:59" x14ac:dyDescent="0.3">
      <c r="A70" s="244">
        <v>8</v>
      </c>
      <c r="B70" s="245">
        <v>6</v>
      </c>
      <c r="C70" s="245">
        <v>6</v>
      </c>
      <c r="D70" s="245" t="s">
        <v>214</v>
      </c>
      <c r="E70" s="245">
        <v>0.39400000000000002</v>
      </c>
      <c r="F70" s="245">
        <v>38.930999999999997</v>
      </c>
      <c r="G70" s="245">
        <v>0.69299999999999995</v>
      </c>
      <c r="H70" s="257">
        <v>42.768999999999998</v>
      </c>
      <c r="V70" s="250">
        <v>4</v>
      </c>
      <c r="W70" s="249">
        <v>20</v>
      </c>
      <c r="X70" s="249">
        <v>5</v>
      </c>
      <c r="Y70" s="249" t="s">
        <v>216</v>
      </c>
      <c r="Z70" s="249">
        <v>36.673999999999999</v>
      </c>
      <c r="AA70" s="249">
        <v>0.248</v>
      </c>
      <c r="AB70" s="249">
        <v>36.478000000000002</v>
      </c>
      <c r="AC70" s="257">
        <v>1.0589999999999999</v>
      </c>
      <c r="AQ70"/>
      <c r="AR70"/>
      <c r="AS70"/>
      <c r="AT70"/>
      <c r="AU70"/>
      <c r="AV70"/>
      <c r="AW70"/>
      <c r="AX70"/>
      <c r="AY70"/>
      <c r="AZ70"/>
      <c r="BA70"/>
      <c r="BB70"/>
      <c r="BC70" s="419"/>
      <c r="BD70" s="419"/>
      <c r="BE70" s="419"/>
      <c r="BF70" s="419"/>
      <c r="BG70" s="419"/>
    </row>
    <row r="71" spans="1:59" x14ac:dyDescent="0.3">
      <c r="A71" s="244">
        <v>8</v>
      </c>
      <c r="B71" s="245">
        <v>12</v>
      </c>
      <c r="C71" s="245">
        <v>6</v>
      </c>
      <c r="D71" s="245" t="s">
        <v>213</v>
      </c>
      <c r="E71" s="245">
        <v>0.54400000000000004</v>
      </c>
      <c r="F71" s="245">
        <v>85.688000000000002</v>
      </c>
      <c r="G71" s="245">
        <v>1.2230000000000001</v>
      </c>
      <c r="H71" s="257">
        <v>88.353999999999999</v>
      </c>
      <c r="V71" s="250">
        <v>4</v>
      </c>
      <c r="W71" s="249">
        <v>21</v>
      </c>
      <c r="X71" s="249">
        <v>5</v>
      </c>
      <c r="Y71" s="249" t="s">
        <v>216</v>
      </c>
      <c r="Z71" s="249">
        <v>32.500999999999998</v>
      </c>
      <c r="AA71" s="249">
        <v>0.224</v>
      </c>
      <c r="AB71" s="249">
        <v>32.448</v>
      </c>
      <c r="AC71" s="257">
        <v>0.94599999999999995</v>
      </c>
      <c r="AQ71"/>
      <c r="AR71"/>
      <c r="AS71"/>
      <c r="AT71"/>
      <c r="AU71"/>
      <c r="AV71"/>
      <c r="AW71"/>
      <c r="AX71"/>
      <c r="AY71"/>
      <c r="AZ71"/>
      <c r="BA71"/>
      <c r="BB71"/>
      <c r="BC71" s="419"/>
      <c r="BD71" s="419"/>
      <c r="BE71" s="419"/>
      <c r="BF71" s="419"/>
      <c r="BG71" s="419"/>
    </row>
    <row r="72" spans="1:59" x14ac:dyDescent="0.3">
      <c r="A72" s="244">
        <v>8</v>
      </c>
      <c r="B72" s="245">
        <v>12</v>
      </c>
      <c r="C72" s="245">
        <v>6</v>
      </c>
      <c r="D72" s="245" t="s">
        <v>214</v>
      </c>
      <c r="E72" s="245">
        <v>0.40100000000000002</v>
      </c>
      <c r="F72" s="245">
        <v>40.012</v>
      </c>
      <c r="G72" s="245">
        <v>0.70899999999999996</v>
      </c>
      <c r="H72" s="257">
        <v>44.082999999999998</v>
      </c>
      <c r="V72" s="250">
        <v>5</v>
      </c>
      <c r="W72" s="249">
        <v>22</v>
      </c>
      <c r="X72" s="249">
        <v>5</v>
      </c>
      <c r="Y72" s="249" t="s">
        <v>216</v>
      </c>
      <c r="Z72" s="249">
        <v>54.716999999999999</v>
      </c>
      <c r="AA72" s="249">
        <v>0.93200000000000005</v>
      </c>
      <c r="AB72" s="249">
        <v>54.661999999999999</v>
      </c>
      <c r="AC72" s="257">
        <v>3.355</v>
      </c>
      <c r="AQ72"/>
      <c r="AR72"/>
      <c r="AS72"/>
      <c r="AT72"/>
      <c r="AU72"/>
      <c r="AV72"/>
      <c r="AW72"/>
      <c r="AX72"/>
      <c r="AY72"/>
      <c r="AZ72"/>
      <c r="BA72"/>
      <c r="BB72"/>
      <c r="BC72" s="419"/>
      <c r="BD72" s="419"/>
      <c r="BE72" s="419"/>
      <c r="BF72" s="419"/>
      <c r="BG72" s="419"/>
    </row>
    <row r="73" spans="1:59" x14ac:dyDescent="0.3">
      <c r="A73" s="244">
        <v>8</v>
      </c>
      <c r="B73" s="245">
        <v>18</v>
      </c>
      <c r="C73" s="245">
        <v>6</v>
      </c>
      <c r="D73" s="245" t="s">
        <v>213</v>
      </c>
      <c r="E73" s="245">
        <v>0.21299999999999999</v>
      </c>
      <c r="F73" s="245">
        <v>33.783000000000001</v>
      </c>
      <c r="G73" s="245">
        <v>0.48299999999999998</v>
      </c>
      <c r="H73" s="257">
        <v>35.06</v>
      </c>
      <c r="V73" s="250">
        <v>5</v>
      </c>
      <c r="W73" s="249">
        <v>23</v>
      </c>
      <c r="X73" s="249">
        <v>5</v>
      </c>
      <c r="Y73" s="249" t="s">
        <v>216</v>
      </c>
      <c r="Z73" s="249">
        <v>89.927000000000007</v>
      </c>
      <c r="AA73" s="249">
        <v>1.3660000000000001</v>
      </c>
      <c r="AB73" s="249">
        <v>89.35</v>
      </c>
      <c r="AC73" s="257">
        <v>5.3259999999999996</v>
      </c>
      <c r="AQ73"/>
      <c r="AR73"/>
      <c r="AS73"/>
      <c r="AT73"/>
      <c r="AU73"/>
      <c r="AV73"/>
      <c r="AW73"/>
      <c r="AX73"/>
      <c r="AY73"/>
      <c r="AZ73"/>
      <c r="BA73"/>
      <c r="BB73"/>
      <c r="BC73" s="419"/>
      <c r="BD73" s="419"/>
      <c r="BE73" s="419"/>
      <c r="BF73" s="419"/>
      <c r="BG73" s="419"/>
    </row>
    <row r="74" spans="1:59" x14ac:dyDescent="0.3">
      <c r="A74" s="244">
        <v>8</v>
      </c>
      <c r="B74" s="245">
        <v>18</v>
      </c>
      <c r="C74" s="245">
        <v>6</v>
      </c>
      <c r="D74" s="245" t="s">
        <v>214</v>
      </c>
      <c r="E74" s="245">
        <v>0.17599999999999999</v>
      </c>
      <c r="F74" s="245">
        <v>24.434999999999999</v>
      </c>
      <c r="G74" s="245">
        <v>0.37</v>
      </c>
      <c r="H74" s="257">
        <v>25.908999999999999</v>
      </c>
      <c r="V74" s="250">
        <v>5</v>
      </c>
      <c r="W74" s="249">
        <v>24</v>
      </c>
      <c r="X74" s="249">
        <v>5</v>
      </c>
      <c r="Y74" s="249" t="s">
        <v>216</v>
      </c>
      <c r="Z74" s="249">
        <v>57.329000000000001</v>
      </c>
      <c r="AA74" s="249">
        <v>0.96299999999999997</v>
      </c>
      <c r="AB74" s="249">
        <v>57.738999999999997</v>
      </c>
      <c r="AC74" s="257">
        <v>3.5270000000000001</v>
      </c>
      <c r="AQ74"/>
      <c r="AR74"/>
      <c r="AS74"/>
      <c r="AT74"/>
      <c r="AU74"/>
      <c r="AV74"/>
      <c r="AW74"/>
      <c r="AX74"/>
      <c r="AY74"/>
      <c r="AZ74"/>
      <c r="BA74"/>
      <c r="BB74"/>
      <c r="BC74" s="419"/>
      <c r="BD74" s="419"/>
      <c r="BE74" s="419"/>
      <c r="BF74" s="419"/>
      <c r="BG74" s="419"/>
    </row>
    <row r="75" spans="1:59" x14ac:dyDescent="0.3">
      <c r="A75" s="244">
        <v>9</v>
      </c>
      <c r="B75" s="245">
        <v>7</v>
      </c>
      <c r="C75" s="245">
        <v>6</v>
      </c>
      <c r="D75" s="245" t="s">
        <v>213</v>
      </c>
      <c r="E75" s="245">
        <v>0.20300000000000001</v>
      </c>
      <c r="F75" s="245">
        <v>34.456000000000003</v>
      </c>
      <c r="G75" s="245">
        <v>0.67300000000000004</v>
      </c>
      <c r="H75" s="257">
        <v>34.862000000000002</v>
      </c>
      <c r="V75" s="250">
        <v>6</v>
      </c>
      <c r="W75" s="249">
        <v>1</v>
      </c>
      <c r="X75" s="249">
        <v>5</v>
      </c>
      <c r="Y75" s="249" t="s">
        <v>216</v>
      </c>
      <c r="Z75" s="249">
        <v>0.64100000000000001</v>
      </c>
      <c r="AA75" s="249">
        <v>35.637999999999998</v>
      </c>
      <c r="AB75" s="249">
        <v>2.286</v>
      </c>
      <c r="AC75" s="257">
        <v>36.399000000000001</v>
      </c>
      <c r="AQ75"/>
      <c r="AR75"/>
      <c r="AS75"/>
      <c r="AT75"/>
      <c r="AU75"/>
      <c r="AV75"/>
      <c r="AW75"/>
      <c r="AX75"/>
      <c r="AY75"/>
      <c r="AZ75"/>
      <c r="BA75"/>
      <c r="BB75"/>
      <c r="BC75" s="419"/>
      <c r="BD75" s="419"/>
      <c r="BE75" s="419"/>
      <c r="BF75" s="419"/>
      <c r="BG75" s="419"/>
    </row>
    <row r="76" spans="1:59" x14ac:dyDescent="0.3">
      <c r="A76" s="244">
        <v>9</v>
      </c>
      <c r="B76" s="245">
        <v>7</v>
      </c>
      <c r="C76" s="245">
        <v>6</v>
      </c>
      <c r="D76" s="245" t="s">
        <v>214</v>
      </c>
      <c r="E76" s="245">
        <v>0.16200000000000001</v>
      </c>
      <c r="F76" s="245">
        <v>23.734000000000002</v>
      </c>
      <c r="G76" s="245">
        <v>0.49399999999999999</v>
      </c>
      <c r="H76" s="257">
        <v>24.498999999999999</v>
      </c>
      <c r="V76" s="250">
        <v>6</v>
      </c>
      <c r="W76" s="249">
        <v>4</v>
      </c>
      <c r="X76" s="249">
        <v>5</v>
      </c>
      <c r="Y76" s="249" t="s">
        <v>216</v>
      </c>
      <c r="Z76" s="249">
        <v>1.3280000000000001</v>
      </c>
      <c r="AA76" s="249">
        <v>85.728999999999999</v>
      </c>
      <c r="AB76" s="249">
        <v>5.3659999999999997</v>
      </c>
      <c r="AC76" s="257">
        <v>88.429000000000002</v>
      </c>
      <c r="AQ76"/>
      <c r="AR76"/>
      <c r="AS76"/>
      <c r="AT76"/>
      <c r="AU76"/>
      <c r="AV76"/>
      <c r="AW76"/>
      <c r="AX76"/>
      <c r="AY76"/>
      <c r="AZ76"/>
      <c r="BA76"/>
      <c r="BB76"/>
      <c r="BC76" s="419"/>
      <c r="BD76" s="419"/>
      <c r="BE76" s="419"/>
      <c r="BF76" s="419"/>
      <c r="BG76" s="419"/>
    </row>
    <row r="77" spans="1:59" x14ac:dyDescent="0.3">
      <c r="A77" s="244">
        <v>9</v>
      </c>
      <c r="B77" s="245">
        <v>13</v>
      </c>
      <c r="C77" s="245">
        <v>6</v>
      </c>
      <c r="D77" s="245" t="s">
        <v>213</v>
      </c>
      <c r="E77" s="245">
        <v>0.52100000000000002</v>
      </c>
      <c r="F77" s="245">
        <v>85.204999999999998</v>
      </c>
      <c r="G77" s="245">
        <v>1.6950000000000001</v>
      </c>
      <c r="H77" s="257">
        <v>87.010999999999996</v>
      </c>
      <c r="V77" s="250">
        <v>6</v>
      </c>
      <c r="W77" s="249">
        <v>10</v>
      </c>
      <c r="X77" s="249">
        <v>5</v>
      </c>
      <c r="Y77" s="249" t="s">
        <v>216</v>
      </c>
      <c r="Z77" s="249">
        <v>1.357</v>
      </c>
      <c r="AA77" s="249">
        <v>87.016000000000005</v>
      </c>
      <c r="AB77" s="249">
        <v>5.4539999999999997</v>
      </c>
      <c r="AC77" s="257">
        <v>89.781999999999996</v>
      </c>
      <c r="AQ77"/>
      <c r="AR77"/>
      <c r="AS77"/>
      <c r="AT77"/>
      <c r="AU77"/>
      <c r="AV77"/>
      <c r="AW77"/>
      <c r="AX77"/>
      <c r="AY77"/>
      <c r="AZ77"/>
      <c r="BA77"/>
      <c r="BB77"/>
      <c r="BC77" s="419"/>
      <c r="BD77" s="419"/>
      <c r="BE77" s="419"/>
      <c r="BF77" s="419"/>
      <c r="BG77" s="419"/>
    </row>
    <row r="78" spans="1:59" x14ac:dyDescent="0.3">
      <c r="A78" s="244">
        <v>9</v>
      </c>
      <c r="B78" s="245">
        <v>13</v>
      </c>
      <c r="C78" s="245">
        <v>6</v>
      </c>
      <c r="D78" s="245" t="s">
        <v>214</v>
      </c>
      <c r="E78" s="245">
        <v>0.38</v>
      </c>
      <c r="F78" s="245">
        <v>40.274999999999999</v>
      </c>
      <c r="G78" s="245">
        <v>0.98299999999999998</v>
      </c>
      <c r="H78" s="257">
        <v>43.945999999999998</v>
      </c>
      <c r="V78" s="250">
        <v>6</v>
      </c>
      <c r="W78" s="249">
        <v>16</v>
      </c>
      <c r="X78" s="249">
        <v>5</v>
      </c>
      <c r="Y78" s="249" t="s">
        <v>216</v>
      </c>
      <c r="Z78" s="249">
        <v>0.66100000000000003</v>
      </c>
      <c r="AA78" s="249">
        <v>36.533999999999999</v>
      </c>
      <c r="AB78" s="249">
        <v>2.3479999999999999</v>
      </c>
      <c r="AC78" s="257">
        <v>37.345999999999997</v>
      </c>
      <c r="AQ78"/>
      <c r="AR78"/>
      <c r="AS78"/>
      <c r="AT78"/>
      <c r="AU78"/>
      <c r="AV78"/>
      <c r="AW78"/>
      <c r="AX78"/>
      <c r="AY78"/>
      <c r="AZ78"/>
      <c r="BA78"/>
      <c r="BB78"/>
      <c r="BC78" s="419"/>
      <c r="BD78" s="419"/>
      <c r="BE78" s="419"/>
      <c r="BF78" s="419"/>
      <c r="BG78" s="419"/>
    </row>
    <row r="79" spans="1:59" x14ac:dyDescent="0.3">
      <c r="A79" s="244">
        <v>9</v>
      </c>
      <c r="B79" s="245">
        <v>19</v>
      </c>
      <c r="C79" s="245">
        <v>6</v>
      </c>
      <c r="D79" s="245" t="s">
        <v>213</v>
      </c>
      <c r="E79" s="245">
        <v>0.52700000000000002</v>
      </c>
      <c r="F79" s="245">
        <v>85.988</v>
      </c>
      <c r="G79" s="245">
        <v>1.714</v>
      </c>
      <c r="H79" s="257">
        <v>87.923000000000002</v>
      </c>
      <c r="V79" s="250">
        <v>7</v>
      </c>
      <c r="W79" s="249">
        <v>2</v>
      </c>
      <c r="X79" s="249">
        <v>5</v>
      </c>
      <c r="Y79" s="249" t="s">
        <v>216</v>
      </c>
      <c r="Z79" s="249">
        <v>0.29699999999999999</v>
      </c>
      <c r="AA79" s="249">
        <v>30.853000000000002</v>
      </c>
      <c r="AB79" s="249">
        <v>1.056</v>
      </c>
      <c r="AC79" s="257">
        <v>31.13</v>
      </c>
      <c r="AQ79"/>
      <c r="AR79"/>
      <c r="AS79"/>
      <c r="AT79"/>
      <c r="AU79"/>
      <c r="AV79"/>
      <c r="AW79"/>
      <c r="AX79"/>
      <c r="AY79"/>
      <c r="AZ79"/>
      <c r="BA79"/>
      <c r="BB79"/>
      <c r="BC79" s="419"/>
      <c r="BD79" s="419"/>
      <c r="BE79" s="419"/>
      <c r="BF79" s="419"/>
      <c r="BG79" s="419"/>
    </row>
    <row r="80" spans="1:59" x14ac:dyDescent="0.3">
      <c r="A80" s="244">
        <v>9</v>
      </c>
      <c r="B80" s="245">
        <v>19</v>
      </c>
      <c r="C80" s="245">
        <v>6</v>
      </c>
      <c r="D80" s="245" t="s">
        <v>214</v>
      </c>
      <c r="E80" s="245">
        <v>0.38600000000000001</v>
      </c>
      <c r="F80" s="245">
        <v>41.509</v>
      </c>
      <c r="G80" s="245">
        <v>1.0069999999999999</v>
      </c>
      <c r="H80" s="257">
        <v>45.277000000000001</v>
      </c>
      <c r="V80" s="250">
        <v>7</v>
      </c>
      <c r="W80" s="249">
        <v>5</v>
      </c>
      <c r="X80" s="249">
        <v>5</v>
      </c>
      <c r="Y80" s="249" t="s">
        <v>216</v>
      </c>
      <c r="Z80" s="249">
        <v>0.51900000000000002</v>
      </c>
      <c r="AA80" s="249">
        <v>49.670999999999999</v>
      </c>
      <c r="AB80" s="249">
        <v>1.724</v>
      </c>
      <c r="AC80" s="257">
        <v>49.822000000000003</v>
      </c>
      <c r="AQ80"/>
      <c r="AR80"/>
      <c r="AS80"/>
      <c r="AT80"/>
      <c r="AU80"/>
      <c r="AV80"/>
      <c r="AW80"/>
      <c r="AX80"/>
      <c r="AY80"/>
      <c r="AZ80"/>
      <c r="BA80"/>
      <c r="BB80"/>
      <c r="BC80" s="419"/>
      <c r="BD80" s="419"/>
      <c r="BE80" s="419"/>
      <c r="BF80" s="419"/>
      <c r="BG80" s="419"/>
    </row>
    <row r="81" spans="1:59" x14ac:dyDescent="0.3">
      <c r="A81" s="244">
        <v>9</v>
      </c>
      <c r="B81" s="245">
        <v>22</v>
      </c>
      <c r="C81" s="245">
        <v>6</v>
      </c>
      <c r="D81" s="245" t="s">
        <v>213</v>
      </c>
      <c r="E81" s="245">
        <v>0.20599999999999999</v>
      </c>
      <c r="F81" s="245">
        <v>34.9</v>
      </c>
      <c r="G81" s="245">
        <v>0.68400000000000005</v>
      </c>
      <c r="H81" s="257">
        <v>35.408999999999999</v>
      </c>
      <c r="V81" s="250">
        <v>7</v>
      </c>
      <c r="W81" s="249">
        <v>11</v>
      </c>
      <c r="X81" s="249">
        <v>5</v>
      </c>
      <c r="Y81" s="249" t="s">
        <v>216</v>
      </c>
      <c r="Z81" s="249">
        <v>0.67800000000000005</v>
      </c>
      <c r="AA81" s="249">
        <v>80.835999999999999</v>
      </c>
      <c r="AB81" s="249">
        <v>2.7130000000000001</v>
      </c>
      <c r="AC81" s="257">
        <v>82.474000000000004</v>
      </c>
      <c r="AQ81"/>
      <c r="AR81"/>
      <c r="AS81"/>
      <c r="AT81"/>
      <c r="AU81"/>
      <c r="AV81"/>
      <c r="AW81"/>
      <c r="AX81"/>
      <c r="AY81"/>
      <c r="AZ81"/>
      <c r="BA81"/>
      <c r="BB81"/>
      <c r="BC81" s="419"/>
      <c r="BD81" s="419"/>
      <c r="BE81" s="419"/>
      <c r="BF81" s="419"/>
      <c r="BG81" s="419"/>
    </row>
    <row r="82" spans="1:59" x14ac:dyDescent="0.3">
      <c r="A82" s="244">
        <v>9</v>
      </c>
      <c r="B82" s="245">
        <v>22</v>
      </c>
      <c r="C82" s="245">
        <v>6</v>
      </c>
      <c r="D82" s="245" t="s">
        <v>214</v>
      </c>
      <c r="E82" s="245">
        <v>0.16700000000000001</v>
      </c>
      <c r="F82" s="245">
        <v>24.635999999999999</v>
      </c>
      <c r="G82" s="245">
        <v>0.51200000000000001</v>
      </c>
      <c r="H82" s="257">
        <v>25.486000000000001</v>
      </c>
      <c r="V82" s="250">
        <v>7</v>
      </c>
      <c r="W82" s="249">
        <v>17</v>
      </c>
      <c r="X82" s="249">
        <v>5</v>
      </c>
      <c r="Y82" s="249" t="s">
        <v>216</v>
      </c>
      <c r="Z82" s="249">
        <v>0.35399999999999998</v>
      </c>
      <c r="AA82" s="249">
        <v>35.622999999999998</v>
      </c>
      <c r="AB82" s="249">
        <v>1.23</v>
      </c>
      <c r="AC82" s="257">
        <v>36.024000000000001</v>
      </c>
      <c r="AQ82"/>
      <c r="AR82"/>
      <c r="AS82"/>
      <c r="AT82"/>
      <c r="AU82"/>
      <c r="AV82"/>
      <c r="AW82"/>
      <c r="AX82"/>
      <c r="AY82"/>
      <c r="AZ82"/>
      <c r="BA82"/>
      <c r="BB82"/>
      <c r="BC82" s="419"/>
      <c r="BD82" s="419"/>
      <c r="BE82" s="419"/>
      <c r="BF82" s="419"/>
      <c r="BG82" s="419"/>
    </row>
    <row r="83" spans="1:59" x14ac:dyDescent="0.3">
      <c r="A83" s="244">
        <v>10</v>
      </c>
      <c r="B83" s="245">
        <v>8</v>
      </c>
      <c r="C83" s="245">
        <v>6</v>
      </c>
      <c r="D83" s="245" t="s">
        <v>213</v>
      </c>
      <c r="E83" s="245">
        <v>0.54900000000000004</v>
      </c>
      <c r="F83" s="245">
        <v>27.713999999999999</v>
      </c>
      <c r="G83" s="245">
        <v>1.554</v>
      </c>
      <c r="H83" s="257">
        <v>28.04</v>
      </c>
      <c r="V83" s="250">
        <v>8</v>
      </c>
      <c r="W83" s="249">
        <v>3</v>
      </c>
      <c r="X83" s="249">
        <v>5</v>
      </c>
      <c r="Y83" s="249" t="s">
        <v>216</v>
      </c>
      <c r="Z83" s="249">
        <v>0.13300000000000001</v>
      </c>
      <c r="AA83" s="249">
        <v>35.204000000000001</v>
      </c>
      <c r="AB83" s="249">
        <v>0.434</v>
      </c>
      <c r="AC83" s="257">
        <v>35.161999999999999</v>
      </c>
      <c r="AQ83"/>
      <c r="AR83"/>
      <c r="AS83"/>
      <c r="AT83"/>
      <c r="AU83"/>
      <c r="AV83"/>
      <c r="AW83"/>
      <c r="AX83"/>
      <c r="AY83"/>
      <c r="AZ83"/>
      <c r="BA83"/>
      <c r="BB83"/>
      <c r="BC83" s="419"/>
      <c r="BD83" s="419"/>
      <c r="BE83" s="419"/>
      <c r="BF83" s="419"/>
      <c r="BG83" s="419"/>
    </row>
    <row r="84" spans="1:59" x14ac:dyDescent="0.3">
      <c r="A84" s="244">
        <v>10</v>
      </c>
      <c r="B84" s="245">
        <v>8</v>
      </c>
      <c r="C84" s="245">
        <v>6</v>
      </c>
      <c r="D84" s="245" t="s">
        <v>214</v>
      </c>
      <c r="E84" s="245">
        <v>0.441</v>
      </c>
      <c r="F84" s="245">
        <v>17.972999999999999</v>
      </c>
      <c r="G84" s="245">
        <v>1.1120000000000001</v>
      </c>
      <c r="H84" s="257">
        <v>18.765000000000001</v>
      </c>
      <c r="V84" s="250">
        <v>8</v>
      </c>
      <c r="W84" s="249">
        <v>6</v>
      </c>
      <c r="X84" s="249">
        <v>5</v>
      </c>
      <c r="Y84" s="249" t="s">
        <v>216</v>
      </c>
      <c r="Z84" s="249">
        <v>0.27500000000000002</v>
      </c>
      <c r="AA84" s="249">
        <v>84.6</v>
      </c>
      <c r="AB84" s="249">
        <v>1.0229999999999999</v>
      </c>
      <c r="AC84" s="257">
        <v>85.35</v>
      </c>
      <c r="AQ84"/>
      <c r="AR84"/>
      <c r="AS84"/>
      <c r="AT84"/>
      <c r="AU84"/>
      <c r="AV84"/>
      <c r="AW84"/>
      <c r="AX84"/>
      <c r="AY84"/>
      <c r="AZ84"/>
      <c r="BA84"/>
      <c r="BB84"/>
      <c r="BC84" s="419"/>
      <c r="BD84" s="419"/>
      <c r="BE84" s="419"/>
      <c r="BF84" s="419"/>
      <c r="BG84" s="419"/>
    </row>
    <row r="85" spans="1:59" x14ac:dyDescent="0.3">
      <c r="A85" s="244">
        <v>10</v>
      </c>
      <c r="B85" s="245">
        <v>14</v>
      </c>
      <c r="C85" s="245">
        <v>6</v>
      </c>
      <c r="D85" s="245" t="s">
        <v>213</v>
      </c>
      <c r="E85" s="245">
        <v>0.78600000000000003</v>
      </c>
      <c r="F85" s="245">
        <v>41.456000000000003</v>
      </c>
      <c r="G85" s="245">
        <v>2.27</v>
      </c>
      <c r="H85" s="257">
        <v>41.328000000000003</v>
      </c>
      <c r="V85" s="250">
        <v>8</v>
      </c>
      <c r="W85" s="249">
        <v>12</v>
      </c>
      <c r="X85" s="249">
        <v>5</v>
      </c>
      <c r="Y85" s="249" t="s">
        <v>216</v>
      </c>
      <c r="Z85" s="249">
        <v>0.28100000000000003</v>
      </c>
      <c r="AA85" s="249">
        <v>85.873000000000005</v>
      </c>
      <c r="AB85" s="249">
        <v>1.04</v>
      </c>
      <c r="AC85" s="257">
        <v>86.659000000000006</v>
      </c>
      <c r="AQ85"/>
      <c r="AR85"/>
      <c r="AS85"/>
      <c r="AT85"/>
      <c r="AU85"/>
      <c r="AV85"/>
      <c r="AW85"/>
      <c r="AX85"/>
      <c r="AY85"/>
      <c r="AZ85"/>
      <c r="BA85"/>
      <c r="BB85"/>
      <c r="BC85" s="419"/>
      <c r="BD85" s="419"/>
      <c r="BE85" s="419"/>
      <c r="BF85" s="419"/>
      <c r="BG85" s="419"/>
    </row>
    <row r="86" spans="1:59" x14ac:dyDescent="0.3">
      <c r="A86" s="244">
        <v>10</v>
      </c>
      <c r="B86" s="245">
        <v>14</v>
      </c>
      <c r="C86" s="245">
        <v>6</v>
      </c>
      <c r="D86" s="245" t="s">
        <v>214</v>
      </c>
      <c r="E86" s="245">
        <v>0.66900000000000004</v>
      </c>
      <c r="F86" s="245">
        <v>32.551000000000002</v>
      </c>
      <c r="G86" s="245">
        <v>1.8460000000000001</v>
      </c>
      <c r="H86" s="257">
        <v>32.79</v>
      </c>
      <c r="V86" s="250">
        <v>8</v>
      </c>
      <c r="W86" s="249">
        <v>18</v>
      </c>
      <c r="X86" s="249">
        <v>5</v>
      </c>
      <c r="Y86" s="249" t="s">
        <v>216</v>
      </c>
      <c r="Z86" s="249">
        <v>0.13700000000000001</v>
      </c>
      <c r="AA86" s="249">
        <v>36.090000000000003</v>
      </c>
      <c r="AB86" s="249">
        <v>0.44500000000000001</v>
      </c>
      <c r="AC86" s="257">
        <v>36.079000000000001</v>
      </c>
      <c r="AQ86"/>
      <c r="AR86"/>
      <c r="AS86"/>
      <c r="AT86"/>
      <c r="AU86"/>
      <c r="AV86"/>
      <c r="AW86"/>
      <c r="AX86"/>
      <c r="AY86"/>
      <c r="AZ86"/>
      <c r="BA86"/>
      <c r="BB86"/>
      <c r="BC86" s="419"/>
      <c r="BD86" s="419"/>
      <c r="BE86" s="419"/>
      <c r="BF86" s="419"/>
      <c r="BG86" s="419"/>
    </row>
    <row r="87" spans="1:59" x14ac:dyDescent="0.3">
      <c r="A87" s="244">
        <v>10</v>
      </c>
      <c r="B87" s="245">
        <v>20</v>
      </c>
      <c r="C87" s="245">
        <v>6</v>
      </c>
      <c r="D87" s="245" t="s">
        <v>213</v>
      </c>
      <c r="E87" s="245">
        <v>1.238</v>
      </c>
      <c r="F87" s="245">
        <v>61.511000000000003</v>
      </c>
      <c r="G87" s="245">
        <v>3.4580000000000002</v>
      </c>
      <c r="H87" s="257">
        <v>61.933</v>
      </c>
      <c r="V87" s="250">
        <v>9</v>
      </c>
      <c r="W87" s="249">
        <v>7</v>
      </c>
      <c r="X87" s="249">
        <v>5</v>
      </c>
      <c r="Y87" s="249" t="s">
        <v>216</v>
      </c>
      <c r="Z87" s="249">
        <v>0.128</v>
      </c>
      <c r="AA87" s="249">
        <v>34.524000000000001</v>
      </c>
      <c r="AB87" s="249">
        <v>0.58199999999999996</v>
      </c>
      <c r="AC87" s="257">
        <v>34.036000000000001</v>
      </c>
      <c r="AQ87"/>
      <c r="AR87"/>
      <c r="AS87"/>
      <c r="AT87"/>
      <c r="AU87"/>
      <c r="AV87"/>
      <c r="AW87"/>
      <c r="AX87"/>
      <c r="AY87"/>
      <c r="AZ87"/>
      <c r="BA87"/>
      <c r="BB87"/>
      <c r="BC87" s="419"/>
      <c r="BD87" s="419"/>
      <c r="BE87" s="419"/>
      <c r="BF87" s="419"/>
      <c r="BG87" s="419"/>
    </row>
    <row r="88" spans="1:59" x14ac:dyDescent="0.3">
      <c r="A88" s="244">
        <v>10</v>
      </c>
      <c r="B88" s="245">
        <v>20</v>
      </c>
      <c r="C88" s="245">
        <v>6</v>
      </c>
      <c r="D88" s="245" t="s">
        <v>214</v>
      </c>
      <c r="E88" s="245">
        <v>0.85499999999999998</v>
      </c>
      <c r="F88" s="245">
        <v>16.827000000000002</v>
      </c>
      <c r="G88" s="245">
        <v>1.591</v>
      </c>
      <c r="H88" s="257">
        <v>20.657</v>
      </c>
      <c r="V88" s="250">
        <v>9</v>
      </c>
      <c r="W88" s="249">
        <v>13</v>
      </c>
      <c r="X88" s="249">
        <v>5</v>
      </c>
      <c r="Y88" s="249" t="s">
        <v>216</v>
      </c>
      <c r="Z88" s="249">
        <v>0.27800000000000002</v>
      </c>
      <c r="AA88" s="249">
        <v>85.802999999999997</v>
      </c>
      <c r="AB88" s="249">
        <v>1.421</v>
      </c>
      <c r="AC88" s="257">
        <v>85.631</v>
      </c>
      <c r="AQ88"/>
      <c r="AR88"/>
      <c r="AS88"/>
      <c r="AT88"/>
      <c r="AU88"/>
      <c r="AV88"/>
      <c r="AW88"/>
      <c r="AX88"/>
      <c r="AY88"/>
      <c r="AZ88"/>
      <c r="BA88"/>
      <c r="BB88"/>
      <c r="BC88" s="419"/>
      <c r="BD88" s="419"/>
      <c r="BE88" s="419"/>
      <c r="BF88" s="419"/>
      <c r="BG88" s="419"/>
    </row>
    <row r="89" spans="1:59" x14ac:dyDescent="0.3">
      <c r="A89" s="244">
        <v>10</v>
      </c>
      <c r="B89" s="245">
        <v>23</v>
      </c>
      <c r="C89" s="245">
        <v>6</v>
      </c>
      <c r="D89" s="245" t="s">
        <v>213</v>
      </c>
      <c r="E89" s="245">
        <v>0.63100000000000001</v>
      </c>
      <c r="F89" s="245">
        <v>30.925999999999998</v>
      </c>
      <c r="G89" s="245">
        <v>1.7649999999999999</v>
      </c>
      <c r="H89" s="257">
        <v>31.68</v>
      </c>
      <c r="V89" s="250">
        <v>9</v>
      </c>
      <c r="W89" s="249">
        <v>19</v>
      </c>
      <c r="X89" s="249">
        <v>5</v>
      </c>
      <c r="Y89" s="249" t="s">
        <v>216</v>
      </c>
      <c r="Z89" s="249">
        <v>0.28299999999999997</v>
      </c>
      <c r="AA89" s="249">
        <v>86.984999999999999</v>
      </c>
      <c r="AB89" s="249">
        <v>1.4419999999999999</v>
      </c>
      <c r="AC89" s="257">
        <v>86.811000000000007</v>
      </c>
      <c r="AQ89"/>
      <c r="AR89"/>
      <c r="AS89"/>
      <c r="AT89"/>
      <c r="AU89"/>
      <c r="AV89"/>
      <c r="AW89"/>
      <c r="AX89"/>
      <c r="AY89"/>
      <c r="AZ89"/>
      <c r="BA89"/>
      <c r="BB89"/>
      <c r="BC89" s="419"/>
      <c r="BD89" s="419"/>
      <c r="BE89" s="419"/>
      <c r="BF89" s="419"/>
      <c r="BG89" s="419"/>
    </row>
    <row r="90" spans="1:59" x14ac:dyDescent="0.3">
      <c r="A90" s="244">
        <v>10</v>
      </c>
      <c r="B90" s="245">
        <v>23</v>
      </c>
      <c r="C90" s="245">
        <v>6</v>
      </c>
      <c r="D90" s="245" t="s">
        <v>214</v>
      </c>
      <c r="E90" s="245">
        <v>0.50600000000000001</v>
      </c>
      <c r="F90" s="245">
        <v>21.422999999999998</v>
      </c>
      <c r="G90" s="245">
        <v>1.3120000000000001</v>
      </c>
      <c r="H90" s="257">
        <v>22.588999999999999</v>
      </c>
      <c r="V90" s="250">
        <v>9</v>
      </c>
      <c r="W90" s="249">
        <v>22</v>
      </c>
      <c r="X90" s="249">
        <v>5</v>
      </c>
      <c r="Y90" s="249" t="s">
        <v>216</v>
      </c>
      <c r="Z90" s="249">
        <v>0.13200000000000001</v>
      </c>
      <c r="AA90" s="249">
        <v>35.453000000000003</v>
      </c>
      <c r="AB90" s="249">
        <v>0.59899999999999998</v>
      </c>
      <c r="AC90" s="257">
        <v>34.963000000000001</v>
      </c>
      <c r="AQ90"/>
      <c r="AR90"/>
      <c r="AS90"/>
      <c r="AT90"/>
      <c r="AU90"/>
      <c r="AV90"/>
      <c r="AW90"/>
      <c r="AX90"/>
      <c r="AY90"/>
      <c r="AZ90"/>
      <c r="BA90"/>
      <c r="BB90"/>
      <c r="BC90" s="419"/>
      <c r="BD90" s="419"/>
      <c r="BE90" s="419"/>
      <c r="BF90" s="419"/>
      <c r="BG90" s="419"/>
    </row>
    <row r="91" spans="1:59" x14ac:dyDescent="0.3">
      <c r="A91" s="244">
        <v>11</v>
      </c>
      <c r="B91" s="245">
        <v>9</v>
      </c>
      <c r="C91" s="245">
        <v>6</v>
      </c>
      <c r="D91" s="245" t="s">
        <v>213</v>
      </c>
      <c r="E91" s="245">
        <v>1.0049999999999999</v>
      </c>
      <c r="F91" s="245">
        <v>34.244</v>
      </c>
      <c r="G91" s="245">
        <v>2.8130000000000002</v>
      </c>
      <c r="H91" s="257">
        <v>33.874000000000002</v>
      </c>
      <c r="V91" s="250">
        <v>10</v>
      </c>
      <c r="W91" s="249">
        <v>8</v>
      </c>
      <c r="X91" s="249">
        <v>5</v>
      </c>
      <c r="Y91" s="249" t="s">
        <v>216</v>
      </c>
      <c r="Z91" s="249">
        <v>0.35199999999999998</v>
      </c>
      <c r="AA91" s="249">
        <v>29.92</v>
      </c>
      <c r="AB91" s="249">
        <v>1.4159999999999999</v>
      </c>
      <c r="AC91" s="257">
        <v>29.257999999999999</v>
      </c>
      <c r="AQ91"/>
      <c r="AR91"/>
      <c r="AS91"/>
      <c r="AT91"/>
      <c r="AU91"/>
      <c r="AV91"/>
      <c r="AW91"/>
      <c r="AX91"/>
      <c r="AY91"/>
      <c r="AZ91"/>
      <c r="BA91"/>
      <c r="BB91"/>
      <c r="BC91" s="419"/>
      <c r="BD91" s="419"/>
      <c r="BE91" s="419"/>
      <c r="BF91" s="419"/>
      <c r="BG91" s="419"/>
    </row>
    <row r="92" spans="1:59" x14ac:dyDescent="0.3">
      <c r="A92" s="244">
        <v>11</v>
      </c>
      <c r="B92" s="245">
        <v>9</v>
      </c>
      <c r="C92" s="245">
        <v>6</v>
      </c>
      <c r="D92" s="245" t="s">
        <v>214</v>
      </c>
      <c r="E92" s="245">
        <v>0.80400000000000005</v>
      </c>
      <c r="F92" s="245">
        <v>23.654</v>
      </c>
      <c r="G92" s="245">
        <v>2.073</v>
      </c>
      <c r="H92" s="257">
        <v>23.86</v>
      </c>
      <c r="V92" s="250">
        <v>10</v>
      </c>
      <c r="W92" s="249">
        <v>14</v>
      </c>
      <c r="X92" s="249">
        <v>5</v>
      </c>
      <c r="Y92" s="249" t="s">
        <v>216</v>
      </c>
      <c r="Z92" s="249">
        <v>0.47899999999999998</v>
      </c>
      <c r="AA92" s="249">
        <v>38.880000000000003</v>
      </c>
      <c r="AB92" s="249">
        <v>1.8520000000000001</v>
      </c>
      <c r="AC92" s="257">
        <v>37.832000000000001</v>
      </c>
      <c r="AQ92"/>
      <c r="AR92"/>
      <c r="AS92"/>
      <c r="AT92"/>
      <c r="AU92"/>
      <c r="AV92"/>
      <c r="AW92"/>
      <c r="AX92"/>
      <c r="AY92"/>
      <c r="AZ92"/>
      <c r="BA92"/>
      <c r="BB92"/>
      <c r="BC92" s="419"/>
      <c r="BD92" s="419"/>
      <c r="BE92" s="419"/>
      <c r="BF92" s="419"/>
      <c r="BG92" s="419"/>
    </row>
    <row r="93" spans="1:59" x14ac:dyDescent="0.3">
      <c r="A93" s="244">
        <v>11</v>
      </c>
      <c r="B93" s="245">
        <v>15</v>
      </c>
      <c r="C93" s="245">
        <v>6</v>
      </c>
      <c r="D93" s="245" t="s">
        <v>213</v>
      </c>
      <c r="E93" s="245">
        <v>2.5840000000000001</v>
      </c>
      <c r="F93" s="245">
        <v>84.734999999999999</v>
      </c>
      <c r="G93" s="245">
        <v>7.093</v>
      </c>
      <c r="H93" s="257">
        <v>84.587999999999994</v>
      </c>
      <c r="V93" s="250">
        <v>10</v>
      </c>
      <c r="W93" s="249">
        <v>20</v>
      </c>
      <c r="X93" s="249">
        <v>5</v>
      </c>
      <c r="Y93" s="249" t="s">
        <v>216</v>
      </c>
      <c r="Z93" s="249">
        <v>0.57499999999999996</v>
      </c>
      <c r="AA93" s="249">
        <v>62.430999999999997</v>
      </c>
      <c r="AB93" s="249">
        <v>2.8479999999999999</v>
      </c>
      <c r="AC93" s="257">
        <v>61.965000000000003</v>
      </c>
      <c r="AQ93"/>
      <c r="AR93"/>
      <c r="AS93"/>
      <c r="AT93"/>
      <c r="AU93"/>
      <c r="AV93"/>
      <c r="AW93"/>
      <c r="AX93"/>
      <c r="AY93"/>
      <c r="AZ93"/>
      <c r="BA93"/>
      <c r="BB93"/>
      <c r="BC93" s="419"/>
      <c r="BD93" s="419"/>
      <c r="BE93" s="419"/>
      <c r="BF93" s="419"/>
      <c r="BG93" s="419"/>
    </row>
    <row r="94" spans="1:59" x14ac:dyDescent="0.3">
      <c r="A94" s="244">
        <v>11</v>
      </c>
      <c r="B94" s="245">
        <v>15</v>
      </c>
      <c r="C94" s="245">
        <v>6</v>
      </c>
      <c r="D94" s="245" t="s">
        <v>214</v>
      </c>
      <c r="E94" s="245">
        <v>1.8939999999999999</v>
      </c>
      <c r="F94" s="245">
        <v>40.435000000000002</v>
      </c>
      <c r="G94" s="245">
        <v>4.1639999999999997</v>
      </c>
      <c r="H94" s="257">
        <v>43.029000000000003</v>
      </c>
      <c r="V94" s="250">
        <v>10</v>
      </c>
      <c r="W94" s="249">
        <v>23</v>
      </c>
      <c r="X94" s="249">
        <v>5</v>
      </c>
      <c r="Y94" s="249" t="s">
        <v>216</v>
      </c>
      <c r="Z94" s="249">
        <v>0.40799999999999997</v>
      </c>
      <c r="AA94" s="249">
        <v>33.753</v>
      </c>
      <c r="AB94" s="249">
        <v>1.607</v>
      </c>
      <c r="AC94" s="257">
        <v>33.052</v>
      </c>
      <c r="AQ94"/>
      <c r="AR94"/>
      <c r="AS94"/>
      <c r="AT94"/>
      <c r="AU94"/>
      <c r="AV94"/>
      <c r="AW94"/>
      <c r="AX94"/>
      <c r="AY94"/>
      <c r="AZ94"/>
      <c r="BA94"/>
      <c r="BB94"/>
      <c r="BC94" s="419"/>
      <c r="BD94" s="419"/>
      <c r="BE94" s="419"/>
      <c r="BF94" s="419"/>
      <c r="BG94" s="419"/>
    </row>
    <row r="95" spans="1:59" x14ac:dyDescent="0.3">
      <c r="A95" s="244">
        <v>11</v>
      </c>
      <c r="B95" s="245">
        <v>21</v>
      </c>
      <c r="C95" s="245">
        <v>6</v>
      </c>
      <c r="D95" s="245" t="s">
        <v>213</v>
      </c>
      <c r="E95" s="245">
        <v>2.6139999999999999</v>
      </c>
      <c r="F95" s="245">
        <v>85.518000000000001</v>
      </c>
      <c r="G95" s="245">
        <v>7.1689999999999996</v>
      </c>
      <c r="H95" s="257">
        <v>85.477000000000004</v>
      </c>
      <c r="V95" s="250">
        <v>11</v>
      </c>
      <c r="W95" s="249">
        <v>9</v>
      </c>
      <c r="X95" s="249">
        <v>5</v>
      </c>
      <c r="Y95" s="249" t="s">
        <v>216</v>
      </c>
      <c r="Z95" s="249">
        <v>0.627</v>
      </c>
      <c r="AA95" s="249">
        <v>34.094000000000001</v>
      </c>
      <c r="AB95" s="249">
        <v>2.415</v>
      </c>
      <c r="AC95" s="257">
        <v>32.881999999999998</v>
      </c>
      <c r="AQ95"/>
      <c r="AR95"/>
      <c r="AS95"/>
      <c r="AT95"/>
      <c r="AU95"/>
      <c r="AV95"/>
      <c r="AW95"/>
      <c r="AX95"/>
      <c r="AY95"/>
      <c r="AZ95"/>
      <c r="BA95"/>
      <c r="BB95"/>
      <c r="BC95" s="419"/>
      <c r="BD95" s="419"/>
      <c r="BE95" s="419"/>
      <c r="BF95" s="419"/>
      <c r="BG95" s="419"/>
    </row>
    <row r="96" spans="1:59" x14ac:dyDescent="0.3">
      <c r="A96" s="244">
        <v>11</v>
      </c>
      <c r="B96" s="245">
        <v>21</v>
      </c>
      <c r="C96" s="245">
        <v>6</v>
      </c>
      <c r="D96" s="245" t="s">
        <v>214</v>
      </c>
      <c r="E96" s="245">
        <v>1.9279999999999999</v>
      </c>
      <c r="F96" s="245">
        <v>41.66</v>
      </c>
      <c r="G96" s="245">
        <v>4.266</v>
      </c>
      <c r="H96" s="257">
        <v>44.320999999999998</v>
      </c>
      <c r="V96" s="250">
        <v>11</v>
      </c>
      <c r="W96" s="249">
        <v>15</v>
      </c>
      <c r="X96" s="249">
        <v>5</v>
      </c>
      <c r="Y96" s="249" t="s">
        <v>216</v>
      </c>
      <c r="Z96" s="249">
        <v>1.363</v>
      </c>
      <c r="AA96" s="249">
        <v>84.653999999999996</v>
      </c>
      <c r="AB96" s="249">
        <v>5.8869999999999996</v>
      </c>
      <c r="AC96" s="257">
        <v>82.65</v>
      </c>
      <c r="AQ96"/>
      <c r="AR96"/>
      <c r="AS96"/>
      <c r="AT96"/>
      <c r="AU96"/>
      <c r="AV96"/>
      <c r="AW96"/>
      <c r="AX96"/>
      <c r="AY96"/>
      <c r="AZ96"/>
      <c r="BA96"/>
      <c r="BB96"/>
      <c r="BC96" s="419"/>
      <c r="BD96" s="419"/>
      <c r="BE96" s="419"/>
      <c r="BF96" s="419"/>
      <c r="BG96" s="419"/>
    </row>
    <row r="97" spans="1:59" x14ac:dyDescent="0.3">
      <c r="A97" s="244">
        <v>11</v>
      </c>
      <c r="B97" s="245">
        <v>24</v>
      </c>
      <c r="C97" s="245">
        <v>6</v>
      </c>
      <c r="D97" s="245" t="s">
        <v>213</v>
      </c>
      <c r="E97" s="245">
        <v>1.0229999999999999</v>
      </c>
      <c r="F97" s="245">
        <v>34.689</v>
      </c>
      <c r="G97" s="245">
        <v>2.859</v>
      </c>
      <c r="H97" s="257">
        <v>34.408000000000001</v>
      </c>
      <c r="V97" s="250">
        <v>11</v>
      </c>
      <c r="W97" s="249">
        <v>21</v>
      </c>
      <c r="X97" s="249">
        <v>5</v>
      </c>
      <c r="Y97" s="249" t="s">
        <v>216</v>
      </c>
      <c r="Z97" s="249">
        <v>1.389</v>
      </c>
      <c r="AA97" s="249">
        <v>85.823999999999998</v>
      </c>
      <c r="AB97" s="249">
        <v>5.9740000000000002</v>
      </c>
      <c r="AC97" s="257">
        <v>83.790999999999997</v>
      </c>
      <c r="AQ97"/>
      <c r="AR97"/>
      <c r="AS97"/>
      <c r="AT97"/>
      <c r="AU97"/>
      <c r="AV97"/>
      <c r="AW97"/>
      <c r="AX97"/>
      <c r="AY97"/>
      <c r="AZ97"/>
      <c r="BA97"/>
      <c r="BB97"/>
      <c r="BC97" s="419"/>
      <c r="BD97" s="419"/>
      <c r="BE97" s="419"/>
      <c r="BF97" s="419"/>
      <c r="BG97" s="419"/>
    </row>
    <row r="98" spans="1:59" ht="15" thickBot="1" x14ac:dyDescent="0.35">
      <c r="A98" s="244">
        <v>11</v>
      </c>
      <c r="B98" s="245">
        <v>24</v>
      </c>
      <c r="C98" s="245">
        <v>6</v>
      </c>
      <c r="D98" s="245" t="s">
        <v>214</v>
      </c>
      <c r="E98" s="245">
        <v>0.82899999999999996</v>
      </c>
      <c r="F98" s="245">
        <v>24.55</v>
      </c>
      <c r="G98" s="245">
        <v>2.1480000000000001</v>
      </c>
      <c r="H98" s="257">
        <v>24.818000000000001</v>
      </c>
      <c r="V98" s="251">
        <v>11</v>
      </c>
      <c r="W98" s="252">
        <v>24</v>
      </c>
      <c r="X98" s="252">
        <v>5</v>
      </c>
      <c r="Y98" s="252" t="s">
        <v>216</v>
      </c>
      <c r="Z98" s="252">
        <v>0.64800000000000002</v>
      </c>
      <c r="AA98" s="252">
        <v>35.012999999999998</v>
      </c>
      <c r="AB98" s="252">
        <v>2.484</v>
      </c>
      <c r="AC98" s="258">
        <v>33.78</v>
      </c>
      <c r="AQ98"/>
      <c r="AR98"/>
      <c r="AS98"/>
      <c r="AT98"/>
      <c r="AU98"/>
      <c r="AV98"/>
      <c r="AW98"/>
      <c r="AX98"/>
      <c r="AY98"/>
      <c r="AZ98"/>
      <c r="BA98"/>
      <c r="BB98"/>
      <c r="BC98" s="419"/>
      <c r="BD98" s="419"/>
      <c r="BE98" s="419"/>
      <c r="BF98" s="419"/>
      <c r="BG98" s="419"/>
    </row>
    <row r="99" spans="1:59" x14ac:dyDescent="0.3">
      <c r="A99" s="228">
        <v>1</v>
      </c>
      <c r="B99" s="229">
        <v>1</v>
      </c>
      <c r="C99" s="229">
        <v>5</v>
      </c>
      <c r="D99" s="229" t="s">
        <v>213</v>
      </c>
      <c r="E99" s="229">
        <v>95.655000000000001</v>
      </c>
      <c r="F99" s="229">
        <v>1.6839999999999999</v>
      </c>
      <c r="G99" s="229">
        <v>97.832999999999998</v>
      </c>
      <c r="H99" s="256">
        <v>5.51</v>
      </c>
      <c r="I99" s="248">
        <f>MAX(E99:E194)</f>
        <v>150.95500000000001</v>
      </c>
      <c r="J99" s="248">
        <f>MAX(F99:F194)</f>
        <v>143.626</v>
      </c>
      <c r="K99" s="248">
        <f>MAX(G99:G194)</f>
        <v>155.244</v>
      </c>
      <c r="L99" s="248">
        <f>MAX(H99:H194)</f>
        <v>146.011</v>
      </c>
      <c r="M99" s="260">
        <f>'7. Car. sol'!$E$6</f>
        <v>188.55700088295856</v>
      </c>
      <c r="V99" s="228">
        <v>1</v>
      </c>
      <c r="W99" s="229">
        <v>1</v>
      </c>
      <c r="X99" s="229">
        <v>4</v>
      </c>
      <c r="Y99" s="229" t="s">
        <v>216</v>
      </c>
      <c r="Z99" s="229">
        <v>77.572999999999993</v>
      </c>
      <c r="AA99" s="229">
        <v>0.8</v>
      </c>
      <c r="AB99" s="229">
        <v>76.953000000000003</v>
      </c>
      <c r="AC99" s="256">
        <v>3.8159999999999998</v>
      </c>
      <c r="AD99" s="248">
        <f>MAX(Z99:Z146)</f>
        <v>154.661</v>
      </c>
      <c r="AE99" s="248">
        <f>MAX(AA99:AA146)</f>
        <v>132.786</v>
      </c>
      <c r="AF99" s="248">
        <f>MAX(AB99:AB146)</f>
        <v>153.25200000000001</v>
      </c>
      <c r="AG99" s="248">
        <f>MAX(AC99:AC146)</f>
        <v>129.197</v>
      </c>
      <c r="AQ99"/>
      <c r="AR99"/>
      <c r="AS99"/>
      <c r="AT99"/>
      <c r="AU99"/>
      <c r="AV99"/>
      <c r="AW99"/>
      <c r="AX99"/>
      <c r="AY99"/>
      <c r="AZ99"/>
      <c r="BA99"/>
      <c r="BB99"/>
      <c r="BC99" s="419"/>
      <c r="BD99" s="419"/>
      <c r="BE99" s="419"/>
      <c r="BF99" s="419"/>
      <c r="BG99" s="419"/>
    </row>
    <row r="100" spans="1:59" x14ac:dyDescent="0.3">
      <c r="A100" s="244">
        <v>1</v>
      </c>
      <c r="B100" s="245">
        <v>1</v>
      </c>
      <c r="C100" s="245">
        <v>5</v>
      </c>
      <c r="D100" s="245" t="s">
        <v>214</v>
      </c>
      <c r="E100" s="245">
        <v>83.706000000000003</v>
      </c>
      <c r="F100" s="245">
        <v>1.335</v>
      </c>
      <c r="G100" s="245">
        <v>91.433999999999997</v>
      </c>
      <c r="H100" s="257">
        <v>5.0039999999999996</v>
      </c>
      <c r="V100" s="250">
        <v>1</v>
      </c>
      <c r="W100" s="249">
        <v>2</v>
      </c>
      <c r="X100" s="249">
        <v>4</v>
      </c>
      <c r="Y100" s="249" t="s">
        <v>216</v>
      </c>
      <c r="Z100" s="249">
        <v>154.661</v>
      </c>
      <c r="AA100" s="249">
        <v>1.8220000000000001</v>
      </c>
      <c r="AB100" s="249">
        <v>153.25200000000001</v>
      </c>
      <c r="AC100" s="257">
        <v>7.7949999999999999</v>
      </c>
      <c r="AQ100"/>
      <c r="AR100"/>
      <c r="AS100"/>
      <c r="AT100"/>
      <c r="AU100"/>
      <c r="AV100"/>
      <c r="AW100"/>
      <c r="AX100"/>
      <c r="AY100"/>
      <c r="AZ100"/>
      <c r="BA100"/>
      <c r="BB100"/>
      <c r="BC100" s="419"/>
      <c r="BD100" s="419"/>
      <c r="BE100" s="419"/>
      <c r="BF100" s="419"/>
      <c r="BG100" s="419"/>
    </row>
    <row r="101" spans="1:59" x14ac:dyDescent="0.3">
      <c r="A101" s="244">
        <v>1</v>
      </c>
      <c r="B101" s="245">
        <v>2</v>
      </c>
      <c r="C101" s="245">
        <v>5</v>
      </c>
      <c r="D101" s="245" t="s">
        <v>213</v>
      </c>
      <c r="E101" s="245">
        <v>150.178</v>
      </c>
      <c r="F101" s="245">
        <v>2.3490000000000002</v>
      </c>
      <c r="G101" s="245">
        <v>154.63300000000001</v>
      </c>
      <c r="H101" s="257">
        <v>8.4280000000000008</v>
      </c>
      <c r="V101" s="250">
        <v>1</v>
      </c>
      <c r="W101" s="249">
        <v>3</v>
      </c>
      <c r="X101" s="249">
        <v>4</v>
      </c>
      <c r="Y101" s="249" t="s">
        <v>216</v>
      </c>
      <c r="Z101" s="249">
        <v>82.591999999999999</v>
      </c>
      <c r="AA101" s="249">
        <v>0.873</v>
      </c>
      <c r="AB101" s="249">
        <v>82.102999999999994</v>
      </c>
      <c r="AC101" s="257">
        <v>4.0880000000000001</v>
      </c>
      <c r="AQ101"/>
      <c r="AR101"/>
      <c r="AS101"/>
      <c r="AT101"/>
      <c r="AU101"/>
      <c r="AV101"/>
      <c r="AW101"/>
      <c r="AX101"/>
      <c r="AY101"/>
      <c r="AZ101"/>
      <c r="BA101"/>
      <c r="BB101"/>
      <c r="BC101" s="419"/>
      <c r="BD101" s="419"/>
      <c r="BE101" s="419"/>
      <c r="BF101" s="419"/>
      <c r="BG101" s="419"/>
    </row>
    <row r="102" spans="1:59" x14ac:dyDescent="0.3">
      <c r="A102" s="244">
        <v>1</v>
      </c>
      <c r="B102" s="245">
        <v>2</v>
      </c>
      <c r="C102" s="245">
        <v>5</v>
      </c>
      <c r="D102" s="245" t="s">
        <v>214</v>
      </c>
      <c r="E102" s="245">
        <v>146.23099999999999</v>
      </c>
      <c r="F102" s="245">
        <v>2.1160000000000001</v>
      </c>
      <c r="G102" s="245">
        <v>155.244</v>
      </c>
      <c r="H102" s="257">
        <v>8.3010000000000002</v>
      </c>
      <c r="O102" s="248">
        <v>104</v>
      </c>
      <c r="V102" s="250">
        <v>2</v>
      </c>
      <c r="W102" s="249">
        <v>4</v>
      </c>
      <c r="X102" s="249">
        <v>4</v>
      </c>
      <c r="Y102" s="249" t="s">
        <v>216</v>
      </c>
      <c r="Z102" s="249">
        <v>8.1359999999999992</v>
      </c>
      <c r="AA102" s="249">
        <v>3.5000000000000003E-2</v>
      </c>
      <c r="AB102" s="249">
        <v>7.9770000000000003</v>
      </c>
      <c r="AC102" s="257">
        <v>0.19800000000000001</v>
      </c>
      <c r="AQ102"/>
      <c r="AR102"/>
      <c r="AS102"/>
      <c r="AT102"/>
      <c r="AU102"/>
      <c r="AV102"/>
      <c r="AW102"/>
      <c r="AX102"/>
      <c r="AY102"/>
      <c r="AZ102"/>
      <c r="BA102"/>
      <c r="BB102"/>
      <c r="BC102" s="419"/>
      <c r="BD102" s="419"/>
      <c r="BE102" s="419"/>
      <c r="BF102" s="419"/>
      <c r="BG102" s="419"/>
    </row>
    <row r="103" spans="1:59" x14ac:dyDescent="0.3">
      <c r="A103" s="244">
        <v>1</v>
      </c>
      <c r="B103" s="245">
        <v>3</v>
      </c>
      <c r="C103" s="245">
        <v>5</v>
      </c>
      <c r="D103" s="245" t="s">
        <v>213</v>
      </c>
      <c r="E103" s="245">
        <v>99.966999999999999</v>
      </c>
      <c r="F103" s="245">
        <v>1.7330000000000001</v>
      </c>
      <c r="G103" s="245">
        <v>102.99</v>
      </c>
      <c r="H103" s="257">
        <v>5.774</v>
      </c>
      <c r="O103" s="248">
        <v>154</v>
      </c>
      <c r="V103" s="250">
        <v>2</v>
      </c>
      <c r="W103" s="249">
        <v>5</v>
      </c>
      <c r="X103" s="249">
        <v>4</v>
      </c>
      <c r="Y103" s="249" t="s">
        <v>216</v>
      </c>
      <c r="Z103" s="249">
        <v>12.67</v>
      </c>
      <c r="AA103" s="249">
        <v>1.9E-2</v>
      </c>
      <c r="AB103" s="249">
        <v>12.762</v>
      </c>
      <c r="AC103" s="257">
        <v>0.27200000000000002</v>
      </c>
      <c r="AQ103"/>
      <c r="AR103"/>
      <c r="AS103"/>
      <c r="AT103"/>
      <c r="AU103"/>
      <c r="AV103"/>
      <c r="AW103"/>
      <c r="AX103"/>
      <c r="AY103"/>
      <c r="AZ103"/>
      <c r="BA103"/>
      <c r="BB103"/>
      <c r="BC103" s="419"/>
      <c r="BD103" s="419"/>
      <c r="BE103" s="419"/>
      <c r="BF103" s="419"/>
      <c r="BG103" s="419"/>
    </row>
    <row r="104" spans="1:59" x14ac:dyDescent="0.3">
      <c r="A104" s="244">
        <v>1</v>
      </c>
      <c r="B104" s="245">
        <v>3</v>
      </c>
      <c r="C104" s="245">
        <v>5</v>
      </c>
      <c r="D104" s="245" t="s">
        <v>214</v>
      </c>
      <c r="E104" s="245">
        <v>88.100999999999999</v>
      </c>
      <c r="F104" s="245">
        <v>1.389</v>
      </c>
      <c r="G104" s="245">
        <v>96.918999999999997</v>
      </c>
      <c r="H104" s="257">
        <v>5.2869999999999999</v>
      </c>
      <c r="O104" s="248">
        <v>256</v>
      </c>
      <c r="V104" s="250">
        <v>2</v>
      </c>
      <c r="W104" s="249">
        <v>6</v>
      </c>
      <c r="X104" s="249">
        <v>4</v>
      </c>
      <c r="Y104" s="249" t="s">
        <v>216</v>
      </c>
      <c r="Z104" s="249">
        <v>55.469000000000001</v>
      </c>
      <c r="AA104" s="249">
        <v>0.35499999999999998</v>
      </c>
      <c r="AB104" s="249">
        <v>54.103999999999999</v>
      </c>
      <c r="AC104" s="257">
        <v>1.431</v>
      </c>
      <c r="AQ104"/>
      <c r="AR104"/>
      <c r="AS104"/>
      <c r="AT104"/>
      <c r="AU104"/>
      <c r="AV104"/>
      <c r="AW104"/>
      <c r="AX104"/>
      <c r="AY104"/>
      <c r="AZ104"/>
      <c r="BA104"/>
      <c r="BB104"/>
      <c r="BC104" s="419"/>
      <c r="BD104" s="419"/>
      <c r="BE104" s="419"/>
      <c r="BF104" s="419"/>
      <c r="BG104" s="419"/>
    </row>
    <row r="105" spans="1:59" x14ac:dyDescent="0.3">
      <c r="A105" s="244">
        <v>2</v>
      </c>
      <c r="B105" s="245">
        <v>4</v>
      </c>
      <c r="C105" s="245">
        <v>5</v>
      </c>
      <c r="D105" s="245" t="s">
        <v>213</v>
      </c>
      <c r="E105" s="245">
        <v>22.690999999999999</v>
      </c>
      <c r="F105" s="245">
        <v>0.20499999999999999</v>
      </c>
      <c r="G105" s="245">
        <v>22.832999999999998</v>
      </c>
      <c r="H105" s="257">
        <v>0.65400000000000003</v>
      </c>
      <c r="V105" s="250">
        <v>2</v>
      </c>
      <c r="W105" s="249">
        <v>7</v>
      </c>
      <c r="X105" s="249">
        <v>4</v>
      </c>
      <c r="Y105" s="249" t="s">
        <v>216</v>
      </c>
      <c r="Z105" s="249">
        <v>140.91900000000001</v>
      </c>
      <c r="AA105" s="249">
        <v>0.84799999999999998</v>
      </c>
      <c r="AB105" s="249">
        <v>137.70099999999999</v>
      </c>
      <c r="AC105" s="257">
        <v>3.6019999999999999</v>
      </c>
      <c r="AQ105"/>
      <c r="AR105"/>
      <c r="AS105"/>
      <c r="AT105"/>
      <c r="AU105"/>
      <c r="AV105"/>
      <c r="AW105"/>
      <c r="AX105"/>
      <c r="AY105"/>
      <c r="AZ105"/>
      <c r="BA105"/>
      <c r="BB105"/>
      <c r="BC105" s="419"/>
      <c r="BD105" s="419"/>
      <c r="BE105" s="419"/>
      <c r="BF105" s="419"/>
      <c r="BG105" s="419"/>
    </row>
    <row r="106" spans="1:59" x14ac:dyDescent="0.3">
      <c r="A106" s="244">
        <v>2</v>
      </c>
      <c r="B106" s="245">
        <v>4</v>
      </c>
      <c r="C106" s="245">
        <v>5</v>
      </c>
      <c r="D106" s="245" t="s">
        <v>214</v>
      </c>
      <c r="E106" s="245">
        <v>17.827999999999999</v>
      </c>
      <c r="F106" s="245">
        <v>0.14499999999999999</v>
      </c>
      <c r="G106" s="245">
        <v>19.178000000000001</v>
      </c>
      <c r="H106" s="257">
        <v>0.53300000000000003</v>
      </c>
      <c r="V106" s="250">
        <v>2</v>
      </c>
      <c r="W106" s="249">
        <v>8</v>
      </c>
      <c r="X106" s="249">
        <v>4</v>
      </c>
      <c r="Y106" s="249" t="s">
        <v>216</v>
      </c>
      <c r="Z106" s="249">
        <v>153.94999999999999</v>
      </c>
      <c r="AA106" s="249">
        <v>0.94</v>
      </c>
      <c r="AB106" s="249">
        <v>150.57499999999999</v>
      </c>
      <c r="AC106" s="257">
        <v>3.9489999999999998</v>
      </c>
      <c r="AQ106"/>
      <c r="AR106"/>
      <c r="AS106"/>
      <c r="AT106"/>
      <c r="AU106"/>
      <c r="AV106"/>
      <c r="AW106"/>
      <c r="AX106"/>
      <c r="AY106"/>
      <c r="AZ106"/>
      <c r="BA106"/>
      <c r="BB106"/>
      <c r="BC106" s="419"/>
      <c r="BD106" s="419"/>
      <c r="BE106" s="419"/>
      <c r="BF106" s="419"/>
      <c r="BG106" s="419"/>
    </row>
    <row r="107" spans="1:59" x14ac:dyDescent="0.3">
      <c r="A107" s="244">
        <v>2</v>
      </c>
      <c r="B107" s="245">
        <v>5</v>
      </c>
      <c r="C107" s="245">
        <v>5</v>
      </c>
      <c r="D107" s="245" t="s">
        <v>213</v>
      </c>
      <c r="E107" s="245">
        <v>68.146000000000001</v>
      </c>
      <c r="F107" s="245">
        <v>0.67400000000000004</v>
      </c>
      <c r="G107" s="245">
        <v>68.509</v>
      </c>
      <c r="H107" s="257">
        <v>2.0139999999999998</v>
      </c>
      <c r="V107" s="250">
        <v>2</v>
      </c>
      <c r="W107" s="249">
        <v>9</v>
      </c>
      <c r="X107" s="249">
        <v>4</v>
      </c>
      <c r="Y107" s="249" t="s">
        <v>216</v>
      </c>
      <c r="Z107" s="249">
        <v>81.409000000000006</v>
      </c>
      <c r="AA107" s="249">
        <v>0.45</v>
      </c>
      <c r="AB107" s="249">
        <v>79.926000000000002</v>
      </c>
      <c r="AC107" s="257">
        <v>2.0619999999999998</v>
      </c>
      <c r="AQ107"/>
      <c r="AR107"/>
      <c r="AS107"/>
      <c r="AT107"/>
      <c r="AU107"/>
      <c r="AV107"/>
      <c r="AW107"/>
      <c r="AX107"/>
      <c r="AY107"/>
      <c r="AZ107"/>
      <c r="BA107"/>
      <c r="BB107"/>
      <c r="BC107" s="419"/>
      <c r="BD107" s="419"/>
      <c r="BE107" s="419"/>
      <c r="BF107" s="419"/>
      <c r="BG107" s="419"/>
    </row>
    <row r="108" spans="1:59" x14ac:dyDescent="0.3">
      <c r="A108" s="244">
        <v>2</v>
      </c>
      <c r="B108" s="245">
        <v>5</v>
      </c>
      <c r="C108" s="245">
        <v>5</v>
      </c>
      <c r="D108" s="245" t="s">
        <v>214</v>
      </c>
      <c r="E108" s="245">
        <v>45.588000000000001</v>
      </c>
      <c r="F108" s="245">
        <v>0.42599999999999999</v>
      </c>
      <c r="G108" s="245">
        <v>52.506999999999998</v>
      </c>
      <c r="H108" s="257">
        <v>1.5</v>
      </c>
      <c r="V108" s="250">
        <v>3</v>
      </c>
      <c r="W108" s="249">
        <v>10</v>
      </c>
      <c r="X108" s="249">
        <v>4</v>
      </c>
      <c r="Y108" s="249" t="s">
        <v>216</v>
      </c>
      <c r="Z108" s="249">
        <v>7.3369999999999997</v>
      </c>
      <c r="AA108" s="249">
        <v>2E-3</v>
      </c>
      <c r="AB108" s="249">
        <v>7.1029999999999998</v>
      </c>
      <c r="AC108" s="257">
        <v>3.9E-2</v>
      </c>
      <c r="AQ108"/>
      <c r="AR108"/>
      <c r="AS108"/>
      <c r="AT108"/>
      <c r="AU108"/>
      <c r="AV108"/>
      <c r="AW108"/>
      <c r="AX108"/>
      <c r="AY108"/>
      <c r="AZ108"/>
      <c r="BA108"/>
      <c r="BB108"/>
      <c r="BC108" s="419"/>
      <c r="BD108" s="419"/>
      <c r="BE108" s="419"/>
      <c r="BF108" s="419"/>
      <c r="BG108" s="419"/>
    </row>
    <row r="109" spans="1:59" x14ac:dyDescent="0.3">
      <c r="A109" s="244">
        <v>2</v>
      </c>
      <c r="B109" s="245">
        <v>6</v>
      </c>
      <c r="C109" s="245">
        <v>5</v>
      </c>
      <c r="D109" s="245" t="s">
        <v>213</v>
      </c>
      <c r="E109" s="245">
        <v>67.603999999999999</v>
      </c>
      <c r="F109" s="245">
        <v>0.48</v>
      </c>
      <c r="G109" s="245">
        <v>68.277000000000001</v>
      </c>
      <c r="H109" s="257">
        <v>1.8460000000000001</v>
      </c>
      <c r="V109" s="250">
        <v>3</v>
      </c>
      <c r="W109" s="249">
        <v>11</v>
      </c>
      <c r="X109" s="249">
        <v>4</v>
      </c>
      <c r="Y109" s="249" t="s">
        <v>216</v>
      </c>
      <c r="Z109" s="249">
        <v>17.146000000000001</v>
      </c>
      <c r="AA109" s="249">
        <v>1E-3</v>
      </c>
      <c r="AB109" s="249">
        <v>16.536999999999999</v>
      </c>
      <c r="AC109" s="257">
        <v>9.4E-2</v>
      </c>
      <c r="AQ109"/>
      <c r="AR109"/>
      <c r="AS109"/>
      <c r="AT109"/>
      <c r="AU109"/>
      <c r="AV109"/>
      <c r="AW109"/>
      <c r="AX109"/>
      <c r="AY109"/>
      <c r="AZ109"/>
      <c r="BA109"/>
      <c r="BB109"/>
      <c r="BC109" s="419"/>
      <c r="BD109" s="419"/>
      <c r="BE109" s="419"/>
      <c r="BF109" s="419"/>
      <c r="BG109" s="419"/>
    </row>
    <row r="110" spans="1:59" x14ac:dyDescent="0.3">
      <c r="A110" s="244">
        <v>2</v>
      </c>
      <c r="B110" s="245">
        <v>6</v>
      </c>
      <c r="C110" s="245">
        <v>5</v>
      </c>
      <c r="D110" s="245" t="s">
        <v>214</v>
      </c>
      <c r="E110" s="245">
        <v>69.816000000000003</v>
      </c>
      <c r="F110" s="245">
        <v>0.47799999999999998</v>
      </c>
      <c r="G110" s="245">
        <v>70.981999999999999</v>
      </c>
      <c r="H110" s="257">
        <v>1.905</v>
      </c>
      <c r="V110" s="250">
        <v>3</v>
      </c>
      <c r="W110" s="249">
        <v>12</v>
      </c>
      <c r="X110" s="249">
        <v>4</v>
      </c>
      <c r="Y110" s="249" t="s">
        <v>216</v>
      </c>
      <c r="Z110" s="249">
        <v>45.707000000000001</v>
      </c>
      <c r="AA110" s="249">
        <v>8.9999999999999993E-3</v>
      </c>
      <c r="AB110" s="249">
        <v>43.978000000000002</v>
      </c>
      <c r="AC110" s="257">
        <v>0.255</v>
      </c>
      <c r="AQ110"/>
      <c r="AR110"/>
      <c r="AS110"/>
      <c r="AT110"/>
      <c r="AU110"/>
      <c r="AV110"/>
      <c r="AW110"/>
      <c r="AX110"/>
      <c r="AY110"/>
      <c r="AZ110"/>
      <c r="BA110"/>
      <c r="BB110"/>
      <c r="BC110" s="419"/>
      <c r="BD110" s="419"/>
      <c r="BE110" s="419"/>
      <c r="BF110" s="419"/>
      <c r="BG110" s="419"/>
    </row>
    <row r="111" spans="1:59" x14ac:dyDescent="0.3">
      <c r="A111" s="244">
        <v>2</v>
      </c>
      <c r="B111" s="245">
        <v>7</v>
      </c>
      <c r="C111" s="245">
        <v>5</v>
      </c>
      <c r="D111" s="245" t="s">
        <v>213</v>
      </c>
      <c r="E111" s="245">
        <v>144.84100000000001</v>
      </c>
      <c r="F111" s="245">
        <v>1.1539999999999999</v>
      </c>
      <c r="G111" s="245">
        <v>146.24100000000001</v>
      </c>
      <c r="H111" s="257">
        <v>4.0599999999999996</v>
      </c>
      <c r="V111" s="250">
        <v>3</v>
      </c>
      <c r="W111" s="249">
        <v>13</v>
      </c>
      <c r="X111" s="249">
        <v>4</v>
      </c>
      <c r="Y111" s="249" t="s">
        <v>216</v>
      </c>
      <c r="Z111" s="249">
        <v>66.099000000000004</v>
      </c>
      <c r="AA111" s="249">
        <v>1.4999999999999999E-2</v>
      </c>
      <c r="AB111" s="249">
        <v>63.561999999999998</v>
      </c>
      <c r="AC111" s="257">
        <v>0.371</v>
      </c>
      <c r="AQ111"/>
      <c r="AR111"/>
      <c r="AS111"/>
      <c r="AT111"/>
      <c r="AU111"/>
      <c r="AV111"/>
      <c r="AW111"/>
      <c r="AX111"/>
      <c r="AY111"/>
      <c r="AZ111"/>
      <c r="BA111"/>
      <c r="BB111"/>
      <c r="BC111" s="419"/>
      <c r="BD111" s="419"/>
      <c r="BE111" s="419"/>
      <c r="BF111" s="419"/>
      <c r="BG111" s="419"/>
    </row>
    <row r="112" spans="1:59" x14ac:dyDescent="0.3">
      <c r="A112" s="244">
        <v>2</v>
      </c>
      <c r="B112" s="245">
        <v>7</v>
      </c>
      <c r="C112" s="245">
        <v>5</v>
      </c>
      <c r="D112" s="245" t="s">
        <v>214</v>
      </c>
      <c r="E112" s="245">
        <v>138.64500000000001</v>
      </c>
      <c r="F112" s="245">
        <v>1.0209999999999999</v>
      </c>
      <c r="G112" s="245">
        <v>144.465</v>
      </c>
      <c r="H112" s="257">
        <v>3.9369999999999998</v>
      </c>
      <c r="V112" s="250">
        <v>3</v>
      </c>
      <c r="W112" s="249">
        <v>14</v>
      </c>
      <c r="X112" s="249">
        <v>4</v>
      </c>
      <c r="Y112" s="249" t="s">
        <v>216</v>
      </c>
      <c r="Z112" s="249">
        <v>125.982</v>
      </c>
      <c r="AA112" s="249">
        <v>1.4999999999999999E-2</v>
      </c>
      <c r="AB112" s="249">
        <v>121.563</v>
      </c>
      <c r="AC112" s="257">
        <v>0.69799999999999995</v>
      </c>
      <c r="AQ112"/>
      <c r="AR112"/>
      <c r="AS112"/>
      <c r="AT112"/>
      <c r="AU112"/>
      <c r="AV112"/>
      <c r="AW112"/>
      <c r="AX112"/>
      <c r="AY112"/>
      <c r="AZ112"/>
      <c r="BA112"/>
      <c r="BB112"/>
      <c r="BC112" s="419"/>
      <c r="BD112" s="419"/>
      <c r="BE112" s="419"/>
      <c r="BF112" s="419"/>
      <c r="BG112" s="419"/>
    </row>
    <row r="113" spans="1:59" x14ac:dyDescent="0.3">
      <c r="A113" s="244">
        <v>2</v>
      </c>
      <c r="B113" s="245">
        <v>8</v>
      </c>
      <c r="C113" s="245">
        <v>5</v>
      </c>
      <c r="D113" s="245" t="s">
        <v>213</v>
      </c>
      <c r="E113" s="245">
        <v>150.87799999999999</v>
      </c>
      <c r="F113" s="245">
        <v>1.1919999999999999</v>
      </c>
      <c r="G113" s="245">
        <v>153.13</v>
      </c>
      <c r="H113" s="257">
        <v>4.242</v>
      </c>
      <c r="V113" s="250">
        <v>3</v>
      </c>
      <c r="W113" s="249">
        <v>15</v>
      </c>
      <c r="X113" s="249">
        <v>4</v>
      </c>
      <c r="Y113" s="249" t="s">
        <v>216</v>
      </c>
      <c r="Z113" s="249">
        <v>49.018999999999998</v>
      </c>
      <c r="AA113" s="249">
        <v>0.01</v>
      </c>
      <c r="AB113" s="249">
        <v>47.219000000000001</v>
      </c>
      <c r="AC113" s="257">
        <v>0.27400000000000002</v>
      </c>
      <c r="AQ113"/>
      <c r="AR113"/>
      <c r="AS113"/>
      <c r="AT113"/>
      <c r="AU113"/>
      <c r="AV113"/>
      <c r="AW113"/>
      <c r="AX113"/>
      <c r="AY113"/>
      <c r="AZ113"/>
      <c r="BA113"/>
      <c r="BB113"/>
      <c r="BC113" s="419"/>
      <c r="BD113" s="419"/>
      <c r="BE113" s="419"/>
      <c r="BF113" s="419"/>
      <c r="BG113" s="419"/>
    </row>
    <row r="114" spans="1:59" x14ac:dyDescent="0.3">
      <c r="A114" s="244">
        <v>2</v>
      </c>
      <c r="B114" s="245">
        <v>8</v>
      </c>
      <c r="C114" s="245">
        <v>5</v>
      </c>
      <c r="D114" s="245" t="s">
        <v>214</v>
      </c>
      <c r="E114" s="245">
        <v>146.83600000000001</v>
      </c>
      <c r="F114" s="245">
        <v>1.0740000000000001</v>
      </c>
      <c r="G114" s="245">
        <v>153.53200000000001</v>
      </c>
      <c r="H114" s="257">
        <v>4.1779999999999999</v>
      </c>
      <c r="V114" s="250">
        <v>4</v>
      </c>
      <c r="W114" s="249">
        <v>16</v>
      </c>
      <c r="X114" s="249">
        <v>4</v>
      </c>
      <c r="Y114" s="249" t="s">
        <v>216</v>
      </c>
      <c r="Z114" s="249">
        <v>74.606999999999999</v>
      </c>
      <c r="AA114" s="249">
        <v>0.34799999999999998</v>
      </c>
      <c r="AB114" s="249">
        <v>71.301000000000002</v>
      </c>
      <c r="AC114" s="257">
        <v>1.9159999999999999</v>
      </c>
      <c r="AQ114"/>
      <c r="AR114"/>
      <c r="AS114"/>
      <c r="AT114"/>
      <c r="AU114"/>
      <c r="AV114"/>
      <c r="AW114"/>
      <c r="AX114"/>
      <c r="AY114"/>
      <c r="AZ114"/>
      <c r="BA114"/>
      <c r="BB114"/>
      <c r="BC114" s="419"/>
      <c r="BD114" s="419"/>
      <c r="BE114" s="419"/>
      <c r="BF114" s="419"/>
      <c r="BG114" s="419"/>
    </row>
    <row r="115" spans="1:59" x14ac:dyDescent="0.3">
      <c r="A115" s="244">
        <v>2</v>
      </c>
      <c r="B115" s="245">
        <v>9</v>
      </c>
      <c r="C115" s="245">
        <v>5</v>
      </c>
      <c r="D115" s="245" t="s">
        <v>213</v>
      </c>
      <c r="E115" s="245">
        <v>99.253</v>
      </c>
      <c r="F115" s="245">
        <v>0.87</v>
      </c>
      <c r="G115" s="245">
        <v>100.95</v>
      </c>
      <c r="H115" s="257">
        <v>2.8690000000000002</v>
      </c>
      <c r="V115" s="250">
        <v>4</v>
      </c>
      <c r="W115" s="249">
        <v>17</v>
      </c>
      <c r="X115" s="249">
        <v>4</v>
      </c>
      <c r="Y115" s="249" t="s">
        <v>216</v>
      </c>
      <c r="Z115" s="249">
        <v>153.08500000000001</v>
      </c>
      <c r="AA115" s="249">
        <v>0.84399999999999997</v>
      </c>
      <c r="AB115" s="249">
        <v>145.98599999999999</v>
      </c>
      <c r="AC115" s="257">
        <v>4.05</v>
      </c>
      <c r="AQ115"/>
      <c r="AR115"/>
      <c r="AS115"/>
      <c r="AT115"/>
      <c r="AU115"/>
      <c r="AV115"/>
      <c r="AW115"/>
      <c r="AX115"/>
      <c r="AY115"/>
      <c r="AZ115"/>
      <c r="BA115"/>
      <c r="BB115"/>
      <c r="BC115" s="419"/>
      <c r="BD115" s="419"/>
      <c r="BE115" s="419"/>
      <c r="BF115" s="419"/>
      <c r="BG115" s="419"/>
    </row>
    <row r="116" spans="1:59" x14ac:dyDescent="0.3">
      <c r="A116" s="244">
        <v>2</v>
      </c>
      <c r="B116" s="245">
        <v>9</v>
      </c>
      <c r="C116" s="245">
        <v>5</v>
      </c>
      <c r="D116" s="245" t="s">
        <v>214</v>
      </c>
      <c r="E116" s="245">
        <v>87.4</v>
      </c>
      <c r="F116" s="245">
        <v>0.69299999999999995</v>
      </c>
      <c r="G116" s="245">
        <v>94.983000000000004</v>
      </c>
      <c r="H116" s="257">
        <v>2.6269999999999998</v>
      </c>
      <c r="V116" s="250">
        <v>4</v>
      </c>
      <c r="W116" s="249">
        <v>18</v>
      </c>
      <c r="X116" s="249">
        <v>4</v>
      </c>
      <c r="Y116" s="249" t="s">
        <v>216</v>
      </c>
      <c r="Z116" s="249">
        <v>145.13800000000001</v>
      </c>
      <c r="AA116" s="249">
        <v>0.79300000000000004</v>
      </c>
      <c r="AB116" s="249">
        <v>138.40299999999999</v>
      </c>
      <c r="AC116" s="257">
        <v>3.8330000000000002</v>
      </c>
      <c r="AQ116"/>
      <c r="AR116"/>
      <c r="AS116"/>
      <c r="AT116"/>
      <c r="AU116"/>
      <c r="AV116"/>
      <c r="AW116"/>
      <c r="AX116"/>
      <c r="AY116"/>
      <c r="AZ116"/>
      <c r="BA116"/>
      <c r="BB116"/>
      <c r="BC116" s="419"/>
      <c r="BD116" s="419"/>
      <c r="BE116" s="419"/>
      <c r="BF116" s="419"/>
      <c r="BG116" s="419"/>
    </row>
    <row r="117" spans="1:59" x14ac:dyDescent="0.3">
      <c r="A117" s="244">
        <v>3</v>
      </c>
      <c r="B117" s="245">
        <v>10</v>
      </c>
      <c r="C117" s="245">
        <v>5</v>
      </c>
      <c r="D117" s="245" t="s">
        <v>213</v>
      </c>
      <c r="E117" s="245">
        <v>21.869</v>
      </c>
      <c r="F117" s="245">
        <v>1.4E-2</v>
      </c>
      <c r="G117" s="245">
        <v>21.699000000000002</v>
      </c>
      <c r="H117" s="257">
        <v>0.13300000000000001</v>
      </c>
      <c r="V117" s="250">
        <v>4</v>
      </c>
      <c r="W117" s="249">
        <v>19</v>
      </c>
      <c r="X117" s="249">
        <v>4</v>
      </c>
      <c r="Y117" s="249" t="s">
        <v>216</v>
      </c>
      <c r="Z117" s="249">
        <v>53.536999999999999</v>
      </c>
      <c r="AA117" s="249">
        <v>0.314</v>
      </c>
      <c r="AB117" s="249">
        <v>50.901000000000003</v>
      </c>
      <c r="AC117" s="257">
        <v>1.431</v>
      </c>
      <c r="AQ117"/>
      <c r="AR117"/>
      <c r="AS117"/>
      <c r="AT117"/>
      <c r="AU117"/>
      <c r="AV117"/>
      <c r="AW117"/>
      <c r="AX117"/>
      <c r="AY117"/>
      <c r="AZ117"/>
      <c r="BA117"/>
      <c r="BB117"/>
      <c r="BC117" s="419"/>
      <c r="BD117" s="419"/>
      <c r="BE117" s="419"/>
      <c r="BF117" s="419"/>
      <c r="BG117" s="419"/>
    </row>
    <row r="118" spans="1:59" x14ac:dyDescent="0.3">
      <c r="A118" s="244">
        <v>3</v>
      </c>
      <c r="B118" s="245">
        <v>10</v>
      </c>
      <c r="C118" s="245">
        <v>5</v>
      </c>
      <c r="D118" s="245" t="s">
        <v>214</v>
      </c>
      <c r="E118" s="245">
        <v>16.895</v>
      </c>
      <c r="F118" s="245">
        <v>1.2E-2</v>
      </c>
      <c r="G118" s="245">
        <v>18.010000000000002</v>
      </c>
      <c r="H118" s="257">
        <v>0.107</v>
      </c>
      <c r="V118" s="250">
        <v>4</v>
      </c>
      <c r="W118" s="249">
        <v>20</v>
      </c>
      <c r="X118" s="249">
        <v>4</v>
      </c>
      <c r="Y118" s="249" t="s">
        <v>216</v>
      </c>
      <c r="Z118" s="249">
        <v>45.484999999999999</v>
      </c>
      <c r="AA118" s="249">
        <v>0.26400000000000001</v>
      </c>
      <c r="AB118" s="249">
        <v>43.305</v>
      </c>
      <c r="AC118" s="257">
        <v>1.2150000000000001</v>
      </c>
      <c r="AQ118"/>
      <c r="AR118"/>
      <c r="AS118"/>
      <c r="AT118"/>
      <c r="AU118"/>
      <c r="AV118"/>
      <c r="AW118"/>
      <c r="AX118"/>
      <c r="AY118"/>
      <c r="AZ118"/>
      <c r="BA118"/>
      <c r="BB118"/>
      <c r="BC118" s="419"/>
      <c r="BD118" s="419"/>
      <c r="BE118" s="419"/>
      <c r="BF118" s="419"/>
      <c r="BG118" s="419"/>
    </row>
    <row r="119" spans="1:59" x14ac:dyDescent="0.3">
      <c r="A119" s="244">
        <v>3</v>
      </c>
      <c r="B119" s="245">
        <v>11</v>
      </c>
      <c r="C119" s="245">
        <v>5</v>
      </c>
      <c r="D119" s="245" t="s">
        <v>213</v>
      </c>
      <c r="E119" s="245">
        <v>35.22</v>
      </c>
      <c r="F119" s="245">
        <v>1.7999999999999999E-2</v>
      </c>
      <c r="G119" s="245">
        <v>35.003999999999998</v>
      </c>
      <c r="H119" s="257">
        <v>0.21</v>
      </c>
      <c r="V119" s="250">
        <v>4</v>
      </c>
      <c r="W119" s="249">
        <v>21</v>
      </c>
      <c r="X119" s="249">
        <v>4</v>
      </c>
      <c r="Y119" s="249" t="s">
        <v>216</v>
      </c>
      <c r="Z119" s="249">
        <v>42.186</v>
      </c>
      <c r="AA119" s="249">
        <v>0.24399999999999999</v>
      </c>
      <c r="AB119" s="249">
        <v>40.176000000000002</v>
      </c>
      <c r="AC119" s="257">
        <v>1.125</v>
      </c>
      <c r="AQ119"/>
      <c r="AR119"/>
      <c r="AS119"/>
      <c r="AT119"/>
      <c r="AU119"/>
      <c r="AV119"/>
      <c r="AW119"/>
      <c r="AX119"/>
      <c r="AY119"/>
      <c r="AZ119"/>
      <c r="BA119"/>
      <c r="BB119"/>
      <c r="BC119" s="419"/>
      <c r="BD119" s="419"/>
      <c r="BE119" s="419"/>
      <c r="BF119" s="419"/>
      <c r="BG119" s="419"/>
    </row>
    <row r="120" spans="1:59" x14ac:dyDescent="0.3">
      <c r="A120" s="244">
        <v>3</v>
      </c>
      <c r="B120" s="245">
        <v>11</v>
      </c>
      <c r="C120" s="245">
        <v>5</v>
      </c>
      <c r="D120" s="245" t="s">
        <v>214</v>
      </c>
      <c r="E120" s="245">
        <v>30.712</v>
      </c>
      <c r="F120" s="245">
        <v>1.6E-2</v>
      </c>
      <c r="G120" s="245">
        <v>31.492000000000001</v>
      </c>
      <c r="H120" s="257">
        <v>0.185</v>
      </c>
      <c r="V120" s="250">
        <v>5</v>
      </c>
      <c r="W120" s="249">
        <v>22</v>
      </c>
      <c r="X120" s="249">
        <v>4</v>
      </c>
      <c r="Y120" s="249" t="s">
        <v>216</v>
      </c>
      <c r="Z120" s="249">
        <v>73.841999999999999</v>
      </c>
      <c r="AA120" s="249">
        <v>0.73399999999999999</v>
      </c>
      <c r="AB120" s="249">
        <v>69.69</v>
      </c>
      <c r="AC120" s="257">
        <v>3.8069999999999999</v>
      </c>
      <c r="AQ120"/>
      <c r="AR120"/>
      <c r="AS120"/>
      <c r="AT120"/>
      <c r="AU120"/>
      <c r="AV120"/>
      <c r="AW120"/>
      <c r="AX120"/>
      <c r="AY120"/>
      <c r="AZ120"/>
      <c r="BA120"/>
      <c r="BB120"/>
      <c r="BC120" s="419"/>
      <c r="BD120" s="419"/>
      <c r="BE120" s="419"/>
      <c r="BF120" s="419"/>
      <c r="BG120" s="419"/>
    </row>
    <row r="121" spans="1:59" x14ac:dyDescent="0.3">
      <c r="A121" s="244">
        <v>3</v>
      </c>
      <c r="B121" s="245">
        <v>12</v>
      </c>
      <c r="C121" s="245">
        <v>5</v>
      </c>
      <c r="D121" s="245" t="s">
        <v>213</v>
      </c>
      <c r="E121" s="245">
        <v>59.726999999999997</v>
      </c>
      <c r="F121" s="245">
        <v>2.4E-2</v>
      </c>
      <c r="G121" s="245">
        <v>59.448999999999998</v>
      </c>
      <c r="H121" s="257">
        <v>0.35</v>
      </c>
      <c r="V121" s="250">
        <v>5</v>
      </c>
      <c r="W121" s="249">
        <v>23</v>
      </c>
      <c r="X121" s="249">
        <v>4</v>
      </c>
      <c r="Y121" s="249" t="s">
        <v>216</v>
      </c>
      <c r="Z121" s="249">
        <v>148.01</v>
      </c>
      <c r="AA121" s="249">
        <v>1.712</v>
      </c>
      <c r="AB121" s="249">
        <v>139.47499999999999</v>
      </c>
      <c r="AC121" s="257">
        <v>7.83</v>
      </c>
      <c r="AQ121"/>
      <c r="AR121"/>
      <c r="AS121"/>
      <c r="AT121"/>
      <c r="AU121"/>
      <c r="AV121"/>
      <c r="AW121"/>
      <c r="AX121"/>
      <c r="AY121"/>
      <c r="AZ121"/>
      <c r="BA121"/>
      <c r="BB121"/>
      <c r="BC121" s="419"/>
      <c r="BD121" s="419"/>
      <c r="BE121" s="419"/>
      <c r="BF121" s="419"/>
      <c r="BG121" s="419"/>
    </row>
    <row r="122" spans="1:59" x14ac:dyDescent="0.3">
      <c r="A122" s="244">
        <v>3</v>
      </c>
      <c r="B122" s="245">
        <v>12</v>
      </c>
      <c r="C122" s="245">
        <v>5</v>
      </c>
      <c r="D122" s="245" t="s">
        <v>214</v>
      </c>
      <c r="E122" s="245">
        <v>60.008000000000003</v>
      </c>
      <c r="F122" s="245">
        <v>2.4E-2</v>
      </c>
      <c r="G122" s="245">
        <v>60.335000000000001</v>
      </c>
      <c r="H122" s="257">
        <v>0.35199999999999998</v>
      </c>
      <c r="V122" s="250">
        <v>5</v>
      </c>
      <c r="W122" s="249">
        <v>24</v>
      </c>
      <c r="X122" s="249">
        <v>4</v>
      </c>
      <c r="Y122" s="249" t="s">
        <v>216</v>
      </c>
      <c r="Z122" s="249">
        <v>78.64</v>
      </c>
      <c r="AA122" s="249">
        <v>0.80300000000000005</v>
      </c>
      <c r="AB122" s="249">
        <v>74.375</v>
      </c>
      <c r="AC122" s="257">
        <v>4.08</v>
      </c>
      <c r="AQ122"/>
      <c r="AR122"/>
      <c r="AS122"/>
      <c r="AT122"/>
      <c r="AU122"/>
      <c r="AV122"/>
      <c r="AW122"/>
      <c r="AX122"/>
      <c r="AY122"/>
      <c r="AZ122"/>
      <c r="BA122"/>
      <c r="BB122"/>
      <c r="BC122" s="419"/>
      <c r="BD122" s="419"/>
      <c r="BE122" s="419"/>
      <c r="BF122" s="419"/>
      <c r="BG122" s="419"/>
    </row>
    <row r="123" spans="1:59" x14ac:dyDescent="0.3">
      <c r="A123" s="244">
        <v>3</v>
      </c>
      <c r="B123" s="245">
        <v>13</v>
      </c>
      <c r="C123" s="245">
        <v>5</v>
      </c>
      <c r="D123" s="245" t="s">
        <v>213</v>
      </c>
      <c r="E123" s="245">
        <v>79.688999999999993</v>
      </c>
      <c r="F123" s="245">
        <v>0.03</v>
      </c>
      <c r="G123" s="245">
        <v>79.28</v>
      </c>
      <c r="H123" s="257">
        <v>0.46400000000000002</v>
      </c>
      <c r="V123" s="250">
        <v>6</v>
      </c>
      <c r="W123" s="249">
        <v>1</v>
      </c>
      <c r="X123" s="249">
        <v>4</v>
      </c>
      <c r="Y123" s="249" t="s">
        <v>216</v>
      </c>
      <c r="Z123" s="249">
        <v>1.107</v>
      </c>
      <c r="AA123" s="249">
        <v>47.755000000000003</v>
      </c>
      <c r="AB123" s="249">
        <v>3.1669999999999998</v>
      </c>
      <c r="AC123" s="257">
        <v>46.83</v>
      </c>
      <c r="AQ123"/>
      <c r="AR123"/>
      <c r="AS123"/>
      <c r="AT123"/>
      <c r="AU123"/>
      <c r="AV123"/>
      <c r="AW123"/>
      <c r="AX123"/>
      <c r="AY123"/>
      <c r="AZ123"/>
      <c r="BA123"/>
      <c r="BB123"/>
      <c r="BC123" s="419"/>
      <c r="BD123" s="419"/>
      <c r="BE123" s="419"/>
      <c r="BF123" s="419"/>
      <c r="BG123" s="419"/>
    </row>
    <row r="124" spans="1:59" x14ac:dyDescent="0.3">
      <c r="A124" s="244">
        <v>3</v>
      </c>
      <c r="B124" s="245">
        <v>13</v>
      </c>
      <c r="C124" s="245">
        <v>5</v>
      </c>
      <c r="D124" s="245" t="s">
        <v>214</v>
      </c>
      <c r="E124" s="245">
        <v>83.307000000000002</v>
      </c>
      <c r="F124" s="245">
        <v>0.03</v>
      </c>
      <c r="G124" s="245">
        <v>83.162999999999997</v>
      </c>
      <c r="H124" s="257">
        <v>0.48499999999999999</v>
      </c>
      <c r="V124" s="250">
        <v>6</v>
      </c>
      <c r="W124" s="249">
        <v>4</v>
      </c>
      <c r="X124" s="249">
        <v>4</v>
      </c>
      <c r="Y124" s="249" t="s">
        <v>216</v>
      </c>
      <c r="Z124" s="249">
        <v>3.2309999999999999</v>
      </c>
      <c r="AA124" s="249">
        <v>129.09700000000001</v>
      </c>
      <c r="AB124" s="249">
        <v>8.7710000000000008</v>
      </c>
      <c r="AC124" s="257">
        <v>126.875</v>
      </c>
      <c r="AQ124"/>
      <c r="AR124"/>
      <c r="AS124"/>
      <c r="AT124"/>
      <c r="AU124"/>
      <c r="AV124"/>
      <c r="AW124"/>
      <c r="AX124"/>
      <c r="AY124"/>
      <c r="AZ124"/>
      <c r="BA124"/>
      <c r="BB124"/>
      <c r="BC124" s="419"/>
      <c r="BD124" s="419"/>
      <c r="BE124" s="419"/>
      <c r="BF124" s="419"/>
      <c r="BG124" s="419"/>
    </row>
    <row r="125" spans="1:59" x14ac:dyDescent="0.3">
      <c r="A125" s="244">
        <v>3</v>
      </c>
      <c r="B125" s="245">
        <v>14</v>
      </c>
      <c r="C125" s="245">
        <v>5</v>
      </c>
      <c r="D125" s="245" t="s">
        <v>213</v>
      </c>
      <c r="E125" s="245">
        <v>137.03399999999999</v>
      </c>
      <c r="F125" s="245">
        <v>7.0999999999999994E-2</v>
      </c>
      <c r="G125" s="245">
        <v>136.887</v>
      </c>
      <c r="H125" s="257">
        <v>0.82</v>
      </c>
      <c r="V125" s="250">
        <v>6</v>
      </c>
      <c r="W125" s="249">
        <v>10</v>
      </c>
      <c r="X125" s="249">
        <v>4</v>
      </c>
      <c r="Y125" s="249" t="s">
        <v>216</v>
      </c>
      <c r="Z125" s="249">
        <v>3.282</v>
      </c>
      <c r="AA125" s="249">
        <v>131.452</v>
      </c>
      <c r="AB125" s="249">
        <v>8.9260000000000002</v>
      </c>
      <c r="AC125" s="257">
        <v>129.197</v>
      </c>
      <c r="AQ125"/>
      <c r="AR125"/>
      <c r="AS125"/>
      <c r="AT125"/>
      <c r="AU125"/>
      <c r="AV125"/>
      <c r="AW125"/>
      <c r="AX125"/>
      <c r="AY125"/>
      <c r="AZ125"/>
      <c r="BA125"/>
      <c r="BB125"/>
      <c r="BC125" s="419"/>
      <c r="BD125" s="419"/>
      <c r="BE125" s="419"/>
      <c r="BF125" s="419"/>
      <c r="BG125" s="419"/>
    </row>
    <row r="126" spans="1:59" x14ac:dyDescent="0.3">
      <c r="A126" s="244">
        <v>3</v>
      </c>
      <c r="B126" s="245">
        <v>14</v>
      </c>
      <c r="C126" s="245">
        <v>5</v>
      </c>
      <c r="D126" s="245" t="s">
        <v>214</v>
      </c>
      <c r="E126" s="245">
        <v>128.55600000000001</v>
      </c>
      <c r="F126" s="245">
        <v>6.6000000000000003E-2</v>
      </c>
      <c r="G126" s="245">
        <v>133.11600000000001</v>
      </c>
      <c r="H126" s="257">
        <v>0.78</v>
      </c>
      <c r="V126" s="250">
        <v>6</v>
      </c>
      <c r="W126" s="249">
        <v>16</v>
      </c>
      <c r="X126" s="249">
        <v>4</v>
      </c>
      <c r="Y126" s="249" t="s">
        <v>216</v>
      </c>
      <c r="Z126" s="249">
        <v>1.129</v>
      </c>
      <c r="AA126" s="249">
        <v>48.756</v>
      </c>
      <c r="AB126" s="249">
        <v>3.2330000000000001</v>
      </c>
      <c r="AC126" s="257">
        <v>47.82</v>
      </c>
      <c r="AQ126"/>
      <c r="AR126"/>
      <c r="AS126"/>
      <c r="AT126"/>
      <c r="AU126"/>
      <c r="AV126"/>
      <c r="AW126"/>
      <c r="AX126"/>
      <c r="AY126"/>
      <c r="AZ126"/>
      <c r="BA126"/>
      <c r="BB126"/>
      <c r="BC126" s="419"/>
      <c r="BD126" s="419"/>
      <c r="BE126" s="419"/>
      <c r="BF126" s="419"/>
      <c r="BG126" s="419"/>
    </row>
    <row r="127" spans="1:59" x14ac:dyDescent="0.3">
      <c r="A127" s="244">
        <v>3</v>
      </c>
      <c r="B127" s="245">
        <v>15</v>
      </c>
      <c r="C127" s="245">
        <v>5</v>
      </c>
      <c r="D127" s="245" t="s">
        <v>213</v>
      </c>
      <c r="E127" s="245">
        <v>56.938000000000002</v>
      </c>
      <c r="F127" s="245">
        <v>2.4E-2</v>
      </c>
      <c r="G127" s="245">
        <v>57.164000000000001</v>
      </c>
      <c r="H127" s="257">
        <v>0.33600000000000002</v>
      </c>
      <c r="V127" s="250">
        <v>7</v>
      </c>
      <c r="W127" s="249">
        <v>2</v>
      </c>
      <c r="X127" s="249">
        <v>4</v>
      </c>
      <c r="Y127" s="249" t="s">
        <v>216</v>
      </c>
      <c r="Z127" s="249">
        <v>0.501</v>
      </c>
      <c r="AA127" s="249">
        <v>38.616</v>
      </c>
      <c r="AB127" s="249">
        <v>1.379</v>
      </c>
      <c r="AC127" s="257">
        <v>37.392000000000003</v>
      </c>
      <c r="AQ127"/>
      <c r="AR127"/>
      <c r="AS127"/>
      <c r="AT127"/>
      <c r="AU127"/>
      <c r="AV127"/>
      <c r="AW127"/>
      <c r="AX127"/>
      <c r="AY127"/>
      <c r="AZ127"/>
      <c r="BA127"/>
      <c r="BB127"/>
      <c r="BC127" s="419"/>
      <c r="BD127" s="419"/>
      <c r="BE127" s="419"/>
      <c r="BF127" s="419"/>
      <c r="BG127" s="419"/>
    </row>
    <row r="128" spans="1:59" x14ac:dyDescent="0.3">
      <c r="A128" s="244">
        <v>3</v>
      </c>
      <c r="B128" s="245">
        <v>15</v>
      </c>
      <c r="C128" s="245">
        <v>5</v>
      </c>
      <c r="D128" s="245" t="s">
        <v>214</v>
      </c>
      <c r="E128" s="245">
        <v>59.679000000000002</v>
      </c>
      <c r="F128" s="245">
        <v>2.4E-2</v>
      </c>
      <c r="G128" s="245">
        <v>60.462000000000003</v>
      </c>
      <c r="H128" s="257">
        <v>0.35199999999999998</v>
      </c>
      <c r="V128" s="250">
        <v>7</v>
      </c>
      <c r="W128" s="249">
        <v>5</v>
      </c>
      <c r="X128" s="249">
        <v>4</v>
      </c>
      <c r="Y128" s="249" t="s">
        <v>216</v>
      </c>
      <c r="Z128" s="249">
        <v>0.79700000000000004</v>
      </c>
      <c r="AA128" s="249">
        <v>64.254999999999995</v>
      </c>
      <c r="AB128" s="249">
        <v>2.2639999999999998</v>
      </c>
      <c r="AC128" s="257">
        <v>62.18</v>
      </c>
      <c r="AQ128"/>
      <c r="AR128"/>
      <c r="AS128"/>
      <c r="AT128"/>
      <c r="AU128"/>
      <c r="AV128"/>
      <c r="AW128"/>
      <c r="AX128"/>
      <c r="AY128"/>
      <c r="AZ128"/>
      <c r="BA128"/>
      <c r="BB128"/>
      <c r="BC128" s="419"/>
      <c r="BD128" s="419"/>
      <c r="BE128" s="419"/>
      <c r="BF128" s="419"/>
      <c r="BG128" s="419"/>
    </row>
    <row r="129" spans="1:59" x14ac:dyDescent="0.3">
      <c r="A129" s="244">
        <v>4</v>
      </c>
      <c r="B129" s="245">
        <v>16</v>
      </c>
      <c r="C129" s="245">
        <v>5</v>
      </c>
      <c r="D129" s="245" t="s">
        <v>213</v>
      </c>
      <c r="E129" s="245">
        <v>93.905000000000001</v>
      </c>
      <c r="F129" s="245">
        <v>0.81799999999999995</v>
      </c>
      <c r="G129" s="245">
        <v>92.448999999999998</v>
      </c>
      <c r="H129" s="257">
        <v>2.8769999999999998</v>
      </c>
      <c r="V129" s="250">
        <v>7</v>
      </c>
      <c r="W129" s="249">
        <v>11</v>
      </c>
      <c r="X129" s="249">
        <v>4</v>
      </c>
      <c r="Y129" s="249" t="s">
        <v>216</v>
      </c>
      <c r="Z129" s="249">
        <v>1.6279999999999999</v>
      </c>
      <c r="AA129" s="249">
        <v>116.402</v>
      </c>
      <c r="AB129" s="249">
        <v>4.258</v>
      </c>
      <c r="AC129" s="257">
        <v>113</v>
      </c>
      <c r="AQ129"/>
      <c r="AR129"/>
      <c r="AS129"/>
      <c r="AT129"/>
      <c r="AU129"/>
      <c r="AV129"/>
      <c r="AW129"/>
      <c r="AX129"/>
      <c r="AY129"/>
      <c r="AZ129"/>
      <c r="BA129"/>
      <c r="BB129"/>
      <c r="BC129" s="419"/>
      <c r="BD129" s="419"/>
      <c r="BE129" s="419"/>
      <c r="BF129" s="419"/>
      <c r="BG129" s="419"/>
    </row>
    <row r="130" spans="1:59" x14ac:dyDescent="0.3">
      <c r="A130" s="244">
        <v>4</v>
      </c>
      <c r="B130" s="245">
        <v>16</v>
      </c>
      <c r="C130" s="245">
        <v>5</v>
      </c>
      <c r="D130" s="245" t="s">
        <v>214</v>
      </c>
      <c r="E130" s="245">
        <v>82.152000000000001</v>
      </c>
      <c r="F130" s="245">
        <v>0.65700000000000003</v>
      </c>
      <c r="G130" s="245">
        <v>86.447000000000003</v>
      </c>
      <c r="H130" s="257">
        <v>2.6070000000000002</v>
      </c>
      <c r="V130" s="250">
        <v>7</v>
      </c>
      <c r="W130" s="249">
        <v>17</v>
      </c>
      <c r="X130" s="249">
        <v>4</v>
      </c>
      <c r="Y130" s="249" t="s">
        <v>216</v>
      </c>
      <c r="Z130" s="249">
        <v>0.61</v>
      </c>
      <c r="AA130" s="249">
        <v>47.79</v>
      </c>
      <c r="AB130" s="249">
        <v>1.7</v>
      </c>
      <c r="AC130" s="257">
        <v>46.298999999999999</v>
      </c>
      <c r="AQ130"/>
      <c r="AR130"/>
      <c r="AS130"/>
      <c r="AT130"/>
      <c r="AU130"/>
      <c r="AV130"/>
      <c r="AW130"/>
      <c r="AX130"/>
      <c r="AY130"/>
      <c r="AZ130"/>
      <c r="BA130"/>
      <c r="BB130"/>
      <c r="BC130" s="419"/>
      <c r="BD130" s="419"/>
      <c r="BE130" s="419"/>
      <c r="BF130" s="419"/>
      <c r="BG130" s="419"/>
    </row>
    <row r="131" spans="1:59" x14ac:dyDescent="0.3">
      <c r="A131" s="244">
        <v>4</v>
      </c>
      <c r="B131" s="245">
        <v>17</v>
      </c>
      <c r="C131" s="245">
        <v>5</v>
      </c>
      <c r="D131" s="245" t="s">
        <v>213</v>
      </c>
      <c r="E131" s="245">
        <v>150.95500000000001</v>
      </c>
      <c r="F131" s="245">
        <v>1.153</v>
      </c>
      <c r="G131" s="245">
        <v>149.26499999999999</v>
      </c>
      <c r="H131" s="257">
        <v>4.4729999999999999</v>
      </c>
      <c r="V131" s="250">
        <v>8</v>
      </c>
      <c r="W131" s="249">
        <v>3</v>
      </c>
      <c r="X131" s="249">
        <v>4</v>
      </c>
      <c r="Y131" s="249" t="s">
        <v>216</v>
      </c>
      <c r="Z131" s="249">
        <v>0.22800000000000001</v>
      </c>
      <c r="AA131" s="249">
        <v>47.24</v>
      </c>
      <c r="AB131" s="249">
        <v>0.59699999999999998</v>
      </c>
      <c r="AC131" s="257">
        <v>45.308</v>
      </c>
      <c r="AQ131"/>
      <c r="AR131"/>
      <c r="AS131"/>
      <c r="AT131"/>
      <c r="AU131"/>
      <c r="AV131"/>
      <c r="AW131"/>
      <c r="AX131"/>
      <c r="AY131"/>
      <c r="AZ131"/>
      <c r="BA131"/>
      <c r="BB131"/>
      <c r="BC131" s="419"/>
      <c r="BD131" s="419"/>
      <c r="BE131" s="419"/>
      <c r="BF131" s="419"/>
      <c r="BG131" s="419"/>
    </row>
    <row r="132" spans="1:59" x14ac:dyDescent="0.3">
      <c r="A132" s="244">
        <v>4</v>
      </c>
      <c r="B132" s="245">
        <v>17</v>
      </c>
      <c r="C132" s="245">
        <v>5</v>
      </c>
      <c r="D132" s="245" t="s">
        <v>214</v>
      </c>
      <c r="E132" s="245">
        <v>147.02799999999999</v>
      </c>
      <c r="F132" s="245">
        <v>1.046</v>
      </c>
      <c r="G132" s="245">
        <v>149.685</v>
      </c>
      <c r="H132" s="257">
        <v>4.3949999999999996</v>
      </c>
      <c r="V132" s="250">
        <v>8</v>
      </c>
      <c r="W132" s="249">
        <v>6</v>
      </c>
      <c r="X132" s="249">
        <v>4</v>
      </c>
      <c r="Y132" s="249" t="s">
        <v>216</v>
      </c>
      <c r="Z132" s="249">
        <v>0.66700000000000004</v>
      </c>
      <c r="AA132" s="249">
        <v>127.78700000000001</v>
      </c>
      <c r="AB132" s="249">
        <v>1.65</v>
      </c>
      <c r="AC132" s="257">
        <v>122.816</v>
      </c>
      <c r="AQ132"/>
      <c r="AR132"/>
      <c r="AS132"/>
      <c r="AT132"/>
      <c r="AU132"/>
      <c r="AV132"/>
      <c r="AW132"/>
      <c r="AX132"/>
      <c r="AY132"/>
      <c r="AZ132"/>
      <c r="BA132"/>
      <c r="BB132"/>
      <c r="BC132" s="419"/>
      <c r="BD132" s="419"/>
      <c r="BE132" s="419"/>
      <c r="BF132" s="419"/>
      <c r="BG132" s="419"/>
    </row>
    <row r="133" spans="1:59" x14ac:dyDescent="0.3">
      <c r="A133" s="244">
        <v>4</v>
      </c>
      <c r="B133" s="245">
        <v>18</v>
      </c>
      <c r="C133" s="245">
        <v>5</v>
      </c>
      <c r="D133" s="245" t="s">
        <v>213</v>
      </c>
      <c r="E133" s="245">
        <v>149.28800000000001</v>
      </c>
      <c r="F133" s="245">
        <v>1.139</v>
      </c>
      <c r="G133" s="245">
        <v>147.47200000000001</v>
      </c>
      <c r="H133" s="257">
        <v>4.4189999999999996</v>
      </c>
      <c r="V133" s="250">
        <v>8</v>
      </c>
      <c r="W133" s="249">
        <v>12</v>
      </c>
      <c r="X133" s="249">
        <v>4</v>
      </c>
      <c r="Y133" s="249" t="s">
        <v>216</v>
      </c>
      <c r="Z133" s="249">
        <v>0.67800000000000005</v>
      </c>
      <c r="AA133" s="249">
        <v>130.114</v>
      </c>
      <c r="AB133" s="249">
        <v>1.679</v>
      </c>
      <c r="AC133" s="257">
        <v>125.06</v>
      </c>
      <c r="AQ133"/>
      <c r="AR133"/>
      <c r="AS133"/>
      <c r="AT133"/>
      <c r="AU133"/>
      <c r="AV133"/>
      <c r="AW133"/>
      <c r="AX133"/>
      <c r="AY133"/>
      <c r="AZ133"/>
      <c r="BA133"/>
      <c r="BB133"/>
      <c r="BC133" s="419"/>
      <c r="BD133" s="419"/>
      <c r="BE133" s="419"/>
      <c r="BF133" s="419"/>
      <c r="BG133" s="419"/>
    </row>
    <row r="134" spans="1:59" x14ac:dyDescent="0.3">
      <c r="A134" s="244">
        <v>4</v>
      </c>
      <c r="B134" s="245">
        <v>18</v>
      </c>
      <c r="C134" s="245">
        <v>5</v>
      </c>
      <c r="D134" s="245" t="s">
        <v>214</v>
      </c>
      <c r="E134" s="245">
        <v>143.523</v>
      </c>
      <c r="F134" s="245">
        <v>1.024</v>
      </c>
      <c r="G134" s="245">
        <v>146.09700000000001</v>
      </c>
      <c r="H134" s="257">
        <v>4.2930000000000001</v>
      </c>
      <c r="V134" s="250">
        <v>8</v>
      </c>
      <c r="W134" s="249">
        <v>18</v>
      </c>
      <c r="X134" s="249">
        <v>4</v>
      </c>
      <c r="Y134" s="249" t="s">
        <v>216</v>
      </c>
      <c r="Z134" s="249">
        <v>0.23300000000000001</v>
      </c>
      <c r="AA134" s="249">
        <v>48.228000000000002</v>
      </c>
      <c r="AB134" s="249">
        <v>0.61</v>
      </c>
      <c r="AC134" s="257">
        <v>46.264000000000003</v>
      </c>
      <c r="AQ134"/>
      <c r="AR134"/>
      <c r="AS134"/>
      <c r="AT134"/>
      <c r="AU134"/>
      <c r="AV134"/>
      <c r="AW134"/>
      <c r="AX134"/>
      <c r="AY134"/>
      <c r="AZ134"/>
      <c r="BA134"/>
      <c r="BB134"/>
      <c r="BC134" s="419"/>
      <c r="BD134" s="419"/>
      <c r="BE134" s="419"/>
      <c r="BF134" s="419"/>
      <c r="BG134" s="419"/>
    </row>
    <row r="135" spans="1:59" x14ac:dyDescent="0.3">
      <c r="A135" s="244">
        <v>4</v>
      </c>
      <c r="B135" s="245">
        <v>19</v>
      </c>
      <c r="C135" s="245">
        <v>5</v>
      </c>
      <c r="D135" s="245" t="s">
        <v>213</v>
      </c>
      <c r="E135" s="245">
        <v>64.668000000000006</v>
      </c>
      <c r="F135" s="245">
        <v>0.441</v>
      </c>
      <c r="G135" s="245">
        <v>63.584000000000003</v>
      </c>
      <c r="H135" s="257">
        <v>1.8520000000000001</v>
      </c>
      <c r="V135" s="250">
        <v>9</v>
      </c>
      <c r="W135" s="249">
        <v>7</v>
      </c>
      <c r="X135" s="249">
        <v>4</v>
      </c>
      <c r="Y135" s="249" t="s">
        <v>216</v>
      </c>
      <c r="Z135" s="249">
        <v>0.223</v>
      </c>
      <c r="AA135" s="249">
        <v>46.539000000000001</v>
      </c>
      <c r="AB135" s="249">
        <v>0.80800000000000005</v>
      </c>
      <c r="AC135" s="257">
        <v>44.116999999999997</v>
      </c>
      <c r="AQ135"/>
      <c r="AR135"/>
      <c r="AS135"/>
      <c r="AT135"/>
      <c r="AU135"/>
      <c r="AV135"/>
      <c r="AW135"/>
      <c r="AX135"/>
      <c r="AY135"/>
      <c r="AZ135"/>
      <c r="BA135"/>
      <c r="BB135"/>
      <c r="BC135" s="419"/>
      <c r="BD135" s="419"/>
      <c r="BE135" s="419"/>
      <c r="BF135" s="419"/>
      <c r="BG135" s="419"/>
    </row>
    <row r="136" spans="1:59" x14ac:dyDescent="0.3">
      <c r="A136" s="244">
        <v>4</v>
      </c>
      <c r="B136" s="245">
        <v>19</v>
      </c>
      <c r="C136" s="245">
        <v>5</v>
      </c>
      <c r="D136" s="245" t="s">
        <v>214</v>
      </c>
      <c r="E136" s="245">
        <v>67.009</v>
      </c>
      <c r="F136" s="245">
        <v>0.44</v>
      </c>
      <c r="G136" s="245">
        <v>66.367000000000004</v>
      </c>
      <c r="H136" s="257">
        <v>1.915</v>
      </c>
      <c r="V136" s="250">
        <v>9</v>
      </c>
      <c r="W136" s="249">
        <v>13</v>
      </c>
      <c r="X136" s="249">
        <v>4</v>
      </c>
      <c r="Y136" s="249" t="s">
        <v>216</v>
      </c>
      <c r="Z136" s="249">
        <v>0.67300000000000004</v>
      </c>
      <c r="AA136" s="249">
        <v>130.62200000000001</v>
      </c>
      <c r="AB136" s="249">
        <v>2.3140000000000001</v>
      </c>
      <c r="AC136" s="257">
        <v>124.14</v>
      </c>
      <c r="AQ136"/>
      <c r="AR136"/>
      <c r="AS136"/>
      <c r="AT136"/>
      <c r="AU136"/>
      <c r="AV136"/>
      <c r="AW136"/>
      <c r="AX136"/>
      <c r="AY136"/>
      <c r="AZ136"/>
      <c r="BA136"/>
      <c r="BB136"/>
      <c r="BC136" s="419"/>
      <c r="BD136" s="419"/>
      <c r="BE136" s="419"/>
      <c r="BF136" s="419"/>
      <c r="BG136" s="419"/>
    </row>
    <row r="137" spans="1:59" x14ac:dyDescent="0.3">
      <c r="A137" s="244">
        <v>4</v>
      </c>
      <c r="B137" s="245">
        <v>20</v>
      </c>
      <c r="C137" s="245">
        <v>5</v>
      </c>
      <c r="D137" s="245" t="s">
        <v>213</v>
      </c>
      <c r="E137" s="245">
        <v>58.326000000000001</v>
      </c>
      <c r="F137" s="245">
        <v>0.40200000000000002</v>
      </c>
      <c r="G137" s="245">
        <v>57.734000000000002</v>
      </c>
      <c r="H137" s="257">
        <v>1.6850000000000001</v>
      </c>
      <c r="V137" s="250">
        <v>9</v>
      </c>
      <c r="W137" s="249">
        <v>19</v>
      </c>
      <c r="X137" s="249">
        <v>4</v>
      </c>
      <c r="Y137" s="249" t="s">
        <v>216</v>
      </c>
      <c r="Z137" s="249">
        <v>0.68300000000000005</v>
      </c>
      <c r="AA137" s="249">
        <v>132.786</v>
      </c>
      <c r="AB137" s="249">
        <v>2.351</v>
      </c>
      <c r="AC137" s="257">
        <v>126.196</v>
      </c>
      <c r="AQ137"/>
      <c r="AR137"/>
      <c r="AS137"/>
      <c r="AT137"/>
      <c r="AU137"/>
      <c r="AV137"/>
      <c r="AW137"/>
      <c r="AX137"/>
      <c r="AY137"/>
      <c r="AZ137"/>
      <c r="BA137"/>
      <c r="BB137"/>
      <c r="BC137" s="419"/>
      <c r="BD137" s="419"/>
      <c r="BE137" s="419"/>
      <c r="BF137" s="419"/>
      <c r="BG137" s="419"/>
    </row>
    <row r="138" spans="1:59" x14ac:dyDescent="0.3">
      <c r="A138" s="244">
        <v>4</v>
      </c>
      <c r="B138" s="245">
        <v>20</v>
      </c>
      <c r="C138" s="245">
        <v>5</v>
      </c>
      <c r="D138" s="245" t="s">
        <v>214</v>
      </c>
      <c r="E138" s="245">
        <v>59.031999999999996</v>
      </c>
      <c r="F138" s="245">
        <v>0.39200000000000002</v>
      </c>
      <c r="G138" s="245">
        <v>59.012999999999998</v>
      </c>
      <c r="H138" s="257">
        <v>1.706</v>
      </c>
      <c r="V138" s="250">
        <v>9</v>
      </c>
      <c r="W138" s="249">
        <v>22</v>
      </c>
      <c r="X138" s="249">
        <v>4</v>
      </c>
      <c r="Y138" s="249" t="s">
        <v>216</v>
      </c>
      <c r="Z138" s="249">
        <v>0.22800000000000001</v>
      </c>
      <c r="AA138" s="249">
        <v>47.648000000000003</v>
      </c>
      <c r="AB138" s="249">
        <v>0.82699999999999996</v>
      </c>
      <c r="AC138" s="257">
        <v>45.171999999999997</v>
      </c>
      <c r="AQ138"/>
      <c r="AR138"/>
      <c r="AS138"/>
      <c r="AT138"/>
      <c r="AU138"/>
      <c r="AV138"/>
      <c r="AW138"/>
      <c r="AX138"/>
      <c r="AY138"/>
      <c r="AZ138"/>
      <c r="BA138"/>
      <c r="BB138"/>
      <c r="BC138" s="419"/>
      <c r="BD138" s="419"/>
      <c r="BE138" s="419"/>
      <c r="BF138" s="419"/>
      <c r="BG138" s="419"/>
    </row>
    <row r="139" spans="1:59" x14ac:dyDescent="0.3">
      <c r="A139" s="244">
        <v>4</v>
      </c>
      <c r="B139" s="245">
        <v>21</v>
      </c>
      <c r="C139" s="245">
        <v>5</v>
      </c>
      <c r="D139" s="245" t="s">
        <v>213</v>
      </c>
      <c r="E139" s="245">
        <v>51.284999999999997</v>
      </c>
      <c r="F139" s="245">
        <v>0.36199999999999999</v>
      </c>
      <c r="G139" s="245">
        <v>50.884999999999998</v>
      </c>
      <c r="H139" s="257">
        <v>1.4930000000000001</v>
      </c>
      <c r="V139" s="250">
        <v>10</v>
      </c>
      <c r="W139" s="249">
        <v>8</v>
      </c>
      <c r="X139" s="249">
        <v>4</v>
      </c>
      <c r="Y139" s="249" t="s">
        <v>216</v>
      </c>
      <c r="Z139" s="249">
        <v>0.61699999999999999</v>
      </c>
      <c r="AA139" s="249">
        <v>38.868000000000002</v>
      </c>
      <c r="AB139" s="249">
        <v>1.9119999999999999</v>
      </c>
      <c r="AC139" s="257">
        <v>36.417000000000002</v>
      </c>
      <c r="AQ139"/>
      <c r="AR139"/>
      <c r="AS139"/>
      <c r="AT139"/>
      <c r="AU139"/>
      <c r="AV139"/>
      <c r="AW139"/>
      <c r="AX139"/>
      <c r="AY139"/>
      <c r="AZ139"/>
      <c r="BA139"/>
      <c r="BB139"/>
      <c r="BC139" s="419"/>
      <c r="BD139" s="419"/>
      <c r="BE139" s="419"/>
      <c r="BF139" s="419"/>
      <c r="BG139" s="419"/>
    </row>
    <row r="140" spans="1:59" x14ac:dyDescent="0.3">
      <c r="A140" s="244">
        <v>4</v>
      </c>
      <c r="B140" s="245">
        <v>21</v>
      </c>
      <c r="C140" s="245">
        <v>5</v>
      </c>
      <c r="D140" s="245" t="s">
        <v>214</v>
      </c>
      <c r="E140" s="245">
        <v>52.719000000000001</v>
      </c>
      <c r="F140" s="245">
        <v>0.35499999999999998</v>
      </c>
      <c r="G140" s="245">
        <v>52.97</v>
      </c>
      <c r="H140" s="257">
        <v>1.5349999999999999</v>
      </c>
      <c r="V140" s="250">
        <v>10</v>
      </c>
      <c r="W140" s="249">
        <v>14</v>
      </c>
      <c r="X140" s="249">
        <v>4</v>
      </c>
      <c r="Y140" s="249" t="s">
        <v>216</v>
      </c>
      <c r="Z140" s="249">
        <v>0.73199999999999998</v>
      </c>
      <c r="AA140" s="249">
        <v>47.122</v>
      </c>
      <c r="AB140" s="249">
        <v>2.3039999999999998</v>
      </c>
      <c r="AC140" s="257">
        <v>44.134</v>
      </c>
      <c r="AQ140"/>
      <c r="AR140"/>
      <c r="AS140"/>
      <c r="AT140"/>
      <c r="AU140"/>
      <c r="AV140"/>
      <c r="AW140"/>
      <c r="AX140"/>
      <c r="AY140"/>
      <c r="AZ140"/>
      <c r="BA140"/>
      <c r="BB140"/>
      <c r="BC140" s="419"/>
      <c r="BD140" s="419"/>
      <c r="BE140" s="419"/>
      <c r="BF140" s="419"/>
      <c r="BG140" s="419"/>
    </row>
    <row r="141" spans="1:59" x14ac:dyDescent="0.3">
      <c r="A141" s="244">
        <v>5</v>
      </c>
      <c r="B141" s="245">
        <v>22</v>
      </c>
      <c r="C141" s="245">
        <v>5</v>
      </c>
      <c r="D141" s="245" t="s">
        <v>213</v>
      </c>
      <c r="E141" s="245">
        <v>93.33</v>
      </c>
      <c r="F141" s="245">
        <v>1.657</v>
      </c>
      <c r="G141" s="245">
        <v>90.751000000000005</v>
      </c>
      <c r="H141" s="257">
        <v>5.65</v>
      </c>
      <c r="V141" s="250">
        <v>10</v>
      </c>
      <c r="W141" s="249">
        <v>20</v>
      </c>
      <c r="X141" s="249">
        <v>4</v>
      </c>
      <c r="Y141" s="249" t="s">
        <v>216</v>
      </c>
      <c r="Z141" s="249">
        <v>1.3560000000000001</v>
      </c>
      <c r="AA141" s="249">
        <v>71.950999999999993</v>
      </c>
      <c r="AB141" s="249">
        <v>3.734</v>
      </c>
      <c r="AC141" s="257">
        <v>67.698999999999998</v>
      </c>
      <c r="AQ141"/>
      <c r="AR141"/>
      <c r="AS141"/>
      <c r="AT141"/>
      <c r="AU141"/>
      <c r="AV141"/>
      <c r="AW141"/>
      <c r="AX141"/>
      <c r="AY141"/>
      <c r="AZ141"/>
      <c r="BA141"/>
      <c r="BB141"/>
      <c r="BC141" s="419"/>
      <c r="BD141" s="419"/>
      <c r="BE141" s="419"/>
      <c r="BF141" s="419"/>
      <c r="BG141" s="419"/>
    </row>
    <row r="142" spans="1:59" x14ac:dyDescent="0.3">
      <c r="A142" s="244">
        <v>5</v>
      </c>
      <c r="B142" s="245">
        <v>22</v>
      </c>
      <c r="C142" s="245">
        <v>5</v>
      </c>
      <c r="D142" s="245" t="s">
        <v>214</v>
      </c>
      <c r="E142" s="245">
        <v>81.765000000000001</v>
      </c>
      <c r="F142" s="245">
        <v>1.3260000000000001</v>
      </c>
      <c r="G142" s="245">
        <v>84.956999999999994</v>
      </c>
      <c r="H142" s="257">
        <v>5.1260000000000003</v>
      </c>
      <c r="V142" s="250">
        <v>10</v>
      </c>
      <c r="W142" s="249">
        <v>23</v>
      </c>
      <c r="X142" s="249">
        <v>4</v>
      </c>
      <c r="Y142" s="249" t="s">
        <v>216</v>
      </c>
      <c r="Z142" s="249">
        <v>0.72499999999999998</v>
      </c>
      <c r="AA142" s="249">
        <v>46.337000000000003</v>
      </c>
      <c r="AB142" s="249">
        <v>2.2719999999999998</v>
      </c>
      <c r="AC142" s="257">
        <v>43.427999999999997</v>
      </c>
      <c r="AQ142"/>
      <c r="AR142"/>
      <c r="AS142"/>
      <c r="AT142"/>
      <c r="AU142"/>
      <c r="AV142"/>
      <c r="AW142"/>
      <c r="AX142"/>
      <c r="AY142"/>
      <c r="AZ142"/>
      <c r="BA142"/>
      <c r="BB142"/>
      <c r="BC142" s="419"/>
      <c r="BD142" s="419"/>
      <c r="BE142" s="419"/>
      <c r="BF142" s="419"/>
      <c r="BG142" s="419"/>
    </row>
    <row r="143" spans="1:59" x14ac:dyDescent="0.3">
      <c r="A143" s="244">
        <v>5</v>
      </c>
      <c r="B143" s="245">
        <v>23</v>
      </c>
      <c r="C143" s="245">
        <v>5</v>
      </c>
      <c r="D143" s="245" t="s">
        <v>213</v>
      </c>
      <c r="E143" s="245">
        <v>145.84700000000001</v>
      </c>
      <c r="F143" s="245">
        <v>2.2970000000000002</v>
      </c>
      <c r="G143" s="245">
        <v>142.84100000000001</v>
      </c>
      <c r="H143" s="257">
        <v>8.6010000000000009</v>
      </c>
      <c r="V143" s="250">
        <v>11</v>
      </c>
      <c r="W143" s="249">
        <v>9</v>
      </c>
      <c r="X143" s="249">
        <v>4</v>
      </c>
      <c r="Y143" s="249" t="s">
        <v>216</v>
      </c>
      <c r="Z143" s="249">
        <v>1.0920000000000001</v>
      </c>
      <c r="AA143" s="249">
        <v>46.03</v>
      </c>
      <c r="AB143" s="249">
        <v>3.3620000000000001</v>
      </c>
      <c r="AC143" s="257">
        <v>42.695999999999998</v>
      </c>
      <c r="AQ143"/>
      <c r="AR143"/>
      <c r="AS143"/>
      <c r="AT143"/>
      <c r="AU143"/>
      <c r="AV143"/>
      <c r="AW143"/>
      <c r="AX143"/>
      <c r="AY143"/>
      <c r="AZ143"/>
      <c r="BA143"/>
      <c r="BB143"/>
      <c r="BC143" s="419"/>
      <c r="BD143" s="419"/>
      <c r="BE143" s="419"/>
      <c r="BF143" s="419"/>
      <c r="BG143" s="419"/>
    </row>
    <row r="144" spans="1:59" x14ac:dyDescent="0.3">
      <c r="A144" s="244">
        <v>5</v>
      </c>
      <c r="B144" s="245">
        <v>23</v>
      </c>
      <c r="C144" s="245">
        <v>5</v>
      </c>
      <c r="D144" s="245" t="s">
        <v>214</v>
      </c>
      <c r="E144" s="245">
        <v>141.91900000000001</v>
      </c>
      <c r="F144" s="245">
        <v>2.0750000000000002</v>
      </c>
      <c r="G144" s="245">
        <v>143.39500000000001</v>
      </c>
      <c r="H144" s="257">
        <v>8.4580000000000002</v>
      </c>
      <c r="V144" s="250">
        <v>11</v>
      </c>
      <c r="W144" s="249">
        <v>15</v>
      </c>
      <c r="X144" s="249">
        <v>4</v>
      </c>
      <c r="Y144" s="249" t="s">
        <v>216</v>
      </c>
      <c r="Z144" s="249">
        <v>3.3</v>
      </c>
      <c r="AA144" s="249">
        <v>129.27000000000001</v>
      </c>
      <c r="AB144" s="249">
        <v>9.6560000000000006</v>
      </c>
      <c r="AC144" s="257">
        <v>120.205</v>
      </c>
      <c r="AQ144"/>
      <c r="AR144"/>
      <c r="AS144"/>
      <c r="AT144"/>
      <c r="AU144"/>
      <c r="AV144"/>
      <c r="AW144"/>
      <c r="AX144"/>
      <c r="AY144"/>
      <c r="AZ144"/>
      <c r="BA144"/>
      <c r="BB144"/>
      <c r="BC144" s="419"/>
      <c r="BD144" s="419"/>
      <c r="BE144" s="419"/>
      <c r="BF144" s="419"/>
      <c r="BG144" s="419"/>
    </row>
    <row r="145" spans="1:59" x14ac:dyDescent="0.3">
      <c r="A145" s="244">
        <v>5</v>
      </c>
      <c r="B145" s="245">
        <v>24</v>
      </c>
      <c r="C145" s="245">
        <v>5</v>
      </c>
      <c r="D145" s="245" t="s">
        <v>213</v>
      </c>
      <c r="E145" s="245">
        <v>97.478999999999999</v>
      </c>
      <c r="F145" s="245">
        <v>1.7050000000000001</v>
      </c>
      <c r="G145" s="245">
        <v>95.497</v>
      </c>
      <c r="H145" s="257">
        <v>5.915</v>
      </c>
      <c r="V145" s="250">
        <v>11</v>
      </c>
      <c r="W145" s="249">
        <v>21</v>
      </c>
      <c r="X145" s="249">
        <v>4</v>
      </c>
      <c r="Y145" s="249" t="s">
        <v>216</v>
      </c>
      <c r="Z145" s="249">
        <v>3.3460000000000001</v>
      </c>
      <c r="AA145" s="249">
        <v>131.40700000000001</v>
      </c>
      <c r="AB145" s="249">
        <v>9.81</v>
      </c>
      <c r="AC145" s="257">
        <v>122.193</v>
      </c>
      <c r="AQ145"/>
      <c r="AR145"/>
      <c r="AS145"/>
      <c r="AT145"/>
      <c r="AU145"/>
      <c r="AV145"/>
      <c r="AW145"/>
      <c r="AX145"/>
      <c r="AY145"/>
      <c r="AZ145"/>
      <c r="BA145"/>
      <c r="BB145"/>
      <c r="BC145" s="419"/>
      <c r="BD145" s="419"/>
      <c r="BE145" s="419"/>
      <c r="BF145" s="419"/>
      <c r="BG145" s="419"/>
    </row>
    <row r="146" spans="1:59" ht="15" thickBot="1" x14ac:dyDescent="0.35">
      <c r="A146" s="244">
        <v>5</v>
      </c>
      <c r="B146" s="245">
        <v>24</v>
      </c>
      <c r="C146" s="245">
        <v>5</v>
      </c>
      <c r="D146" s="245" t="s">
        <v>214</v>
      </c>
      <c r="E146" s="245">
        <v>85.974999999999994</v>
      </c>
      <c r="F146" s="245">
        <v>1.3779999999999999</v>
      </c>
      <c r="G146" s="245">
        <v>89.994</v>
      </c>
      <c r="H146" s="257">
        <v>5.4089999999999998</v>
      </c>
      <c r="V146" s="251">
        <v>11</v>
      </c>
      <c r="W146" s="252">
        <v>24</v>
      </c>
      <c r="X146" s="252">
        <v>4</v>
      </c>
      <c r="Y146" s="252" t="s">
        <v>216</v>
      </c>
      <c r="Z146" s="252">
        <v>1.117</v>
      </c>
      <c r="AA146" s="252">
        <v>47.125</v>
      </c>
      <c r="AB146" s="252">
        <v>3.4409999999999998</v>
      </c>
      <c r="AC146" s="258">
        <v>43.716000000000001</v>
      </c>
      <c r="AQ146"/>
      <c r="AR146"/>
      <c r="AS146"/>
      <c r="AT146"/>
      <c r="AU146"/>
      <c r="AV146"/>
      <c r="AW146"/>
      <c r="AX146"/>
      <c r="AY146"/>
      <c r="AZ146"/>
      <c r="BA146"/>
      <c r="BB146"/>
      <c r="BC146" s="419"/>
      <c r="BD146" s="419"/>
      <c r="BE146" s="419"/>
      <c r="BF146" s="419"/>
      <c r="BG146" s="419"/>
    </row>
    <row r="147" spans="1:59" x14ac:dyDescent="0.3">
      <c r="A147" s="244">
        <v>6</v>
      </c>
      <c r="B147" s="245">
        <v>1</v>
      </c>
      <c r="C147" s="245">
        <v>5</v>
      </c>
      <c r="D147" s="245" t="s">
        <v>213</v>
      </c>
      <c r="E147" s="245">
        <v>0.98399999999999999</v>
      </c>
      <c r="F147" s="245">
        <v>55.822000000000003</v>
      </c>
      <c r="G147" s="245">
        <v>3.5510000000000002</v>
      </c>
      <c r="H147" s="257">
        <v>56.720999999999997</v>
      </c>
      <c r="V147" s="228">
        <v>1</v>
      </c>
      <c r="W147" s="229">
        <v>1</v>
      </c>
      <c r="X147" s="229">
        <v>3</v>
      </c>
      <c r="Y147" s="229" t="s">
        <v>216</v>
      </c>
      <c r="Z147" s="229">
        <v>103.285</v>
      </c>
      <c r="AA147" s="229">
        <v>1.65</v>
      </c>
      <c r="AB147" s="229">
        <v>101.19499999999999</v>
      </c>
      <c r="AC147" s="256">
        <v>5.5229999999999997</v>
      </c>
      <c r="AD147" s="248">
        <f>MAX(Z147:Z194)</f>
        <v>183.14400000000001</v>
      </c>
      <c r="AE147" s="248">
        <f>MAX(AA147:AA194)</f>
        <v>163.53200000000001</v>
      </c>
      <c r="AF147" s="248">
        <f>MAX(AB147:AB194)</f>
        <v>179.23400000000001</v>
      </c>
      <c r="AG147" s="248">
        <f>MAX(AC147:AC194)</f>
        <v>158.58000000000001</v>
      </c>
      <c r="AQ147"/>
      <c r="AR147"/>
      <c r="AS147"/>
      <c r="AT147"/>
      <c r="AU147"/>
      <c r="AV147"/>
      <c r="AW147"/>
      <c r="AX147"/>
      <c r="AY147"/>
      <c r="AZ147"/>
      <c r="BA147"/>
      <c r="BB147"/>
      <c r="BC147" s="419"/>
      <c r="BD147" s="419"/>
      <c r="BE147" s="419"/>
      <c r="BF147" s="419"/>
      <c r="BG147" s="419"/>
    </row>
    <row r="148" spans="1:59" x14ac:dyDescent="0.3">
      <c r="A148" s="244">
        <v>6</v>
      </c>
      <c r="B148" s="245">
        <v>1</v>
      </c>
      <c r="C148" s="245">
        <v>5</v>
      </c>
      <c r="D148" s="245" t="s">
        <v>214</v>
      </c>
      <c r="E148" s="245">
        <v>1.0669999999999999</v>
      </c>
      <c r="F148" s="245">
        <v>58.220999999999997</v>
      </c>
      <c r="G148" s="245">
        <v>3.766</v>
      </c>
      <c r="H148" s="257">
        <v>59.777000000000001</v>
      </c>
      <c r="V148" s="250">
        <v>1</v>
      </c>
      <c r="W148" s="249">
        <v>2</v>
      </c>
      <c r="X148" s="249">
        <v>3</v>
      </c>
      <c r="Y148" s="249" t="s">
        <v>216</v>
      </c>
      <c r="Z148" s="249">
        <v>183.14400000000001</v>
      </c>
      <c r="AA148" s="249">
        <v>2.7090000000000001</v>
      </c>
      <c r="AB148" s="249">
        <v>179.23400000000001</v>
      </c>
      <c r="AC148" s="257">
        <v>9.5939999999999994</v>
      </c>
      <c r="AQ148"/>
      <c r="AR148"/>
      <c r="AS148"/>
      <c r="AT148"/>
      <c r="AU148"/>
      <c r="AV148"/>
      <c r="AW148"/>
      <c r="AX148"/>
      <c r="AY148"/>
      <c r="AZ148"/>
      <c r="BA148"/>
      <c r="BB148"/>
      <c r="BC148" s="419"/>
      <c r="BD148" s="419"/>
      <c r="BE148" s="419"/>
      <c r="BF148" s="419"/>
      <c r="BG148" s="419"/>
    </row>
    <row r="149" spans="1:59" x14ac:dyDescent="0.3">
      <c r="A149" s="244">
        <v>6</v>
      </c>
      <c r="B149" s="245">
        <v>4</v>
      </c>
      <c r="C149" s="245">
        <v>5</v>
      </c>
      <c r="D149" s="245" t="s">
        <v>213</v>
      </c>
      <c r="E149" s="245">
        <v>2.1709999999999998</v>
      </c>
      <c r="F149" s="245">
        <v>141.63800000000001</v>
      </c>
      <c r="G149" s="245">
        <v>8.7439999999999998</v>
      </c>
      <c r="H149" s="257">
        <v>143.911</v>
      </c>
      <c r="V149" s="250">
        <v>1</v>
      </c>
      <c r="W149" s="249">
        <v>3</v>
      </c>
      <c r="X149" s="249">
        <v>3</v>
      </c>
      <c r="Y149" s="249" t="s">
        <v>216</v>
      </c>
      <c r="Z149" s="249">
        <v>110.821</v>
      </c>
      <c r="AA149" s="249">
        <v>1.752</v>
      </c>
      <c r="AB149" s="249">
        <v>108.663</v>
      </c>
      <c r="AC149" s="257">
        <v>5.9139999999999997</v>
      </c>
      <c r="AQ149"/>
      <c r="AR149"/>
      <c r="AS149"/>
      <c r="AT149"/>
      <c r="AU149"/>
      <c r="AV149"/>
      <c r="AW149"/>
      <c r="AX149"/>
      <c r="AY149"/>
      <c r="AZ149"/>
      <c r="BA149"/>
      <c r="BB149"/>
      <c r="BC149" s="419"/>
      <c r="BD149" s="419"/>
      <c r="BE149" s="419"/>
      <c r="BF149" s="419"/>
      <c r="BG149" s="419"/>
    </row>
    <row r="150" spans="1:59" x14ac:dyDescent="0.3">
      <c r="A150" s="244">
        <v>6</v>
      </c>
      <c r="B150" s="245">
        <v>4</v>
      </c>
      <c r="C150" s="245">
        <v>5</v>
      </c>
      <c r="D150" s="245" t="s">
        <v>214</v>
      </c>
      <c r="E150" s="245">
        <v>2.0790000000000002</v>
      </c>
      <c r="F150" s="245">
        <v>132.696</v>
      </c>
      <c r="G150" s="245">
        <v>8.4459999999999997</v>
      </c>
      <c r="H150" s="257">
        <v>139.50200000000001</v>
      </c>
      <c r="V150" s="250">
        <v>2</v>
      </c>
      <c r="W150" s="249">
        <v>4</v>
      </c>
      <c r="X150" s="249">
        <v>3</v>
      </c>
      <c r="Y150" s="249" t="s">
        <v>216</v>
      </c>
      <c r="Z150" s="249">
        <v>11.791</v>
      </c>
      <c r="AA150" s="249">
        <v>0.10299999999999999</v>
      </c>
      <c r="AB150" s="249">
        <v>11.423</v>
      </c>
      <c r="AC150" s="257">
        <v>0.32300000000000001</v>
      </c>
      <c r="AQ150"/>
      <c r="AR150"/>
      <c r="AS150"/>
      <c r="AT150"/>
      <c r="AU150"/>
      <c r="AV150"/>
      <c r="AW150"/>
      <c r="AX150"/>
      <c r="AY150"/>
      <c r="AZ150"/>
      <c r="BA150"/>
      <c r="BB150"/>
      <c r="BC150" s="419"/>
      <c r="BD150" s="419"/>
      <c r="BE150" s="419"/>
      <c r="BF150" s="419"/>
      <c r="BG150" s="419"/>
    </row>
    <row r="151" spans="1:59" x14ac:dyDescent="0.3">
      <c r="A151" s="244">
        <v>6</v>
      </c>
      <c r="B151" s="245">
        <v>10</v>
      </c>
      <c r="C151" s="245">
        <v>5</v>
      </c>
      <c r="D151" s="245" t="s">
        <v>213</v>
      </c>
      <c r="E151" s="245">
        <v>2.2149999999999999</v>
      </c>
      <c r="F151" s="245">
        <v>143.626</v>
      </c>
      <c r="G151" s="245">
        <v>8.8810000000000002</v>
      </c>
      <c r="H151" s="257">
        <v>146.011</v>
      </c>
      <c r="V151" s="250">
        <v>2</v>
      </c>
      <c r="W151" s="249">
        <v>5</v>
      </c>
      <c r="X151" s="249">
        <v>3</v>
      </c>
      <c r="Y151" s="249" t="s">
        <v>216</v>
      </c>
      <c r="Z151" s="249">
        <v>32.799999999999997</v>
      </c>
      <c r="AA151" s="249">
        <v>0.35799999999999998</v>
      </c>
      <c r="AB151" s="249">
        <v>31.963999999999999</v>
      </c>
      <c r="AC151" s="257">
        <v>0.96199999999999997</v>
      </c>
      <c r="AQ151"/>
      <c r="AR151"/>
      <c r="AS151"/>
      <c r="AT151"/>
      <c r="AU151"/>
      <c r="AV151"/>
      <c r="AW151"/>
      <c r="AX151"/>
      <c r="AY151"/>
      <c r="AZ151"/>
      <c r="BA151"/>
      <c r="BB151"/>
      <c r="BC151" s="419"/>
      <c r="BD151" s="419"/>
      <c r="BE151" s="419"/>
      <c r="BF151" s="419"/>
      <c r="BG151" s="419"/>
    </row>
    <row r="152" spans="1:59" x14ac:dyDescent="0.3">
      <c r="A152" s="244">
        <v>6</v>
      </c>
      <c r="B152" s="245">
        <v>10</v>
      </c>
      <c r="C152" s="245">
        <v>5</v>
      </c>
      <c r="D152" s="245" t="s">
        <v>214</v>
      </c>
      <c r="E152" s="245">
        <v>2.1259999999999999</v>
      </c>
      <c r="F152" s="245">
        <v>134.82499999999999</v>
      </c>
      <c r="G152" s="245">
        <v>8.5909999999999993</v>
      </c>
      <c r="H152" s="257">
        <v>141.71700000000001</v>
      </c>
      <c r="V152" s="250">
        <v>2</v>
      </c>
      <c r="W152" s="249">
        <v>6</v>
      </c>
      <c r="X152" s="249">
        <v>3</v>
      </c>
      <c r="Y152" s="249" t="s">
        <v>216</v>
      </c>
      <c r="Z152" s="249">
        <v>63.36</v>
      </c>
      <c r="AA152" s="249">
        <v>0.45700000000000002</v>
      </c>
      <c r="AB152" s="249">
        <v>61.093000000000004</v>
      </c>
      <c r="AC152" s="257">
        <v>1.6539999999999999</v>
      </c>
      <c r="AQ152"/>
      <c r="AR152"/>
      <c r="AS152"/>
      <c r="AT152"/>
      <c r="AU152"/>
      <c r="AV152"/>
      <c r="AW152"/>
      <c r="AX152"/>
      <c r="AY152"/>
      <c r="AZ152"/>
      <c r="BA152"/>
      <c r="BB152"/>
      <c r="BC152" s="419"/>
      <c r="BD152" s="419"/>
      <c r="BE152" s="419"/>
      <c r="BF152" s="419"/>
      <c r="BG152" s="419"/>
    </row>
    <row r="153" spans="1:59" x14ac:dyDescent="0.3">
      <c r="A153" s="244">
        <v>6</v>
      </c>
      <c r="B153" s="245">
        <v>16</v>
      </c>
      <c r="C153" s="245">
        <v>5</v>
      </c>
      <c r="D153" s="245" t="s">
        <v>213</v>
      </c>
      <c r="E153" s="245">
        <v>1.0169999999999999</v>
      </c>
      <c r="F153" s="245">
        <v>57.228999999999999</v>
      </c>
      <c r="G153" s="245">
        <v>3.65</v>
      </c>
      <c r="H153" s="257">
        <v>58.22</v>
      </c>
      <c r="V153" s="250">
        <v>2</v>
      </c>
      <c r="W153" s="249">
        <v>7</v>
      </c>
      <c r="X153" s="249">
        <v>3</v>
      </c>
      <c r="Y153" s="249" t="s">
        <v>216</v>
      </c>
      <c r="Z153" s="249">
        <v>165.46600000000001</v>
      </c>
      <c r="AA153" s="249">
        <v>1.26</v>
      </c>
      <c r="AB153" s="249">
        <v>159.76599999999999</v>
      </c>
      <c r="AC153" s="257">
        <v>4.3760000000000003</v>
      </c>
      <c r="AQ153"/>
      <c r="AR153"/>
      <c r="AS153"/>
      <c r="AT153"/>
      <c r="AU153"/>
      <c r="AV153"/>
      <c r="AW153"/>
      <c r="AX153"/>
      <c r="AY153"/>
      <c r="AZ153"/>
      <c r="BA153"/>
      <c r="BB153"/>
      <c r="BC153" s="419"/>
      <c r="BD153" s="419"/>
      <c r="BE153" s="419"/>
      <c r="BF153" s="419"/>
      <c r="BG153" s="419"/>
    </row>
    <row r="154" spans="1:59" x14ac:dyDescent="0.3">
      <c r="A154" s="244">
        <v>6</v>
      </c>
      <c r="B154" s="245">
        <v>16</v>
      </c>
      <c r="C154" s="245">
        <v>5</v>
      </c>
      <c r="D154" s="245" t="s">
        <v>214</v>
      </c>
      <c r="E154" s="245">
        <v>1.1000000000000001</v>
      </c>
      <c r="F154" s="245">
        <v>59.680999999999997</v>
      </c>
      <c r="G154" s="245">
        <v>3.8660000000000001</v>
      </c>
      <c r="H154" s="257">
        <v>61.305999999999997</v>
      </c>
      <c r="V154" s="250">
        <v>2</v>
      </c>
      <c r="W154" s="249">
        <v>8</v>
      </c>
      <c r="X154" s="249">
        <v>3</v>
      </c>
      <c r="Y154" s="249" t="s">
        <v>216</v>
      </c>
      <c r="Z154" s="249">
        <v>181.851</v>
      </c>
      <c r="AA154" s="249">
        <v>1.3720000000000001</v>
      </c>
      <c r="AB154" s="249">
        <v>175.65100000000001</v>
      </c>
      <c r="AC154" s="257">
        <v>4.8029999999999999</v>
      </c>
      <c r="AQ154"/>
      <c r="AR154"/>
      <c r="AS154"/>
      <c r="AT154"/>
      <c r="AU154"/>
      <c r="AV154"/>
      <c r="AW154"/>
      <c r="AX154"/>
      <c r="AY154"/>
      <c r="AZ154"/>
      <c r="BA154"/>
      <c r="BB154"/>
      <c r="BC154" s="419"/>
      <c r="BD154" s="419"/>
      <c r="BE154" s="419"/>
      <c r="BF154" s="419"/>
      <c r="BG154" s="419"/>
    </row>
    <row r="155" spans="1:59" x14ac:dyDescent="0.3">
      <c r="A155" s="244">
        <v>7</v>
      </c>
      <c r="B155" s="245">
        <v>2</v>
      </c>
      <c r="C155" s="245">
        <v>5</v>
      </c>
      <c r="D155" s="245" t="s">
        <v>213</v>
      </c>
      <c r="E155" s="245">
        <v>0.46600000000000003</v>
      </c>
      <c r="F155" s="245">
        <v>49.201000000000001</v>
      </c>
      <c r="G155" s="245">
        <v>1.669</v>
      </c>
      <c r="H155" s="257">
        <v>49.292999999999999</v>
      </c>
      <c r="V155" s="250">
        <v>2</v>
      </c>
      <c r="W155" s="249">
        <v>9</v>
      </c>
      <c r="X155" s="249">
        <v>3</v>
      </c>
      <c r="Y155" s="249" t="s">
        <v>216</v>
      </c>
      <c r="Z155" s="249">
        <v>109.79</v>
      </c>
      <c r="AA155" s="249">
        <v>0.88200000000000001</v>
      </c>
      <c r="AB155" s="249">
        <v>106.268</v>
      </c>
      <c r="AC155" s="257">
        <v>2.9470000000000001</v>
      </c>
      <c r="AQ155"/>
      <c r="AR155"/>
      <c r="AS155"/>
      <c r="AT155"/>
      <c r="AU155"/>
      <c r="AV155"/>
      <c r="AW155"/>
      <c r="AX155"/>
      <c r="AY155"/>
      <c r="AZ155"/>
      <c r="BA155"/>
      <c r="BB155"/>
      <c r="BC155" s="419"/>
      <c r="BD155" s="419"/>
      <c r="BE155" s="419"/>
      <c r="BF155" s="419"/>
      <c r="BG155" s="419"/>
    </row>
    <row r="156" spans="1:59" x14ac:dyDescent="0.3">
      <c r="A156" s="244">
        <v>7</v>
      </c>
      <c r="B156" s="245">
        <v>2</v>
      </c>
      <c r="C156" s="245">
        <v>5</v>
      </c>
      <c r="D156" s="245" t="s">
        <v>214</v>
      </c>
      <c r="E156" s="245">
        <v>0.48499999999999999</v>
      </c>
      <c r="F156" s="245">
        <v>49.527999999999999</v>
      </c>
      <c r="G156" s="245">
        <v>1.7110000000000001</v>
      </c>
      <c r="H156" s="257">
        <v>50.359000000000002</v>
      </c>
      <c r="V156" s="250">
        <v>3</v>
      </c>
      <c r="W156" s="249">
        <v>10</v>
      </c>
      <c r="X156" s="249">
        <v>3</v>
      </c>
      <c r="Y156" s="249" t="s">
        <v>216</v>
      </c>
      <c r="Z156" s="249">
        <v>11.191000000000001</v>
      </c>
      <c r="AA156" s="249">
        <v>7.0000000000000001E-3</v>
      </c>
      <c r="AB156" s="249">
        <v>10.693</v>
      </c>
      <c r="AC156" s="257">
        <v>6.7000000000000004E-2</v>
      </c>
      <c r="AQ156"/>
      <c r="AR156"/>
      <c r="AS156"/>
      <c r="AT156"/>
      <c r="AU156"/>
      <c r="AV156"/>
      <c r="AW156"/>
      <c r="AX156"/>
      <c r="AY156"/>
      <c r="AZ156"/>
      <c r="BA156"/>
      <c r="BB156"/>
      <c r="BC156" s="419"/>
      <c r="BD156" s="419"/>
      <c r="BE156" s="419"/>
      <c r="BF156" s="419"/>
      <c r="BG156" s="419"/>
    </row>
    <row r="157" spans="1:59" x14ac:dyDescent="0.3">
      <c r="A157" s="244">
        <v>7</v>
      </c>
      <c r="B157" s="245">
        <v>5</v>
      </c>
      <c r="C157" s="245">
        <v>5</v>
      </c>
      <c r="D157" s="245" t="s">
        <v>213</v>
      </c>
      <c r="E157" s="245">
        <v>0.80500000000000005</v>
      </c>
      <c r="F157" s="245">
        <v>77.793000000000006</v>
      </c>
      <c r="G157" s="245">
        <v>2.69</v>
      </c>
      <c r="H157" s="257">
        <v>77.885999999999996</v>
      </c>
      <c r="V157" s="250">
        <v>3</v>
      </c>
      <c r="W157" s="249">
        <v>11</v>
      </c>
      <c r="X157" s="249">
        <v>3</v>
      </c>
      <c r="Y157" s="249" t="s">
        <v>216</v>
      </c>
      <c r="Z157" s="249">
        <v>20.074999999999999</v>
      </c>
      <c r="AA157" s="249">
        <v>0.01</v>
      </c>
      <c r="AB157" s="249">
        <v>19.135999999999999</v>
      </c>
      <c r="AC157" s="257">
        <v>0.11600000000000001</v>
      </c>
      <c r="AQ157"/>
      <c r="AR157"/>
      <c r="AS157"/>
      <c r="AT157"/>
      <c r="AU157"/>
      <c r="AV157"/>
      <c r="AW157"/>
      <c r="AX157"/>
      <c r="AY157"/>
      <c r="AZ157"/>
      <c r="BA157"/>
      <c r="BB157"/>
      <c r="BC157" s="419"/>
      <c r="BD157" s="419"/>
      <c r="BE157" s="419"/>
      <c r="BF157" s="419"/>
      <c r="BG157" s="419"/>
    </row>
    <row r="158" spans="1:59" x14ac:dyDescent="0.3">
      <c r="A158" s="244">
        <v>7</v>
      </c>
      <c r="B158" s="245">
        <v>5</v>
      </c>
      <c r="C158" s="245">
        <v>5</v>
      </c>
      <c r="D158" s="245" t="s">
        <v>214</v>
      </c>
      <c r="E158" s="245">
        <v>0.85599999999999998</v>
      </c>
      <c r="F158" s="245">
        <v>81.153000000000006</v>
      </c>
      <c r="G158" s="245">
        <v>2.8260000000000001</v>
      </c>
      <c r="H158" s="257">
        <v>81.548000000000002</v>
      </c>
      <c r="V158" s="250">
        <v>3</v>
      </c>
      <c r="W158" s="249">
        <v>12</v>
      </c>
      <c r="X158" s="249">
        <v>3</v>
      </c>
      <c r="Y158" s="249" t="s">
        <v>216</v>
      </c>
      <c r="Z158" s="249">
        <v>52.113</v>
      </c>
      <c r="AA158" s="249">
        <v>1.7999999999999999E-2</v>
      </c>
      <c r="AB158" s="249">
        <v>49.569000000000003</v>
      </c>
      <c r="AC158" s="257">
        <v>0.29599999999999999</v>
      </c>
      <c r="AQ158"/>
      <c r="AR158"/>
      <c r="AS158"/>
      <c r="AT158"/>
      <c r="AU158"/>
      <c r="AV158"/>
      <c r="AW158"/>
      <c r="AX158"/>
      <c r="AY158"/>
      <c r="AZ158"/>
      <c r="BA158"/>
      <c r="BB158"/>
      <c r="BC158" s="419"/>
      <c r="BD158" s="419"/>
      <c r="BE158" s="419"/>
      <c r="BF158" s="419"/>
      <c r="BG158" s="419"/>
    </row>
    <row r="159" spans="1:59" x14ac:dyDescent="0.3">
      <c r="A159" s="244">
        <v>7</v>
      </c>
      <c r="B159" s="245">
        <v>11</v>
      </c>
      <c r="C159" s="245">
        <v>5</v>
      </c>
      <c r="D159" s="245" t="s">
        <v>213</v>
      </c>
      <c r="E159" s="245">
        <v>1.1240000000000001</v>
      </c>
      <c r="F159" s="245">
        <v>134.762</v>
      </c>
      <c r="G159" s="245">
        <v>4.4630000000000001</v>
      </c>
      <c r="H159" s="257">
        <v>135.27099999999999</v>
      </c>
      <c r="V159" s="250">
        <v>3</v>
      </c>
      <c r="W159" s="249">
        <v>13</v>
      </c>
      <c r="X159" s="249">
        <v>3</v>
      </c>
      <c r="Y159" s="249" t="s">
        <v>216</v>
      </c>
      <c r="Z159" s="249">
        <v>73.924000000000007</v>
      </c>
      <c r="AA159" s="249">
        <v>2.4E-2</v>
      </c>
      <c r="AB159" s="249">
        <v>70.272999999999996</v>
      </c>
      <c r="AC159" s="257">
        <v>0.41899999999999998</v>
      </c>
      <c r="AQ159"/>
      <c r="AR159"/>
      <c r="AS159"/>
      <c r="AT159"/>
      <c r="AU159"/>
      <c r="AV159"/>
      <c r="AW159"/>
      <c r="AX159"/>
      <c r="AY159"/>
      <c r="AZ159"/>
      <c r="BA159"/>
      <c r="BB159"/>
      <c r="BC159" s="419"/>
      <c r="BD159" s="419"/>
      <c r="BE159" s="419"/>
      <c r="BF159" s="419"/>
      <c r="BG159" s="419"/>
    </row>
    <row r="160" spans="1:59" x14ac:dyDescent="0.3">
      <c r="A160" s="244">
        <v>7</v>
      </c>
      <c r="B160" s="245">
        <v>11</v>
      </c>
      <c r="C160" s="245">
        <v>5</v>
      </c>
      <c r="D160" s="245" t="s">
        <v>214</v>
      </c>
      <c r="E160" s="245">
        <v>1.0469999999999999</v>
      </c>
      <c r="F160" s="245">
        <v>123.913</v>
      </c>
      <c r="G160" s="245">
        <v>4.2290000000000001</v>
      </c>
      <c r="H160" s="257">
        <v>129.12100000000001</v>
      </c>
      <c r="V160" s="250">
        <v>3</v>
      </c>
      <c r="W160" s="249">
        <v>14</v>
      </c>
      <c r="X160" s="249">
        <v>3</v>
      </c>
      <c r="Y160" s="249" t="s">
        <v>216</v>
      </c>
      <c r="Z160" s="249">
        <v>150.83199999999999</v>
      </c>
      <c r="AA160" s="249">
        <v>6.5000000000000002E-2</v>
      </c>
      <c r="AB160" s="249">
        <v>143.72</v>
      </c>
      <c r="AC160" s="257">
        <v>0.86699999999999999</v>
      </c>
      <c r="AQ160"/>
      <c r="AR160"/>
      <c r="AS160"/>
      <c r="AT160"/>
      <c r="AU160"/>
      <c r="AV160"/>
      <c r="AW160"/>
      <c r="AX160"/>
      <c r="AY160"/>
      <c r="AZ160"/>
      <c r="BA160"/>
      <c r="BB160"/>
      <c r="BC160" s="419"/>
      <c r="BD160" s="419"/>
      <c r="BE160" s="419"/>
      <c r="BF160" s="419"/>
      <c r="BG160" s="419"/>
    </row>
    <row r="161" spans="1:59" x14ac:dyDescent="0.3">
      <c r="A161" s="244">
        <v>7</v>
      </c>
      <c r="B161" s="245">
        <v>17</v>
      </c>
      <c r="C161" s="245">
        <v>5</v>
      </c>
      <c r="D161" s="245" t="s">
        <v>213</v>
      </c>
      <c r="E161" s="245">
        <v>0.54400000000000004</v>
      </c>
      <c r="F161" s="245">
        <v>55.777000000000001</v>
      </c>
      <c r="G161" s="245">
        <v>1.91</v>
      </c>
      <c r="H161" s="257">
        <v>56.122999999999998</v>
      </c>
      <c r="V161" s="250">
        <v>3</v>
      </c>
      <c r="W161" s="249">
        <v>15</v>
      </c>
      <c r="X161" s="249">
        <v>3</v>
      </c>
      <c r="Y161" s="249" t="s">
        <v>216</v>
      </c>
      <c r="Z161" s="249">
        <v>58.606000000000002</v>
      </c>
      <c r="AA161" s="249">
        <v>0.02</v>
      </c>
      <c r="AB161" s="249">
        <v>55.783000000000001</v>
      </c>
      <c r="AC161" s="257">
        <v>0.33300000000000002</v>
      </c>
      <c r="AQ161"/>
      <c r="AR161"/>
      <c r="AS161"/>
      <c r="AT161"/>
      <c r="AU161"/>
      <c r="AV161"/>
      <c r="AW161"/>
      <c r="AX161"/>
      <c r="AY161"/>
      <c r="AZ161"/>
      <c r="BA161"/>
      <c r="BB161"/>
      <c r="BC161" s="419"/>
      <c r="BD161" s="419"/>
      <c r="BE161" s="419"/>
      <c r="BF161" s="419"/>
      <c r="BG161" s="419"/>
    </row>
    <row r="162" spans="1:59" x14ac:dyDescent="0.3">
      <c r="A162" s="244">
        <v>7</v>
      </c>
      <c r="B162" s="245">
        <v>17</v>
      </c>
      <c r="C162" s="245">
        <v>5</v>
      </c>
      <c r="D162" s="245" t="s">
        <v>214</v>
      </c>
      <c r="E162" s="245">
        <v>0.59</v>
      </c>
      <c r="F162" s="245">
        <v>58.218000000000004</v>
      </c>
      <c r="G162" s="245">
        <v>2.0259999999999998</v>
      </c>
      <c r="H162" s="257">
        <v>59.174999999999997</v>
      </c>
      <c r="V162" s="250">
        <v>4</v>
      </c>
      <c r="W162" s="249">
        <v>16</v>
      </c>
      <c r="X162" s="249">
        <v>3</v>
      </c>
      <c r="Y162" s="249" t="s">
        <v>216</v>
      </c>
      <c r="Z162" s="249">
        <v>100.798</v>
      </c>
      <c r="AA162" s="249">
        <v>0.79200000000000004</v>
      </c>
      <c r="AB162" s="249">
        <v>95.037000000000006</v>
      </c>
      <c r="AC162" s="257">
        <v>2.8660000000000001</v>
      </c>
      <c r="AQ162"/>
      <c r="AR162"/>
      <c r="AS162"/>
      <c r="AT162"/>
      <c r="AU162"/>
      <c r="AV162"/>
      <c r="AW162"/>
      <c r="AX162"/>
      <c r="AY162"/>
      <c r="AZ162"/>
      <c r="BA162"/>
      <c r="BB162"/>
      <c r="BC162" s="419"/>
      <c r="BD162" s="419"/>
      <c r="BE162" s="419"/>
      <c r="BF162" s="419"/>
      <c r="BG162" s="419"/>
    </row>
    <row r="163" spans="1:59" x14ac:dyDescent="0.3">
      <c r="A163" s="244">
        <v>8</v>
      </c>
      <c r="B163" s="245">
        <v>3</v>
      </c>
      <c r="C163" s="245">
        <v>5</v>
      </c>
      <c r="D163" s="245" t="s">
        <v>213</v>
      </c>
      <c r="E163" s="245">
        <v>0.20300000000000001</v>
      </c>
      <c r="F163" s="245">
        <v>55.125999999999998</v>
      </c>
      <c r="G163" s="245">
        <v>0.67400000000000004</v>
      </c>
      <c r="H163" s="257">
        <v>54.781999999999996</v>
      </c>
      <c r="V163" s="250">
        <v>4</v>
      </c>
      <c r="W163" s="249">
        <v>17</v>
      </c>
      <c r="X163" s="249">
        <v>3</v>
      </c>
      <c r="Y163" s="249" t="s">
        <v>216</v>
      </c>
      <c r="Z163" s="249">
        <v>180.77500000000001</v>
      </c>
      <c r="AA163" s="249">
        <v>1.2949999999999999</v>
      </c>
      <c r="AB163" s="249">
        <v>170.232</v>
      </c>
      <c r="AC163" s="257">
        <v>5.016</v>
      </c>
      <c r="AQ163"/>
      <c r="AR163"/>
      <c r="AS163"/>
      <c r="AT163"/>
      <c r="AU163"/>
      <c r="AV163"/>
      <c r="AW163"/>
      <c r="AX163"/>
      <c r="AY163"/>
      <c r="AZ163"/>
      <c r="BA163"/>
      <c r="BB163"/>
      <c r="BC163" s="419"/>
      <c r="BD163" s="419"/>
      <c r="BE163" s="419"/>
      <c r="BF163" s="419"/>
      <c r="BG163" s="419"/>
    </row>
    <row r="164" spans="1:59" x14ac:dyDescent="0.3">
      <c r="A164" s="244">
        <v>8</v>
      </c>
      <c r="B164" s="245">
        <v>3</v>
      </c>
      <c r="C164" s="245">
        <v>5</v>
      </c>
      <c r="D164" s="245" t="s">
        <v>214</v>
      </c>
      <c r="E164" s="245">
        <v>0.221</v>
      </c>
      <c r="F164" s="245">
        <v>57.526000000000003</v>
      </c>
      <c r="G164" s="245">
        <v>0.71299999999999997</v>
      </c>
      <c r="H164" s="257">
        <v>57.758000000000003</v>
      </c>
      <c r="V164" s="250">
        <v>4</v>
      </c>
      <c r="W164" s="249">
        <v>18</v>
      </c>
      <c r="X164" s="249">
        <v>3</v>
      </c>
      <c r="Y164" s="249" t="s">
        <v>216</v>
      </c>
      <c r="Z164" s="249">
        <v>171.512</v>
      </c>
      <c r="AA164" s="249">
        <v>1.238</v>
      </c>
      <c r="AB164" s="249">
        <v>161.50700000000001</v>
      </c>
      <c r="AC164" s="257">
        <v>4.7679999999999998</v>
      </c>
      <c r="AQ164"/>
      <c r="AR164"/>
      <c r="AS164"/>
      <c r="AT164"/>
      <c r="AU164"/>
      <c r="AV164"/>
      <c r="AW164"/>
      <c r="AX164"/>
      <c r="AY164"/>
      <c r="AZ164"/>
      <c r="BA164"/>
      <c r="BB164"/>
      <c r="BC164" s="419"/>
      <c r="BD164" s="419"/>
      <c r="BE164" s="419"/>
      <c r="BF164" s="419"/>
      <c r="BG164" s="419"/>
    </row>
    <row r="165" spans="1:59" x14ac:dyDescent="0.3">
      <c r="A165" s="244">
        <v>8</v>
      </c>
      <c r="B165" s="245">
        <v>6</v>
      </c>
      <c r="C165" s="245">
        <v>5</v>
      </c>
      <c r="D165" s="245" t="s">
        <v>213</v>
      </c>
      <c r="E165" s="245">
        <v>0.44800000000000001</v>
      </c>
      <c r="F165" s="245">
        <v>139.71299999999999</v>
      </c>
      <c r="G165" s="245">
        <v>1.6719999999999999</v>
      </c>
      <c r="H165" s="257">
        <v>138.858</v>
      </c>
      <c r="V165" s="250">
        <v>4</v>
      </c>
      <c r="W165" s="249">
        <v>19</v>
      </c>
      <c r="X165" s="249">
        <v>3</v>
      </c>
      <c r="Y165" s="249" t="s">
        <v>216</v>
      </c>
      <c r="Z165" s="249">
        <v>61.484999999999999</v>
      </c>
      <c r="AA165" s="249">
        <v>0.41799999999999998</v>
      </c>
      <c r="AB165" s="249">
        <v>57.802</v>
      </c>
      <c r="AC165" s="257">
        <v>1.6830000000000001</v>
      </c>
      <c r="AQ165"/>
      <c r="AR165"/>
      <c r="AS165"/>
      <c r="AT165"/>
      <c r="AU165"/>
      <c r="AV165"/>
      <c r="AW165"/>
      <c r="AX165"/>
      <c r="AY165"/>
      <c r="AZ165"/>
      <c r="BA165"/>
      <c r="BB165"/>
      <c r="BC165" s="419"/>
      <c r="BD165" s="419"/>
      <c r="BE165" s="419"/>
      <c r="BF165" s="419"/>
      <c r="BG165" s="419"/>
    </row>
    <row r="166" spans="1:59" x14ac:dyDescent="0.3">
      <c r="A166" s="244">
        <v>8</v>
      </c>
      <c r="B166" s="245">
        <v>6</v>
      </c>
      <c r="C166" s="245">
        <v>5</v>
      </c>
      <c r="D166" s="245" t="s">
        <v>214</v>
      </c>
      <c r="E166" s="245">
        <v>0.43099999999999999</v>
      </c>
      <c r="F166" s="245">
        <v>131.00700000000001</v>
      </c>
      <c r="G166" s="245">
        <v>1.607</v>
      </c>
      <c r="H166" s="257">
        <v>134.68700000000001</v>
      </c>
      <c r="V166" s="250">
        <v>4</v>
      </c>
      <c r="W166" s="249">
        <v>20</v>
      </c>
      <c r="X166" s="249">
        <v>3</v>
      </c>
      <c r="Y166" s="249" t="s">
        <v>216</v>
      </c>
      <c r="Z166" s="249">
        <v>53.12</v>
      </c>
      <c r="AA166" s="249">
        <v>0.36599999999999999</v>
      </c>
      <c r="AB166" s="249">
        <v>49.984000000000002</v>
      </c>
      <c r="AC166" s="257">
        <v>1.46</v>
      </c>
      <c r="AQ166"/>
      <c r="AR166"/>
      <c r="AS166"/>
      <c r="AT166"/>
      <c r="AU166"/>
      <c r="AV166"/>
      <c r="AW166"/>
      <c r="AX166"/>
      <c r="AY166"/>
      <c r="AZ166"/>
      <c r="BA166"/>
      <c r="BB166"/>
      <c r="BC166" s="419"/>
      <c r="BD166" s="419"/>
      <c r="BE166" s="419"/>
      <c r="BF166" s="419"/>
      <c r="BG166" s="419"/>
    </row>
    <row r="167" spans="1:59" x14ac:dyDescent="0.3">
      <c r="A167" s="244">
        <v>8</v>
      </c>
      <c r="B167" s="245">
        <v>12</v>
      </c>
      <c r="C167" s="245">
        <v>5</v>
      </c>
      <c r="D167" s="245" t="s">
        <v>213</v>
      </c>
      <c r="E167" s="245">
        <v>0.45700000000000002</v>
      </c>
      <c r="F167" s="245">
        <v>141.68100000000001</v>
      </c>
      <c r="G167" s="245">
        <v>1.6970000000000001</v>
      </c>
      <c r="H167" s="257">
        <v>140.88900000000001</v>
      </c>
      <c r="V167" s="250">
        <v>4</v>
      </c>
      <c r="W167" s="249">
        <v>21</v>
      </c>
      <c r="X167" s="249">
        <v>3</v>
      </c>
      <c r="Y167" s="249" t="s">
        <v>216</v>
      </c>
      <c r="Z167" s="249">
        <v>50.6</v>
      </c>
      <c r="AA167" s="249">
        <v>0.35</v>
      </c>
      <c r="AB167" s="249">
        <v>47.622999999999998</v>
      </c>
      <c r="AC167" s="257">
        <v>1.3919999999999999</v>
      </c>
      <c r="AQ167"/>
      <c r="AR167"/>
      <c r="AS167"/>
      <c r="AT167"/>
      <c r="AU167"/>
      <c r="AV167"/>
      <c r="AW167"/>
      <c r="AX167"/>
      <c r="AY167"/>
      <c r="AZ167"/>
      <c r="BA167"/>
      <c r="BB167"/>
      <c r="BC167" s="419"/>
      <c r="BD167" s="419"/>
      <c r="BE167" s="419"/>
      <c r="BF167" s="419"/>
      <c r="BG167" s="419"/>
    </row>
    <row r="168" spans="1:59" x14ac:dyDescent="0.3">
      <c r="A168" s="244">
        <v>8</v>
      </c>
      <c r="B168" s="245">
        <v>12</v>
      </c>
      <c r="C168" s="245">
        <v>5</v>
      </c>
      <c r="D168" s="245" t="s">
        <v>214</v>
      </c>
      <c r="E168" s="245">
        <v>0.441</v>
      </c>
      <c r="F168" s="245">
        <v>133.113</v>
      </c>
      <c r="G168" s="245">
        <v>1.635</v>
      </c>
      <c r="H168" s="257">
        <v>136.82900000000001</v>
      </c>
      <c r="V168" s="250">
        <v>5</v>
      </c>
      <c r="W168" s="249">
        <v>22</v>
      </c>
      <c r="X168" s="249">
        <v>3</v>
      </c>
      <c r="Y168" s="249" t="s">
        <v>216</v>
      </c>
      <c r="Z168" s="249">
        <v>100.173</v>
      </c>
      <c r="AA168" s="249">
        <v>1.6120000000000001</v>
      </c>
      <c r="AB168" s="249">
        <v>93.266999999999996</v>
      </c>
      <c r="AC168" s="257">
        <v>5.641</v>
      </c>
      <c r="AQ168"/>
      <c r="AR168"/>
      <c r="AS168"/>
      <c r="AT168"/>
      <c r="AU168"/>
      <c r="AV168"/>
      <c r="AW168"/>
      <c r="AX168"/>
      <c r="AY168"/>
      <c r="AZ168"/>
      <c r="BA168"/>
      <c r="BB168"/>
      <c r="BC168" s="419"/>
      <c r="BD168" s="419"/>
      <c r="BE168" s="419"/>
      <c r="BF168" s="419"/>
      <c r="BG168" s="419"/>
    </row>
    <row r="169" spans="1:59" x14ac:dyDescent="0.3">
      <c r="A169" s="244">
        <v>8</v>
      </c>
      <c r="B169" s="245">
        <v>18</v>
      </c>
      <c r="C169" s="245">
        <v>5</v>
      </c>
      <c r="D169" s="245" t="s">
        <v>213</v>
      </c>
      <c r="E169" s="245">
        <v>0.21</v>
      </c>
      <c r="F169" s="245">
        <v>56.518000000000001</v>
      </c>
      <c r="G169" s="245">
        <v>0.69299999999999995</v>
      </c>
      <c r="H169" s="257">
        <v>56.232999999999997</v>
      </c>
      <c r="V169" s="250">
        <v>5</v>
      </c>
      <c r="W169" s="249">
        <v>23</v>
      </c>
      <c r="X169" s="249">
        <v>3</v>
      </c>
      <c r="Y169" s="249" t="s">
        <v>216</v>
      </c>
      <c r="Z169" s="249">
        <v>176.92099999999999</v>
      </c>
      <c r="AA169" s="249">
        <v>2.6190000000000002</v>
      </c>
      <c r="AB169" s="249">
        <v>164.58799999999999</v>
      </c>
      <c r="AC169" s="257">
        <v>9.7539999999999996</v>
      </c>
      <c r="AQ169"/>
      <c r="AR169"/>
      <c r="AS169"/>
      <c r="AT169"/>
      <c r="AU169"/>
      <c r="AV169"/>
      <c r="AW169"/>
      <c r="AX169"/>
      <c r="AY169"/>
      <c r="AZ169"/>
      <c r="BA169"/>
      <c r="BB169"/>
      <c r="BC169" s="419"/>
      <c r="BD169" s="419"/>
      <c r="BE169" s="419"/>
      <c r="BF169" s="419"/>
      <c r="BG169" s="419"/>
    </row>
    <row r="170" spans="1:59" x14ac:dyDescent="0.3">
      <c r="A170" s="244">
        <v>8</v>
      </c>
      <c r="B170" s="245">
        <v>18</v>
      </c>
      <c r="C170" s="245">
        <v>5</v>
      </c>
      <c r="D170" s="245" t="s">
        <v>214</v>
      </c>
      <c r="E170" s="245">
        <v>0.22800000000000001</v>
      </c>
      <c r="F170" s="245">
        <v>58.970999999999997</v>
      </c>
      <c r="G170" s="245">
        <v>0.73199999999999998</v>
      </c>
      <c r="H170" s="257">
        <v>59.237000000000002</v>
      </c>
      <c r="V170" s="250">
        <v>5</v>
      </c>
      <c r="W170" s="249">
        <v>24</v>
      </c>
      <c r="X170" s="249">
        <v>3</v>
      </c>
      <c r="Y170" s="249" t="s">
        <v>216</v>
      </c>
      <c r="Z170" s="249">
        <v>107.364</v>
      </c>
      <c r="AA170" s="249">
        <v>1.708</v>
      </c>
      <c r="AB170" s="249">
        <v>100.05</v>
      </c>
      <c r="AC170" s="257">
        <v>6.0330000000000004</v>
      </c>
      <c r="AQ170"/>
      <c r="AR170"/>
      <c r="AS170"/>
      <c r="AT170"/>
      <c r="AU170"/>
      <c r="AV170"/>
      <c r="AW170"/>
      <c r="AX170"/>
      <c r="AY170"/>
      <c r="AZ170"/>
      <c r="BA170"/>
      <c r="BB170"/>
      <c r="BC170" s="419"/>
      <c r="BD170" s="419"/>
      <c r="BE170" s="419"/>
      <c r="BF170" s="419"/>
      <c r="BG170" s="419"/>
    </row>
    <row r="171" spans="1:59" x14ac:dyDescent="0.3">
      <c r="A171" s="244">
        <v>9</v>
      </c>
      <c r="B171" s="245">
        <v>7</v>
      </c>
      <c r="C171" s="245">
        <v>5</v>
      </c>
      <c r="D171" s="245" t="s">
        <v>213</v>
      </c>
      <c r="E171" s="245">
        <v>0.19600000000000001</v>
      </c>
      <c r="F171" s="245">
        <v>54.027000000000001</v>
      </c>
      <c r="G171" s="245">
        <v>0.90400000000000003</v>
      </c>
      <c r="H171" s="257">
        <v>52.988</v>
      </c>
      <c r="V171" s="250">
        <v>6</v>
      </c>
      <c r="W171" s="249">
        <v>1</v>
      </c>
      <c r="X171" s="249">
        <v>3</v>
      </c>
      <c r="Y171" s="249" t="s">
        <v>216</v>
      </c>
      <c r="Z171" s="249">
        <v>1.119</v>
      </c>
      <c r="AA171" s="249">
        <v>58.154000000000003</v>
      </c>
      <c r="AB171" s="249">
        <v>3.6059999999999999</v>
      </c>
      <c r="AC171" s="257">
        <v>56.537999999999997</v>
      </c>
      <c r="AQ171"/>
      <c r="AR171"/>
      <c r="AS171"/>
      <c r="AT171"/>
      <c r="AU171"/>
      <c r="AV171"/>
      <c r="AW171"/>
      <c r="AX171"/>
      <c r="AY171"/>
      <c r="AZ171"/>
      <c r="BA171"/>
      <c r="BB171"/>
      <c r="BC171" s="419"/>
      <c r="BD171" s="419"/>
      <c r="BE171" s="419"/>
      <c r="BF171" s="419"/>
      <c r="BG171" s="419"/>
    </row>
    <row r="172" spans="1:59" x14ac:dyDescent="0.3">
      <c r="A172" s="244">
        <v>9</v>
      </c>
      <c r="B172" s="245">
        <v>7</v>
      </c>
      <c r="C172" s="245">
        <v>5</v>
      </c>
      <c r="D172" s="245" t="s">
        <v>214</v>
      </c>
      <c r="E172" s="245">
        <v>0.21199999999999999</v>
      </c>
      <c r="F172" s="245">
        <v>56.448</v>
      </c>
      <c r="G172" s="245">
        <v>0.96</v>
      </c>
      <c r="H172" s="257">
        <v>55.948</v>
      </c>
      <c r="V172" s="250">
        <v>6</v>
      </c>
      <c r="W172" s="249">
        <v>4</v>
      </c>
      <c r="X172" s="249">
        <v>3</v>
      </c>
      <c r="Y172" s="249" t="s">
        <v>216</v>
      </c>
      <c r="Z172" s="249">
        <v>2.88</v>
      </c>
      <c r="AA172" s="249">
        <v>160.333</v>
      </c>
      <c r="AB172" s="249">
        <v>9.8320000000000007</v>
      </c>
      <c r="AC172" s="257">
        <v>156.053</v>
      </c>
      <c r="AQ172"/>
      <c r="AR172"/>
      <c r="AS172"/>
      <c r="AT172"/>
      <c r="AU172"/>
      <c r="AV172"/>
      <c r="AW172"/>
      <c r="AX172"/>
      <c r="AY172"/>
      <c r="AZ172"/>
      <c r="BA172"/>
      <c r="BB172"/>
      <c r="BC172" s="419"/>
      <c r="BD172" s="419"/>
      <c r="BE172" s="419"/>
      <c r="BF172" s="419"/>
      <c r="BG172" s="419"/>
    </row>
    <row r="173" spans="1:59" x14ac:dyDescent="0.3">
      <c r="A173" s="244">
        <v>9</v>
      </c>
      <c r="B173" s="245">
        <v>13</v>
      </c>
      <c r="C173" s="245">
        <v>5</v>
      </c>
      <c r="D173" s="245" t="s">
        <v>213</v>
      </c>
      <c r="E173" s="245">
        <v>0.45500000000000002</v>
      </c>
      <c r="F173" s="245">
        <v>141.43199999999999</v>
      </c>
      <c r="G173" s="245">
        <v>2.3109999999999999</v>
      </c>
      <c r="H173" s="257">
        <v>139.1</v>
      </c>
      <c r="V173" s="250">
        <v>6</v>
      </c>
      <c r="W173" s="249">
        <v>10</v>
      </c>
      <c r="X173" s="249">
        <v>3</v>
      </c>
      <c r="Y173" s="249" t="s">
        <v>216</v>
      </c>
      <c r="Z173" s="249">
        <v>2.9359999999999999</v>
      </c>
      <c r="AA173" s="249">
        <v>162.923</v>
      </c>
      <c r="AB173" s="249">
        <v>9.9960000000000004</v>
      </c>
      <c r="AC173" s="257">
        <v>158.58000000000001</v>
      </c>
      <c r="AQ173"/>
      <c r="AR173"/>
      <c r="AS173"/>
      <c r="AT173"/>
      <c r="AU173"/>
      <c r="AV173"/>
      <c r="AW173"/>
      <c r="AX173"/>
      <c r="AY173"/>
      <c r="AZ173"/>
      <c r="BA173"/>
      <c r="BB173"/>
      <c r="BC173" s="419"/>
      <c r="BD173" s="419"/>
      <c r="BE173" s="419"/>
      <c r="BF173" s="419"/>
      <c r="BG173" s="419"/>
    </row>
    <row r="174" spans="1:59" x14ac:dyDescent="0.3">
      <c r="A174" s="244">
        <v>9</v>
      </c>
      <c r="B174" s="245">
        <v>13</v>
      </c>
      <c r="C174" s="245">
        <v>5</v>
      </c>
      <c r="D174" s="245" t="s">
        <v>214</v>
      </c>
      <c r="E174" s="245">
        <v>0.434</v>
      </c>
      <c r="F174" s="245">
        <v>133.13800000000001</v>
      </c>
      <c r="G174" s="245">
        <v>2.2400000000000002</v>
      </c>
      <c r="H174" s="257">
        <v>135.31700000000001</v>
      </c>
      <c r="V174" s="250">
        <v>6</v>
      </c>
      <c r="W174" s="249">
        <v>16</v>
      </c>
      <c r="X174" s="249">
        <v>3</v>
      </c>
      <c r="Y174" s="249" t="s">
        <v>216</v>
      </c>
      <c r="Z174" s="249">
        <v>1.143</v>
      </c>
      <c r="AA174" s="249">
        <v>59.350999999999999</v>
      </c>
      <c r="AB174" s="249">
        <v>3.681</v>
      </c>
      <c r="AC174" s="257">
        <v>57.707999999999998</v>
      </c>
      <c r="AQ174"/>
      <c r="AR174"/>
      <c r="AS174"/>
      <c r="AT174"/>
      <c r="AU174"/>
      <c r="AV174"/>
      <c r="AW174"/>
      <c r="AX174"/>
      <c r="AY174"/>
      <c r="AZ174"/>
      <c r="BA174"/>
      <c r="BB174"/>
      <c r="BC174" s="419"/>
      <c r="BD174" s="419"/>
      <c r="BE174" s="419"/>
      <c r="BF174" s="419"/>
      <c r="BG174" s="419"/>
    </row>
    <row r="175" spans="1:59" x14ac:dyDescent="0.3">
      <c r="A175" s="244">
        <v>9</v>
      </c>
      <c r="B175" s="245">
        <v>19</v>
      </c>
      <c r="C175" s="245">
        <v>5</v>
      </c>
      <c r="D175" s="245" t="s">
        <v>213</v>
      </c>
      <c r="E175" s="245">
        <v>0.46300000000000002</v>
      </c>
      <c r="F175" s="245">
        <v>143.25399999999999</v>
      </c>
      <c r="G175" s="245">
        <v>2.343</v>
      </c>
      <c r="H175" s="257">
        <v>140.929</v>
      </c>
      <c r="V175" s="250">
        <v>7</v>
      </c>
      <c r="W175" s="249">
        <v>2</v>
      </c>
      <c r="X175" s="249">
        <v>3</v>
      </c>
      <c r="Y175" s="249" t="s">
        <v>216</v>
      </c>
      <c r="Z175" s="249">
        <v>0.48799999999999999</v>
      </c>
      <c r="AA175" s="249">
        <v>47.19</v>
      </c>
      <c r="AB175" s="249">
        <v>1.5629999999999999</v>
      </c>
      <c r="AC175" s="257">
        <v>45.317999999999998</v>
      </c>
      <c r="AQ175"/>
      <c r="AR175"/>
      <c r="AS175"/>
      <c r="AT175"/>
      <c r="AU175"/>
      <c r="AV175"/>
      <c r="AW175"/>
      <c r="AX175"/>
      <c r="AY175"/>
      <c r="AZ175"/>
      <c r="BA175"/>
      <c r="BB175"/>
      <c r="BC175" s="419"/>
      <c r="BD175" s="419"/>
      <c r="BE175" s="419"/>
      <c r="BF175" s="419"/>
      <c r="BG175" s="419"/>
    </row>
    <row r="176" spans="1:59" x14ac:dyDescent="0.3">
      <c r="A176" s="244">
        <v>9</v>
      </c>
      <c r="B176" s="245">
        <v>19</v>
      </c>
      <c r="C176" s="245">
        <v>5</v>
      </c>
      <c r="D176" s="245" t="s">
        <v>214</v>
      </c>
      <c r="E176" s="245">
        <v>0.442</v>
      </c>
      <c r="F176" s="245">
        <v>135.09899999999999</v>
      </c>
      <c r="G176" s="245">
        <v>2.274</v>
      </c>
      <c r="H176" s="257">
        <v>137.251</v>
      </c>
      <c r="V176" s="250">
        <v>7</v>
      </c>
      <c r="W176" s="249">
        <v>5</v>
      </c>
      <c r="X176" s="249">
        <v>3</v>
      </c>
      <c r="Y176" s="249" t="s">
        <v>216</v>
      </c>
      <c r="Z176" s="249">
        <v>0.78500000000000003</v>
      </c>
      <c r="AA176" s="249">
        <v>73.94</v>
      </c>
      <c r="AB176" s="249">
        <v>2.4580000000000002</v>
      </c>
      <c r="AC176" s="257">
        <v>70.947000000000003</v>
      </c>
      <c r="AQ176"/>
      <c r="AR176"/>
      <c r="AS176"/>
      <c r="AT176"/>
      <c r="AU176"/>
      <c r="AV176"/>
      <c r="AW176"/>
      <c r="AX176"/>
      <c r="AY176"/>
      <c r="AZ176"/>
      <c r="BA176"/>
      <c r="BB176"/>
      <c r="BC176" s="419"/>
      <c r="BD176" s="419"/>
      <c r="BE176" s="419"/>
      <c r="BF176" s="419"/>
      <c r="BG176" s="419"/>
    </row>
    <row r="177" spans="1:59" x14ac:dyDescent="0.3">
      <c r="A177" s="244">
        <v>9</v>
      </c>
      <c r="B177" s="245">
        <v>22</v>
      </c>
      <c r="C177" s="245">
        <v>5</v>
      </c>
      <c r="D177" s="245" t="s">
        <v>213</v>
      </c>
      <c r="E177" s="245">
        <v>0.20300000000000001</v>
      </c>
      <c r="F177" s="245">
        <v>55.472000000000001</v>
      </c>
      <c r="G177" s="245">
        <v>0.92900000000000005</v>
      </c>
      <c r="H177" s="257">
        <v>54.441000000000003</v>
      </c>
      <c r="V177" s="250">
        <v>7</v>
      </c>
      <c r="W177" s="249">
        <v>11</v>
      </c>
      <c r="X177" s="249">
        <v>3</v>
      </c>
      <c r="Y177" s="249" t="s">
        <v>216</v>
      </c>
      <c r="Z177" s="249">
        <v>1.419</v>
      </c>
      <c r="AA177" s="249">
        <v>146.40100000000001</v>
      </c>
      <c r="AB177" s="249">
        <v>4.8029999999999999</v>
      </c>
      <c r="AC177" s="257">
        <v>140.77099999999999</v>
      </c>
      <c r="AQ177"/>
      <c r="AR177"/>
      <c r="AS177"/>
      <c r="AT177"/>
      <c r="AU177"/>
      <c r="AV177"/>
      <c r="AW177"/>
      <c r="AX177"/>
      <c r="AY177"/>
      <c r="AZ177"/>
      <c r="BA177"/>
      <c r="BB177"/>
      <c r="BC177" s="419"/>
      <c r="BD177" s="419"/>
      <c r="BE177" s="419"/>
      <c r="BF177" s="419"/>
      <c r="BG177" s="419"/>
    </row>
    <row r="178" spans="1:59" x14ac:dyDescent="0.3">
      <c r="A178" s="244">
        <v>9</v>
      </c>
      <c r="B178" s="245">
        <v>22</v>
      </c>
      <c r="C178" s="245">
        <v>5</v>
      </c>
      <c r="D178" s="245" t="s">
        <v>214</v>
      </c>
      <c r="E178" s="245">
        <v>0.219</v>
      </c>
      <c r="F178" s="245">
        <v>57.976999999999997</v>
      </c>
      <c r="G178" s="245">
        <v>0.98699999999999999</v>
      </c>
      <c r="H178" s="257">
        <v>57.460999999999999</v>
      </c>
      <c r="V178" s="250">
        <v>7</v>
      </c>
      <c r="W178" s="249">
        <v>17</v>
      </c>
      <c r="X178" s="249">
        <v>3</v>
      </c>
      <c r="Y178" s="249" t="s">
        <v>216</v>
      </c>
      <c r="Z178" s="249">
        <v>0.621</v>
      </c>
      <c r="AA178" s="249">
        <v>58.448</v>
      </c>
      <c r="AB178" s="249">
        <v>1.946</v>
      </c>
      <c r="AC178" s="257">
        <v>56.137999999999998</v>
      </c>
      <c r="AQ178"/>
      <c r="AR178"/>
      <c r="AS178"/>
      <c r="AT178"/>
      <c r="AU178"/>
      <c r="AV178"/>
      <c r="AW178"/>
      <c r="AX178"/>
      <c r="AY178"/>
      <c r="AZ178"/>
      <c r="BA178"/>
      <c r="BB178"/>
      <c r="BC178" s="419"/>
      <c r="BD178" s="419"/>
      <c r="BE178" s="419"/>
      <c r="BF178" s="419"/>
      <c r="BG178" s="419"/>
    </row>
    <row r="179" spans="1:59" x14ac:dyDescent="0.3">
      <c r="A179" s="244">
        <v>10</v>
      </c>
      <c r="B179" s="245">
        <v>8</v>
      </c>
      <c r="C179" s="245">
        <v>5</v>
      </c>
      <c r="D179" s="245" t="s">
        <v>213</v>
      </c>
      <c r="E179" s="245">
        <v>0.54900000000000004</v>
      </c>
      <c r="F179" s="245">
        <v>47.381999999999998</v>
      </c>
      <c r="G179" s="245">
        <v>2.2210000000000001</v>
      </c>
      <c r="H179" s="257">
        <v>45.999000000000002</v>
      </c>
      <c r="V179" s="250">
        <v>8</v>
      </c>
      <c r="W179" s="249">
        <v>3</v>
      </c>
      <c r="X179" s="249">
        <v>3</v>
      </c>
      <c r="Y179" s="249" t="s">
        <v>216</v>
      </c>
      <c r="Z179" s="249">
        <v>0.23</v>
      </c>
      <c r="AA179" s="249">
        <v>57.448</v>
      </c>
      <c r="AB179" s="249">
        <v>0.68500000000000005</v>
      </c>
      <c r="AC179" s="257">
        <v>54.65</v>
      </c>
      <c r="AQ179"/>
      <c r="AR179"/>
      <c r="AS179"/>
      <c r="AT179"/>
      <c r="AU179"/>
      <c r="AV179"/>
      <c r="AW179"/>
      <c r="AX179"/>
      <c r="AY179"/>
      <c r="AZ179"/>
      <c r="BA179"/>
      <c r="BB179"/>
      <c r="BC179" s="419"/>
      <c r="BD179" s="419"/>
      <c r="BE179" s="419"/>
      <c r="BF179" s="419"/>
      <c r="BG179" s="419"/>
    </row>
    <row r="180" spans="1:59" x14ac:dyDescent="0.3">
      <c r="A180" s="244">
        <v>10</v>
      </c>
      <c r="B180" s="245">
        <v>8</v>
      </c>
      <c r="C180" s="245">
        <v>5</v>
      </c>
      <c r="D180" s="245" t="s">
        <v>214</v>
      </c>
      <c r="E180" s="245">
        <v>0.57899999999999996</v>
      </c>
      <c r="F180" s="245">
        <v>48.362000000000002</v>
      </c>
      <c r="G180" s="245">
        <v>2.3109999999999999</v>
      </c>
      <c r="H180" s="257">
        <v>47.661999999999999</v>
      </c>
      <c r="V180" s="250">
        <v>8</v>
      </c>
      <c r="W180" s="249">
        <v>6</v>
      </c>
      <c r="X180" s="249">
        <v>3</v>
      </c>
      <c r="Y180" s="249" t="s">
        <v>216</v>
      </c>
      <c r="Z180" s="249">
        <v>0.59099999999999997</v>
      </c>
      <c r="AA180" s="249">
        <v>158.27199999999999</v>
      </c>
      <c r="AB180" s="249">
        <v>1.873</v>
      </c>
      <c r="AC180" s="257">
        <v>150.73500000000001</v>
      </c>
      <c r="AQ180"/>
      <c r="AR180"/>
      <c r="AS180"/>
      <c r="AT180"/>
      <c r="AU180"/>
      <c r="AV180"/>
      <c r="AW180"/>
      <c r="AX180"/>
      <c r="AY180"/>
      <c r="AZ180"/>
      <c r="BA180"/>
      <c r="BB180"/>
      <c r="BC180" s="419"/>
      <c r="BD180" s="419"/>
      <c r="BE180" s="419"/>
      <c r="BF180" s="419"/>
      <c r="BG180" s="419"/>
    </row>
    <row r="181" spans="1:59" x14ac:dyDescent="0.3">
      <c r="A181" s="244">
        <v>10</v>
      </c>
      <c r="B181" s="245">
        <v>14</v>
      </c>
      <c r="C181" s="245">
        <v>5</v>
      </c>
      <c r="D181" s="245" t="s">
        <v>213</v>
      </c>
      <c r="E181" s="245">
        <v>0.75700000000000001</v>
      </c>
      <c r="F181" s="245">
        <v>62.076999999999998</v>
      </c>
      <c r="G181" s="245">
        <v>2.94</v>
      </c>
      <c r="H181" s="257">
        <v>60.158000000000001</v>
      </c>
      <c r="V181" s="250">
        <v>8</v>
      </c>
      <c r="W181" s="249">
        <v>12</v>
      </c>
      <c r="X181" s="249">
        <v>3</v>
      </c>
      <c r="Y181" s="249" t="s">
        <v>216</v>
      </c>
      <c r="Z181" s="249">
        <v>0.60199999999999998</v>
      </c>
      <c r="AA181" s="249">
        <v>160.83199999999999</v>
      </c>
      <c r="AB181" s="249">
        <v>1.905</v>
      </c>
      <c r="AC181" s="257">
        <v>153.179</v>
      </c>
      <c r="AQ181"/>
      <c r="AR181"/>
      <c r="AS181"/>
      <c r="AT181"/>
      <c r="AU181"/>
      <c r="AV181"/>
      <c r="AW181"/>
      <c r="AX181"/>
      <c r="AY181"/>
      <c r="AZ181"/>
      <c r="BA181"/>
      <c r="BB181"/>
      <c r="BC181" s="419"/>
      <c r="BD181" s="419"/>
      <c r="BE181" s="419"/>
      <c r="BF181" s="419"/>
      <c r="BG181" s="419"/>
    </row>
    <row r="182" spans="1:59" x14ac:dyDescent="0.3">
      <c r="A182" s="244">
        <v>10</v>
      </c>
      <c r="B182" s="245">
        <v>14</v>
      </c>
      <c r="C182" s="245">
        <v>5</v>
      </c>
      <c r="D182" s="245" t="s">
        <v>214</v>
      </c>
      <c r="E182" s="245">
        <v>0.77700000000000002</v>
      </c>
      <c r="F182" s="245">
        <v>62.338000000000001</v>
      </c>
      <c r="G182" s="245">
        <v>2.9870000000000001</v>
      </c>
      <c r="H182" s="257">
        <v>60.92</v>
      </c>
      <c r="V182" s="250">
        <v>8</v>
      </c>
      <c r="W182" s="249">
        <v>18</v>
      </c>
      <c r="X182" s="249">
        <v>3</v>
      </c>
      <c r="Y182" s="249" t="s">
        <v>216</v>
      </c>
      <c r="Z182" s="249">
        <v>0.23499999999999999</v>
      </c>
      <c r="AA182" s="249">
        <v>58.63</v>
      </c>
      <c r="AB182" s="249">
        <v>0.69899999999999995</v>
      </c>
      <c r="AC182" s="257">
        <v>55.781999999999996</v>
      </c>
      <c r="AQ182"/>
      <c r="AR182"/>
      <c r="AS182"/>
      <c r="AT182"/>
      <c r="AU182"/>
      <c r="AV182"/>
      <c r="AW182"/>
      <c r="AX182"/>
      <c r="AY182"/>
      <c r="AZ182"/>
      <c r="BA182"/>
      <c r="BB182"/>
      <c r="BC182" s="419"/>
      <c r="BD182" s="419"/>
      <c r="BE182" s="419"/>
      <c r="BF182" s="419"/>
      <c r="BG182" s="419"/>
    </row>
    <row r="183" spans="1:59" x14ac:dyDescent="0.3">
      <c r="A183" s="244">
        <v>10</v>
      </c>
      <c r="B183" s="245">
        <v>20</v>
      </c>
      <c r="C183" s="245">
        <v>5</v>
      </c>
      <c r="D183" s="245" t="s">
        <v>213</v>
      </c>
      <c r="E183" s="245">
        <v>1.016</v>
      </c>
      <c r="F183" s="245">
        <v>108.20099999999999</v>
      </c>
      <c r="G183" s="245">
        <v>4.8650000000000002</v>
      </c>
      <c r="H183" s="257">
        <v>105.02800000000001</v>
      </c>
      <c r="V183" s="250">
        <v>9</v>
      </c>
      <c r="W183" s="249">
        <v>7</v>
      </c>
      <c r="X183" s="249">
        <v>3</v>
      </c>
      <c r="Y183" s="249" t="s">
        <v>216</v>
      </c>
      <c r="Z183" s="249">
        <v>0.22500000000000001</v>
      </c>
      <c r="AA183" s="249">
        <v>56.396999999999998</v>
      </c>
      <c r="AB183" s="249">
        <v>0.92300000000000004</v>
      </c>
      <c r="AC183" s="257">
        <v>53.042999999999999</v>
      </c>
      <c r="AQ183"/>
      <c r="AR183"/>
      <c r="AS183"/>
      <c r="AT183"/>
      <c r="AU183"/>
      <c r="AV183"/>
      <c r="AW183"/>
      <c r="AX183"/>
      <c r="AY183"/>
      <c r="AZ183"/>
      <c r="BA183"/>
      <c r="BB183"/>
      <c r="BC183" s="419"/>
      <c r="BD183" s="419"/>
      <c r="BE183" s="419"/>
      <c r="BF183" s="419"/>
      <c r="BG183" s="419"/>
    </row>
    <row r="184" spans="1:59" x14ac:dyDescent="0.3">
      <c r="A184" s="244">
        <v>10</v>
      </c>
      <c r="B184" s="245">
        <v>20</v>
      </c>
      <c r="C184" s="245">
        <v>5</v>
      </c>
      <c r="D184" s="245" t="s">
        <v>214</v>
      </c>
      <c r="E184" s="245">
        <v>0.82299999999999995</v>
      </c>
      <c r="F184" s="245">
        <v>91.578000000000003</v>
      </c>
      <c r="G184" s="245">
        <v>4.2720000000000002</v>
      </c>
      <c r="H184" s="257">
        <v>93.956000000000003</v>
      </c>
      <c r="V184" s="250">
        <v>9</v>
      </c>
      <c r="W184" s="249">
        <v>13</v>
      </c>
      <c r="X184" s="249">
        <v>3</v>
      </c>
      <c r="Y184" s="249" t="s">
        <v>216</v>
      </c>
      <c r="Z184" s="249">
        <v>0.61099999999999999</v>
      </c>
      <c r="AA184" s="249">
        <v>161.25800000000001</v>
      </c>
      <c r="AB184" s="249">
        <v>2.6139999999999999</v>
      </c>
      <c r="AC184" s="257">
        <v>151.88</v>
      </c>
      <c r="AQ184"/>
      <c r="AR184"/>
      <c r="AS184"/>
      <c r="AT184"/>
      <c r="AU184"/>
      <c r="AV184"/>
      <c r="AW184"/>
      <c r="AX184"/>
      <c r="AY184"/>
      <c r="AZ184"/>
      <c r="BA184"/>
      <c r="BB184"/>
      <c r="BC184" s="419"/>
      <c r="BD184" s="419"/>
      <c r="BE184" s="419"/>
      <c r="BF184" s="419"/>
      <c r="BG184" s="419"/>
    </row>
    <row r="185" spans="1:59" x14ac:dyDescent="0.3">
      <c r="A185" s="244">
        <v>10</v>
      </c>
      <c r="B185" s="245">
        <v>23</v>
      </c>
      <c r="C185" s="245">
        <v>5</v>
      </c>
      <c r="D185" s="245" t="s">
        <v>213</v>
      </c>
      <c r="E185" s="245">
        <v>0.623</v>
      </c>
      <c r="F185" s="245">
        <v>52.7</v>
      </c>
      <c r="G185" s="245">
        <v>2.4870000000000001</v>
      </c>
      <c r="H185" s="257">
        <v>51.322000000000003</v>
      </c>
      <c r="V185" s="250">
        <v>9</v>
      </c>
      <c r="W185" s="249">
        <v>19</v>
      </c>
      <c r="X185" s="249">
        <v>3</v>
      </c>
      <c r="Y185" s="249" t="s">
        <v>216</v>
      </c>
      <c r="Z185" s="249">
        <v>0.621</v>
      </c>
      <c r="AA185" s="249">
        <v>163.53200000000001</v>
      </c>
      <c r="AB185" s="249">
        <v>2.6520000000000001</v>
      </c>
      <c r="AC185" s="257">
        <v>154.02199999999999</v>
      </c>
      <c r="AQ185"/>
      <c r="AR185"/>
      <c r="AS185"/>
      <c r="AT185"/>
      <c r="AU185"/>
      <c r="AV185"/>
      <c r="AW185"/>
      <c r="AX185"/>
      <c r="AY185"/>
      <c r="AZ185"/>
      <c r="BA185"/>
      <c r="BB185"/>
      <c r="BC185" s="419"/>
      <c r="BD185" s="419"/>
      <c r="BE185" s="419"/>
      <c r="BF185" s="419"/>
      <c r="BG185" s="419"/>
    </row>
    <row r="186" spans="1:59" x14ac:dyDescent="0.3">
      <c r="A186" s="244">
        <v>10</v>
      </c>
      <c r="B186" s="245">
        <v>23</v>
      </c>
      <c r="C186" s="245">
        <v>5</v>
      </c>
      <c r="D186" s="245" t="s">
        <v>214</v>
      </c>
      <c r="E186" s="245">
        <v>0.68100000000000005</v>
      </c>
      <c r="F186" s="245">
        <v>55.308999999999997</v>
      </c>
      <c r="G186" s="245">
        <v>2.6560000000000001</v>
      </c>
      <c r="H186" s="257">
        <v>54.466999999999999</v>
      </c>
      <c r="V186" s="250">
        <v>9</v>
      </c>
      <c r="W186" s="249">
        <v>22</v>
      </c>
      <c r="X186" s="249">
        <v>3</v>
      </c>
      <c r="Y186" s="249" t="s">
        <v>216</v>
      </c>
      <c r="Z186" s="249">
        <v>0.23</v>
      </c>
      <c r="AA186" s="249">
        <v>57.643000000000001</v>
      </c>
      <c r="AB186" s="249">
        <v>0.94299999999999995</v>
      </c>
      <c r="AC186" s="257">
        <v>54.218000000000004</v>
      </c>
      <c r="AQ186"/>
      <c r="AR186"/>
      <c r="AS186"/>
      <c r="AT186"/>
      <c r="AU186"/>
      <c r="AV186"/>
      <c r="AW186"/>
      <c r="AX186"/>
      <c r="AY186"/>
      <c r="AZ186"/>
      <c r="BA186"/>
      <c r="BB186"/>
      <c r="BC186" s="419"/>
      <c r="BD186" s="419"/>
      <c r="BE186" s="419"/>
      <c r="BF186" s="419"/>
      <c r="BG186" s="419"/>
    </row>
    <row r="187" spans="1:59" x14ac:dyDescent="0.3">
      <c r="A187" s="244">
        <v>11</v>
      </c>
      <c r="B187" s="245">
        <v>9</v>
      </c>
      <c r="C187" s="245">
        <v>5</v>
      </c>
      <c r="D187" s="245" t="s">
        <v>213</v>
      </c>
      <c r="E187" s="245">
        <v>0.96299999999999997</v>
      </c>
      <c r="F187" s="245">
        <v>53.338000000000001</v>
      </c>
      <c r="G187" s="245">
        <v>3.7469999999999999</v>
      </c>
      <c r="H187" s="257">
        <v>51.179000000000002</v>
      </c>
      <c r="V187" s="250">
        <v>10</v>
      </c>
      <c r="W187" s="249">
        <v>8</v>
      </c>
      <c r="X187" s="249">
        <v>3</v>
      </c>
      <c r="Y187" s="249" t="s">
        <v>216</v>
      </c>
      <c r="Z187" s="249">
        <v>0.61299999999999999</v>
      </c>
      <c r="AA187" s="249">
        <v>47.884</v>
      </c>
      <c r="AB187" s="249">
        <v>2.1930000000000001</v>
      </c>
      <c r="AC187" s="257">
        <v>44.506</v>
      </c>
      <c r="AQ187"/>
      <c r="AR187"/>
      <c r="AS187"/>
      <c r="AT187"/>
      <c r="AU187"/>
      <c r="AV187"/>
      <c r="AW187"/>
      <c r="AX187"/>
      <c r="AY187"/>
      <c r="AZ187"/>
      <c r="BA187"/>
      <c r="BB187"/>
      <c r="BC187" s="419"/>
      <c r="BD187" s="419"/>
      <c r="BE187" s="419"/>
      <c r="BF187" s="419"/>
      <c r="BG187" s="419"/>
    </row>
    <row r="188" spans="1:59" x14ac:dyDescent="0.3">
      <c r="A188" s="244">
        <v>11</v>
      </c>
      <c r="B188" s="245">
        <v>9</v>
      </c>
      <c r="C188" s="245">
        <v>5</v>
      </c>
      <c r="D188" s="245" t="s">
        <v>214</v>
      </c>
      <c r="E188" s="245">
        <v>1.044</v>
      </c>
      <c r="F188" s="245">
        <v>55.762</v>
      </c>
      <c r="G188" s="245">
        <v>3.9809999999999999</v>
      </c>
      <c r="H188" s="257">
        <v>54.064999999999998</v>
      </c>
      <c r="V188" s="250">
        <v>10</v>
      </c>
      <c r="W188" s="249">
        <v>14</v>
      </c>
      <c r="X188" s="249">
        <v>3</v>
      </c>
      <c r="Y188" s="249" t="s">
        <v>216</v>
      </c>
      <c r="Z188" s="249">
        <v>0.70899999999999996</v>
      </c>
      <c r="AA188" s="249">
        <v>54.871000000000002</v>
      </c>
      <c r="AB188" s="249">
        <v>2.5169999999999999</v>
      </c>
      <c r="AC188" s="257">
        <v>50.984000000000002</v>
      </c>
      <c r="AQ188"/>
      <c r="AR188"/>
      <c r="AS188"/>
      <c r="AT188"/>
      <c r="AU188"/>
      <c r="AV188"/>
      <c r="AW188"/>
      <c r="AX188"/>
      <c r="AY188"/>
      <c r="AZ188"/>
      <c r="BA188"/>
      <c r="BB188"/>
      <c r="BC188" s="419"/>
      <c r="BD188" s="419"/>
      <c r="BE188" s="419"/>
      <c r="BF188" s="419"/>
      <c r="BG188" s="419"/>
    </row>
    <row r="189" spans="1:59" x14ac:dyDescent="0.3">
      <c r="A189" s="244">
        <v>11</v>
      </c>
      <c r="B189" s="245">
        <v>15</v>
      </c>
      <c r="C189" s="245">
        <v>5</v>
      </c>
      <c r="D189" s="245" t="s">
        <v>213</v>
      </c>
      <c r="E189" s="245">
        <v>2.226</v>
      </c>
      <c r="F189" s="245">
        <v>139.47800000000001</v>
      </c>
      <c r="G189" s="245">
        <v>9.5730000000000004</v>
      </c>
      <c r="H189" s="257">
        <v>134.21299999999999</v>
      </c>
      <c r="V189" s="250">
        <v>10</v>
      </c>
      <c r="W189" s="249">
        <v>20</v>
      </c>
      <c r="X189" s="249">
        <v>3</v>
      </c>
      <c r="Y189" s="249" t="s">
        <v>216</v>
      </c>
      <c r="Z189" s="249">
        <v>1.075</v>
      </c>
      <c r="AA189" s="249">
        <v>98.305000000000007</v>
      </c>
      <c r="AB189" s="249">
        <v>4.383</v>
      </c>
      <c r="AC189" s="257">
        <v>91.603999999999999</v>
      </c>
      <c r="AQ189"/>
      <c r="AR189"/>
      <c r="AS189"/>
      <c r="AT189"/>
      <c r="AU189"/>
      <c r="AV189"/>
      <c r="AW189"/>
      <c r="AX189"/>
      <c r="AY189"/>
      <c r="AZ189"/>
      <c r="BA189"/>
      <c r="BB189"/>
      <c r="BC189" s="419"/>
      <c r="BD189" s="419"/>
      <c r="BE189" s="419"/>
      <c r="BF189" s="419"/>
      <c r="BG189" s="419"/>
    </row>
    <row r="190" spans="1:59" x14ac:dyDescent="0.3">
      <c r="A190" s="244">
        <v>11</v>
      </c>
      <c r="B190" s="245">
        <v>15</v>
      </c>
      <c r="C190" s="245">
        <v>5</v>
      </c>
      <c r="D190" s="245" t="s">
        <v>214</v>
      </c>
      <c r="E190" s="245">
        <v>2.1360000000000001</v>
      </c>
      <c r="F190" s="245">
        <v>131.41499999999999</v>
      </c>
      <c r="G190" s="245">
        <v>9.282</v>
      </c>
      <c r="H190" s="257">
        <v>130.65199999999999</v>
      </c>
      <c r="V190" s="250">
        <v>10</v>
      </c>
      <c r="W190" s="249">
        <v>23</v>
      </c>
      <c r="X190" s="249">
        <v>3</v>
      </c>
      <c r="Y190" s="249" t="s">
        <v>216</v>
      </c>
      <c r="Z190" s="249">
        <v>0.74399999999999999</v>
      </c>
      <c r="AA190" s="249">
        <v>56.81</v>
      </c>
      <c r="AB190" s="249">
        <v>2.6150000000000002</v>
      </c>
      <c r="AC190" s="257">
        <v>52.808</v>
      </c>
      <c r="AQ190"/>
      <c r="AR190"/>
      <c r="AS190"/>
      <c r="AT190"/>
      <c r="AU190"/>
      <c r="AV190"/>
      <c r="AW190"/>
      <c r="AX190"/>
      <c r="AY190"/>
      <c r="AZ190"/>
      <c r="BA190"/>
      <c r="BB190"/>
      <c r="BC190" s="419"/>
      <c r="BD190" s="419"/>
      <c r="BE190" s="419"/>
      <c r="BF190" s="419"/>
      <c r="BG190" s="419"/>
    </row>
    <row r="191" spans="1:59" x14ac:dyDescent="0.3">
      <c r="A191" s="244">
        <v>11</v>
      </c>
      <c r="B191" s="245">
        <v>21</v>
      </c>
      <c r="C191" s="245">
        <v>5</v>
      </c>
      <c r="D191" s="245" t="s">
        <v>213</v>
      </c>
      <c r="E191" s="245">
        <v>2.266</v>
      </c>
      <c r="F191" s="245">
        <v>141.28100000000001</v>
      </c>
      <c r="G191" s="245">
        <v>9.7080000000000002</v>
      </c>
      <c r="H191" s="257">
        <v>135.983</v>
      </c>
      <c r="V191" s="250">
        <v>11</v>
      </c>
      <c r="W191" s="249">
        <v>9</v>
      </c>
      <c r="X191" s="249">
        <v>3</v>
      </c>
      <c r="Y191" s="249" t="s">
        <v>216</v>
      </c>
      <c r="Z191" s="249">
        <v>1.1020000000000001</v>
      </c>
      <c r="AA191" s="249">
        <v>55.698999999999998</v>
      </c>
      <c r="AB191" s="249">
        <v>3.8220000000000001</v>
      </c>
      <c r="AC191" s="257">
        <v>51.277000000000001</v>
      </c>
      <c r="AQ191"/>
      <c r="AR191"/>
      <c r="AS191"/>
      <c r="AT191"/>
      <c r="AU191"/>
      <c r="AV191"/>
      <c r="AW191"/>
      <c r="AX191"/>
      <c r="AY191"/>
      <c r="AZ191"/>
      <c r="BA191"/>
      <c r="BB191"/>
      <c r="BC191" s="419"/>
      <c r="BD191" s="419"/>
      <c r="BE191" s="419"/>
      <c r="BF191" s="419"/>
      <c r="BG191" s="419"/>
    </row>
    <row r="192" spans="1:59" x14ac:dyDescent="0.3">
      <c r="A192" s="244">
        <v>11</v>
      </c>
      <c r="B192" s="245">
        <v>21</v>
      </c>
      <c r="C192" s="245">
        <v>5</v>
      </c>
      <c r="D192" s="245" t="s">
        <v>214</v>
      </c>
      <c r="E192" s="245">
        <v>2.1789999999999998</v>
      </c>
      <c r="F192" s="245">
        <v>133.35400000000001</v>
      </c>
      <c r="G192" s="245">
        <v>9.4260000000000002</v>
      </c>
      <c r="H192" s="257">
        <v>132.523</v>
      </c>
      <c r="V192" s="250">
        <v>11</v>
      </c>
      <c r="W192" s="249">
        <v>15</v>
      </c>
      <c r="X192" s="249">
        <v>3</v>
      </c>
      <c r="Y192" s="249" t="s">
        <v>216</v>
      </c>
      <c r="Z192" s="249">
        <v>2.9729999999999999</v>
      </c>
      <c r="AA192" s="249">
        <v>159.15</v>
      </c>
      <c r="AB192" s="249">
        <v>10.826000000000001</v>
      </c>
      <c r="AC192" s="257">
        <v>146.71299999999999</v>
      </c>
      <c r="AQ192"/>
      <c r="AR192"/>
      <c r="AS192"/>
      <c r="AT192"/>
      <c r="AU192"/>
      <c r="AV192"/>
      <c r="AW192"/>
      <c r="AX192"/>
      <c r="AY192"/>
      <c r="AZ192"/>
      <c r="BA192"/>
      <c r="BB192"/>
      <c r="BC192" s="419"/>
      <c r="BD192" s="419"/>
      <c r="BE192" s="419"/>
      <c r="BF192" s="419"/>
      <c r="BG192" s="419"/>
    </row>
    <row r="193" spans="1:59" x14ac:dyDescent="0.3">
      <c r="A193" s="244">
        <v>11</v>
      </c>
      <c r="B193" s="245">
        <v>24</v>
      </c>
      <c r="C193" s="245">
        <v>5</v>
      </c>
      <c r="D193" s="245" t="s">
        <v>213</v>
      </c>
      <c r="E193" s="245">
        <v>0.995</v>
      </c>
      <c r="F193" s="245">
        <v>54.768000000000001</v>
      </c>
      <c r="G193" s="245">
        <v>3.855</v>
      </c>
      <c r="H193" s="257">
        <v>52.585000000000001</v>
      </c>
      <c r="V193" s="250">
        <v>11</v>
      </c>
      <c r="W193" s="249">
        <v>21</v>
      </c>
      <c r="X193" s="249">
        <v>3</v>
      </c>
      <c r="Y193" s="249" t="s">
        <v>216</v>
      </c>
      <c r="Z193" s="249">
        <v>3.0219999999999998</v>
      </c>
      <c r="AA193" s="249">
        <v>161.39699999999999</v>
      </c>
      <c r="AB193" s="249">
        <v>10.984</v>
      </c>
      <c r="AC193" s="257">
        <v>148.785</v>
      </c>
      <c r="AQ193"/>
      <c r="AR193"/>
      <c r="AS193"/>
      <c r="AT193"/>
      <c r="AU193"/>
      <c r="AV193"/>
      <c r="AW193"/>
      <c r="AX193"/>
      <c r="AY193"/>
      <c r="AZ193"/>
      <c r="BA193"/>
      <c r="BB193"/>
      <c r="BC193" s="419"/>
      <c r="BD193" s="419"/>
      <c r="BE193" s="419"/>
      <c r="BF193" s="419"/>
      <c r="BG193" s="419"/>
    </row>
    <row r="194" spans="1:59" ht="15" thickBot="1" x14ac:dyDescent="0.35">
      <c r="A194" s="247">
        <v>11</v>
      </c>
      <c r="B194" s="246">
        <v>24</v>
      </c>
      <c r="C194" s="246">
        <v>5</v>
      </c>
      <c r="D194" s="246" t="s">
        <v>214</v>
      </c>
      <c r="E194" s="246">
        <v>1.0780000000000001</v>
      </c>
      <c r="F194" s="246">
        <v>57.273000000000003</v>
      </c>
      <c r="G194" s="246">
        <v>4.0940000000000003</v>
      </c>
      <c r="H194" s="258">
        <v>55.529000000000003</v>
      </c>
      <c r="V194" s="251">
        <v>11</v>
      </c>
      <c r="W194" s="252">
        <v>24</v>
      </c>
      <c r="X194" s="252">
        <v>3</v>
      </c>
      <c r="Y194" s="252" t="s">
        <v>216</v>
      </c>
      <c r="Z194" s="252">
        <v>1.127</v>
      </c>
      <c r="AA194" s="252">
        <v>56.93</v>
      </c>
      <c r="AB194" s="252">
        <v>3.9060000000000001</v>
      </c>
      <c r="AC194" s="258">
        <v>52.412999999999997</v>
      </c>
      <c r="AQ194"/>
      <c r="AR194"/>
      <c r="AS194"/>
      <c r="AT194"/>
      <c r="AU194"/>
      <c r="AV194"/>
      <c r="AW194"/>
      <c r="AX194"/>
      <c r="AY194"/>
      <c r="AZ194"/>
      <c r="BA194"/>
      <c r="BB194"/>
      <c r="BC194" s="419"/>
      <c r="BD194" s="419"/>
      <c r="BE194" s="419"/>
      <c r="BF194" s="419"/>
      <c r="BG194" s="419"/>
    </row>
    <row r="195" spans="1:59" x14ac:dyDescent="0.3">
      <c r="A195" s="228">
        <v>1</v>
      </c>
      <c r="B195" s="229">
        <v>1</v>
      </c>
      <c r="C195" s="229">
        <v>4</v>
      </c>
      <c r="D195" s="229" t="s">
        <v>213</v>
      </c>
      <c r="E195" s="229">
        <v>118.792</v>
      </c>
      <c r="F195" s="229">
        <v>1.264</v>
      </c>
      <c r="G195" s="229">
        <v>116.529</v>
      </c>
      <c r="H195" s="256">
        <v>5.8090000000000002</v>
      </c>
      <c r="I195" s="248">
        <f>MAX(E195:E290)</f>
        <v>256.56299999999999</v>
      </c>
      <c r="J195" s="259">
        <f>MAX(F195:F290)</f>
        <v>218.78700000000001</v>
      </c>
      <c r="K195" s="248">
        <f>MAX(G195:G290)</f>
        <v>256.01499999999999</v>
      </c>
      <c r="L195" s="248">
        <f>MAX(H195:H290)</f>
        <v>214.983</v>
      </c>
      <c r="M195" s="260">
        <f>'7. Car. sol'!$E$7</f>
        <v>268.20698394564829</v>
      </c>
      <c r="O195" s="248">
        <v>294</v>
      </c>
      <c r="V195" s="228">
        <v>1</v>
      </c>
      <c r="W195" s="229">
        <v>1</v>
      </c>
      <c r="X195" s="229">
        <v>2</v>
      </c>
      <c r="Y195" s="229" t="s">
        <v>216</v>
      </c>
      <c r="Z195" s="229">
        <v>106.42</v>
      </c>
      <c r="AA195" s="229">
        <v>0.97</v>
      </c>
      <c r="AB195" s="229">
        <v>104.59399999999999</v>
      </c>
      <c r="AC195" s="256">
        <v>5.0709999999999997</v>
      </c>
      <c r="AD195" s="248">
        <f>MAX(Z195:Z242)</f>
        <v>226.25700000000001</v>
      </c>
      <c r="AE195" s="248">
        <f>MAX(AA195:AA242)</f>
        <v>190.62100000000001</v>
      </c>
      <c r="AF195" s="248">
        <f>MAX(AB195:AB242)</f>
        <v>222.124</v>
      </c>
      <c r="AG195" s="248">
        <f>MAX(AC195:AC242)</f>
        <v>182.636</v>
      </c>
      <c r="AQ195"/>
      <c r="AR195"/>
      <c r="AS195"/>
      <c r="AT195"/>
      <c r="AU195"/>
      <c r="AV195"/>
      <c r="AW195"/>
      <c r="AX195"/>
      <c r="AY195"/>
      <c r="AZ195"/>
      <c r="BA195"/>
      <c r="BB195"/>
      <c r="BC195" s="419"/>
      <c r="BD195" s="419"/>
      <c r="BE195" s="419"/>
      <c r="BF195" s="419"/>
      <c r="BG195" s="419"/>
    </row>
    <row r="196" spans="1:59" x14ac:dyDescent="0.3">
      <c r="A196" s="244">
        <v>1</v>
      </c>
      <c r="B196" s="245">
        <v>1</v>
      </c>
      <c r="C196" s="245">
        <v>4</v>
      </c>
      <c r="D196" s="245" t="s">
        <v>214</v>
      </c>
      <c r="E196" s="245">
        <v>129.441</v>
      </c>
      <c r="F196" s="245">
        <v>1.2949999999999999</v>
      </c>
      <c r="G196" s="245">
        <v>131.667</v>
      </c>
      <c r="H196" s="257">
        <v>6.516</v>
      </c>
      <c r="V196" s="250">
        <v>1</v>
      </c>
      <c r="W196" s="249">
        <v>2</v>
      </c>
      <c r="X196" s="249">
        <v>2</v>
      </c>
      <c r="Y196" s="249" t="s">
        <v>216</v>
      </c>
      <c r="Z196" s="249">
        <v>226.25700000000001</v>
      </c>
      <c r="AA196" s="249">
        <v>2.7629999999999999</v>
      </c>
      <c r="AB196" s="249">
        <v>222.124</v>
      </c>
      <c r="AC196" s="257">
        <v>11.343999999999999</v>
      </c>
      <c r="AQ196"/>
      <c r="AR196"/>
      <c r="AS196"/>
      <c r="AT196"/>
      <c r="AU196"/>
      <c r="AV196"/>
      <c r="AW196"/>
      <c r="AX196"/>
      <c r="AY196"/>
      <c r="AZ196"/>
      <c r="BA196"/>
      <c r="BB196"/>
      <c r="BC196" s="419"/>
      <c r="BD196" s="419"/>
      <c r="BE196" s="419"/>
      <c r="BF196" s="419"/>
      <c r="BG196" s="419"/>
    </row>
    <row r="197" spans="1:59" x14ac:dyDescent="0.3">
      <c r="A197" s="244">
        <v>1</v>
      </c>
      <c r="B197" s="245">
        <v>2</v>
      </c>
      <c r="C197" s="245">
        <v>4</v>
      </c>
      <c r="D197" s="245" t="s">
        <v>213</v>
      </c>
      <c r="E197" s="245">
        <v>238.352</v>
      </c>
      <c r="F197" s="245">
        <v>2.83</v>
      </c>
      <c r="G197" s="245">
        <v>234.852</v>
      </c>
      <c r="H197" s="257">
        <v>11.961</v>
      </c>
      <c r="V197" s="250">
        <v>1</v>
      </c>
      <c r="W197" s="249">
        <v>3</v>
      </c>
      <c r="X197" s="249">
        <v>2</v>
      </c>
      <c r="Y197" s="249" t="s">
        <v>216</v>
      </c>
      <c r="Z197" s="249">
        <v>125.405</v>
      </c>
      <c r="AA197" s="249">
        <v>1.27</v>
      </c>
      <c r="AB197" s="249">
        <v>123.521</v>
      </c>
      <c r="AC197" s="257">
        <v>6.0860000000000003</v>
      </c>
      <c r="AQ197"/>
      <c r="AR197"/>
      <c r="AS197"/>
      <c r="AT197"/>
      <c r="AU197"/>
      <c r="AV197"/>
      <c r="AW197"/>
      <c r="AX197"/>
      <c r="AY197"/>
      <c r="AZ197"/>
      <c r="BA197"/>
      <c r="BB197"/>
      <c r="BC197" s="419"/>
      <c r="BD197" s="419"/>
      <c r="BE197" s="419"/>
      <c r="BF197" s="419"/>
      <c r="BG197" s="419"/>
    </row>
    <row r="198" spans="1:59" x14ac:dyDescent="0.3">
      <c r="A198" s="244">
        <v>1</v>
      </c>
      <c r="B198" s="245">
        <v>2</v>
      </c>
      <c r="C198" s="245">
        <v>4</v>
      </c>
      <c r="D198" s="245" t="s">
        <v>214</v>
      </c>
      <c r="E198" s="245">
        <v>256.56299999999999</v>
      </c>
      <c r="F198" s="245">
        <v>3.0009999999999999</v>
      </c>
      <c r="G198" s="245">
        <v>256.01499999999999</v>
      </c>
      <c r="H198" s="257">
        <v>13.009</v>
      </c>
      <c r="V198" s="250">
        <v>2</v>
      </c>
      <c r="W198" s="249">
        <v>4</v>
      </c>
      <c r="X198" s="249">
        <v>2</v>
      </c>
      <c r="Y198" s="249" t="s">
        <v>216</v>
      </c>
      <c r="Z198" s="249">
        <v>9.0500000000000007</v>
      </c>
      <c r="AA198" s="249">
        <v>2.8000000000000001E-2</v>
      </c>
      <c r="AB198" s="249">
        <v>8.8339999999999996</v>
      </c>
      <c r="AC198" s="257">
        <v>0.21199999999999999</v>
      </c>
      <c r="AQ198"/>
      <c r="AR198"/>
      <c r="AS198"/>
      <c r="AT198"/>
      <c r="AU198"/>
      <c r="AV198"/>
      <c r="AW198"/>
      <c r="AX198"/>
      <c r="AY198"/>
      <c r="AZ198"/>
      <c r="BA198"/>
      <c r="BB198"/>
      <c r="BC198" s="419"/>
      <c r="BD198" s="419"/>
      <c r="BE198" s="419"/>
      <c r="BF198" s="419"/>
      <c r="BG198" s="419"/>
    </row>
    <row r="199" spans="1:59" x14ac:dyDescent="0.3">
      <c r="A199" s="244">
        <v>1</v>
      </c>
      <c r="B199" s="245">
        <v>3</v>
      </c>
      <c r="C199" s="245">
        <v>4</v>
      </c>
      <c r="D199" s="245" t="s">
        <v>213</v>
      </c>
      <c r="E199" s="245">
        <v>126.517</v>
      </c>
      <c r="F199" s="245">
        <v>1.373</v>
      </c>
      <c r="G199" s="245">
        <v>124.32599999999999</v>
      </c>
      <c r="H199" s="257">
        <v>6.218</v>
      </c>
      <c r="V199" s="250">
        <v>2</v>
      </c>
      <c r="W199" s="249">
        <v>5</v>
      </c>
      <c r="X199" s="249">
        <v>2</v>
      </c>
      <c r="Y199" s="249" t="s">
        <v>216</v>
      </c>
      <c r="Z199" s="249">
        <v>10.176</v>
      </c>
      <c r="AA199" s="249">
        <v>0.20100000000000001</v>
      </c>
      <c r="AB199" s="249">
        <v>10.420999999999999</v>
      </c>
      <c r="AC199" s="257">
        <v>0.21199999999999999</v>
      </c>
      <c r="AQ199"/>
      <c r="AR199"/>
      <c r="AS199"/>
      <c r="AT199"/>
      <c r="AU199"/>
      <c r="AV199"/>
      <c r="AW199"/>
      <c r="AX199"/>
      <c r="AY199"/>
      <c r="AZ199"/>
      <c r="BA199"/>
      <c r="BB199"/>
      <c r="BC199" s="419"/>
      <c r="BD199" s="419"/>
      <c r="BE199" s="419"/>
      <c r="BF199" s="419"/>
      <c r="BG199" s="419"/>
    </row>
    <row r="200" spans="1:59" x14ac:dyDescent="0.3">
      <c r="A200" s="244">
        <v>1</v>
      </c>
      <c r="B200" s="245">
        <v>3</v>
      </c>
      <c r="C200" s="245">
        <v>4</v>
      </c>
      <c r="D200" s="245" t="s">
        <v>214</v>
      </c>
      <c r="E200" s="245">
        <v>137.779</v>
      </c>
      <c r="F200" s="245">
        <v>1.419</v>
      </c>
      <c r="G200" s="245">
        <v>139.98500000000001</v>
      </c>
      <c r="H200" s="257">
        <v>6.9560000000000004</v>
      </c>
      <c r="V200" s="250">
        <v>2</v>
      </c>
      <c r="W200" s="249">
        <v>6</v>
      </c>
      <c r="X200" s="249">
        <v>2</v>
      </c>
      <c r="Y200" s="249" t="s">
        <v>216</v>
      </c>
      <c r="Z200" s="249">
        <v>69.418000000000006</v>
      </c>
      <c r="AA200" s="249">
        <v>0.48399999999999999</v>
      </c>
      <c r="AB200" s="249">
        <v>67.099999999999994</v>
      </c>
      <c r="AC200" s="257">
        <v>1.7909999999999999</v>
      </c>
      <c r="AQ200"/>
      <c r="AR200"/>
      <c r="AS200"/>
      <c r="AT200"/>
      <c r="AU200"/>
      <c r="AV200"/>
      <c r="AW200"/>
      <c r="AX200"/>
      <c r="AY200"/>
      <c r="AZ200"/>
      <c r="BA200"/>
      <c r="BB200"/>
      <c r="BC200" s="419"/>
      <c r="BD200" s="419"/>
      <c r="BE200" s="419"/>
      <c r="BF200" s="419"/>
      <c r="BG200" s="419"/>
    </row>
    <row r="201" spans="1:59" x14ac:dyDescent="0.3">
      <c r="A201" s="244">
        <v>2</v>
      </c>
      <c r="B201" s="245">
        <v>4</v>
      </c>
      <c r="C201" s="245">
        <v>4</v>
      </c>
      <c r="D201" s="245" t="s">
        <v>213</v>
      </c>
      <c r="E201" s="245">
        <v>13.323</v>
      </c>
      <c r="F201" s="245">
        <v>6.0999999999999999E-2</v>
      </c>
      <c r="G201" s="245">
        <v>13.047000000000001</v>
      </c>
      <c r="H201" s="257">
        <v>0.32900000000000001</v>
      </c>
      <c r="V201" s="250">
        <v>2</v>
      </c>
      <c r="W201" s="249">
        <v>7</v>
      </c>
      <c r="X201" s="249">
        <v>2</v>
      </c>
      <c r="Y201" s="249" t="s">
        <v>216</v>
      </c>
      <c r="Z201" s="249">
        <v>190.774</v>
      </c>
      <c r="AA201" s="249">
        <v>1.157</v>
      </c>
      <c r="AB201" s="249">
        <v>184.673</v>
      </c>
      <c r="AC201" s="257">
        <v>4.8129999999999997</v>
      </c>
      <c r="AQ201"/>
      <c r="AR201"/>
      <c r="AS201"/>
      <c r="AT201"/>
      <c r="AU201"/>
      <c r="AV201"/>
      <c r="AW201"/>
      <c r="AX201"/>
      <c r="AY201"/>
      <c r="AZ201"/>
      <c r="BA201"/>
      <c r="BB201"/>
      <c r="BC201" s="419"/>
      <c r="BD201" s="419"/>
      <c r="BE201" s="419"/>
      <c r="BF201" s="419"/>
      <c r="BG201" s="419"/>
    </row>
    <row r="202" spans="1:59" x14ac:dyDescent="0.3">
      <c r="A202" s="244">
        <v>2</v>
      </c>
      <c r="B202" s="245">
        <v>4</v>
      </c>
      <c r="C202" s="245">
        <v>4</v>
      </c>
      <c r="D202" s="245" t="s">
        <v>214</v>
      </c>
      <c r="E202" s="245">
        <v>12.712999999999999</v>
      </c>
      <c r="F202" s="245">
        <v>4.9000000000000002E-2</v>
      </c>
      <c r="G202" s="245">
        <v>13.381</v>
      </c>
      <c r="H202" s="257">
        <v>0.33200000000000002</v>
      </c>
      <c r="V202" s="250">
        <v>2</v>
      </c>
      <c r="W202" s="249">
        <v>8</v>
      </c>
      <c r="X202" s="249">
        <v>2</v>
      </c>
      <c r="Y202" s="249" t="s">
        <v>216</v>
      </c>
      <c r="Z202" s="249">
        <v>222.90199999999999</v>
      </c>
      <c r="AA202" s="249">
        <v>1.4079999999999999</v>
      </c>
      <c r="AB202" s="249">
        <v>216.02</v>
      </c>
      <c r="AC202" s="257">
        <v>5.6639999999999997</v>
      </c>
      <c r="AQ202"/>
      <c r="AR202"/>
      <c r="AS202"/>
      <c r="AT202"/>
      <c r="AU202"/>
      <c r="AV202"/>
      <c r="AW202"/>
      <c r="AX202"/>
      <c r="AY202"/>
      <c r="AZ202"/>
      <c r="BA202"/>
      <c r="BB202"/>
      <c r="BC202" s="419"/>
      <c r="BD202" s="419"/>
      <c r="BE202" s="419"/>
      <c r="BF202" s="419"/>
      <c r="BG202" s="419"/>
    </row>
    <row r="203" spans="1:59" x14ac:dyDescent="0.3">
      <c r="A203" s="244">
        <v>2</v>
      </c>
      <c r="B203" s="245">
        <v>5</v>
      </c>
      <c r="C203" s="245">
        <v>4</v>
      </c>
      <c r="D203" s="245" t="s">
        <v>213</v>
      </c>
      <c r="E203" s="245">
        <v>23.541</v>
      </c>
      <c r="F203" s="245">
        <v>2.9000000000000001E-2</v>
      </c>
      <c r="G203" s="245">
        <v>27.152999999999999</v>
      </c>
      <c r="H203" s="257">
        <v>0.67200000000000004</v>
      </c>
      <c r="V203" s="250">
        <v>2</v>
      </c>
      <c r="W203" s="249">
        <v>9</v>
      </c>
      <c r="X203" s="249">
        <v>2</v>
      </c>
      <c r="Y203" s="249" t="s">
        <v>216</v>
      </c>
      <c r="Z203" s="249">
        <v>123.79900000000001</v>
      </c>
      <c r="AA203" s="249">
        <v>0.66500000000000004</v>
      </c>
      <c r="AB203" s="249">
        <v>120.474</v>
      </c>
      <c r="AC203" s="257">
        <v>3.0790000000000002</v>
      </c>
      <c r="AQ203"/>
      <c r="AR203"/>
      <c r="AS203"/>
      <c r="AT203"/>
      <c r="AU203"/>
      <c r="AV203"/>
      <c r="AW203"/>
      <c r="AX203"/>
      <c r="AY203"/>
      <c r="AZ203"/>
      <c r="BA203"/>
      <c r="BB203"/>
      <c r="BC203" s="419"/>
      <c r="BD203" s="419"/>
      <c r="BE203" s="419"/>
      <c r="BF203" s="419"/>
      <c r="BG203" s="419"/>
    </row>
    <row r="204" spans="1:59" x14ac:dyDescent="0.3">
      <c r="A204" s="244">
        <v>2</v>
      </c>
      <c r="B204" s="245">
        <v>5</v>
      </c>
      <c r="C204" s="245">
        <v>4</v>
      </c>
      <c r="D204" s="245" t="s">
        <v>214</v>
      </c>
      <c r="E204" s="245">
        <v>17.003</v>
      </c>
      <c r="F204" s="245">
        <v>9.0999999999999998E-2</v>
      </c>
      <c r="G204" s="245">
        <v>28.925999999999998</v>
      </c>
      <c r="H204" s="257">
        <v>0.70099999999999996</v>
      </c>
      <c r="V204" s="250">
        <v>3</v>
      </c>
      <c r="W204" s="249">
        <v>10</v>
      </c>
      <c r="X204" s="249">
        <v>2</v>
      </c>
      <c r="Y204" s="249" t="s">
        <v>216</v>
      </c>
      <c r="Z204" s="249">
        <v>8.1479999999999997</v>
      </c>
      <c r="AA204" s="249">
        <v>6.0000000000000001E-3</v>
      </c>
      <c r="AB204" s="249">
        <v>7.8609999999999998</v>
      </c>
      <c r="AC204" s="257">
        <v>4.2000000000000003E-2</v>
      </c>
      <c r="AQ204"/>
      <c r="AR204"/>
      <c r="AS204"/>
      <c r="AT204"/>
      <c r="AU204"/>
      <c r="AV204"/>
      <c r="AW204"/>
      <c r="AX204"/>
      <c r="AY204"/>
      <c r="AZ204"/>
      <c r="BA204"/>
      <c r="BB204"/>
      <c r="BC204" s="419"/>
      <c r="BD204" s="419"/>
      <c r="BE204" s="419"/>
      <c r="BF204" s="419"/>
      <c r="BG204" s="419"/>
    </row>
    <row r="205" spans="1:59" x14ac:dyDescent="0.3">
      <c r="A205" s="244">
        <v>2</v>
      </c>
      <c r="B205" s="245">
        <v>6</v>
      </c>
      <c r="C205" s="245">
        <v>4</v>
      </c>
      <c r="D205" s="245" t="s">
        <v>213</v>
      </c>
      <c r="E205" s="245">
        <v>86.78</v>
      </c>
      <c r="F205" s="245">
        <v>0.55600000000000005</v>
      </c>
      <c r="G205" s="245">
        <v>84.518000000000001</v>
      </c>
      <c r="H205" s="257">
        <v>2.2360000000000002</v>
      </c>
      <c r="V205" s="250">
        <v>3</v>
      </c>
      <c r="W205" s="249">
        <v>11</v>
      </c>
      <c r="X205" s="249">
        <v>2</v>
      </c>
      <c r="Y205" s="249" t="s">
        <v>216</v>
      </c>
      <c r="Z205" s="249">
        <v>18.683</v>
      </c>
      <c r="AA205" s="249">
        <v>2E-3</v>
      </c>
      <c r="AB205" s="249">
        <v>17.88</v>
      </c>
      <c r="AC205" s="257">
        <v>0.10100000000000001</v>
      </c>
      <c r="AQ205"/>
      <c r="AR205"/>
      <c r="AS205"/>
      <c r="AT205"/>
      <c r="AU205"/>
      <c r="AV205"/>
      <c r="AW205"/>
      <c r="AX205"/>
      <c r="AY205"/>
      <c r="AZ205"/>
      <c r="BA205"/>
      <c r="BB205"/>
      <c r="BC205" s="419"/>
      <c r="BD205" s="419"/>
      <c r="BE205" s="419"/>
      <c r="BF205" s="419"/>
      <c r="BG205" s="419"/>
    </row>
    <row r="206" spans="1:59" x14ac:dyDescent="0.3">
      <c r="A206" s="244">
        <v>2</v>
      </c>
      <c r="B206" s="245">
        <v>6</v>
      </c>
      <c r="C206" s="245">
        <v>4</v>
      </c>
      <c r="D206" s="245" t="s">
        <v>214</v>
      </c>
      <c r="E206" s="245">
        <v>90.72</v>
      </c>
      <c r="F206" s="245">
        <v>0.57999999999999996</v>
      </c>
      <c r="G206" s="245">
        <v>88.628</v>
      </c>
      <c r="H206" s="257">
        <v>2.3439999999999999</v>
      </c>
      <c r="V206" s="250">
        <v>3</v>
      </c>
      <c r="W206" s="249">
        <v>12</v>
      </c>
      <c r="X206" s="249">
        <v>2</v>
      </c>
      <c r="Y206" s="249" t="s">
        <v>216</v>
      </c>
      <c r="Z206" s="249">
        <v>55.018999999999998</v>
      </c>
      <c r="AA206" s="249">
        <v>1.4E-2</v>
      </c>
      <c r="AB206" s="249">
        <v>52.473999999999997</v>
      </c>
      <c r="AC206" s="257">
        <v>0.311</v>
      </c>
      <c r="AQ206"/>
      <c r="AR206"/>
      <c r="AS206"/>
      <c r="AT206"/>
      <c r="AU206"/>
      <c r="AV206"/>
      <c r="AW206"/>
      <c r="AX206"/>
      <c r="AY206"/>
      <c r="AZ206"/>
      <c r="BA206"/>
      <c r="BB206"/>
      <c r="BC206" s="419"/>
      <c r="BD206" s="419"/>
      <c r="BE206" s="419"/>
      <c r="BF206" s="419"/>
      <c r="BG206" s="419"/>
    </row>
    <row r="207" spans="1:59" x14ac:dyDescent="0.3">
      <c r="A207" s="244">
        <v>2</v>
      </c>
      <c r="B207" s="245">
        <v>7</v>
      </c>
      <c r="C207" s="245">
        <v>4</v>
      </c>
      <c r="D207" s="245" t="s">
        <v>213</v>
      </c>
      <c r="E207" s="245">
        <v>218.25800000000001</v>
      </c>
      <c r="F207" s="245">
        <v>1.33</v>
      </c>
      <c r="G207" s="245">
        <v>211.875</v>
      </c>
      <c r="H207" s="257">
        <v>5.5540000000000003</v>
      </c>
      <c r="V207" s="250">
        <v>3</v>
      </c>
      <c r="W207" s="249">
        <v>13</v>
      </c>
      <c r="X207" s="249">
        <v>2</v>
      </c>
      <c r="Y207" s="249" t="s">
        <v>216</v>
      </c>
      <c r="Z207" s="249">
        <v>80.180000000000007</v>
      </c>
      <c r="AA207" s="249">
        <v>2.4E-2</v>
      </c>
      <c r="AB207" s="249">
        <v>76.396000000000001</v>
      </c>
      <c r="AC207" s="257">
        <v>0.45600000000000002</v>
      </c>
      <c r="AQ207"/>
      <c r="AR207"/>
      <c r="AS207"/>
      <c r="AT207"/>
      <c r="AU207"/>
      <c r="AV207"/>
      <c r="AW207"/>
      <c r="AX207"/>
      <c r="AY207"/>
      <c r="AZ207"/>
      <c r="BA207"/>
      <c r="BB207"/>
      <c r="BC207" s="419"/>
      <c r="BD207" s="419"/>
      <c r="BE207" s="419"/>
      <c r="BF207" s="419"/>
      <c r="BG207" s="419"/>
    </row>
    <row r="208" spans="1:59" x14ac:dyDescent="0.3">
      <c r="A208" s="244">
        <v>2</v>
      </c>
      <c r="B208" s="245">
        <v>7</v>
      </c>
      <c r="C208" s="245">
        <v>4</v>
      </c>
      <c r="D208" s="245" t="s">
        <v>214</v>
      </c>
      <c r="E208" s="245">
        <v>232.684</v>
      </c>
      <c r="F208" s="245">
        <v>1.3839999999999999</v>
      </c>
      <c r="G208" s="245">
        <v>229.43100000000001</v>
      </c>
      <c r="H208" s="257">
        <v>5.992</v>
      </c>
      <c r="V208" s="250">
        <v>3</v>
      </c>
      <c r="W208" s="249">
        <v>14</v>
      </c>
      <c r="X208" s="249">
        <v>2</v>
      </c>
      <c r="Y208" s="249" t="s">
        <v>216</v>
      </c>
      <c r="Z208" s="249">
        <v>173.39500000000001</v>
      </c>
      <c r="AA208" s="249">
        <v>7.0000000000000001E-3</v>
      </c>
      <c r="AB208" s="249">
        <v>165.857</v>
      </c>
      <c r="AC208" s="257">
        <v>0.95199999999999996</v>
      </c>
      <c r="AQ208"/>
      <c r="AR208"/>
      <c r="AS208"/>
      <c r="AT208"/>
      <c r="AU208"/>
      <c r="AV208"/>
      <c r="AW208"/>
      <c r="AX208"/>
      <c r="AY208"/>
      <c r="AZ208"/>
      <c r="BA208"/>
      <c r="BB208"/>
      <c r="BC208" s="419"/>
      <c r="BD208" s="419"/>
      <c r="BE208" s="419"/>
      <c r="BF208" s="419"/>
      <c r="BG208" s="419"/>
    </row>
    <row r="209" spans="1:59" x14ac:dyDescent="0.3">
      <c r="A209" s="244">
        <v>2</v>
      </c>
      <c r="B209" s="245">
        <v>8</v>
      </c>
      <c r="C209" s="245">
        <v>4</v>
      </c>
      <c r="D209" s="245" t="s">
        <v>213</v>
      </c>
      <c r="E209" s="245">
        <v>237.63399999999999</v>
      </c>
      <c r="F209" s="245">
        <v>1.4630000000000001</v>
      </c>
      <c r="G209" s="245">
        <v>231.101</v>
      </c>
      <c r="H209" s="257">
        <v>6.07</v>
      </c>
      <c r="V209" s="250">
        <v>3</v>
      </c>
      <c r="W209" s="249">
        <v>15</v>
      </c>
      <c r="X209" s="249">
        <v>2</v>
      </c>
      <c r="Y209" s="249" t="s">
        <v>216</v>
      </c>
      <c r="Z209" s="249">
        <v>66.364000000000004</v>
      </c>
      <c r="AA209" s="249">
        <v>1.9E-2</v>
      </c>
      <c r="AB209" s="249">
        <v>63.415999999999997</v>
      </c>
      <c r="AC209" s="257">
        <v>0.378</v>
      </c>
      <c r="AQ209"/>
      <c r="AR209"/>
      <c r="AS209"/>
      <c r="AT209"/>
      <c r="AU209"/>
      <c r="AV209"/>
      <c r="AW209"/>
      <c r="AX209"/>
      <c r="AY209"/>
      <c r="AZ209"/>
      <c r="BA209"/>
      <c r="BB209"/>
      <c r="BC209" s="419"/>
      <c r="BD209" s="419"/>
      <c r="BE209" s="419"/>
      <c r="BF209" s="419"/>
      <c r="BG209" s="419"/>
    </row>
    <row r="210" spans="1:59" x14ac:dyDescent="0.3">
      <c r="A210" s="244">
        <v>2</v>
      </c>
      <c r="B210" s="245">
        <v>8</v>
      </c>
      <c r="C210" s="245">
        <v>4</v>
      </c>
      <c r="D210" s="245" t="s">
        <v>214</v>
      </c>
      <c r="E210" s="245">
        <v>255.00800000000001</v>
      </c>
      <c r="F210" s="245">
        <v>1.544</v>
      </c>
      <c r="G210" s="245">
        <v>251.214</v>
      </c>
      <c r="H210" s="257">
        <v>6.58</v>
      </c>
      <c r="V210" s="250">
        <v>4</v>
      </c>
      <c r="W210" s="249">
        <v>16</v>
      </c>
      <c r="X210" s="249">
        <v>2</v>
      </c>
      <c r="Y210" s="249" t="s">
        <v>216</v>
      </c>
      <c r="Z210" s="249">
        <v>102.035</v>
      </c>
      <c r="AA210" s="249">
        <v>0.39</v>
      </c>
      <c r="AB210" s="249">
        <v>96.730999999999995</v>
      </c>
      <c r="AC210" s="257">
        <v>2.5230000000000001</v>
      </c>
      <c r="AQ210"/>
      <c r="AR210"/>
      <c r="AS210"/>
      <c r="AT210"/>
      <c r="AU210"/>
      <c r="AV210"/>
      <c r="AW210"/>
      <c r="AX210"/>
      <c r="AY210"/>
      <c r="AZ210"/>
      <c r="BA210"/>
      <c r="BB210"/>
      <c r="BC210" s="419"/>
      <c r="BD210" s="419"/>
      <c r="BE210" s="419"/>
      <c r="BF210" s="419"/>
      <c r="BG210" s="419"/>
    </row>
    <row r="211" spans="1:59" x14ac:dyDescent="0.3">
      <c r="A211" s="244">
        <v>2</v>
      </c>
      <c r="B211" s="245">
        <v>9</v>
      </c>
      <c r="C211" s="245">
        <v>4</v>
      </c>
      <c r="D211" s="245" t="s">
        <v>213</v>
      </c>
      <c r="E211" s="245">
        <v>124.661</v>
      </c>
      <c r="F211" s="245">
        <v>0.70799999999999996</v>
      </c>
      <c r="G211" s="245">
        <v>120.977</v>
      </c>
      <c r="H211" s="257">
        <v>3.1349999999999998</v>
      </c>
      <c r="V211" s="250">
        <v>4</v>
      </c>
      <c r="W211" s="249">
        <v>17</v>
      </c>
      <c r="X211" s="249">
        <v>2</v>
      </c>
      <c r="Y211" s="249" t="s">
        <v>216</v>
      </c>
      <c r="Z211" s="249">
        <v>220.10599999999999</v>
      </c>
      <c r="AA211" s="249">
        <v>1.24</v>
      </c>
      <c r="AB211" s="249">
        <v>208.08799999999999</v>
      </c>
      <c r="AC211" s="257">
        <v>5.81</v>
      </c>
      <c r="AQ211"/>
      <c r="AR211"/>
      <c r="AS211"/>
      <c r="AT211"/>
      <c r="AU211"/>
      <c r="AV211"/>
      <c r="AW211"/>
      <c r="AX211"/>
      <c r="AY211"/>
      <c r="AZ211"/>
      <c r="BA211"/>
      <c r="BB211"/>
      <c r="BC211" s="419"/>
      <c r="BD211" s="419"/>
      <c r="BE211" s="419"/>
      <c r="BF211" s="419"/>
      <c r="BG211" s="419"/>
    </row>
    <row r="212" spans="1:59" x14ac:dyDescent="0.3">
      <c r="A212" s="244">
        <v>2</v>
      </c>
      <c r="B212" s="245">
        <v>9</v>
      </c>
      <c r="C212" s="245">
        <v>4</v>
      </c>
      <c r="D212" s="245" t="s">
        <v>214</v>
      </c>
      <c r="E212" s="245">
        <v>135.846</v>
      </c>
      <c r="F212" s="245">
        <v>0.73299999999999998</v>
      </c>
      <c r="G212" s="245">
        <v>136.352</v>
      </c>
      <c r="H212" s="257">
        <v>3.5089999999999999</v>
      </c>
      <c r="V212" s="250">
        <v>4</v>
      </c>
      <c r="W212" s="249">
        <v>18</v>
      </c>
      <c r="X212" s="249">
        <v>2</v>
      </c>
      <c r="Y212" s="249" t="s">
        <v>216</v>
      </c>
      <c r="Z212" s="249">
        <v>205.05600000000001</v>
      </c>
      <c r="AA212" s="249">
        <v>1.131</v>
      </c>
      <c r="AB212" s="249">
        <v>193.852</v>
      </c>
      <c r="AC212" s="257">
        <v>5.39</v>
      </c>
      <c r="AQ212"/>
      <c r="AR212"/>
      <c r="AS212"/>
      <c r="AT212"/>
      <c r="AU212"/>
      <c r="AV212"/>
      <c r="AW212"/>
      <c r="AX212"/>
      <c r="AY212"/>
      <c r="AZ212"/>
      <c r="BA212"/>
      <c r="BB212"/>
      <c r="BC212" s="419"/>
      <c r="BD212" s="419"/>
      <c r="BE212" s="419"/>
      <c r="BF212" s="419"/>
      <c r="BG212" s="419"/>
    </row>
    <row r="213" spans="1:59" x14ac:dyDescent="0.3">
      <c r="A213" s="244">
        <v>3</v>
      </c>
      <c r="B213" s="245">
        <v>10</v>
      </c>
      <c r="C213" s="245">
        <v>4</v>
      </c>
      <c r="D213" s="245" t="s">
        <v>213</v>
      </c>
      <c r="E213" s="245">
        <v>12.019</v>
      </c>
      <c r="F213" s="245">
        <v>3.0000000000000001E-3</v>
      </c>
      <c r="G213" s="245">
        <v>11.669</v>
      </c>
      <c r="H213" s="257">
        <v>6.4000000000000001E-2</v>
      </c>
      <c r="V213" s="250">
        <v>4</v>
      </c>
      <c r="W213" s="249">
        <v>19</v>
      </c>
      <c r="X213" s="249">
        <v>2</v>
      </c>
      <c r="Y213" s="249" t="s">
        <v>216</v>
      </c>
      <c r="Z213" s="249">
        <v>66.727999999999994</v>
      </c>
      <c r="AA213" s="249">
        <v>0.43</v>
      </c>
      <c r="AB213" s="249">
        <v>62.905000000000001</v>
      </c>
      <c r="AC213" s="257">
        <v>1.8109999999999999</v>
      </c>
      <c r="AQ213"/>
      <c r="AR213"/>
      <c r="AS213"/>
      <c r="AT213"/>
      <c r="AU213"/>
      <c r="AV213"/>
      <c r="AW213"/>
      <c r="AX213"/>
      <c r="AY213"/>
      <c r="AZ213"/>
      <c r="BA213"/>
      <c r="BB213"/>
      <c r="BC213" s="419"/>
      <c r="BD213" s="419"/>
      <c r="BE213" s="419"/>
      <c r="BF213" s="419"/>
      <c r="BG213" s="419"/>
    </row>
    <row r="214" spans="1:59" x14ac:dyDescent="0.3">
      <c r="A214" s="244">
        <v>3</v>
      </c>
      <c r="B214" s="245">
        <v>10</v>
      </c>
      <c r="C214" s="245">
        <v>4</v>
      </c>
      <c r="D214" s="245" t="s">
        <v>214</v>
      </c>
      <c r="E214" s="245">
        <v>11.46</v>
      </c>
      <c r="F214" s="245">
        <v>3.0000000000000001E-3</v>
      </c>
      <c r="G214" s="245">
        <v>12.053000000000001</v>
      </c>
      <c r="H214" s="257">
        <v>6.4000000000000001E-2</v>
      </c>
      <c r="V214" s="250">
        <v>4</v>
      </c>
      <c r="W214" s="249">
        <v>20</v>
      </c>
      <c r="X214" s="249">
        <v>2</v>
      </c>
      <c r="Y214" s="249" t="s">
        <v>216</v>
      </c>
      <c r="Z214" s="249">
        <v>58.247999999999998</v>
      </c>
      <c r="AA214" s="249">
        <v>0.373</v>
      </c>
      <c r="AB214" s="249">
        <v>55.03</v>
      </c>
      <c r="AC214" s="257">
        <v>1.58</v>
      </c>
      <c r="AQ214"/>
      <c r="AR214"/>
      <c r="AS214"/>
      <c r="AT214"/>
      <c r="AU214"/>
      <c r="AV214"/>
      <c r="AW214"/>
      <c r="AX214"/>
      <c r="AY214"/>
      <c r="AZ214"/>
      <c r="BA214"/>
      <c r="BB214"/>
      <c r="BC214" s="419"/>
      <c r="BD214" s="419"/>
      <c r="BE214" s="419"/>
      <c r="BF214" s="419"/>
      <c r="BG214" s="419"/>
    </row>
    <row r="215" spans="1:59" x14ac:dyDescent="0.3">
      <c r="A215" s="244">
        <v>3</v>
      </c>
      <c r="B215" s="245">
        <v>11</v>
      </c>
      <c r="C215" s="245">
        <v>4</v>
      </c>
      <c r="D215" s="245" t="s">
        <v>213</v>
      </c>
      <c r="E215" s="245">
        <v>28.036999999999999</v>
      </c>
      <c r="F215" s="245">
        <v>1E-3</v>
      </c>
      <c r="G215" s="245">
        <v>26.795000000000002</v>
      </c>
      <c r="H215" s="257">
        <v>0.153</v>
      </c>
      <c r="V215" s="250">
        <v>4</v>
      </c>
      <c r="W215" s="249">
        <v>21</v>
      </c>
      <c r="X215" s="249">
        <v>2</v>
      </c>
      <c r="Y215" s="249" t="s">
        <v>216</v>
      </c>
      <c r="Z215" s="249">
        <v>55.633000000000003</v>
      </c>
      <c r="AA215" s="249">
        <v>0.35399999999999998</v>
      </c>
      <c r="AB215" s="249">
        <v>52.588000000000001</v>
      </c>
      <c r="AC215" s="257">
        <v>1.508</v>
      </c>
      <c r="AQ215"/>
      <c r="AR215"/>
      <c r="AS215"/>
      <c r="AT215"/>
      <c r="AU215"/>
      <c r="AV215"/>
      <c r="AW215"/>
      <c r="AX215"/>
      <c r="AY215"/>
      <c r="AZ215"/>
      <c r="BA215"/>
      <c r="BB215"/>
      <c r="BC215" s="419"/>
      <c r="BD215" s="419"/>
      <c r="BE215" s="419"/>
      <c r="BF215" s="419"/>
      <c r="BG215" s="419"/>
    </row>
    <row r="216" spans="1:59" x14ac:dyDescent="0.3">
      <c r="A216" s="244">
        <v>3</v>
      </c>
      <c r="B216" s="245">
        <v>11</v>
      </c>
      <c r="C216" s="245">
        <v>4</v>
      </c>
      <c r="D216" s="245" t="s">
        <v>214</v>
      </c>
      <c r="E216" s="245">
        <v>26.832000000000001</v>
      </c>
      <c r="F216" s="245">
        <v>1E-3</v>
      </c>
      <c r="G216" s="245">
        <v>26.437000000000001</v>
      </c>
      <c r="H216" s="257">
        <v>0.14899999999999999</v>
      </c>
      <c r="V216" s="250">
        <v>5</v>
      </c>
      <c r="W216" s="249">
        <v>22</v>
      </c>
      <c r="X216" s="249">
        <v>2</v>
      </c>
      <c r="Y216" s="249" t="s">
        <v>216</v>
      </c>
      <c r="Z216" s="249">
        <v>100.599</v>
      </c>
      <c r="AA216" s="249">
        <v>0.84599999999999997</v>
      </c>
      <c r="AB216" s="249">
        <v>94.215000000000003</v>
      </c>
      <c r="AC216" s="257">
        <v>5.0170000000000003</v>
      </c>
      <c r="AQ216"/>
      <c r="AR216"/>
      <c r="AS216"/>
      <c r="AT216"/>
      <c r="AU216"/>
      <c r="AV216"/>
      <c r="AW216"/>
      <c r="AX216"/>
      <c r="AY216"/>
      <c r="AZ216"/>
      <c r="BA216"/>
      <c r="BB216"/>
      <c r="BC216" s="419"/>
      <c r="BD216" s="419"/>
      <c r="BE216" s="419"/>
      <c r="BF216" s="419"/>
      <c r="BG216" s="419"/>
    </row>
    <row r="217" spans="1:59" x14ac:dyDescent="0.3">
      <c r="A217" s="244">
        <v>3</v>
      </c>
      <c r="B217" s="245">
        <v>12</v>
      </c>
      <c r="C217" s="245">
        <v>4</v>
      </c>
      <c r="D217" s="245" t="s">
        <v>213</v>
      </c>
      <c r="E217" s="245">
        <v>71.757000000000005</v>
      </c>
      <c r="F217" s="245">
        <v>1.4E-2</v>
      </c>
      <c r="G217" s="245">
        <v>68.867999999999995</v>
      </c>
      <c r="H217" s="257">
        <v>0.40100000000000002</v>
      </c>
      <c r="V217" s="250">
        <v>5</v>
      </c>
      <c r="W217" s="249">
        <v>23</v>
      </c>
      <c r="X217" s="249">
        <v>2</v>
      </c>
      <c r="Y217" s="249" t="s">
        <v>216</v>
      </c>
      <c r="Z217" s="249">
        <v>217.5</v>
      </c>
      <c r="AA217" s="249">
        <v>2.5859999999999999</v>
      </c>
      <c r="AB217" s="249">
        <v>203.315</v>
      </c>
      <c r="AC217" s="257">
        <v>11.455</v>
      </c>
      <c r="AQ217"/>
      <c r="AR217"/>
      <c r="AS217"/>
      <c r="AT217"/>
      <c r="AU217"/>
      <c r="AV217"/>
      <c r="AW217"/>
      <c r="AX217"/>
      <c r="AY217"/>
      <c r="AZ217"/>
      <c r="BA217"/>
      <c r="BB217"/>
      <c r="BC217" s="419"/>
      <c r="BD217" s="419"/>
      <c r="BE217" s="419"/>
      <c r="BF217" s="419"/>
      <c r="BG217" s="419"/>
    </row>
    <row r="218" spans="1:59" x14ac:dyDescent="0.3">
      <c r="A218" s="244">
        <v>3</v>
      </c>
      <c r="B218" s="245">
        <v>12</v>
      </c>
      <c r="C218" s="245">
        <v>4</v>
      </c>
      <c r="D218" s="245" t="s">
        <v>214</v>
      </c>
      <c r="E218" s="245">
        <v>74.504999999999995</v>
      </c>
      <c r="F218" s="245">
        <v>1.4999999999999999E-2</v>
      </c>
      <c r="G218" s="245">
        <v>71.891000000000005</v>
      </c>
      <c r="H218" s="257">
        <v>0.41699999999999998</v>
      </c>
      <c r="V218" s="250">
        <v>5</v>
      </c>
      <c r="W218" s="249">
        <v>24</v>
      </c>
      <c r="X218" s="249">
        <v>2</v>
      </c>
      <c r="Y218" s="249" t="s">
        <v>216</v>
      </c>
      <c r="Z218" s="249">
        <v>119.20699999999999</v>
      </c>
      <c r="AA218" s="249">
        <v>1.1379999999999999</v>
      </c>
      <c r="AB218" s="249">
        <v>111.877</v>
      </c>
      <c r="AC218" s="257">
        <v>6.0629999999999997</v>
      </c>
      <c r="AQ218"/>
      <c r="AR218"/>
      <c r="AS218"/>
      <c r="AT218"/>
      <c r="AU218"/>
      <c r="AV218"/>
      <c r="AW218"/>
      <c r="AX218"/>
      <c r="AY218"/>
      <c r="AZ218"/>
      <c r="BA218"/>
      <c r="BB218"/>
      <c r="BC218" s="419"/>
      <c r="BD218" s="419"/>
      <c r="BE218" s="419"/>
      <c r="BF218" s="419"/>
      <c r="BG218" s="419"/>
    </row>
    <row r="219" spans="1:59" x14ac:dyDescent="0.3">
      <c r="A219" s="244">
        <v>3</v>
      </c>
      <c r="B219" s="245">
        <v>13</v>
      </c>
      <c r="C219" s="245">
        <v>4</v>
      </c>
      <c r="D219" s="245" t="s">
        <v>213</v>
      </c>
      <c r="E219" s="245">
        <v>103.867</v>
      </c>
      <c r="F219" s="245">
        <v>2.3E-2</v>
      </c>
      <c r="G219" s="245">
        <v>99.81</v>
      </c>
      <c r="H219" s="257">
        <v>0.58199999999999996</v>
      </c>
      <c r="V219" s="250">
        <v>6</v>
      </c>
      <c r="W219" s="249">
        <v>1</v>
      </c>
      <c r="X219" s="249">
        <v>2</v>
      </c>
      <c r="Y219" s="249" t="s">
        <v>216</v>
      </c>
      <c r="Z219" s="249">
        <v>1.121</v>
      </c>
      <c r="AA219" s="249">
        <v>65.234999999999999</v>
      </c>
      <c r="AB219" s="249">
        <v>3.8319999999999999</v>
      </c>
      <c r="AC219" s="257">
        <v>63.802</v>
      </c>
      <c r="AQ219"/>
      <c r="AR219"/>
      <c r="AS219"/>
      <c r="AT219"/>
      <c r="AU219"/>
      <c r="AV219"/>
      <c r="AW219"/>
      <c r="AX219"/>
      <c r="AY219"/>
      <c r="AZ219"/>
      <c r="BA219"/>
      <c r="BB219"/>
      <c r="BC219" s="419"/>
      <c r="BD219" s="419"/>
      <c r="BE219" s="419"/>
      <c r="BF219" s="419"/>
      <c r="BG219" s="419"/>
    </row>
    <row r="220" spans="1:59" x14ac:dyDescent="0.3">
      <c r="A220" s="244">
        <v>3</v>
      </c>
      <c r="B220" s="245">
        <v>13</v>
      </c>
      <c r="C220" s="245">
        <v>4</v>
      </c>
      <c r="D220" s="245" t="s">
        <v>214</v>
      </c>
      <c r="E220" s="245">
        <v>107.649</v>
      </c>
      <c r="F220" s="245">
        <v>2.4E-2</v>
      </c>
      <c r="G220" s="245">
        <v>103.59099999999999</v>
      </c>
      <c r="H220" s="257">
        <v>0.60399999999999998</v>
      </c>
      <c r="V220" s="250">
        <v>6</v>
      </c>
      <c r="W220" s="249">
        <v>4</v>
      </c>
      <c r="X220" s="249">
        <v>2</v>
      </c>
      <c r="Y220" s="249" t="s">
        <v>216</v>
      </c>
      <c r="Z220" s="249">
        <v>4.3129999999999997</v>
      </c>
      <c r="AA220" s="249">
        <v>181.63800000000001</v>
      </c>
      <c r="AB220" s="249">
        <v>11.654999999999999</v>
      </c>
      <c r="AC220" s="257">
        <v>178.01499999999999</v>
      </c>
      <c r="AQ220"/>
      <c r="AR220"/>
      <c r="AS220"/>
      <c r="AT220"/>
      <c r="AU220"/>
      <c r="AV220"/>
      <c r="AW220"/>
      <c r="AX220"/>
      <c r="AY220"/>
      <c r="AZ220"/>
      <c r="BA220"/>
      <c r="BB220"/>
      <c r="BC220" s="419"/>
      <c r="BD220" s="419"/>
      <c r="BE220" s="419"/>
      <c r="BF220" s="419"/>
      <c r="BG220" s="419"/>
    </row>
    <row r="221" spans="1:59" x14ac:dyDescent="0.3">
      <c r="A221" s="244">
        <v>3</v>
      </c>
      <c r="B221" s="245">
        <v>14</v>
      </c>
      <c r="C221" s="245">
        <v>4</v>
      </c>
      <c r="D221" s="245" t="s">
        <v>213</v>
      </c>
      <c r="E221" s="245">
        <v>195.529</v>
      </c>
      <c r="F221" s="245">
        <v>2.3E-2</v>
      </c>
      <c r="G221" s="245">
        <v>187.28100000000001</v>
      </c>
      <c r="H221" s="257">
        <v>1.08</v>
      </c>
      <c r="V221" s="250">
        <v>6</v>
      </c>
      <c r="W221" s="249">
        <v>10</v>
      </c>
      <c r="X221" s="249">
        <v>2</v>
      </c>
      <c r="Y221" s="249" t="s">
        <v>216</v>
      </c>
      <c r="Z221" s="249">
        <v>4.3689999999999998</v>
      </c>
      <c r="AA221" s="249">
        <v>186.33600000000001</v>
      </c>
      <c r="AB221" s="249">
        <v>11.91</v>
      </c>
      <c r="AC221" s="257">
        <v>182.636</v>
      </c>
      <c r="AQ221"/>
      <c r="AR221"/>
      <c r="AS221"/>
      <c r="AT221"/>
      <c r="AU221"/>
      <c r="AV221"/>
      <c r="AW221"/>
      <c r="AX221"/>
      <c r="AY221"/>
      <c r="AZ221"/>
      <c r="BA221"/>
      <c r="BB221"/>
      <c r="BC221" s="419"/>
      <c r="BD221" s="419"/>
      <c r="BE221" s="419"/>
      <c r="BF221" s="419"/>
      <c r="BG221" s="419"/>
    </row>
    <row r="222" spans="1:59" x14ac:dyDescent="0.3">
      <c r="A222" s="244">
        <v>3</v>
      </c>
      <c r="B222" s="245">
        <v>14</v>
      </c>
      <c r="C222" s="245">
        <v>4</v>
      </c>
      <c r="D222" s="245" t="s">
        <v>214</v>
      </c>
      <c r="E222" s="245">
        <v>207.613</v>
      </c>
      <c r="F222" s="245">
        <v>2.4E-2</v>
      </c>
      <c r="G222" s="245">
        <v>202.47</v>
      </c>
      <c r="H222" s="257">
        <v>1.157</v>
      </c>
      <c r="V222" s="250">
        <v>6</v>
      </c>
      <c r="W222" s="249">
        <v>16</v>
      </c>
      <c r="X222" s="249">
        <v>2</v>
      </c>
      <c r="Y222" s="249" t="s">
        <v>216</v>
      </c>
      <c r="Z222" s="249">
        <v>1.1419999999999999</v>
      </c>
      <c r="AA222" s="249">
        <v>67.144000000000005</v>
      </c>
      <c r="AB222" s="249">
        <v>3.9350000000000001</v>
      </c>
      <c r="AC222" s="257">
        <v>65.686999999999998</v>
      </c>
      <c r="AQ222"/>
      <c r="AR222"/>
      <c r="AS222"/>
      <c r="AT222"/>
      <c r="AU222"/>
      <c r="AV222"/>
      <c r="AW222"/>
      <c r="AX222"/>
      <c r="AY222"/>
      <c r="AZ222"/>
      <c r="BA222"/>
      <c r="BB222"/>
      <c r="BC222" s="419"/>
      <c r="BD222" s="419"/>
      <c r="BE222" s="419"/>
      <c r="BF222" s="419"/>
      <c r="BG222" s="419"/>
    </row>
    <row r="223" spans="1:59" x14ac:dyDescent="0.3">
      <c r="A223" s="244">
        <v>3</v>
      </c>
      <c r="B223" s="245">
        <v>15</v>
      </c>
      <c r="C223" s="245">
        <v>4</v>
      </c>
      <c r="D223" s="245" t="s">
        <v>213</v>
      </c>
      <c r="E223" s="245">
        <v>76.119</v>
      </c>
      <c r="F223" s="245">
        <v>1.4999999999999999E-2</v>
      </c>
      <c r="G223" s="245">
        <v>73.2</v>
      </c>
      <c r="H223" s="257">
        <v>0.42499999999999999</v>
      </c>
      <c r="V223" s="250">
        <v>7</v>
      </c>
      <c r="W223" s="249">
        <v>2</v>
      </c>
      <c r="X223" s="249">
        <v>2</v>
      </c>
      <c r="Y223" s="249" t="s">
        <v>216</v>
      </c>
      <c r="Z223" s="249">
        <v>0.51200000000000001</v>
      </c>
      <c r="AA223" s="249">
        <v>50.331000000000003</v>
      </c>
      <c r="AB223" s="249">
        <v>1.61</v>
      </c>
      <c r="AC223" s="257">
        <v>48.646999999999998</v>
      </c>
      <c r="AQ223"/>
      <c r="AR223"/>
      <c r="AS223"/>
      <c r="AT223"/>
      <c r="AU223"/>
      <c r="AV223"/>
      <c r="AW223"/>
      <c r="AX223"/>
      <c r="AY223"/>
      <c r="AZ223"/>
      <c r="BA223"/>
      <c r="BB223"/>
      <c r="BC223" s="419"/>
      <c r="BD223" s="419"/>
      <c r="BE223" s="419"/>
      <c r="BF223" s="419"/>
      <c r="BG223" s="419"/>
    </row>
    <row r="224" spans="1:59" x14ac:dyDescent="0.3">
      <c r="A224" s="244">
        <v>3</v>
      </c>
      <c r="B224" s="245">
        <v>15</v>
      </c>
      <c r="C224" s="245">
        <v>4</v>
      </c>
      <c r="D224" s="245" t="s">
        <v>214</v>
      </c>
      <c r="E224" s="245">
        <v>80.742000000000004</v>
      </c>
      <c r="F224" s="245">
        <v>1.6E-2</v>
      </c>
      <c r="G224" s="245">
        <v>77.914000000000001</v>
      </c>
      <c r="H224" s="257">
        <v>0.45200000000000001</v>
      </c>
      <c r="V224" s="250">
        <v>7</v>
      </c>
      <c r="W224" s="249">
        <v>5</v>
      </c>
      <c r="X224" s="249">
        <v>2</v>
      </c>
      <c r="Y224" s="249" t="s">
        <v>216</v>
      </c>
      <c r="Z224" s="249">
        <v>0.752</v>
      </c>
      <c r="AA224" s="249">
        <v>82.680999999999997</v>
      </c>
      <c r="AB224" s="249">
        <v>2.5790000000000002</v>
      </c>
      <c r="AC224" s="257">
        <v>79.790999999999997</v>
      </c>
      <c r="AQ224"/>
      <c r="AR224"/>
      <c r="AS224"/>
      <c r="AT224"/>
      <c r="AU224"/>
      <c r="AV224"/>
      <c r="AW224"/>
      <c r="AX224"/>
      <c r="AY224"/>
      <c r="AZ224"/>
      <c r="BA224"/>
      <c r="BB224"/>
      <c r="BC224" s="419"/>
      <c r="BD224" s="419"/>
      <c r="BE224" s="419"/>
      <c r="BF224" s="419"/>
      <c r="BG224" s="419"/>
    </row>
    <row r="225" spans="1:59" x14ac:dyDescent="0.3">
      <c r="A225" s="244">
        <v>4</v>
      </c>
      <c r="B225" s="245">
        <v>16</v>
      </c>
      <c r="C225" s="245">
        <v>4</v>
      </c>
      <c r="D225" s="245" t="s">
        <v>213</v>
      </c>
      <c r="E225" s="245">
        <v>114.22499999999999</v>
      </c>
      <c r="F225" s="245">
        <v>0.54900000000000004</v>
      </c>
      <c r="G225" s="245">
        <v>107.935</v>
      </c>
      <c r="H225" s="257">
        <v>2.9169999999999998</v>
      </c>
      <c r="V225" s="250">
        <v>7</v>
      </c>
      <c r="W225" s="249">
        <v>11</v>
      </c>
      <c r="X225" s="249">
        <v>2</v>
      </c>
      <c r="Y225" s="249" t="s">
        <v>216</v>
      </c>
      <c r="Z225" s="249">
        <v>2.2200000000000002</v>
      </c>
      <c r="AA225" s="249">
        <v>161.26400000000001</v>
      </c>
      <c r="AB225" s="249">
        <v>5.6280000000000001</v>
      </c>
      <c r="AC225" s="257">
        <v>156.22399999999999</v>
      </c>
      <c r="AQ225"/>
      <c r="AR225"/>
      <c r="AS225"/>
      <c r="AT225"/>
      <c r="AU225"/>
      <c r="AV225"/>
      <c r="AW225"/>
      <c r="AX225"/>
      <c r="AY225"/>
      <c r="AZ225"/>
      <c r="BA225"/>
      <c r="BB225"/>
      <c r="BC225" s="419"/>
      <c r="BD225" s="419"/>
      <c r="BE225" s="419"/>
      <c r="BF225" s="419"/>
      <c r="BG225" s="419"/>
    </row>
    <row r="226" spans="1:59" x14ac:dyDescent="0.3">
      <c r="A226" s="244">
        <v>4</v>
      </c>
      <c r="B226" s="245">
        <v>16</v>
      </c>
      <c r="C226" s="245">
        <v>4</v>
      </c>
      <c r="D226" s="245" t="s">
        <v>214</v>
      </c>
      <c r="E226" s="245">
        <v>124.517</v>
      </c>
      <c r="F226" s="245">
        <v>0.56299999999999994</v>
      </c>
      <c r="G226" s="245">
        <v>122.129</v>
      </c>
      <c r="H226" s="257">
        <v>3.2709999999999999</v>
      </c>
      <c r="V226" s="250">
        <v>7</v>
      </c>
      <c r="W226" s="249">
        <v>17</v>
      </c>
      <c r="X226" s="249">
        <v>2</v>
      </c>
      <c r="Y226" s="249" t="s">
        <v>216</v>
      </c>
      <c r="Z226" s="249">
        <v>0.622</v>
      </c>
      <c r="AA226" s="249">
        <v>66.635000000000005</v>
      </c>
      <c r="AB226" s="249">
        <v>2.0880000000000001</v>
      </c>
      <c r="AC226" s="257">
        <v>64.441000000000003</v>
      </c>
      <c r="AQ226"/>
      <c r="AR226"/>
      <c r="AS226"/>
      <c r="AT226"/>
      <c r="AU226"/>
      <c r="AV226"/>
      <c r="AW226"/>
      <c r="AX226"/>
      <c r="AY226"/>
      <c r="AZ226"/>
      <c r="BA226"/>
      <c r="BB226"/>
      <c r="BC226" s="419"/>
      <c r="BD226" s="419"/>
      <c r="BE226" s="419"/>
      <c r="BF226" s="419"/>
      <c r="BG226" s="419"/>
    </row>
    <row r="227" spans="1:59" x14ac:dyDescent="0.3">
      <c r="A227" s="244">
        <v>4</v>
      </c>
      <c r="B227" s="245">
        <v>17</v>
      </c>
      <c r="C227" s="245">
        <v>4</v>
      </c>
      <c r="D227" s="245" t="s">
        <v>213</v>
      </c>
      <c r="E227" s="245">
        <v>236.41800000000001</v>
      </c>
      <c r="F227" s="245">
        <v>1.3129999999999999</v>
      </c>
      <c r="G227" s="245">
        <v>224.18199999999999</v>
      </c>
      <c r="H227" s="257">
        <v>6.2279999999999998</v>
      </c>
      <c r="V227" s="250">
        <v>8</v>
      </c>
      <c r="W227" s="249">
        <v>3</v>
      </c>
      <c r="X227" s="249">
        <v>2</v>
      </c>
      <c r="Y227" s="249" t="s">
        <v>216</v>
      </c>
      <c r="Z227" s="249">
        <v>0.23300000000000001</v>
      </c>
      <c r="AA227" s="249">
        <v>64.503</v>
      </c>
      <c r="AB227" s="249">
        <v>0.72599999999999998</v>
      </c>
      <c r="AC227" s="257">
        <v>61.780999999999999</v>
      </c>
      <c r="AQ227"/>
      <c r="AR227"/>
      <c r="AS227"/>
      <c r="AT227"/>
      <c r="AU227"/>
      <c r="AV227"/>
      <c r="AW227"/>
      <c r="AX227"/>
      <c r="AY227"/>
      <c r="AZ227"/>
      <c r="BA227"/>
      <c r="BB227"/>
      <c r="BC227" s="419"/>
      <c r="BD227" s="419"/>
      <c r="BE227" s="419"/>
      <c r="BF227" s="419"/>
      <c r="BG227" s="419"/>
    </row>
    <row r="228" spans="1:59" x14ac:dyDescent="0.3">
      <c r="A228" s="244">
        <v>4</v>
      </c>
      <c r="B228" s="245">
        <v>17</v>
      </c>
      <c r="C228" s="245">
        <v>4</v>
      </c>
      <c r="D228" s="245" t="s">
        <v>214</v>
      </c>
      <c r="E228" s="245">
        <v>253.453</v>
      </c>
      <c r="F228" s="245">
        <v>1.3879999999999999</v>
      </c>
      <c r="G228" s="245">
        <v>243.43600000000001</v>
      </c>
      <c r="H228" s="257">
        <v>6.7430000000000003</v>
      </c>
      <c r="V228" s="250">
        <v>8</v>
      </c>
      <c r="W228" s="249">
        <v>6</v>
      </c>
      <c r="X228" s="249">
        <v>2</v>
      </c>
      <c r="Y228" s="249" t="s">
        <v>216</v>
      </c>
      <c r="Z228" s="249">
        <v>0.90200000000000002</v>
      </c>
      <c r="AA228" s="249">
        <v>179.86799999999999</v>
      </c>
      <c r="AB228" s="249">
        <v>2.1960000000000002</v>
      </c>
      <c r="AC228" s="257">
        <v>172.55699999999999</v>
      </c>
      <c r="AQ228"/>
      <c r="AR228"/>
      <c r="AS228"/>
      <c r="AT228"/>
      <c r="AU228"/>
      <c r="AV228"/>
      <c r="AW228"/>
      <c r="AX228"/>
      <c r="AY228"/>
      <c r="AZ228"/>
      <c r="BA228"/>
      <c r="BB228"/>
      <c r="BC228" s="419"/>
      <c r="BD228" s="419"/>
      <c r="BE228" s="419"/>
      <c r="BF228" s="419"/>
      <c r="BG228" s="419"/>
    </row>
    <row r="229" spans="1:59" x14ac:dyDescent="0.3">
      <c r="A229" s="244">
        <v>4</v>
      </c>
      <c r="B229" s="245">
        <v>18</v>
      </c>
      <c r="C229" s="245">
        <v>4</v>
      </c>
      <c r="D229" s="245" t="s">
        <v>213</v>
      </c>
      <c r="E229" s="245">
        <v>225.113</v>
      </c>
      <c r="F229" s="245">
        <v>1.2430000000000001</v>
      </c>
      <c r="G229" s="245">
        <v>213.351</v>
      </c>
      <c r="H229" s="257">
        <v>5.9210000000000003</v>
      </c>
      <c r="V229" s="250">
        <v>8</v>
      </c>
      <c r="W229" s="249">
        <v>12</v>
      </c>
      <c r="X229" s="249">
        <v>2</v>
      </c>
      <c r="Y229" s="249" t="s">
        <v>216</v>
      </c>
      <c r="Z229" s="249">
        <v>0.91400000000000003</v>
      </c>
      <c r="AA229" s="249">
        <v>184.50800000000001</v>
      </c>
      <c r="AB229" s="249">
        <v>2.2450000000000001</v>
      </c>
      <c r="AC229" s="257">
        <v>177.029</v>
      </c>
      <c r="AQ229"/>
      <c r="AR229"/>
      <c r="AS229"/>
      <c r="AT229"/>
      <c r="AU229"/>
      <c r="AV229"/>
      <c r="AW229"/>
      <c r="AX229"/>
      <c r="AY229"/>
      <c r="AZ229"/>
      <c r="BA229"/>
      <c r="BB229"/>
      <c r="BC229" s="419"/>
      <c r="BD229" s="419"/>
      <c r="BE229" s="419"/>
      <c r="BF229" s="419"/>
      <c r="BG229" s="419"/>
    </row>
    <row r="230" spans="1:59" x14ac:dyDescent="0.3">
      <c r="A230" s="244">
        <v>4</v>
      </c>
      <c r="B230" s="245">
        <v>18</v>
      </c>
      <c r="C230" s="245">
        <v>4</v>
      </c>
      <c r="D230" s="245" t="s">
        <v>214</v>
      </c>
      <c r="E230" s="245">
        <v>239.33</v>
      </c>
      <c r="F230" s="245">
        <v>1.296</v>
      </c>
      <c r="G230" s="245">
        <v>230.077</v>
      </c>
      <c r="H230" s="257">
        <v>6.36</v>
      </c>
      <c r="V230" s="250">
        <v>8</v>
      </c>
      <c r="W230" s="249">
        <v>18</v>
      </c>
      <c r="X230" s="249">
        <v>2</v>
      </c>
      <c r="Y230" s="249" t="s">
        <v>216</v>
      </c>
      <c r="Z230" s="249">
        <v>0.23699999999999999</v>
      </c>
      <c r="AA230" s="249">
        <v>66.388999999999996</v>
      </c>
      <c r="AB230" s="249">
        <v>0.746</v>
      </c>
      <c r="AC230" s="257">
        <v>63.606000000000002</v>
      </c>
      <c r="AQ230"/>
      <c r="AR230"/>
      <c r="AS230"/>
      <c r="AT230"/>
      <c r="AU230"/>
      <c r="AV230"/>
      <c r="AW230"/>
      <c r="AX230"/>
      <c r="AY230"/>
      <c r="AZ230"/>
      <c r="BA230"/>
      <c r="BB230"/>
      <c r="BC230" s="419"/>
      <c r="BD230" s="419"/>
      <c r="BE230" s="419"/>
      <c r="BF230" s="419"/>
      <c r="BG230" s="419"/>
    </row>
    <row r="231" spans="1:59" x14ac:dyDescent="0.3">
      <c r="A231" s="244">
        <v>4</v>
      </c>
      <c r="B231" s="245">
        <v>19</v>
      </c>
      <c r="C231" s="245">
        <v>4</v>
      </c>
      <c r="D231" s="245" t="s">
        <v>213</v>
      </c>
      <c r="E231" s="245">
        <v>83.594999999999999</v>
      </c>
      <c r="F231" s="245">
        <v>0.49</v>
      </c>
      <c r="G231" s="245">
        <v>79.343000000000004</v>
      </c>
      <c r="H231" s="257">
        <v>2.2309999999999999</v>
      </c>
      <c r="V231" s="250">
        <v>9</v>
      </c>
      <c r="W231" s="249">
        <v>7</v>
      </c>
      <c r="X231" s="249">
        <v>2</v>
      </c>
      <c r="Y231" s="249" t="s">
        <v>216</v>
      </c>
      <c r="Z231" s="249">
        <v>0.223</v>
      </c>
      <c r="AA231" s="249">
        <v>62.598999999999997</v>
      </c>
      <c r="AB231" s="249">
        <v>0.98699999999999999</v>
      </c>
      <c r="AC231" s="257">
        <v>59.287999999999997</v>
      </c>
      <c r="AQ231"/>
      <c r="AR231"/>
      <c r="AS231"/>
      <c r="AT231"/>
      <c r="AU231"/>
      <c r="AV231"/>
      <c r="AW231"/>
      <c r="AX231"/>
      <c r="AY231"/>
      <c r="AZ231"/>
      <c r="BA231"/>
      <c r="BB231"/>
      <c r="BC231" s="419"/>
      <c r="BD231" s="419"/>
      <c r="BE231" s="419"/>
      <c r="BF231" s="419"/>
      <c r="BG231" s="419"/>
    </row>
    <row r="232" spans="1:59" x14ac:dyDescent="0.3">
      <c r="A232" s="244">
        <v>4</v>
      </c>
      <c r="B232" s="245">
        <v>19</v>
      </c>
      <c r="C232" s="245">
        <v>4</v>
      </c>
      <c r="D232" s="245" t="s">
        <v>214</v>
      </c>
      <c r="E232" s="245">
        <v>87.724999999999994</v>
      </c>
      <c r="F232" s="245">
        <v>0.51400000000000001</v>
      </c>
      <c r="G232" s="245">
        <v>83.554000000000002</v>
      </c>
      <c r="H232" s="257">
        <v>2.3490000000000002</v>
      </c>
      <c r="V232" s="250">
        <v>9</v>
      </c>
      <c r="W232" s="249">
        <v>13</v>
      </c>
      <c r="X232" s="249">
        <v>2</v>
      </c>
      <c r="Y232" s="249" t="s">
        <v>216</v>
      </c>
      <c r="Z232" s="249">
        <v>0.879</v>
      </c>
      <c r="AA232" s="249">
        <v>186.82599999999999</v>
      </c>
      <c r="AB232" s="249">
        <v>3.1389999999999998</v>
      </c>
      <c r="AC232" s="257">
        <v>177.32</v>
      </c>
      <c r="AQ232"/>
      <c r="AR232"/>
      <c r="AS232"/>
      <c r="AT232"/>
      <c r="AU232"/>
      <c r="AV232"/>
      <c r="AW232"/>
      <c r="AX232"/>
      <c r="AY232"/>
      <c r="AZ232"/>
      <c r="BA232"/>
      <c r="BB232"/>
      <c r="BC232" s="419"/>
      <c r="BD232" s="419"/>
      <c r="BE232" s="419"/>
      <c r="BF232" s="419"/>
      <c r="BG232" s="419"/>
    </row>
    <row r="233" spans="1:59" x14ac:dyDescent="0.3">
      <c r="A233" s="244">
        <v>4</v>
      </c>
      <c r="B233" s="245">
        <v>20</v>
      </c>
      <c r="C233" s="245">
        <v>4</v>
      </c>
      <c r="D233" s="245" t="s">
        <v>213</v>
      </c>
      <c r="E233" s="245">
        <v>71.266999999999996</v>
      </c>
      <c r="F233" s="245">
        <v>0.41499999999999998</v>
      </c>
      <c r="G233" s="245">
        <v>67.703999999999994</v>
      </c>
      <c r="H233" s="257">
        <v>1.9</v>
      </c>
      <c r="V233" s="250">
        <v>9</v>
      </c>
      <c r="W233" s="249">
        <v>19</v>
      </c>
      <c r="X233" s="249">
        <v>2</v>
      </c>
      <c r="Y233" s="249" t="s">
        <v>216</v>
      </c>
      <c r="Z233" s="249">
        <v>0.88900000000000001</v>
      </c>
      <c r="AA233" s="249">
        <v>190.62100000000001</v>
      </c>
      <c r="AB233" s="249">
        <v>3.1960000000000002</v>
      </c>
      <c r="AC233" s="257">
        <v>180.929</v>
      </c>
      <c r="AQ233"/>
      <c r="AR233"/>
      <c r="AS233"/>
      <c r="AT233"/>
      <c r="AU233"/>
      <c r="AV233"/>
      <c r="AW233"/>
      <c r="AX233"/>
      <c r="AY233"/>
      <c r="AZ233"/>
      <c r="BA233"/>
      <c r="BB233"/>
      <c r="BC233" s="419"/>
      <c r="BD233" s="419"/>
      <c r="BE233" s="419"/>
      <c r="BF233" s="419"/>
      <c r="BG233" s="419"/>
    </row>
    <row r="234" spans="1:59" x14ac:dyDescent="0.3">
      <c r="A234" s="244">
        <v>4</v>
      </c>
      <c r="B234" s="245">
        <v>20</v>
      </c>
      <c r="C234" s="245">
        <v>4</v>
      </c>
      <c r="D234" s="245" t="s">
        <v>214</v>
      </c>
      <c r="E234" s="245">
        <v>74.284000000000006</v>
      </c>
      <c r="F234" s="245">
        <v>0.43099999999999999</v>
      </c>
      <c r="G234" s="245">
        <v>70.89</v>
      </c>
      <c r="H234" s="257">
        <v>1.988</v>
      </c>
      <c r="V234" s="250">
        <v>9</v>
      </c>
      <c r="W234" s="249">
        <v>22</v>
      </c>
      <c r="X234" s="249">
        <v>2</v>
      </c>
      <c r="Y234" s="249" t="s">
        <v>216</v>
      </c>
      <c r="Z234" s="249">
        <v>0.22700000000000001</v>
      </c>
      <c r="AA234" s="249">
        <v>64.372</v>
      </c>
      <c r="AB234" s="249">
        <v>1.0129999999999999</v>
      </c>
      <c r="AC234" s="257">
        <v>60.976999999999997</v>
      </c>
      <c r="AQ234"/>
      <c r="AR234"/>
      <c r="AS234"/>
      <c r="AT234"/>
      <c r="AU234"/>
      <c r="AV234"/>
      <c r="AW234"/>
      <c r="AX234"/>
      <c r="AY234"/>
      <c r="AZ234"/>
      <c r="BA234"/>
      <c r="BB234"/>
      <c r="BC234" s="419"/>
      <c r="BD234" s="419"/>
      <c r="BE234" s="419"/>
      <c r="BF234" s="419"/>
      <c r="BG234" s="419"/>
    </row>
    <row r="235" spans="1:59" x14ac:dyDescent="0.3">
      <c r="A235" s="244">
        <v>4</v>
      </c>
      <c r="B235" s="245">
        <v>21</v>
      </c>
      <c r="C235" s="245">
        <v>4</v>
      </c>
      <c r="D235" s="245" t="s">
        <v>213</v>
      </c>
      <c r="E235" s="245">
        <v>65.576999999999998</v>
      </c>
      <c r="F235" s="245">
        <v>0.379</v>
      </c>
      <c r="G235" s="245">
        <v>62.295999999999999</v>
      </c>
      <c r="H235" s="257">
        <v>1.746</v>
      </c>
      <c r="V235" s="250">
        <v>10</v>
      </c>
      <c r="W235" s="249">
        <v>8</v>
      </c>
      <c r="X235" s="249">
        <v>2</v>
      </c>
      <c r="Y235" s="249" t="s">
        <v>216</v>
      </c>
      <c r="Z235" s="249">
        <v>0.629</v>
      </c>
      <c r="AA235" s="249">
        <v>51.927</v>
      </c>
      <c r="AB235" s="249">
        <v>2.2959999999999998</v>
      </c>
      <c r="AC235" s="257">
        <v>48.643000000000001</v>
      </c>
      <c r="AQ235"/>
      <c r="AR235"/>
      <c r="AS235"/>
      <c r="AT235"/>
      <c r="AU235"/>
      <c r="AV235"/>
      <c r="AW235"/>
      <c r="AX235"/>
      <c r="AY235"/>
      <c r="AZ235"/>
      <c r="BA235"/>
      <c r="BB235"/>
      <c r="BC235" s="419"/>
      <c r="BD235" s="419"/>
      <c r="BE235" s="419"/>
      <c r="BF235" s="419"/>
      <c r="BG235" s="419"/>
    </row>
    <row r="236" spans="1:59" x14ac:dyDescent="0.3">
      <c r="A236" s="244">
        <v>4</v>
      </c>
      <c r="B236" s="245">
        <v>21</v>
      </c>
      <c r="C236" s="245">
        <v>4</v>
      </c>
      <c r="D236" s="245" t="s">
        <v>214</v>
      </c>
      <c r="E236" s="245">
        <v>69.418000000000006</v>
      </c>
      <c r="F236" s="245">
        <v>0.4</v>
      </c>
      <c r="G236" s="245">
        <v>66.292000000000002</v>
      </c>
      <c r="H236" s="257">
        <v>1.8560000000000001</v>
      </c>
      <c r="V236" s="250">
        <v>10</v>
      </c>
      <c r="W236" s="249">
        <v>14</v>
      </c>
      <c r="X236" s="249">
        <v>2</v>
      </c>
      <c r="Y236" s="249" t="s">
        <v>216</v>
      </c>
      <c r="Z236" s="249">
        <v>0.70699999999999996</v>
      </c>
      <c r="AA236" s="249">
        <v>60.353000000000002</v>
      </c>
      <c r="AB236" s="249">
        <v>2.649</v>
      </c>
      <c r="AC236" s="257">
        <v>56.497</v>
      </c>
      <c r="AQ236"/>
      <c r="AR236"/>
      <c r="AS236"/>
      <c r="AT236"/>
      <c r="AU236"/>
      <c r="AV236"/>
      <c r="AW236"/>
      <c r="AX236"/>
      <c r="AY236"/>
      <c r="AZ236"/>
      <c r="BA236"/>
      <c r="BB236"/>
      <c r="BC236" s="419"/>
      <c r="BD236" s="419"/>
      <c r="BE236" s="419"/>
      <c r="BF236" s="419"/>
      <c r="BG236" s="419"/>
    </row>
    <row r="237" spans="1:59" x14ac:dyDescent="0.3">
      <c r="A237" s="244">
        <v>5</v>
      </c>
      <c r="B237" s="245">
        <v>22</v>
      </c>
      <c r="C237" s="245">
        <v>4</v>
      </c>
      <c r="D237" s="245" t="s">
        <v>213</v>
      </c>
      <c r="E237" s="245">
        <v>113.074</v>
      </c>
      <c r="F237" s="245">
        <v>1.1599999999999999</v>
      </c>
      <c r="G237" s="245">
        <v>105.518</v>
      </c>
      <c r="H237" s="257">
        <v>5.7960000000000003</v>
      </c>
      <c r="V237" s="250">
        <v>10</v>
      </c>
      <c r="W237" s="249">
        <v>20</v>
      </c>
      <c r="X237" s="249">
        <v>2</v>
      </c>
      <c r="Y237" s="249" t="s">
        <v>216</v>
      </c>
      <c r="Z237" s="249">
        <v>2.048</v>
      </c>
      <c r="AA237" s="249">
        <v>93.968999999999994</v>
      </c>
      <c r="AB237" s="249">
        <v>4.9550000000000001</v>
      </c>
      <c r="AC237" s="257">
        <v>88.399000000000001</v>
      </c>
      <c r="AQ237"/>
      <c r="AR237"/>
      <c r="AS237"/>
      <c r="AT237"/>
      <c r="AU237"/>
      <c r="AV237"/>
      <c r="AW237"/>
      <c r="AX237"/>
      <c r="AY237"/>
      <c r="AZ237"/>
      <c r="BA237"/>
      <c r="BB237"/>
      <c r="BC237" s="419"/>
      <c r="BD237" s="419"/>
      <c r="BE237" s="419"/>
      <c r="BF237" s="419"/>
      <c r="BG237" s="419"/>
    </row>
    <row r="238" spans="1:59" x14ac:dyDescent="0.3">
      <c r="A238" s="244">
        <v>5</v>
      </c>
      <c r="B238" s="245">
        <v>22</v>
      </c>
      <c r="C238" s="245">
        <v>4</v>
      </c>
      <c r="D238" s="245" t="s">
        <v>214</v>
      </c>
      <c r="E238" s="245">
        <v>123.22</v>
      </c>
      <c r="F238" s="245">
        <v>1.1890000000000001</v>
      </c>
      <c r="G238" s="245">
        <v>119.377</v>
      </c>
      <c r="H238" s="257">
        <v>6.4989999999999997</v>
      </c>
      <c r="V238" s="250">
        <v>10</v>
      </c>
      <c r="W238" s="249">
        <v>23</v>
      </c>
      <c r="X238" s="249">
        <v>2</v>
      </c>
      <c r="Y238" s="249" t="s">
        <v>216</v>
      </c>
      <c r="Z238" s="249">
        <v>0.73499999999999999</v>
      </c>
      <c r="AA238" s="249">
        <v>64.712999999999994</v>
      </c>
      <c r="AB238" s="249">
        <v>2.82</v>
      </c>
      <c r="AC238" s="257">
        <v>60.655999999999999</v>
      </c>
      <c r="AQ238"/>
      <c r="AR238"/>
      <c r="AS238"/>
      <c r="AT238"/>
      <c r="AU238"/>
      <c r="AV238"/>
      <c r="AW238"/>
      <c r="AX238"/>
      <c r="AY238"/>
      <c r="AZ238"/>
      <c r="BA238"/>
      <c r="BB238"/>
      <c r="BC238" s="419"/>
      <c r="BD238" s="419"/>
      <c r="BE238" s="419"/>
      <c r="BF238" s="419"/>
      <c r="BG238" s="419"/>
    </row>
    <row r="239" spans="1:59" x14ac:dyDescent="0.3">
      <c r="A239" s="244">
        <v>5</v>
      </c>
      <c r="B239" s="245">
        <v>23</v>
      </c>
      <c r="C239" s="245">
        <v>4</v>
      </c>
      <c r="D239" s="245" t="s">
        <v>213</v>
      </c>
      <c r="E239" s="245">
        <v>228.06899999999999</v>
      </c>
      <c r="F239" s="245">
        <v>2.657</v>
      </c>
      <c r="G239" s="245">
        <v>213.685</v>
      </c>
      <c r="H239" s="257">
        <v>12.013999999999999</v>
      </c>
      <c r="V239" s="250">
        <v>11</v>
      </c>
      <c r="W239" s="249">
        <v>9</v>
      </c>
      <c r="X239" s="249">
        <v>2</v>
      </c>
      <c r="Y239" s="249" t="s">
        <v>216</v>
      </c>
      <c r="Z239" s="249">
        <v>1.099</v>
      </c>
      <c r="AA239" s="249">
        <v>61.887</v>
      </c>
      <c r="AB239" s="249">
        <v>4.0439999999999996</v>
      </c>
      <c r="AC239" s="257">
        <v>57.42</v>
      </c>
      <c r="AQ239"/>
      <c r="AR239"/>
      <c r="AS239"/>
      <c r="AT239"/>
      <c r="AU239"/>
      <c r="AV239"/>
      <c r="AW239"/>
      <c r="AX239"/>
      <c r="AY239"/>
      <c r="AZ239"/>
      <c r="BA239"/>
      <c r="BB239"/>
      <c r="BC239" s="419"/>
      <c r="BD239" s="419"/>
      <c r="BE239" s="419"/>
      <c r="BF239" s="419"/>
      <c r="BG239" s="419"/>
    </row>
    <row r="240" spans="1:59" x14ac:dyDescent="0.3">
      <c r="A240" s="244">
        <v>5</v>
      </c>
      <c r="B240" s="245">
        <v>23</v>
      </c>
      <c r="C240" s="245">
        <v>4</v>
      </c>
      <c r="D240" s="245" t="s">
        <v>214</v>
      </c>
      <c r="E240" s="245">
        <v>245.56100000000001</v>
      </c>
      <c r="F240" s="245">
        <v>2.8220000000000001</v>
      </c>
      <c r="G240" s="245">
        <v>233.08</v>
      </c>
      <c r="H240" s="257">
        <v>13.066000000000001</v>
      </c>
      <c r="V240" s="250">
        <v>11</v>
      </c>
      <c r="W240" s="249">
        <v>15</v>
      </c>
      <c r="X240" s="249">
        <v>2</v>
      </c>
      <c r="Y240" s="249" t="s">
        <v>216</v>
      </c>
      <c r="Z240" s="249">
        <v>4.3659999999999997</v>
      </c>
      <c r="AA240" s="249">
        <v>184.95699999999999</v>
      </c>
      <c r="AB240" s="249">
        <v>12.994999999999999</v>
      </c>
      <c r="AC240" s="257">
        <v>171.92500000000001</v>
      </c>
      <c r="AQ240"/>
      <c r="AR240"/>
      <c r="AS240"/>
      <c r="AT240"/>
      <c r="AU240"/>
      <c r="AV240"/>
      <c r="AW240"/>
      <c r="AX240"/>
      <c r="AY240"/>
      <c r="AZ240"/>
      <c r="BA240"/>
      <c r="BB240"/>
      <c r="BC240" s="419"/>
      <c r="BD240" s="419"/>
      <c r="BE240" s="419"/>
      <c r="BF240" s="419"/>
      <c r="BG240" s="419"/>
    </row>
    <row r="241" spans="1:59" x14ac:dyDescent="0.3">
      <c r="A241" s="244">
        <v>5</v>
      </c>
      <c r="B241" s="245">
        <v>24</v>
      </c>
      <c r="C241" s="245">
        <v>4</v>
      </c>
      <c r="D241" s="245" t="s">
        <v>213</v>
      </c>
      <c r="E241" s="245">
        <v>120.453</v>
      </c>
      <c r="F241" s="245">
        <v>1.2629999999999999</v>
      </c>
      <c r="G241" s="245">
        <v>112.59</v>
      </c>
      <c r="H241" s="257">
        <v>6.2060000000000004</v>
      </c>
      <c r="V241" s="250">
        <v>11</v>
      </c>
      <c r="W241" s="249">
        <v>21</v>
      </c>
      <c r="X241" s="249">
        <v>2</v>
      </c>
      <c r="Y241" s="249" t="s">
        <v>216</v>
      </c>
      <c r="Z241" s="249">
        <v>4.4139999999999997</v>
      </c>
      <c r="AA241" s="249">
        <v>188.70500000000001</v>
      </c>
      <c r="AB241" s="249">
        <v>13.224</v>
      </c>
      <c r="AC241" s="257">
        <v>175.417</v>
      </c>
      <c r="AQ241"/>
      <c r="AR241"/>
      <c r="AS241"/>
      <c r="AT241"/>
      <c r="AU241"/>
      <c r="AV241"/>
      <c r="AW241"/>
      <c r="AX241"/>
      <c r="AY241"/>
      <c r="AZ241"/>
      <c r="BA241"/>
      <c r="BB241"/>
      <c r="BC241" s="419"/>
      <c r="BD241" s="419"/>
      <c r="BE241" s="419"/>
      <c r="BF241" s="419"/>
      <c r="BG241" s="419"/>
    </row>
    <row r="242" spans="1:59" ht="15" thickBot="1" x14ac:dyDescent="0.35">
      <c r="A242" s="244">
        <v>5</v>
      </c>
      <c r="B242" s="245">
        <v>24</v>
      </c>
      <c r="C242" s="245">
        <v>4</v>
      </c>
      <c r="D242" s="245" t="s">
        <v>214</v>
      </c>
      <c r="E242" s="245">
        <v>131.196</v>
      </c>
      <c r="F242" s="245">
        <v>1.3069999999999999</v>
      </c>
      <c r="G242" s="245">
        <v>126.94199999999999</v>
      </c>
      <c r="H242" s="257">
        <v>6.94</v>
      </c>
      <c r="V242" s="251">
        <v>11</v>
      </c>
      <c r="W242" s="252">
        <v>24</v>
      </c>
      <c r="X242" s="252">
        <v>2</v>
      </c>
      <c r="Y242" s="252" t="s">
        <v>216</v>
      </c>
      <c r="Z242" s="252">
        <v>1.1200000000000001</v>
      </c>
      <c r="AA242" s="252">
        <v>63.637999999999998</v>
      </c>
      <c r="AB242" s="252">
        <v>4.1500000000000004</v>
      </c>
      <c r="AC242" s="258">
        <v>59.055</v>
      </c>
      <c r="AQ242"/>
      <c r="AR242"/>
      <c r="AS242"/>
      <c r="AT242"/>
      <c r="AU242"/>
      <c r="AV242"/>
      <c r="AW242"/>
      <c r="AX242"/>
      <c r="AY242"/>
      <c r="AZ242"/>
      <c r="BA242"/>
      <c r="BB242"/>
      <c r="BC242" s="419"/>
      <c r="BD242" s="419"/>
      <c r="BE242" s="419"/>
      <c r="BF242" s="419"/>
      <c r="BG242" s="419"/>
    </row>
    <row r="243" spans="1:59" x14ac:dyDescent="0.3">
      <c r="A243" s="244">
        <v>6</v>
      </c>
      <c r="B243" s="245">
        <v>1</v>
      </c>
      <c r="C243" s="245">
        <v>4</v>
      </c>
      <c r="D243" s="245" t="s">
        <v>213</v>
      </c>
      <c r="E243" s="245">
        <v>1.72</v>
      </c>
      <c r="F243" s="245">
        <v>73.983999999999995</v>
      </c>
      <c r="G243" s="245">
        <v>4.899</v>
      </c>
      <c r="H243" s="257">
        <v>72.403999999999996</v>
      </c>
      <c r="V243" s="228">
        <v>1</v>
      </c>
      <c r="W243" s="229">
        <v>1</v>
      </c>
      <c r="X243" s="229">
        <v>1</v>
      </c>
      <c r="Y243" s="229" t="s">
        <v>216</v>
      </c>
      <c r="Z243" s="229">
        <v>150.68</v>
      </c>
      <c r="AA243" s="229">
        <v>3.2930000000000001</v>
      </c>
      <c r="AB243" s="229">
        <v>147.84200000000001</v>
      </c>
      <c r="AC243" s="256">
        <v>8.7769999999999992</v>
      </c>
      <c r="AD243" s="248">
        <f>MAX(Z243:Z290)</f>
        <v>203.184</v>
      </c>
      <c r="AE243" s="248">
        <f>MAX(AA243:AA290)</f>
        <v>220.52199999999999</v>
      </c>
      <c r="AF243" s="248">
        <f>MAX(AB243:AB290)</f>
        <v>197.09</v>
      </c>
      <c r="AG243" s="248">
        <f>MAX(AC243:AC290)</f>
        <v>215.88499999999999</v>
      </c>
      <c r="AQ243"/>
      <c r="AR243"/>
      <c r="AS243"/>
      <c r="AT243"/>
      <c r="AU243"/>
      <c r="AV243"/>
      <c r="AW243"/>
      <c r="AX243"/>
      <c r="AY243"/>
      <c r="AZ243"/>
      <c r="BA243"/>
      <c r="BB243"/>
      <c r="BC243" s="419"/>
      <c r="BD243" s="419"/>
      <c r="BE243" s="419"/>
      <c r="BF243" s="419"/>
      <c r="BG243" s="419"/>
    </row>
    <row r="244" spans="1:59" x14ac:dyDescent="0.3">
      <c r="A244" s="244">
        <v>6</v>
      </c>
      <c r="B244" s="245">
        <v>1</v>
      </c>
      <c r="C244" s="245">
        <v>4</v>
      </c>
      <c r="D244" s="245" t="s">
        <v>214</v>
      </c>
      <c r="E244" s="245">
        <v>1.8220000000000001</v>
      </c>
      <c r="F244" s="245">
        <v>78.832999999999998</v>
      </c>
      <c r="G244" s="245">
        <v>5.2350000000000003</v>
      </c>
      <c r="H244" s="257">
        <v>77.477000000000004</v>
      </c>
      <c r="V244" s="250">
        <v>1</v>
      </c>
      <c r="W244" s="249">
        <v>2</v>
      </c>
      <c r="X244" s="249">
        <v>1</v>
      </c>
      <c r="Y244" s="249" t="s">
        <v>216</v>
      </c>
      <c r="Z244" s="249">
        <v>200.81899999999999</v>
      </c>
      <c r="AA244" s="249">
        <v>4.1420000000000003</v>
      </c>
      <c r="AB244" s="249">
        <v>197.09</v>
      </c>
      <c r="AC244" s="257">
        <v>11.483000000000001</v>
      </c>
      <c r="AQ244"/>
      <c r="AR244"/>
      <c r="AS244"/>
      <c r="AT244"/>
      <c r="AU244"/>
      <c r="AV244"/>
      <c r="AW244"/>
      <c r="AX244"/>
      <c r="AY244"/>
      <c r="AZ244"/>
      <c r="BA244"/>
      <c r="BB244"/>
      <c r="BC244" s="419"/>
      <c r="BD244" s="419"/>
      <c r="BE244" s="419"/>
      <c r="BF244" s="419"/>
      <c r="BG244" s="419"/>
    </row>
    <row r="245" spans="1:59" x14ac:dyDescent="0.3">
      <c r="A245" s="244">
        <v>6</v>
      </c>
      <c r="B245" s="245">
        <v>4</v>
      </c>
      <c r="C245" s="245">
        <v>4</v>
      </c>
      <c r="D245" s="245" t="s">
        <v>213</v>
      </c>
      <c r="E245" s="245">
        <v>5.0010000000000003</v>
      </c>
      <c r="F245" s="245">
        <v>200.33</v>
      </c>
      <c r="G245" s="245">
        <v>13.502000000000001</v>
      </c>
      <c r="H245" s="257">
        <v>195.577</v>
      </c>
      <c r="V245" s="250">
        <v>1</v>
      </c>
      <c r="W245" s="249">
        <v>3</v>
      </c>
      <c r="X245" s="249">
        <v>1</v>
      </c>
      <c r="Y245" s="249" t="s">
        <v>216</v>
      </c>
      <c r="Z245" s="249">
        <v>160.09200000000001</v>
      </c>
      <c r="AA245" s="249">
        <v>3.4620000000000002</v>
      </c>
      <c r="AB245" s="249">
        <v>157.19399999999999</v>
      </c>
      <c r="AC245" s="257">
        <v>9.2959999999999994</v>
      </c>
      <c r="AQ245"/>
      <c r="AR245"/>
      <c r="AS245"/>
      <c r="AT245"/>
      <c r="AU245"/>
      <c r="AV245"/>
      <c r="AW245"/>
      <c r="AX245"/>
      <c r="AY245"/>
      <c r="AZ245"/>
      <c r="BA245"/>
      <c r="BB245"/>
      <c r="BC245" s="419"/>
      <c r="BD245" s="419"/>
      <c r="BE245" s="419"/>
      <c r="BF245" s="419"/>
      <c r="BG245" s="419"/>
    </row>
    <row r="246" spans="1:59" x14ac:dyDescent="0.3">
      <c r="A246" s="244">
        <v>6</v>
      </c>
      <c r="B246" s="245">
        <v>4</v>
      </c>
      <c r="C246" s="245">
        <v>4</v>
      </c>
      <c r="D246" s="245" t="s">
        <v>214</v>
      </c>
      <c r="E246" s="245">
        <v>5.3369999999999997</v>
      </c>
      <c r="F246" s="245">
        <v>212.78</v>
      </c>
      <c r="G246" s="245">
        <v>14.587999999999999</v>
      </c>
      <c r="H246" s="257">
        <v>211.26</v>
      </c>
      <c r="V246" s="250">
        <v>2</v>
      </c>
      <c r="W246" s="249">
        <v>4</v>
      </c>
      <c r="X246" s="249">
        <v>1</v>
      </c>
      <c r="Y246" s="249" t="s">
        <v>216</v>
      </c>
      <c r="Z246" s="249">
        <v>19.373999999999999</v>
      </c>
      <c r="AA246" s="249">
        <v>0.21199999999999999</v>
      </c>
      <c r="AB246" s="249">
        <v>18.751000000000001</v>
      </c>
      <c r="AC246" s="257">
        <v>0.54900000000000004</v>
      </c>
      <c r="AQ246"/>
      <c r="AR246"/>
      <c r="AS246"/>
      <c r="AT246"/>
      <c r="AU246"/>
      <c r="AV246"/>
      <c r="AW246"/>
      <c r="AX246"/>
      <c r="AY246"/>
      <c r="AZ246"/>
      <c r="BA246"/>
      <c r="BB246"/>
      <c r="BC246" s="419"/>
      <c r="BD246" s="419"/>
      <c r="BE246" s="419"/>
      <c r="BF246" s="419"/>
      <c r="BG246" s="419"/>
    </row>
    <row r="247" spans="1:59" x14ac:dyDescent="0.3">
      <c r="A247" s="244">
        <v>6</v>
      </c>
      <c r="B247" s="245">
        <v>10</v>
      </c>
      <c r="C247" s="245">
        <v>4</v>
      </c>
      <c r="D247" s="245" t="s">
        <v>213</v>
      </c>
      <c r="E247" s="245">
        <v>5.0819999999999999</v>
      </c>
      <c r="F247" s="245">
        <v>204.04400000000001</v>
      </c>
      <c r="G247" s="245">
        <v>13.747</v>
      </c>
      <c r="H247" s="257">
        <v>199.24199999999999</v>
      </c>
      <c r="V247" s="250">
        <v>2</v>
      </c>
      <c r="W247" s="249">
        <v>5</v>
      </c>
      <c r="X247" s="249">
        <v>1</v>
      </c>
      <c r="Y247" s="249" t="s">
        <v>216</v>
      </c>
      <c r="Z247" s="249">
        <v>111.565</v>
      </c>
      <c r="AA247" s="249">
        <v>1.284</v>
      </c>
      <c r="AB247" s="249">
        <v>108.05</v>
      </c>
      <c r="AC247" s="257">
        <v>3.2040000000000002</v>
      </c>
      <c r="AQ247"/>
      <c r="AR247"/>
      <c r="AS247"/>
      <c r="AT247"/>
      <c r="AU247"/>
      <c r="AV247"/>
      <c r="AW247"/>
      <c r="AX247"/>
      <c r="AY247"/>
      <c r="AZ247"/>
      <c r="BA247"/>
      <c r="BB247"/>
      <c r="BC247" s="419"/>
      <c r="BD247" s="419"/>
      <c r="BE247" s="419"/>
      <c r="BF247" s="419"/>
      <c r="BG247" s="419"/>
    </row>
    <row r="248" spans="1:59" x14ac:dyDescent="0.3">
      <c r="A248" s="244">
        <v>6</v>
      </c>
      <c r="B248" s="245">
        <v>10</v>
      </c>
      <c r="C248" s="245">
        <v>4</v>
      </c>
      <c r="D248" s="245" t="s">
        <v>214</v>
      </c>
      <c r="E248" s="245">
        <v>5.42</v>
      </c>
      <c r="F248" s="245">
        <v>216.60400000000001</v>
      </c>
      <c r="G248" s="245">
        <v>14.836</v>
      </c>
      <c r="H248" s="257">
        <v>214.983</v>
      </c>
      <c r="V248" s="250">
        <v>2</v>
      </c>
      <c r="W248" s="249">
        <v>6</v>
      </c>
      <c r="X248" s="249">
        <v>1</v>
      </c>
      <c r="Y248" s="249" t="s">
        <v>216</v>
      </c>
      <c r="Z248" s="249">
        <v>43.802999999999997</v>
      </c>
      <c r="AA248" s="249">
        <v>0.41299999999999998</v>
      </c>
      <c r="AB248" s="249">
        <v>42.377000000000002</v>
      </c>
      <c r="AC248" s="257">
        <v>1.1970000000000001</v>
      </c>
      <c r="AQ248"/>
      <c r="AR248"/>
      <c r="AS248"/>
      <c r="AT248"/>
      <c r="AU248"/>
      <c r="AV248"/>
      <c r="AW248"/>
      <c r="AX248"/>
      <c r="AY248"/>
      <c r="AZ248"/>
      <c r="BA248"/>
      <c r="BB248"/>
      <c r="BC248" s="419"/>
      <c r="BD248" s="419"/>
      <c r="BE248" s="419"/>
      <c r="BF248" s="419"/>
      <c r="BG248" s="419"/>
    </row>
    <row r="249" spans="1:59" x14ac:dyDescent="0.3">
      <c r="A249" s="244">
        <v>6</v>
      </c>
      <c r="B249" s="245">
        <v>16</v>
      </c>
      <c r="C249" s="245">
        <v>4</v>
      </c>
      <c r="D249" s="245" t="s">
        <v>213</v>
      </c>
      <c r="E249" s="245">
        <v>1.7569999999999999</v>
      </c>
      <c r="F249" s="245">
        <v>75.641000000000005</v>
      </c>
      <c r="G249" s="245">
        <v>5.01</v>
      </c>
      <c r="H249" s="257">
        <v>74.05</v>
      </c>
      <c r="V249" s="250">
        <v>2</v>
      </c>
      <c r="W249" s="249">
        <v>7</v>
      </c>
      <c r="X249" s="249">
        <v>1</v>
      </c>
      <c r="Y249" s="249" t="s">
        <v>216</v>
      </c>
      <c r="Z249" s="249">
        <v>185.011</v>
      </c>
      <c r="AA249" s="249">
        <v>1.9</v>
      </c>
      <c r="AB249" s="249">
        <v>179.05</v>
      </c>
      <c r="AC249" s="257">
        <v>5.1559999999999997</v>
      </c>
      <c r="AQ249"/>
      <c r="AR249"/>
      <c r="AS249"/>
      <c r="AT249"/>
      <c r="AU249"/>
      <c r="AV249"/>
      <c r="AW249"/>
      <c r="AX249"/>
      <c r="AY249"/>
      <c r="AZ249"/>
      <c r="BA249"/>
      <c r="BB249"/>
      <c r="BC249" s="419"/>
      <c r="BD249" s="419"/>
      <c r="BE249" s="419"/>
      <c r="BF249" s="419"/>
      <c r="BG249" s="419"/>
    </row>
    <row r="250" spans="1:59" x14ac:dyDescent="0.3">
      <c r="A250" s="244">
        <v>6</v>
      </c>
      <c r="B250" s="245">
        <v>16</v>
      </c>
      <c r="C250" s="245">
        <v>4</v>
      </c>
      <c r="D250" s="245" t="s">
        <v>214</v>
      </c>
      <c r="E250" s="245">
        <v>1.8560000000000001</v>
      </c>
      <c r="F250" s="245">
        <v>80.378</v>
      </c>
      <c r="G250" s="245">
        <v>5.3369999999999997</v>
      </c>
      <c r="H250" s="257">
        <v>78.992999999999995</v>
      </c>
      <c r="V250" s="250">
        <v>2</v>
      </c>
      <c r="W250" s="249">
        <v>8</v>
      </c>
      <c r="X250" s="249">
        <v>1</v>
      </c>
      <c r="Y250" s="249" t="s">
        <v>216</v>
      </c>
      <c r="Z250" s="249">
        <v>200.38499999999999</v>
      </c>
      <c r="AA250" s="249">
        <v>2.0350000000000001</v>
      </c>
      <c r="AB250" s="249">
        <v>194.041</v>
      </c>
      <c r="AC250" s="257">
        <v>5.57</v>
      </c>
      <c r="AQ250"/>
      <c r="AR250"/>
      <c r="AS250"/>
      <c r="AT250"/>
      <c r="AU250"/>
      <c r="AV250"/>
      <c r="AW250"/>
      <c r="AX250"/>
      <c r="AY250"/>
      <c r="AZ250"/>
      <c r="BA250"/>
      <c r="BB250"/>
      <c r="BC250" s="419"/>
      <c r="BD250" s="419"/>
      <c r="BE250" s="419"/>
      <c r="BF250" s="419"/>
      <c r="BG250" s="419"/>
    </row>
    <row r="251" spans="1:59" x14ac:dyDescent="0.3">
      <c r="A251" s="244">
        <v>7</v>
      </c>
      <c r="B251" s="245">
        <v>2</v>
      </c>
      <c r="C251" s="245">
        <v>4</v>
      </c>
      <c r="D251" s="245" t="s">
        <v>213</v>
      </c>
      <c r="E251" s="245">
        <v>0.78100000000000003</v>
      </c>
      <c r="F251" s="245">
        <v>60.061999999999998</v>
      </c>
      <c r="G251" s="245">
        <v>2.1379999999999999</v>
      </c>
      <c r="H251" s="257">
        <v>57.972999999999999</v>
      </c>
      <c r="V251" s="250">
        <v>2</v>
      </c>
      <c r="W251" s="249">
        <v>9</v>
      </c>
      <c r="X251" s="249">
        <v>1</v>
      </c>
      <c r="Y251" s="249" t="s">
        <v>216</v>
      </c>
      <c r="Z251" s="249">
        <v>160.87200000000001</v>
      </c>
      <c r="AA251" s="249">
        <v>1.706</v>
      </c>
      <c r="AB251" s="249">
        <v>155.87299999999999</v>
      </c>
      <c r="AC251" s="257">
        <v>4.5220000000000002</v>
      </c>
      <c r="AQ251"/>
      <c r="AR251"/>
      <c r="AS251"/>
      <c r="AT251"/>
      <c r="AU251"/>
      <c r="AV251"/>
      <c r="AW251"/>
      <c r="AX251"/>
      <c r="AY251"/>
      <c r="AZ251"/>
      <c r="BA251"/>
      <c r="BB251"/>
      <c r="BC251" s="419"/>
      <c r="BD251" s="419"/>
      <c r="BE251" s="419"/>
      <c r="BF251" s="419"/>
      <c r="BG251" s="419"/>
    </row>
    <row r="252" spans="1:59" x14ac:dyDescent="0.3">
      <c r="A252" s="244">
        <v>7</v>
      </c>
      <c r="B252" s="245">
        <v>2</v>
      </c>
      <c r="C252" s="245">
        <v>4</v>
      </c>
      <c r="D252" s="245" t="s">
        <v>214</v>
      </c>
      <c r="E252" s="245">
        <v>0.82299999999999995</v>
      </c>
      <c r="F252" s="245">
        <v>63.51</v>
      </c>
      <c r="G252" s="245">
        <v>2.2749999999999999</v>
      </c>
      <c r="H252" s="257">
        <v>61.734000000000002</v>
      </c>
      <c r="V252" s="250">
        <v>3</v>
      </c>
      <c r="W252" s="249">
        <v>10</v>
      </c>
      <c r="X252" s="249">
        <v>1</v>
      </c>
      <c r="Y252" s="249" t="s">
        <v>216</v>
      </c>
      <c r="Z252" s="249">
        <v>19.103000000000002</v>
      </c>
      <c r="AA252" s="249">
        <v>2.4E-2</v>
      </c>
      <c r="AB252" s="249">
        <v>18.234000000000002</v>
      </c>
      <c r="AC252" s="257">
        <v>0.13</v>
      </c>
      <c r="AQ252"/>
      <c r="AR252"/>
      <c r="AS252"/>
      <c r="AT252"/>
      <c r="AU252"/>
      <c r="AV252"/>
      <c r="AW252"/>
      <c r="AX252"/>
      <c r="AY252"/>
      <c r="AZ252"/>
      <c r="BA252"/>
      <c r="BB252"/>
      <c r="BC252" s="419"/>
      <c r="BD252" s="419"/>
      <c r="BE252" s="419"/>
      <c r="BF252" s="419"/>
      <c r="BG252" s="419"/>
    </row>
    <row r="253" spans="1:59" x14ac:dyDescent="0.3">
      <c r="A253" s="244">
        <v>7</v>
      </c>
      <c r="B253" s="245">
        <v>5</v>
      </c>
      <c r="C253" s="245">
        <v>4</v>
      </c>
      <c r="D253" s="245" t="s">
        <v>213</v>
      </c>
      <c r="E253" s="245">
        <v>1.2529999999999999</v>
      </c>
      <c r="F253" s="245">
        <v>100.88800000000001</v>
      </c>
      <c r="G253" s="245">
        <v>3.5529999999999999</v>
      </c>
      <c r="H253" s="257">
        <v>97.563000000000002</v>
      </c>
      <c r="V253" s="250">
        <v>3</v>
      </c>
      <c r="W253" s="249">
        <v>11</v>
      </c>
      <c r="X253" s="249">
        <v>1</v>
      </c>
      <c r="Y253" s="249" t="s">
        <v>216</v>
      </c>
      <c r="Z253" s="249">
        <v>23.559000000000001</v>
      </c>
      <c r="AA253" s="249">
        <v>2.7E-2</v>
      </c>
      <c r="AB253" s="249">
        <v>22.484000000000002</v>
      </c>
      <c r="AC253" s="257">
        <v>0.157</v>
      </c>
      <c r="AQ253"/>
      <c r="AR253"/>
      <c r="AS253"/>
      <c r="AT253"/>
      <c r="AU253"/>
      <c r="AV253"/>
      <c r="AW253"/>
      <c r="AX253"/>
      <c r="AY253"/>
      <c r="AZ253"/>
      <c r="BA253"/>
      <c r="BB253"/>
      <c r="BC253" s="419"/>
      <c r="BD253" s="419"/>
      <c r="BE253" s="419"/>
      <c r="BF253" s="419"/>
      <c r="BG253" s="419"/>
    </row>
    <row r="254" spans="1:59" x14ac:dyDescent="0.3">
      <c r="A254" s="244">
        <v>7</v>
      </c>
      <c r="B254" s="245">
        <v>5</v>
      </c>
      <c r="C254" s="245">
        <v>4</v>
      </c>
      <c r="D254" s="245" t="s">
        <v>214</v>
      </c>
      <c r="E254" s="245">
        <v>1.2969999999999999</v>
      </c>
      <c r="F254" s="245">
        <v>104.727</v>
      </c>
      <c r="G254" s="245">
        <v>3.6920000000000002</v>
      </c>
      <c r="H254" s="257">
        <v>101.417</v>
      </c>
      <c r="V254" s="250">
        <v>3</v>
      </c>
      <c r="W254" s="249">
        <v>12</v>
      </c>
      <c r="X254" s="249">
        <v>1</v>
      </c>
      <c r="Y254" s="249" t="s">
        <v>216</v>
      </c>
      <c r="Z254" s="249">
        <v>37.908000000000001</v>
      </c>
      <c r="AA254" s="249">
        <v>3.5000000000000003E-2</v>
      </c>
      <c r="AB254" s="249">
        <v>36.171999999999997</v>
      </c>
      <c r="AC254" s="257">
        <v>0.24199999999999999</v>
      </c>
      <c r="AQ254"/>
      <c r="AR254"/>
      <c r="AS254"/>
      <c r="AT254"/>
      <c r="AU254"/>
      <c r="AV254"/>
      <c r="AW254"/>
      <c r="AX254"/>
      <c r="AY254"/>
      <c r="AZ254"/>
      <c r="BA254"/>
      <c r="BB254"/>
      <c r="BC254" s="419"/>
      <c r="BD254" s="419"/>
      <c r="BE254" s="419"/>
      <c r="BF254" s="419"/>
      <c r="BG254" s="419"/>
    </row>
    <row r="255" spans="1:59" x14ac:dyDescent="0.3">
      <c r="A255" s="244">
        <v>7</v>
      </c>
      <c r="B255" s="245">
        <v>11</v>
      </c>
      <c r="C255" s="245">
        <v>4</v>
      </c>
      <c r="D255" s="245" t="s">
        <v>213</v>
      </c>
      <c r="E255" s="245">
        <v>2.5230000000000001</v>
      </c>
      <c r="F255" s="245">
        <v>181.196</v>
      </c>
      <c r="G255" s="245">
        <v>6.5659999999999998</v>
      </c>
      <c r="H255" s="257">
        <v>174.61099999999999</v>
      </c>
      <c r="V255" s="250">
        <v>3</v>
      </c>
      <c r="W255" s="249">
        <v>13</v>
      </c>
      <c r="X255" s="249">
        <v>1</v>
      </c>
      <c r="Y255" s="249" t="s">
        <v>216</v>
      </c>
      <c r="Z255" s="249">
        <v>47.738</v>
      </c>
      <c r="AA255" s="249">
        <v>0.04</v>
      </c>
      <c r="AB255" s="249">
        <v>45.534999999999997</v>
      </c>
      <c r="AC255" s="257">
        <v>0.30099999999999999</v>
      </c>
      <c r="AQ255"/>
      <c r="AR255"/>
      <c r="AS255"/>
      <c r="AT255"/>
      <c r="AU255"/>
      <c r="AV255"/>
      <c r="AW255"/>
      <c r="AX255"/>
      <c r="AY255"/>
      <c r="AZ255"/>
      <c r="BA255"/>
      <c r="BB255"/>
      <c r="BC255" s="419"/>
      <c r="BD255" s="419"/>
      <c r="BE255" s="419"/>
      <c r="BF255" s="419"/>
      <c r="BG255" s="419"/>
    </row>
    <row r="256" spans="1:59" x14ac:dyDescent="0.3">
      <c r="A256" s="244">
        <v>7</v>
      </c>
      <c r="B256" s="245">
        <v>11</v>
      </c>
      <c r="C256" s="245">
        <v>4</v>
      </c>
      <c r="D256" s="245" t="s">
        <v>214</v>
      </c>
      <c r="E256" s="245">
        <v>2.6880000000000002</v>
      </c>
      <c r="F256" s="245">
        <v>191.291</v>
      </c>
      <c r="G256" s="245">
        <v>7.0739999999999998</v>
      </c>
      <c r="H256" s="257">
        <v>187.96799999999999</v>
      </c>
      <c r="V256" s="250">
        <v>3</v>
      </c>
      <c r="W256" s="249">
        <v>14</v>
      </c>
      <c r="X256" s="249">
        <v>1</v>
      </c>
      <c r="Y256" s="249" t="s">
        <v>216</v>
      </c>
      <c r="Z256" s="249">
        <v>180.12899999999999</v>
      </c>
      <c r="AA256" s="249">
        <v>0.19600000000000001</v>
      </c>
      <c r="AB256" s="249">
        <v>172.01599999999999</v>
      </c>
      <c r="AC256" s="257">
        <v>1.1930000000000001</v>
      </c>
      <c r="AQ256"/>
      <c r="AR256"/>
      <c r="AS256"/>
      <c r="AT256"/>
      <c r="AU256"/>
      <c r="AV256"/>
      <c r="AW256"/>
      <c r="AX256"/>
      <c r="AY256"/>
      <c r="AZ256"/>
      <c r="BA256"/>
      <c r="BB256"/>
      <c r="BC256" s="419"/>
      <c r="BD256" s="419"/>
      <c r="BE256" s="419"/>
      <c r="BF256" s="419"/>
      <c r="BG256" s="419"/>
    </row>
    <row r="257" spans="1:59" x14ac:dyDescent="0.3">
      <c r="A257" s="244">
        <v>7</v>
      </c>
      <c r="B257" s="245">
        <v>17</v>
      </c>
      <c r="C257" s="245">
        <v>4</v>
      </c>
      <c r="D257" s="245" t="s">
        <v>213</v>
      </c>
      <c r="E257" s="245">
        <v>0.94899999999999995</v>
      </c>
      <c r="F257" s="245">
        <v>74.049000000000007</v>
      </c>
      <c r="G257" s="245">
        <v>2.6309999999999998</v>
      </c>
      <c r="H257" s="257">
        <v>71.605999999999995</v>
      </c>
      <c r="V257" s="250">
        <v>3</v>
      </c>
      <c r="W257" s="249">
        <v>15</v>
      </c>
      <c r="X257" s="249">
        <v>1</v>
      </c>
      <c r="Y257" s="249" t="s">
        <v>216</v>
      </c>
      <c r="Z257" s="249">
        <v>43.298000000000002</v>
      </c>
      <c r="AA257" s="249">
        <v>3.7999999999999999E-2</v>
      </c>
      <c r="AB257" s="249">
        <v>41.368000000000002</v>
      </c>
      <c r="AC257" s="257">
        <v>0.27600000000000002</v>
      </c>
      <c r="AQ257"/>
      <c r="AR257"/>
      <c r="AS257"/>
      <c r="AT257"/>
      <c r="AU257"/>
      <c r="AV257"/>
      <c r="AW257"/>
      <c r="AX257"/>
      <c r="AY257"/>
      <c r="AZ257"/>
      <c r="BA257"/>
      <c r="BB257"/>
      <c r="BC257" s="419"/>
      <c r="BD257" s="419"/>
      <c r="BE257" s="419"/>
      <c r="BF257" s="419"/>
      <c r="BG257" s="419"/>
    </row>
    <row r="258" spans="1:59" x14ac:dyDescent="0.3">
      <c r="A258" s="244">
        <v>7</v>
      </c>
      <c r="B258" s="245">
        <v>17</v>
      </c>
      <c r="C258" s="245">
        <v>4</v>
      </c>
      <c r="D258" s="245" t="s">
        <v>214</v>
      </c>
      <c r="E258" s="245">
        <v>1.004</v>
      </c>
      <c r="F258" s="245">
        <v>78.88</v>
      </c>
      <c r="G258" s="245">
        <v>2.8090000000000002</v>
      </c>
      <c r="H258" s="257">
        <v>76.569999999999993</v>
      </c>
      <c r="V258" s="250">
        <v>4</v>
      </c>
      <c r="W258" s="249">
        <v>16</v>
      </c>
      <c r="X258" s="249">
        <v>1</v>
      </c>
      <c r="Y258" s="249" t="s">
        <v>216</v>
      </c>
      <c r="Z258" s="249">
        <v>152.893</v>
      </c>
      <c r="AA258" s="249">
        <v>1.6910000000000001</v>
      </c>
      <c r="AB258" s="249">
        <v>144.36699999999999</v>
      </c>
      <c r="AC258" s="257">
        <v>4.8689999999999998</v>
      </c>
      <c r="AQ258"/>
      <c r="AR258"/>
      <c r="AS258"/>
      <c r="AT258"/>
      <c r="AU258"/>
      <c r="AV258"/>
      <c r="AW258"/>
      <c r="AX258"/>
      <c r="AY258"/>
      <c r="AZ258"/>
      <c r="BA258"/>
      <c r="BB258"/>
      <c r="BC258" s="419"/>
      <c r="BD258" s="419"/>
      <c r="BE258" s="419"/>
      <c r="BF258" s="419"/>
      <c r="BG258" s="419"/>
    </row>
    <row r="259" spans="1:59" x14ac:dyDescent="0.3">
      <c r="A259" s="244">
        <v>8</v>
      </c>
      <c r="B259" s="245">
        <v>3</v>
      </c>
      <c r="C259" s="245">
        <v>4</v>
      </c>
      <c r="D259" s="245" t="s">
        <v>213</v>
      </c>
      <c r="E259" s="245">
        <v>0.35499999999999998</v>
      </c>
      <c r="F259" s="245">
        <v>73.186000000000007</v>
      </c>
      <c r="G259" s="245">
        <v>0.92400000000000004</v>
      </c>
      <c r="H259" s="257">
        <v>70.052000000000007</v>
      </c>
      <c r="V259" s="250">
        <v>4</v>
      </c>
      <c r="W259" s="249">
        <v>17</v>
      </c>
      <c r="X259" s="249">
        <v>1</v>
      </c>
      <c r="Y259" s="249" t="s">
        <v>216</v>
      </c>
      <c r="Z259" s="249">
        <v>201.86500000000001</v>
      </c>
      <c r="AA259" s="249">
        <v>2.0960000000000001</v>
      </c>
      <c r="AB259" s="249">
        <v>190.63</v>
      </c>
      <c r="AC259" s="257">
        <v>6.2880000000000003</v>
      </c>
      <c r="AQ259"/>
      <c r="AR259"/>
      <c r="AS259"/>
      <c r="AT259"/>
      <c r="AU259"/>
      <c r="AV259"/>
      <c r="AW259"/>
      <c r="AX259"/>
      <c r="AY259"/>
      <c r="AZ259"/>
      <c r="BA259"/>
      <c r="BB259"/>
      <c r="BC259" s="419"/>
      <c r="BD259" s="419"/>
      <c r="BE259" s="419"/>
      <c r="BF259" s="419"/>
      <c r="BG259" s="419"/>
    </row>
    <row r="260" spans="1:59" x14ac:dyDescent="0.3">
      <c r="A260" s="244">
        <v>8</v>
      </c>
      <c r="B260" s="245">
        <v>3</v>
      </c>
      <c r="C260" s="245">
        <v>4</v>
      </c>
      <c r="D260" s="245" t="s">
        <v>214</v>
      </c>
      <c r="E260" s="245">
        <v>0.376</v>
      </c>
      <c r="F260" s="245">
        <v>77.981999999999999</v>
      </c>
      <c r="G260" s="245">
        <v>0.98699999999999999</v>
      </c>
      <c r="H260" s="257">
        <v>74.956999999999994</v>
      </c>
      <c r="V260" s="250">
        <v>4</v>
      </c>
      <c r="W260" s="249">
        <v>18</v>
      </c>
      <c r="X260" s="249">
        <v>1</v>
      </c>
      <c r="Y260" s="249" t="s">
        <v>216</v>
      </c>
      <c r="Z260" s="249">
        <v>194.654</v>
      </c>
      <c r="AA260" s="249">
        <v>2.0339999999999998</v>
      </c>
      <c r="AB260" s="249">
        <v>183.81100000000001</v>
      </c>
      <c r="AC260" s="257">
        <v>6.0759999999999996</v>
      </c>
      <c r="AQ260"/>
      <c r="AR260"/>
      <c r="AS260"/>
      <c r="AT260"/>
      <c r="AU260"/>
      <c r="AV260"/>
      <c r="AW260"/>
      <c r="AX260"/>
      <c r="AY260"/>
      <c r="AZ260"/>
      <c r="BA260"/>
      <c r="BB260"/>
      <c r="BC260" s="419"/>
      <c r="BD260" s="419"/>
      <c r="BE260" s="419"/>
      <c r="BF260" s="419"/>
      <c r="BG260" s="419"/>
    </row>
    <row r="261" spans="1:59" x14ac:dyDescent="0.3">
      <c r="A261" s="244">
        <v>8</v>
      </c>
      <c r="B261" s="245">
        <v>6</v>
      </c>
      <c r="C261" s="245">
        <v>4</v>
      </c>
      <c r="D261" s="245" t="s">
        <v>213</v>
      </c>
      <c r="E261" s="245">
        <v>1.032</v>
      </c>
      <c r="F261" s="245">
        <v>198.27699999999999</v>
      </c>
      <c r="G261" s="245">
        <v>2.5419999999999998</v>
      </c>
      <c r="H261" s="257">
        <v>189.31899999999999</v>
      </c>
      <c r="V261" s="250">
        <v>4</v>
      </c>
      <c r="W261" s="249">
        <v>19</v>
      </c>
      <c r="X261" s="249">
        <v>1</v>
      </c>
      <c r="Y261" s="249" t="s">
        <v>216</v>
      </c>
      <c r="Z261" s="249">
        <v>43.015999999999998</v>
      </c>
      <c r="AA261" s="249">
        <v>0.41</v>
      </c>
      <c r="AB261" s="249">
        <v>40.582999999999998</v>
      </c>
      <c r="AC261" s="257">
        <v>1.3009999999999999</v>
      </c>
      <c r="AQ261"/>
      <c r="AR261"/>
      <c r="AS261"/>
      <c r="AT261"/>
      <c r="AU261"/>
      <c r="AV261"/>
      <c r="AW261"/>
      <c r="AX261"/>
      <c r="AY261"/>
      <c r="AZ261"/>
      <c r="BA261"/>
      <c r="BB261"/>
      <c r="BC261" s="419"/>
      <c r="BD261" s="419"/>
      <c r="BE261" s="419"/>
      <c r="BF261" s="419"/>
      <c r="BG261" s="419"/>
    </row>
    <row r="262" spans="1:59" x14ac:dyDescent="0.3">
      <c r="A262" s="244">
        <v>8</v>
      </c>
      <c r="B262" s="245">
        <v>6</v>
      </c>
      <c r="C262" s="245">
        <v>4</v>
      </c>
      <c r="D262" s="245" t="s">
        <v>214</v>
      </c>
      <c r="E262" s="245">
        <v>1.103</v>
      </c>
      <c r="F262" s="245">
        <v>210.64099999999999</v>
      </c>
      <c r="G262" s="245">
        <v>2.7429999999999999</v>
      </c>
      <c r="H262" s="257">
        <v>204.49700000000001</v>
      </c>
      <c r="V262" s="250">
        <v>4</v>
      </c>
      <c r="W262" s="249">
        <v>20</v>
      </c>
      <c r="X262" s="249">
        <v>1</v>
      </c>
      <c r="Y262" s="249" t="s">
        <v>216</v>
      </c>
      <c r="Z262" s="249">
        <v>39.764000000000003</v>
      </c>
      <c r="AA262" s="249">
        <v>0.38500000000000001</v>
      </c>
      <c r="AB262" s="249">
        <v>37.561999999999998</v>
      </c>
      <c r="AC262" s="257">
        <v>1.2110000000000001</v>
      </c>
      <c r="AQ262"/>
      <c r="AR262"/>
      <c r="AS262"/>
      <c r="AT262"/>
      <c r="AU262"/>
      <c r="AV262"/>
      <c r="AW262"/>
      <c r="AX262"/>
      <c r="AY262"/>
      <c r="AZ262"/>
      <c r="BA262"/>
      <c r="BB262"/>
      <c r="BC262" s="419"/>
      <c r="BD262" s="419"/>
      <c r="BE262" s="419"/>
      <c r="BF262" s="419"/>
      <c r="BG262" s="419"/>
    </row>
    <row r="263" spans="1:59" x14ac:dyDescent="0.3">
      <c r="A263" s="244">
        <v>8</v>
      </c>
      <c r="B263" s="245">
        <v>12</v>
      </c>
      <c r="C263" s="245">
        <v>4</v>
      </c>
      <c r="D263" s="245" t="s">
        <v>213</v>
      </c>
      <c r="E263" s="245">
        <v>1.048</v>
      </c>
      <c r="F263" s="245">
        <v>201.947</v>
      </c>
      <c r="G263" s="245">
        <v>2.5880000000000001</v>
      </c>
      <c r="H263" s="257">
        <v>192.86199999999999</v>
      </c>
      <c r="V263" s="250">
        <v>4</v>
      </c>
      <c r="W263" s="249">
        <v>21</v>
      </c>
      <c r="X263" s="249">
        <v>1</v>
      </c>
      <c r="Y263" s="249" t="s">
        <v>216</v>
      </c>
      <c r="Z263" s="249">
        <v>38.832000000000001</v>
      </c>
      <c r="AA263" s="249">
        <v>0.378</v>
      </c>
      <c r="AB263" s="249">
        <v>36.691000000000003</v>
      </c>
      <c r="AC263" s="257">
        <v>1.1839999999999999</v>
      </c>
      <c r="AQ263"/>
      <c r="AR263"/>
      <c r="AS263"/>
      <c r="AT263"/>
      <c r="AU263"/>
      <c r="AV263"/>
      <c r="AW263"/>
      <c r="AX263"/>
      <c r="AY263"/>
      <c r="AZ263"/>
      <c r="BA263"/>
      <c r="BB263"/>
      <c r="BC263" s="419"/>
      <c r="BD263" s="419"/>
      <c r="BE263" s="419"/>
      <c r="BF263" s="419"/>
      <c r="BG263" s="419"/>
    </row>
    <row r="264" spans="1:59" x14ac:dyDescent="0.3">
      <c r="A264" s="244">
        <v>8</v>
      </c>
      <c r="B264" s="245">
        <v>12</v>
      </c>
      <c r="C264" s="245">
        <v>4</v>
      </c>
      <c r="D264" s="245" t="s">
        <v>214</v>
      </c>
      <c r="E264" s="245">
        <v>1.1200000000000001</v>
      </c>
      <c r="F264" s="245">
        <v>214.41800000000001</v>
      </c>
      <c r="G264" s="245">
        <v>2.79</v>
      </c>
      <c r="H264" s="257">
        <v>208.096</v>
      </c>
      <c r="V264" s="250">
        <v>5</v>
      </c>
      <c r="W264" s="249">
        <v>22</v>
      </c>
      <c r="X264" s="249">
        <v>1</v>
      </c>
      <c r="Y264" s="249" t="s">
        <v>216</v>
      </c>
      <c r="Z264" s="249">
        <v>153.53700000000001</v>
      </c>
      <c r="AA264" s="249">
        <v>3.3620000000000001</v>
      </c>
      <c r="AB264" s="249">
        <v>143.26</v>
      </c>
      <c r="AC264" s="257">
        <v>9.3849999999999998</v>
      </c>
      <c r="AQ264"/>
      <c r="AR264"/>
      <c r="AS264"/>
      <c r="AT264"/>
      <c r="AU264"/>
      <c r="AV264"/>
      <c r="AW264"/>
      <c r="AX264"/>
      <c r="AY264"/>
      <c r="AZ264"/>
      <c r="BA264"/>
      <c r="BB264"/>
      <c r="BC264" s="419"/>
      <c r="BD264" s="419"/>
      <c r="BE264" s="419"/>
      <c r="BF264" s="419"/>
      <c r="BG264" s="419"/>
    </row>
    <row r="265" spans="1:59" x14ac:dyDescent="0.3">
      <c r="A265" s="244">
        <v>8</v>
      </c>
      <c r="B265" s="245">
        <v>18</v>
      </c>
      <c r="C265" s="245">
        <v>4</v>
      </c>
      <c r="D265" s="245" t="s">
        <v>213</v>
      </c>
      <c r="E265" s="245">
        <v>0.36199999999999999</v>
      </c>
      <c r="F265" s="245">
        <v>74.822999999999993</v>
      </c>
      <c r="G265" s="245">
        <v>0.94499999999999995</v>
      </c>
      <c r="H265" s="257">
        <v>71.643000000000001</v>
      </c>
      <c r="V265" s="250">
        <v>5</v>
      </c>
      <c r="W265" s="249">
        <v>23</v>
      </c>
      <c r="X265" s="249">
        <v>1</v>
      </c>
      <c r="Y265" s="249" t="s">
        <v>216</v>
      </c>
      <c r="Z265" s="249">
        <v>203.184</v>
      </c>
      <c r="AA265" s="249">
        <v>4.202</v>
      </c>
      <c r="AB265" s="249">
        <v>189.66800000000001</v>
      </c>
      <c r="AC265" s="257">
        <v>12.204000000000001</v>
      </c>
      <c r="AQ265"/>
      <c r="AR265"/>
      <c r="AS265"/>
      <c r="AT265"/>
      <c r="AU265"/>
      <c r="AV265"/>
      <c r="AW265"/>
      <c r="AX265"/>
      <c r="AY265"/>
      <c r="AZ265"/>
      <c r="BA265"/>
      <c r="BB265"/>
      <c r="BC265" s="419"/>
      <c r="BD265" s="419"/>
      <c r="BE265" s="419"/>
      <c r="BF265" s="419"/>
      <c r="BG265" s="419"/>
    </row>
    <row r="266" spans="1:59" x14ac:dyDescent="0.3">
      <c r="A266" s="244">
        <v>8</v>
      </c>
      <c r="B266" s="245">
        <v>18</v>
      </c>
      <c r="C266" s="245">
        <v>4</v>
      </c>
      <c r="D266" s="245" t="s">
        <v>214</v>
      </c>
      <c r="E266" s="245">
        <v>0.38300000000000001</v>
      </c>
      <c r="F266" s="245">
        <v>79.507999999999996</v>
      </c>
      <c r="G266" s="245">
        <v>1.006</v>
      </c>
      <c r="H266" s="257">
        <v>76.421999999999997</v>
      </c>
      <c r="V266" s="250">
        <v>5</v>
      </c>
      <c r="W266" s="249">
        <v>24</v>
      </c>
      <c r="X266" s="249">
        <v>1</v>
      </c>
      <c r="Y266" s="249" t="s">
        <v>216</v>
      </c>
      <c r="Z266" s="249">
        <v>162.91900000000001</v>
      </c>
      <c r="AA266" s="249">
        <v>3.53</v>
      </c>
      <c r="AB266" s="249">
        <v>152.13399999999999</v>
      </c>
      <c r="AC266" s="257">
        <v>9.9290000000000003</v>
      </c>
      <c r="AQ266"/>
      <c r="AR266"/>
      <c r="AS266"/>
      <c r="AT266"/>
      <c r="AU266"/>
      <c r="AV266"/>
      <c r="AW266"/>
      <c r="AX266"/>
      <c r="AY266"/>
      <c r="AZ266"/>
      <c r="BA266"/>
      <c r="BB266"/>
      <c r="BC266" s="419"/>
      <c r="BD266" s="419"/>
      <c r="BE266" s="419"/>
      <c r="BF266" s="419"/>
      <c r="BG266" s="419"/>
    </row>
    <row r="267" spans="1:59" x14ac:dyDescent="0.3">
      <c r="A267" s="244">
        <v>9</v>
      </c>
      <c r="B267" s="245">
        <v>7</v>
      </c>
      <c r="C267" s="245">
        <v>4</v>
      </c>
      <c r="D267" s="245" t="s">
        <v>213</v>
      </c>
      <c r="E267" s="245">
        <v>0.34599999999999997</v>
      </c>
      <c r="F267" s="245">
        <v>72.039000000000001</v>
      </c>
      <c r="G267" s="245">
        <v>1.248</v>
      </c>
      <c r="H267" s="257">
        <v>68.144000000000005</v>
      </c>
      <c r="V267" s="250">
        <v>6</v>
      </c>
      <c r="W267" s="249">
        <v>1</v>
      </c>
      <c r="X267" s="249">
        <v>1</v>
      </c>
      <c r="Y267" s="249" t="s">
        <v>216</v>
      </c>
      <c r="Z267" s="249">
        <v>7.5999999999999998E-2</v>
      </c>
      <c r="AA267" s="249">
        <v>48.095999999999997</v>
      </c>
      <c r="AB267" s="249">
        <v>2.145</v>
      </c>
      <c r="AC267" s="257">
        <v>47.073999999999998</v>
      </c>
      <c r="AQ267"/>
      <c r="AR267"/>
      <c r="AS267"/>
      <c r="AT267"/>
      <c r="AU267"/>
      <c r="AV267"/>
      <c r="AW267"/>
      <c r="AX267"/>
      <c r="AY267"/>
      <c r="AZ267"/>
      <c r="BA267"/>
      <c r="BB267"/>
      <c r="BC267" s="419"/>
      <c r="BD267" s="419"/>
      <c r="BE267" s="419"/>
      <c r="BF267" s="419"/>
      <c r="BG267" s="419"/>
    </row>
    <row r="268" spans="1:59" x14ac:dyDescent="0.3">
      <c r="A268" s="244">
        <v>9</v>
      </c>
      <c r="B268" s="245">
        <v>7</v>
      </c>
      <c r="C268" s="245">
        <v>4</v>
      </c>
      <c r="D268" s="245" t="s">
        <v>214</v>
      </c>
      <c r="E268" s="245">
        <v>0.36699999999999999</v>
      </c>
      <c r="F268" s="245">
        <v>76.888000000000005</v>
      </c>
      <c r="G268" s="245">
        <v>1.3360000000000001</v>
      </c>
      <c r="H268" s="257">
        <v>73.057000000000002</v>
      </c>
      <c r="V268" s="250">
        <v>6</v>
      </c>
      <c r="W268" s="249">
        <v>4</v>
      </c>
      <c r="X268" s="249">
        <v>1</v>
      </c>
      <c r="Y268" s="249" t="s">
        <v>216</v>
      </c>
      <c r="Z268" s="249">
        <v>1.411</v>
      </c>
      <c r="AA268" s="249">
        <v>218.416</v>
      </c>
      <c r="AB268" s="249">
        <v>9.1310000000000002</v>
      </c>
      <c r="AC268" s="257">
        <v>213.81100000000001</v>
      </c>
      <c r="AQ268"/>
      <c r="AR268"/>
      <c r="AS268"/>
      <c r="AT268"/>
      <c r="AU268"/>
      <c r="AV268"/>
      <c r="AW268"/>
      <c r="AX268"/>
      <c r="AY268"/>
      <c r="AZ268"/>
      <c r="BA268"/>
      <c r="BB268"/>
      <c r="BC268" s="419"/>
      <c r="BD268" s="419"/>
      <c r="BE268" s="419"/>
      <c r="BF268" s="419"/>
      <c r="BG268" s="419"/>
    </row>
    <row r="269" spans="1:59" x14ac:dyDescent="0.3">
      <c r="A269" s="244">
        <v>9</v>
      </c>
      <c r="B269" s="245">
        <v>13</v>
      </c>
      <c r="C269" s="245">
        <v>4</v>
      </c>
      <c r="D269" s="245" t="s">
        <v>213</v>
      </c>
      <c r="E269" s="245">
        <v>1.044</v>
      </c>
      <c r="F269" s="245">
        <v>202.708</v>
      </c>
      <c r="G269" s="245">
        <v>3.5659999999999998</v>
      </c>
      <c r="H269" s="257">
        <v>191.43100000000001</v>
      </c>
      <c r="V269" s="250">
        <v>6</v>
      </c>
      <c r="W269" s="249">
        <v>10</v>
      </c>
      <c r="X269" s="249">
        <v>1</v>
      </c>
      <c r="Y269" s="249" t="s">
        <v>216</v>
      </c>
      <c r="Z269" s="249">
        <v>1.401</v>
      </c>
      <c r="AA269" s="249">
        <v>220.52199999999999</v>
      </c>
      <c r="AB269" s="249">
        <v>9.2309999999999999</v>
      </c>
      <c r="AC269" s="257">
        <v>215.88499999999999</v>
      </c>
      <c r="AQ269"/>
      <c r="AR269"/>
      <c r="AS269"/>
      <c r="AT269"/>
      <c r="AU269"/>
      <c r="AV269"/>
      <c r="AW269"/>
      <c r="AX269"/>
      <c r="AY269"/>
      <c r="AZ269"/>
      <c r="BA269"/>
      <c r="BB269"/>
      <c r="BC269" s="419"/>
      <c r="BD269" s="419"/>
      <c r="BE269" s="419"/>
      <c r="BF269" s="419"/>
      <c r="BG269" s="419"/>
    </row>
    <row r="270" spans="1:59" x14ac:dyDescent="0.3">
      <c r="A270" s="244">
        <v>9</v>
      </c>
      <c r="B270" s="245">
        <v>13</v>
      </c>
      <c r="C270" s="245">
        <v>4</v>
      </c>
      <c r="D270" s="245" t="s">
        <v>214</v>
      </c>
      <c r="E270" s="245">
        <v>1.1100000000000001</v>
      </c>
      <c r="F270" s="245">
        <v>215.28399999999999</v>
      </c>
      <c r="G270" s="245">
        <v>3.8439999999999999</v>
      </c>
      <c r="H270" s="257">
        <v>206.54599999999999</v>
      </c>
      <c r="V270" s="250">
        <v>6</v>
      </c>
      <c r="W270" s="249">
        <v>16</v>
      </c>
      <c r="X270" s="249">
        <v>1</v>
      </c>
      <c r="Y270" s="249" t="s">
        <v>216</v>
      </c>
      <c r="Z270" s="249">
        <v>7.1999999999999995E-2</v>
      </c>
      <c r="AA270" s="249">
        <v>48.927999999999997</v>
      </c>
      <c r="AB270" s="249">
        <v>2.1859999999999999</v>
      </c>
      <c r="AC270" s="257">
        <v>47.896999999999998</v>
      </c>
      <c r="AQ270"/>
      <c r="AR270"/>
      <c r="AS270"/>
      <c r="AT270"/>
      <c r="AU270"/>
      <c r="AV270"/>
      <c r="AW270"/>
      <c r="AX270"/>
      <c r="AY270"/>
      <c r="AZ270"/>
      <c r="BA270"/>
      <c r="BB270"/>
      <c r="BC270" s="419"/>
      <c r="BD270" s="419"/>
      <c r="BE270" s="419"/>
      <c r="BF270" s="419"/>
      <c r="BG270" s="419"/>
    </row>
    <row r="271" spans="1:59" x14ac:dyDescent="0.3">
      <c r="A271" s="244">
        <v>9</v>
      </c>
      <c r="B271" s="245">
        <v>19</v>
      </c>
      <c r="C271" s="245">
        <v>4</v>
      </c>
      <c r="D271" s="245" t="s">
        <v>213</v>
      </c>
      <c r="E271" s="245">
        <v>1.0589999999999999</v>
      </c>
      <c r="F271" s="245">
        <v>206.126</v>
      </c>
      <c r="G271" s="245">
        <v>3.625</v>
      </c>
      <c r="H271" s="257">
        <v>194.685</v>
      </c>
      <c r="V271" s="250">
        <v>7</v>
      </c>
      <c r="W271" s="249">
        <v>2</v>
      </c>
      <c r="X271" s="249">
        <v>1</v>
      </c>
      <c r="Y271" s="249" t="s">
        <v>216</v>
      </c>
      <c r="Z271" s="249">
        <v>6.5000000000000002E-2</v>
      </c>
      <c r="AA271" s="249">
        <v>41.215000000000003</v>
      </c>
      <c r="AB271" s="249">
        <v>0.97399999999999998</v>
      </c>
      <c r="AC271" s="257">
        <v>39.901000000000003</v>
      </c>
      <c r="AQ271"/>
      <c r="AR271"/>
      <c r="AS271"/>
      <c r="AT271"/>
      <c r="AU271"/>
      <c r="AV271"/>
      <c r="AW271"/>
      <c r="AX271"/>
      <c r="AY271"/>
      <c r="AZ271"/>
      <c r="BA271"/>
      <c r="BB271"/>
      <c r="BC271" s="419"/>
      <c r="BD271" s="419"/>
      <c r="BE271" s="419"/>
      <c r="BF271" s="419"/>
      <c r="BG271" s="419"/>
    </row>
    <row r="272" spans="1:59" x14ac:dyDescent="0.3">
      <c r="A272" s="244">
        <v>9</v>
      </c>
      <c r="B272" s="245">
        <v>19</v>
      </c>
      <c r="C272" s="245">
        <v>4</v>
      </c>
      <c r="D272" s="245" t="s">
        <v>214</v>
      </c>
      <c r="E272" s="245">
        <v>1.1259999999999999</v>
      </c>
      <c r="F272" s="245">
        <v>218.78700000000001</v>
      </c>
      <c r="G272" s="245">
        <v>3.9039999999999999</v>
      </c>
      <c r="H272" s="257">
        <v>209.84100000000001</v>
      </c>
      <c r="V272" s="250">
        <v>7</v>
      </c>
      <c r="W272" s="249">
        <v>5</v>
      </c>
      <c r="X272" s="249">
        <v>1</v>
      </c>
      <c r="Y272" s="249" t="s">
        <v>216</v>
      </c>
      <c r="Z272" s="249">
        <v>8.9999999999999993E-3</v>
      </c>
      <c r="AA272" s="249">
        <v>54.360999999999997</v>
      </c>
      <c r="AB272" s="249">
        <v>1.329</v>
      </c>
      <c r="AC272" s="257">
        <v>52.597000000000001</v>
      </c>
      <c r="AQ272"/>
      <c r="AR272"/>
      <c r="AS272"/>
      <c r="AT272"/>
      <c r="AU272"/>
      <c r="AV272"/>
      <c r="AW272"/>
      <c r="AX272"/>
      <c r="AY272"/>
      <c r="AZ272"/>
      <c r="BA272"/>
      <c r="BB272"/>
      <c r="BC272" s="419"/>
      <c r="BD272" s="419"/>
      <c r="BE272" s="419"/>
      <c r="BF272" s="419"/>
      <c r="BG272" s="419"/>
    </row>
    <row r="273" spans="1:59" x14ac:dyDescent="0.3">
      <c r="A273" s="244">
        <v>9</v>
      </c>
      <c r="B273" s="245">
        <v>22</v>
      </c>
      <c r="C273" s="245">
        <v>4</v>
      </c>
      <c r="D273" s="245" t="s">
        <v>213</v>
      </c>
      <c r="E273" s="245">
        <v>0.35399999999999998</v>
      </c>
      <c r="F273" s="245">
        <v>73.847999999999999</v>
      </c>
      <c r="G273" s="245">
        <v>1.2789999999999999</v>
      </c>
      <c r="H273" s="257">
        <v>69.872</v>
      </c>
      <c r="V273" s="250">
        <v>7</v>
      </c>
      <c r="W273" s="249">
        <v>11</v>
      </c>
      <c r="X273" s="249">
        <v>1</v>
      </c>
      <c r="Y273" s="249" t="s">
        <v>216</v>
      </c>
      <c r="Z273" s="249">
        <v>0.80800000000000005</v>
      </c>
      <c r="AA273" s="249">
        <v>207.91800000000001</v>
      </c>
      <c r="AB273" s="249">
        <v>4.6689999999999996</v>
      </c>
      <c r="AC273" s="257">
        <v>201.40700000000001</v>
      </c>
      <c r="AQ273"/>
      <c r="AR273"/>
      <c r="AS273"/>
      <c r="AT273"/>
      <c r="AU273"/>
      <c r="AV273"/>
      <c r="AW273"/>
      <c r="AX273"/>
      <c r="AY273"/>
      <c r="AZ273"/>
      <c r="BA273"/>
      <c r="BB273"/>
      <c r="BC273" s="419"/>
      <c r="BD273" s="419"/>
      <c r="BE273" s="419"/>
      <c r="BF273" s="419"/>
      <c r="BG273" s="419"/>
    </row>
    <row r="274" spans="1:59" x14ac:dyDescent="0.3">
      <c r="A274" s="244">
        <v>9</v>
      </c>
      <c r="B274" s="245">
        <v>22</v>
      </c>
      <c r="C274" s="245">
        <v>4</v>
      </c>
      <c r="D274" s="245" t="s">
        <v>214</v>
      </c>
      <c r="E274" s="245">
        <v>0.375</v>
      </c>
      <c r="F274" s="245">
        <v>78.626000000000005</v>
      </c>
      <c r="G274" s="245">
        <v>1.3660000000000001</v>
      </c>
      <c r="H274" s="257">
        <v>74.700999999999993</v>
      </c>
      <c r="V274" s="250">
        <v>7</v>
      </c>
      <c r="W274" s="249">
        <v>17</v>
      </c>
      <c r="X274" s="249">
        <v>1</v>
      </c>
      <c r="Y274" s="249" t="s">
        <v>216</v>
      </c>
      <c r="Z274" s="249">
        <v>4.2999999999999997E-2</v>
      </c>
      <c r="AA274" s="249">
        <v>48.658000000000001</v>
      </c>
      <c r="AB274" s="249">
        <v>1.1679999999999999</v>
      </c>
      <c r="AC274" s="257">
        <v>47.125999999999998</v>
      </c>
      <c r="AQ274"/>
      <c r="AR274"/>
      <c r="AS274"/>
      <c r="AT274"/>
      <c r="AU274"/>
      <c r="AV274"/>
      <c r="AW274"/>
      <c r="AX274"/>
      <c r="AY274"/>
      <c r="AZ274"/>
      <c r="BA274"/>
      <c r="BB274"/>
      <c r="BC274" s="419"/>
      <c r="BD274" s="419"/>
      <c r="BE274" s="419"/>
      <c r="BF274" s="419"/>
      <c r="BG274" s="419"/>
    </row>
    <row r="275" spans="1:59" x14ac:dyDescent="0.3">
      <c r="A275" s="244">
        <v>10</v>
      </c>
      <c r="B275" s="245">
        <v>8</v>
      </c>
      <c r="C275" s="245">
        <v>4</v>
      </c>
      <c r="D275" s="245" t="s">
        <v>213</v>
      </c>
      <c r="E275" s="245">
        <v>0.95699999999999996</v>
      </c>
      <c r="F275" s="245">
        <v>60.162999999999997</v>
      </c>
      <c r="G275" s="245">
        <v>2.952</v>
      </c>
      <c r="H275" s="257">
        <v>56.201000000000001</v>
      </c>
      <c r="V275" s="250">
        <v>8</v>
      </c>
      <c r="W275" s="249">
        <v>3</v>
      </c>
      <c r="X275" s="249">
        <v>1</v>
      </c>
      <c r="Y275" s="249" t="s">
        <v>216</v>
      </c>
      <c r="Z275" s="249">
        <v>1.9E-2</v>
      </c>
      <c r="AA275" s="249">
        <v>47.398000000000003</v>
      </c>
      <c r="AB275" s="249">
        <v>0.42699999999999999</v>
      </c>
      <c r="AC275" s="257">
        <v>45.514000000000003</v>
      </c>
      <c r="AQ275"/>
      <c r="AR275"/>
      <c r="AS275"/>
      <c r="AT275"/>
      <c r="AU275"/>
      <c r="AV275"/>
      <c r="AW275"/>
      <c r="AX275"/>
      <c r="AY275"/>
      <c r="AZ275"/>
      <c r="BA275"/>
      <c r="BB275"/>
      <c r="BC275" s="419"/>
      <c r="BD275" s="419"/>
      <c r="BE275" s="419"/>
      <c r="BF275" s="419"/>
      <c r="BG275" s="419"/>
    </row>
    <row r="276" spans="1:59" x14ac:dyDescent="0.3">
      <c r="A276" s="244">
        <v>10</v>
      </c>
      <c r="B276" s="245">
        <v>8</v>
      </c>
      <c r="C276" s="245">
        <v>4</v>
      </c>
      <c r="D276" s="245" t="s">
        <v>214</v>
      </c>
      <c r="E276" s="245">
        <v>1.016</v>
      </c>
      <c r="F276" s="245">
        <v>64.215000000000003</v>
      </c>
      <c r="G276" s="245">
        <v>3.1669999999999998</v>
      </c>
      <c r="H276" s="257">
        <v>60.375</v>
      </c>
      <c r="V276" s="250">
        <v>8</v>
      </c>
      <c r="W276" s="249">
        <v>6</v>
      </c>
      <c r="X276" s="249">
        <v>1</v>
      </c>
      <c r="Y276" s="249" t="s">
        <v>216</v>
      </c>
      <c r="Z276" s="249">
        <v>0.31</v>
      </c>
      <c r="AA276" s="249">
        <v>215.053</v>
      </c>
      <c r="AB276" s="249">
        <v>1.8640000000000001</v>
      </c>
      <c r="AC276" s="257">
        <v>206.63399999999999</v>
      </c>
      <c r="AQ276"/>
      <c r="AR276"/>
      <c r="AS276"/>
      <c r="AT276"/>
      <c r="AU276"/>
      <c r="AV276"/>
      <c r="AW276"/>
      <c r="AX276"/>
      <c r="AY276"/>
      <c r="AZ276"/>
      <c r="BA276"/>
      <c r="BB276"/>
      <c r="BC276" s="419"/>
      <c r="BD276" s="419"/>
      <c r="BE276" s="419"/>
      <c r="BF276" s="419"/>
      <c r="BG276" s="419"/>
    </row>
    <row r="277" spans="1:59" x14ac:dyDescent="0.3">
      <c r="A277" s="244">
        <v>10</v>
      </c>
      <c r="B277" s="245">
        <v>14</v>
      </c>
      <c r="C277" s="245">
        <v>4</v>
      </c>
      <c r="D277" s="245" t="s">
        <v>213</v>
      </c>
      <c r="E277" s="245">
        <v>1.153</v>
      </c>
      <c r="F277" s="245">
        <v>74.123000000000005</v>
      </c>
      <c r="G277" s="245">
        <v>3.617</v>
      </c>
      <c r="H277" s="257">
        <v>69.284000000000006</v>
      </c>
      <c r="V277" s="250">
        <v>8</v>
      </c>
      <c r="W277" s="249">
        <v>12</v>
      </c>
      <c r="X277" s="249">
        <v>1</v>
      </c>
      <c r="Y277" s="249" t="s">
        <v>216</v>
      </c>
      <c r="Z277" s="249">
        <v>0.308</v>
      </c>
      <c r="AA277" s="249">
        <v>217.131</v>
      </c>
      <c r="AB277" s="249">
        <v>1.883</v>
      </c>
      <c r="AC277" s="257">
        <v>208.64099999999999</v>
      </c>
      <c r="AQ277"/>
      <c r="AR277"/>
      <c r="AS277"/>
      <c r="AT277"/>
      <c r="AU277"/>
      <c r="AV277"/>
      <c r="AW277"/>
      <c r="AX277"/>
      <c r="AY277"/>
      <c r="AZ277"/>
      <c r="BA277"/>
      <c r="BB277"/>
      <c r="BC277" s="419"/>
      <c r="BD277" s="419"/>
      <c r="BE277" s="419"/>
      <c r="BF277" s="419"/>
      <c r="BG277" s="419"/>
    </row>
    <row r="278" spans="1:59" x14ac:dyDescent="0.3">
      <c r="A278" s="244">
        <v>10</v>
      </c>
      <c r="B278" s="245">
        <v>14</v>
      </c>
      <c r="C278" s="245">
        <v>4</v>
      </c>
      <c r="D278" s="245" t="s">
        <v>214</v>
      </c>
      <c r="E278" s="245">
        <v>1.19</v>
      </c>
      <c r="F278" s="245">
        <v>76.668999999999997</v>
      </c>
      <c r="G278" s="245">
        <v>3.7559999999999998</v>
      </c>
      <c r="H278" s="257">
        <v>71.968999999999994</v>
      </c>
      <c r="V278" s="250">
        <v>8</v>
      </c>
      <c r="W278" s="249">
        <v>18</v>
      </c>
      <c r="X278" s="249">
        <v>1</v>
      </c>
      <c r="Y278" s="249" t="s">
        <v>216</v>
      </c>
      <c r="Z278" s="249">
        <v>1.7999999999999999E-2</v>
      </c>
      <c r="AA278" s="249">
        <v>48.219000000000001</v>
      </c>
      <c r="AB278" s="249">
        <v>0.435</v>
      </c>
      <c r="AC278" s="257">
        <v>46.311</v>
      </c>
      <c r="AQ278"/>
      <c r="AR278"/>
      <c r="AS278"/>
      <c r="AT278"/>
      <c r="AU278"/>
      <c r="AV278"/>
      <c r="AW278"/>
      <c r="AX278"/>
      <c r="AY278"/>
      <c r="AZ278"/>
      <c r="BA278"/>
      <c r="BB278"/>
      <c r="BC278" s="419"/>
      <c r="BD278" s="419"/>
      <c r="BE278" s="419"/>
      <c r="BF278" s="419"/>
      <c r="BG278" s="419"/>
    </row>
    <row r="279" spans="1:59" x14ac:dyDescent="0.3">
      <c r="A279" s="244">
        <v>10</v>
      </c>
      <c r="B279" s="245">
        <v>20</v>
      </c>
      <c r="C279" s="245">
        <v>4</v>
      </c>
      <c r="D279" s="245" t="s">
        <v>213</v>
      </c>
      <c r="E279" s="245">
        <v>2.117</v>
      </c>
      <c r="F279" s="245">
        <v>113.782</v>
      </c>
      <c r="G279" s="245">
        <v>5.8029999999999999</v>
      </c>
      <c r="H279" s="257">
        <v>105.982</v>
      </c>
      <c r="V279" s="250">
        <v>9</v>
      </c>
      <c r="W279" s="249">
        <v>7</v>
      </c>
      <c r="X279" s="249">
        <v>1</v>
      </c>
      <c r="Y279" s="249" t="s">
        <v>216</v>
      </c>
      <c r="Z279" s="249">
        <v>1.0999999999999999E-2</v>
      </c>
      <c r="AA279" s="249">
        <v>46.287999999999997</v>
      </c>
      <c r="AB279" s="249">
        <v>0.58099999999999996</v>
      </c>
      <c r="AC279" s="257">
        <v>44</v>
      </c>
      <c r="AQ279"/>
      <c r="AR279"/>
      <c r="AS279"/>
      <c r="AT279"/>
      <c r="AU279"/>
      <c r="AV279"/>
      <c r="AW279"/>
      <c r="AX279"/>
      <c r="AY279"/>
      <c r="AZ279"/>
      <c r="BA279"/>
      <c r="BB279"/>
      <c r="BC279" s="419"/>
      <c r="BD279" s="419"/>
      <c r="BE279" s="419"/>
      <c r="BF279" s="419"/>
      <c r="BG279" s="419"/>
    </row>
    <row r="280" spans="1:59" x14ac:dyDescent="0.3">
      <c r="A280" s="244">
        <v>10</v>
      </c>
      <c r="B280" s="245">
        <v>20</v>
      </c>
      <c r="C280" s="245">
        <v>4</v>
      </c>
      <c r="D280" s="245" t="s">
        <v>214</v>
      </c>
      <c r="E280" s="245">
        <v>2.2210000000000001</v>
      </c>
      <c r="F280" s="245">
        <v>116.46</v>
      </c>
      <c r="G280" s="245">
        <v>6.1859999999999999</v>
      </c>
      <c r="H280" s="257">
        <v>112.69199999999999</v>
      </c>
      <c r="V280" s="250">
        <v>9</v>
      </c>
      <c r="W280" s="249">
        <v>13</v>
      </c>
      <c r="X280" s="249">
        <v>1</v>
      </c>
      <c r="Y280" s="249" t="s">
        <v>216</v>
      </c>
      <c r="Z280" s="249">
        <v>0.255</v>
      </c>
      <c r="AA280" s="249">
        <v>216.97200000000001</v>
      </c>
      <c r="AB280" s="249">
        <v>2.5779999999999998</v>
      </c>
      <c r="AC280" s="257">
        <v>206.49299999999999</v>
      </c>
      <c r="AQ280"/>
      <c r="AR280"/>
      <c r="AS280"/>
      <c r="AT280"/>
      <c r="AU280"/>
      <c r="AV280"/>
      <c r="AW280"/>
      <c r="AX280"/>
      <c r="AY280"/>
      <c r="AZ280"/>
      <c r="BA280"/>
      <c r="BB280"/>
      <c r="BC280" s="419"/>
      <c r="BD280" s="419"/>
      <c r="BE280" s="419"/>
      <c r="BF280" s="419"/>
      <c r="BG280" s="419"/>
    </row>
    <row r="281" spans="1:59" x14ac:dyDescent="0.3">
      <c r="A281" s="244">
        <v>10</v>
      </c>
      <c r="B281" s="245">
        <v>23</v>
      </c>
      <c r="C281" s="245">
        <v>4</v>
      </c>
      <c r="D281" s="245" t="s">
        <v>213</v>
      </c>
      <c r="E281" s="245">
        <v>1.123</v>
      </c>
      <c r="F281" s="245">
        <v>71.465000000000003</v>
      </c>
      <c r="G281" s="245">
        <v>3.5</v>
      </c>
      <c r="H281" s="257">
        <v>66.853999999999999</v>
      </c>
      <c r="V281" s="250">
        <v>9</v>
      </c>
      <c r="W281" s="249">
        <v>19</v>
      </c>
      <c r="X281" s="249">
        <v>1</v>
      </c>
      <c r="Y281" s="249" t="s">
        <v>216</v>
      </c>
      <c r="Z281" s="249">
        <v>0.253</v>
      </c>
      <c r="AA281" s="249">
        <v>218.61199999999999</v>
      </c>
      <c r="AB281" s="249">
        <v>2.6</v>
      </c>
      <c r="AC281" s="257">
        <v>208.05799999999999</v>
      </c>
      <c r="AQ281"/>
      <c r="AR281"/>
      <c r="AS281"/>
      <c r="AT281"/>
      <c r="AU281"/>
      <c r="AV281"/>
      <c r="AW281"/>
      <c r="AX281"/>
      <c r="AY281"/>
      <c r="AZ281"/>
      <c r="BA281"/>
      <c r="BB281"/>
      <c r="BC281" s="419"/>
      <c r="BD281" s="419"/>
      <c r="BE281" s="419"/>
      <c r="BF281" s="419"/>
      <c r="BG281" s="419"/>
    </row>
    <row r="282" spans="1:59" x14ac:dyDescent="0.3">
      <c r="A282" s="244">
        <v>10</v>
      </c>
      <c r="B282" s="245">
        <v>23</v>
      </c>
      <c r="C282" s="245">
        <v>4</v>
      </c>
      <c r="D282" s="245" t="s">
        <v>214</v>
      </c>
      <c r="E282" s="245">
        <v>1.1970000000000001</v>
      </c>
      <c r="F282" s="245">
        <v>76.813999999999993</v>
      </c>
      <c r="G282" s="245">
        <v>3.7690000000000001</v>
      </c>
      <c r="H282" s="257">
        <v>72.134</v>
      </c>
      <c r="V282" s="250">
        <v>9</v>
      </c>
      <c r="W282" s="249">
        <v>22</v>
      </c>
      <c r="X282" s="249">
        <v>1</v>
      </c>
      <c r="Y282" s="249" t="s">
        <v>216</v>
      </c>
      <c r="Z282" s="249">
        <v>0.01</v>
      </c>
      <c r="AA282" s="249">
        <v>47.034999999999997</v>
      </c>
      <c r="AB282" s="249">
        <v>0.59199999999999997</v>
      </c>
      <c r="AC282" s="257">
        <v>44.713999999999999</v>
      </c>
      <c r="AQ282"/>
      <c r="AR282"/>
      <c r="AS282"/>
      <c r="AT282"/>
      <c r="AU282"/>
      <c r="AV282"/>
      <c r="AW282"/>
      <c r="AX282"/>
      <c r="AY282"/>
      <c r="AZ282"/>
      <c r="BA282"/>
      <c r="BB282"/>
      <c r="BC282" s="419"/>
      <c r="BD282" s="419"/>
      <c r="BE282" s="419"/>
      <c r="BF282" s="419"/>
      <c r="BG282" s="419"/>
    </row>
    <row r="283" spans="1:59" x14ac:dyDescent="0.3">
      <c r="A283" s="244">
        <v>11</v>
      </c>
      <c r="B283" s="245">
        <v>9</v>
      </c>
      <c r="C283" s="245">
        <v>4</v>
      </c>
      <c r="D283" s="245" t="s">
        <v>213</v>
      </c>
      <c r="E283" s="245">
        <v>1.6970000000000001</v>
      </c>
      <c r="F283" s="245">
        <v>71.25</v>
      </c>
      <c r="G283" s="245">
        <v>5.1970000000000001</v>
      </c>
      <c r="H283" s="257">
        <v>65.950999999999993</v>
      </c>
      <c r="V283" s="250">
        <v>10</v>
      </c>
      <c r="W283" s="249">
        <v>8</v>
      </c>
      <c r="X283" s="249">
        <v>1</v>
      </c>
      <c r="Y283" s="249" t="s">
        <v>216</v>
      </c>
      <c r="Z283" s="249">
        <v>6.7000000000000004E-2</v>
      </c>
      <c r="AA283" s="249">
        <v>41.454999999999998</v>
      </c>
      <c r="AB283" s="249">
        <v>1.38</v>
      </c>
      <c r="AC283" s="257">
        <v>39</v>
      </c>
      <c r="AQ283"/>
      <c r="AR283"/>
      <c r="AS283"/>
      <c r="AT283"/>
      <c r="AU283"/>
      <c r="AV283"/>
      <c r="AW283"/>
      <c r="AX283"/>
      <c r="AY283"/>
      <c r="AZ283"/>
      <c r="BA283"/>
      <c r="BB283"/>
      <c r="BC283" s="419"/>
      <c r="BD283" s="419"/>
      <c r="BE283" s="419"/>
      <c r="BF283" s="419"/>
      <c r="BG283" s="419"/>
    </row>
    <row r="284" spans="1:59" x14ac:dyDescent="0.3">
      <c r="A284" s="244">
        <v>11</v>
      </c>
      <c r="B284" s="245">
        <v>9</v>
      </c>
      <c r="C284" s="245">
        <v>4</v>
      </c>
      <c r="D284" s="245" t="s">
        <v>214</v>
      </c>
      <c r="E284" s="245">
        <v>1.7989999999999999</v>
      </c>
      <c r="F284" s="245">
        <v>76.045000000000002</v>
      </c>
      <c r="G284" s="245">
        <v>5.5629999999999997</v>
      </c>
      <c r="H284" s="257">
        <v>70.701999999999998</v>
      </c>
      <c r="V284" s="250">
        <v>10</v>
      </c>
      <c r="W284" s="249">
        <v>14</v>
      </c>
      <c r="X284" s="249">
        <v>1</v>
      </c>
      <c r="Y284" s="249" t="s">
        <v>216</v>
      </c>
      <c r="Z284" s="249">
        <v>0.05</v>
      </c>
      <c r="AA284" s="249">
        <v>44.893000000000001</v>
      </c>
      <c r="AB284" s="249">
        <v>1.5109999999999999</v>
      </c>
      <c r="AC284" s="257">
        <v>42.218000000000004</v>
      </c>
      <c r="AQ284"/>
      <c r="AR284"/>
      <c r="AS284"/>
      <c r="AT284"/>
      <c r="AU284"/>
      <c r="AV284"/>
      <c r="AW284"/>
      <c r="AX284"/>
      <c r="AY284"/>
      <c r="AZ284"/>
      <c r="BA284"/>
      <c r="BB284"/>
      <c r="BC284" s="419"/>
      <c r="BD284" s="419"/>
      <c r="BE284" s="419"/>
      <c r="BF284" s="419"/>
      <c r="BG284" s="419"/>
    </row>
    <row r="285" spans="1:59" x14ac:dyDescent="0.3">
      <c r="A285" s="244">
        <v>11</v>
      </c>
      <c r="B285" s="245">
        <v>15</v>
      </c>
      <c r="C285" s="245">
        <v>4</v>
      </c>
      <c r="D285" s="245" t="s">
        <v>213</v>
      </c>
      <c r="E285" s="245">
        <v>5.1120000000000001</v>
      </c>
      <c r="F285" s="245">
        <v>200.589</v>
      </c>
      <c r="G285" s="245">
        <v>14.872999999999999</v>
      </c>
      <c r="H285" s="257">
        <v>185.36199999999999</v>
      </c>
      <c r="V285" s="250">
        <v>10</v>
      </c>
      <c r="W285" s="249">
        <v>20</v>
      </c>
      <c r="X285" s="249">
        <v>1</v>
      </c>
      <c r="Y285" s="249" t="s">
        <v>216</v>
      </c>
      <c r="Z285" s="249">
        <v>1.03</v>
      </c>
      <c r="AA285" s="249">
        <v>175.738</v>
      </c>
      <c r="AB285" s="249">
        <v>5.3860000000000001</v>
      </c>
      <c r="AC285" s="257">
        <v>165.59</v>
      </c>
      <c r="AQ285"/>
      <c r="AR285"/>
      <c r="AS285"/>
      <c r="AT285"/>
      <c r="AU285"/>
      <c r="AV285"/>
      <c r="AW285"/>
      <c r="AX285"/>
      <c r="AY285"/>
      <c r="AZ285"/>
      <c r="BA285"/>
      <c r="BB285"/>
      <c r="BC285" s="419"/>
      <c r="BD285" s="419"/>
      <c r="BE285" s="419"/>
      <c r="BF285" s="419"/>
      <c r="BG285" s="419"/>
    </row>
    <row r="286" spans="1:59" x14ac:dyDescent="0.3">
      <c r="A286" s="244">
        <v>11</v>
      </c>
      <c r="B286" s="245">
        <v>15</v>
      </c>
      <c r="C286" s="245">
        <v>4</v>
      </c>
      <c r="D286" s="245" t="s">
        <v>214</v>
      </c>
      <c r="E286" s="245">
        <v>5.4470000000000001</v>
      </c>
      <c r="F286" s="245">
        <v>213.07499999999999</v>
      </c>
      <c r="G286" s="245">
        <v>16.047999999999998</v>
      </c>
      <c r="H286" s="257">
        <v>199.99700000000001</v>
      </c>
      <c r="V286" s="250">
        <v>10</v>
      </c>
      <c r="W286" s="249">
        <v>23</v>
      </c>
      <c r="X286" s="249">
        <v>1</v>
      </c>
      <c r="Y286" s="249" t="s">
        <v>216</v>
      </c>
      <c r="Z286" s="249">
        <v>4.7E-2</v>
      </c>
      <c r="AA286" s="249">
        <v>47.418999999999997</v>
      </c>
      <c r="AB286" s="249">
        <v>1.599</v>
      </c>
      <c r="AC286" s="257">
        <v>44.62</v>
      </c>
      <c r="AQ286"/>
      <c r="AR286"/>
      <c r="AS286"/>
      <c r="AT286"/>
      <c r="AU286"/>
      <c r="AV286"/>
      <c r="AW286"/>
      <c r="AX286"/>
      <c r="AY286"/>
      <c r="AZ286"/>
      <c r="BA286"/>
      <c r="BB286"/>
      <c r="BC286" s="419"/>
      <c r="BD286" s="419"/>
      <c r="BE286" s="419"/>
      <c r="BF286" s="419"/>
      <c r="BG286" s="419"/>
    </row>
    <row r="287" spans="1:59" x14ac:dyDescent="0.3">
      <c r="A287" s="244">
        <v>11</v>
      </c>
      <c r="B287" s="245">
        <v>21</v>
      </c>
      <c r="C287" s="245">
        <v>4</v>
      </c>
      <c r="D287" s="245" t="s">
        <v>213</v>
      </c>
      <c r="E287" s="245">
        <v>5.1870000000000003</v>
      </c>
      <c r="F287" s="245">
        <v>203.96799999999999</v>
      </c>
      <c r="G287" s="245">
        <v>15.117000000000001</v>
      </c>
      <c r="H287" s="257">
        <v>188.50800000000001</v>
      </c>
      <c r="V287" s="250">
        <v>11</v>
      </c>
      <c r="W287" s="249">
        <v>9</v>
      </c>
      <c r="X287" s="249">
        <v>1</v>
      </c>
      <c r="Y287" s="249" t="s">
        <v>216</v>
      </c>
      <c r="Z287" s="249">
        <v>7.0999999999999994E-2</v>
      </c>
      <c r="AA287" s="249">
        <v>45.6</v>
      </c>
      <c r="AB287" s="249">
        <v>2.2879999999999998</v>
      </c>
      <c r="AC287" s="257">
        <v>42.529000000000003</v>
      </c>
      <c r="AQ287"/>
      <c r="AR287"/>
      <c r="AS287"/>
      <c r="AT287"/>
      <c r="AU287"/>
      <c r="AV287"/>
      <c r="AW287"/>
      <c r="AX287"/>
      <c r="AY287"/>
      <c r="AZ287"/>
      <c r="BA287"/>
      <c r="BB287"/>
      <c r="BC287" s="419"/>
      <c r="BD287" s="419"/>
      <c r="BE287" s="419"/>
      <c r="BF287" s="419"/>
      <c r="BG287" s="419"/>
    </row>
    <row r="288" spans="1:59" x14ac:dyDescent="0.3">
      <c r="A288" s="244">
        <v>11</v>
      </c>
      <c r="B288" s="245">
        <v>21</v>
      </c>
      <c r="C288" s="245">
        <v>4</v>
      </c>
      <c r="D288" s="245" t="s">
        <v>214</v>
      </c>
      <c r="E288" s="245">
        <v>5.5220000000000002</v>
      </c>
      <c r="F288" s="245">
        <v>216.536</v>
      </c>
      <c r="G288" s="245">
        <v>16.294</v>
      </c>
      <c r="H288" s="257">
        <v>203.18299999999999</v>
      </c>
      <c r="V288" s="250">
        <v>11</v>
      </c>
      <c r="W288" s="249">
        <v>15</v>
      </c>
      <c r="X288" s="249">
        <v>1</v>
      </c>
      <c r="Y288" s="249" t="s">
        <v>216</v>
      </c>
      <c r="Z288" s="249">
        <v>1.3440000000000001</v>
      </c>
      <c r="AA288" s="249">
        <v>213.559</v>
      </c>
      <c r="AB288" s="249">
        <v>10.071999999999999</v>
      </c>
      <c r="AC288" s="257">
        <v>199.49100000000001</v>
      </c>
      <c r="AQ288"/>
      <c r="AR288"/>
      <c r="AS288"/>
      <c r="AT288"/>
      <c r="AU288"/>
      <c r="AV288"/>
      <c r="AW288"/>
      <c r="AX288"/>
      <c r="AY288"/>
      <c r="AZ288"/>
      <c r="BA288"/>
      <c r="BB288"/>
      <c r="BC288" s="419"/>
      <c r="BD288" s="419"/>
      <c r="BE288" s="419"/>
      <c r="BF288" s="419"/>
      <c r="BG288" s="419"/>
    </row>
    <row r="289" spans="1:59" x14ac:dyDescent="0.3">
      <c r="A289" s="244">
        <v>11</v>
      </c>
      <c r="B289" s="245">
        <v>24</v>
      </c>
      <c r="C289" s="245">
        <v>4</v>
      </c>
      <c r="D289" s="245" t="s">
        <v>213</v>
      </c>
      <c r="E289" s="245">
        <v>1.736</v>
      </c>
      <c r="F289" s="245">
        <v>73.037999999999997</v>
      </c>
      <c r="G289" s="245">
        <v>5.3259999999999996</v>
      </c>
      <c r="H289" s="257">
        <v>67.622</v>
      </c>
      <c r="V289" s="250">
        <v>11</v>
      </c>
      <c r="W289" s="249">
        <v>21</v>
      </c>
      <c r="X289" s="249">
        <v>1</v>
      </c>
      <c r="Y289" s="249" t="s">
        <v>216</v>
      </c>
      <c r="Z289" s="249">
        <v>1.335</v>
      </c>
      <c r="AA289" s="249">
        <v>215.17699999999999</v>
      </c>
      <c r="AB289" s="249">
        <v>10.16</v>
      </c>
      <c r="AC289" s="257">
        <v>201.00399999999999</v>
      </c>
      <c r="AQ289"/>
      <c r="AR289"/>
      <c r="AS289"/>
      <c r="AT289"/>
      <c r="AU289"/>
      <c r="AV289"/>
      <c r="AW289"/>
      <c r="AX289"/>
      <c r="AY289"/>
      <c r="AZ289"/>
      <c r="BA289"/>
      <c r="BB289"/>
      <c r="BC289" s="419"/>
      <c r="BD289" s="419"/>
      <c r="BE289" s="419"/>
      <c r="BF289" s="419"/>
      <c r="BG289" s="419"/>
    </row>
    <row r="290" spans="1:59" ht="15" thickBot="1" x14ac:dyDescent="0.35">
      <c r="A290" s="247">
        <v>11</v>
      </c>
      <c r="B290" s="246">
        <v>24</v>
      </c>
      <c r="C290" s="246">
        <v>4</v>
      </c>
      <c r="D290" s="246" t="s">
        <v>214</v>
      </c>
      <c r="E290" s="246">
        <v>1.837</v>
      </c>
      <c r="F290" s="246">
        <v>77.763000000000005</v>
      </c>
      <c r="G290" s="246">
        <v>5.6870000000000003</v>
      </c>
      <c r="H290" s="258">
        <v>72.292000000000002</v>
      </c>
      <c r="V290" s="251">
        <v>11</v>
      </c>
      <c r="W290" s="252">
        <v>24</v>
      </c>
      <c r="X290" s="252">
        <v>1</v>
      </c>
      <c r="Y290" s="252" t="s">
        <v>216</v>
      </c>
      <c r="Z290" s="252">
        <v>6.6000000000000003E-2</v>
      </c>
      <c r="AA290" s="252">
        <v>46.338000000000001</v>
      </c>
      <c r="AB290" s="252">
        <v>2.3290000000000002</v>
      </c>
      <c r="AC290" s="258">
        <v>43.22</v>
      </c>
      <c r="AQ290"/>
      <c r="AR290"/>
      <c r="AS290"/>
      <c r="AT290"/>
      <c r="AU290"/>
      <c r="AV290"/>
      <c r="AW290"/>
      <c r="AX290"/>
      <c r="AY290"/>
      <c r="AZ290"/>
      <c r="BA290"/>
      <c r="BB290"/>
      <c r="BC290" s="419"/>
      <c r="BD290" s="419"/>
      <c r="BE290" s="419"/>
      <c r="BF290" s="419"/>
      <c r="BG290" s="419"/>
    </row>
    <row r="291" spans="1:59" x14ac:dyDescent="0.3">
      <c r="A291" s="228">
        <v>1</v>
      </c>
      <c r="B291" s="229">
        <v>1</v>
      </c>
      <c r="C291" s="229">
        <v>3</v>
      </c>
      <c r="D291" s="229" t="s">
        <v>213</v>
      </c>
      <c r="E291" s="229">
        <v>170.417</v>
      </c>
      <c r="F291" s="229">
        <v>2.72</v>
      </c>
      <c r="G291" s="229">
        <v>167.52199999999999</v>
      </c>
      <c r="H291" s="256">
        <v>9.1349999999999998</v>
      </c>
      <c r="I291" s="248">
        <f>MAX(E291:E386)</f>
        <v>300.495</v>
      </c>
      <c r="J291" s="259">
        <f>MAX(F291:F386)</f>
        <v>270.73</v>
      </c>
      <c r="K291" s="248">
        <f>MAX(G291:G386)</f>
        <v>294.25900000000001</v>
      </c>
      <c r="L291" s="248">
        <f>MAX(H291:H386)</f>
        <v>263.29199999999997</v>
      </c>
      <c r="M291" s="260">
        <f>'7. Car. sol'!E8</f>
        <v>330.34223621185106</v>
      </c>
      <c r="AQ291"/>
      <c r="AR291"/>
      <c r="AS291"/>
      <c r="AT291"/>
      <c r="AU291"/>
      <c r="AV291"/>
      <c r="AW291"/>
      <c r="AX291"/>
      <c r="AZ291" s="419"/>
      <c r="BA291" s="419"/>
      <c r="BB291" s="419"/>
      <c r="BC291" s="419"/>
    </row>
    <row r="292" spans="1:59" x14ac:dyDescent="0.3">
      <c r="A292" s="244">
        <v>1</v>
      </c>
      <c r="B292" s="245">
        <v>1</v>
      </c>
      <c r="C292" s="245">
        <v>3</v>
      </c>
      <c r="D292" s="245" t="s">
        <v>214</v>
      </c>
      <c r="E292" s="245">
        <v>160.095</v>
      </c>
      <c r="F292" s="245">
        <v>2.5609999999999999</v>
      </c>
      <c r="G292" s="245">
        <v>157.45500000000001</v>
      </c>
      <c r="H292" s="257">
        <v>8.577</v>
      </c>
      <c r="AQ292"/>
      <c r="AR292"/>
      <c r="AS292"/>
      <c r="AT292"/>
      <c r="AU292"/>
      <c r="AV292"/>
      <c r="AW292"/>
      <c r="AX292"/>
      <c r="AZ292" s="419"/>
      <c r="BA292" s="419"/>
      <c r="BB292" s="419"/>
      <c r="BC292" s="419"/>
    </row>
    <row r="293" spans="1:59" x14ac:dyDescent="0.3">
      <c r="A293" s="244">
        <v>1</v>
      </c>
      <c r="B293" s="245">
        <v>2</v>
      </c>
      <c r="C293" s="245">
        <v>3</v>
      </c>
      <c r="D293" s="245" t="s">
        <v>213</v>
      </c>
      <c r="E293" s="245">
        <v>300.495</v>
      </c>
      <c r="F293" s="245">
        <v>4.4640000000000004</v>
      </c>
      <c r="G293" s="245">
        <v>294.25900000000001</v>
      </c>
      <c r="H293" s="257">
        <v>15.766</v>
      </c>
      <c r="AQ293"/>
      <c r="AR293"/>
      <c r="AS293"/>
      <c r="AT293"/>
      <c r="AU293"/>
      <c r="AV293"/>
      <c r="AW293"/>
      <c r="AX293"/>
      <c r="AZ293" s="419"/>
      <c r="BA293" s="419"/>
      <c r="BB293" s="419"/>
      <c r="BC293" s="419"/>
    </row>
    <row r="294" spans="1:59" x14ac:dyDescent="0.3">
      <c r="A294" s="244">
        <v>1</v>
      </c>
      <c r="B294" s="245">
        <v>2</v>
      </c>
      <c r="C294" s="245">
        <v>3</v>
      </c>
      <c r="D294" s="245" t="s">
        <v>214</v>
      </c>
      <c r="E294" s="245">
        <v>285.56700000000001</v>
      </c>
      <c r="F294" s="245">
        <v>4.2030000000000003</v>
      </c>
      <c r="G294" s="245">
        <v>279.66399999999999</v>
      </c>
      <c r="H294" s="257">
        <v>14.948</v>
      </c>
      <c r="AQ294"/>
      <c r="AR294"/>
      <c r="AS294"/>
      <c r="AT294"/>
      <c r="AU294"/>
      <c r="AV294"/>
      <c r="AW294"/>
      <c r="AX294"/>
      <c r="AZ294" s="419"/>
      <c r="BA294" s="419"/>
      <c r="BB294" s="419"/>
      <c r="BC294" s="419"/>
    </row>
    <row r="295" spans="1:59" x14ac:dyDescent="0.3">
      <c r="A295" s="244">
        <v>1</v>
      </c>
      <c r="B295" s="245">
        <v>3</v>
      </c>
      <c r="C295" s="245">
        <v>3</v>
      </c>
      <c r="D295" s="245" t="s">
        <v>213</v>
      </c>
      <c r="E295" s="245">
        <v>181.43899999999999</v>
      </c>
      <c r="F295" s="245">
        <v>2.875</v>
      </c>
      <c r="G295" s="245">
        <v>178.55199999999999</v>
      </c>
      <c r="H295" s="257">
        <v>9.718</v>
      </c>
      <c r="AQ295"/>
      <c r="AR295"/>
      <c r="AS295"/>
      <c r="AT295"/>
      <c r="AU295"/>
      <c r="AV295"/>
      <c r="AW295"/>
      <c r="AX295"/>
      <c r="AZ295" s="419"/>
      <c r="BA295" s="419"/>
      <c r="BB295" s="419"/>
      <c r="BC295" s="419"/>
    </row>
    <row r="296" spans="1:59" x14ac:dyDescent="0.3">
      <c r="A296" s="244">
        <v>1</v>
      </c>
      <c r="B296" s="245">
        <v>3</v>
      </c>
      <c r="C296" s="245">
        <v>3</v>
      </c>
      <c r="D296" s="245" t="s">
        <v>214</v>
      </c>
      <c r="E296" s="245">
        <v>173.18799999999999</v>
      </c>
      <c r="F296" s="245">
        <v>2.7309999999999999</v>
      </c>
      <c r="G296" s="245">
        <v>170.15799999999999</v>
      </c>
      <c r="H296" s="257">
        <v>9.2420000000000009</v>
      </c>
      <c r="AQ296"/>
      <c r="AR296"/>
      <c r="AS296"/>
      <c r="AT296"/>
      <c r="AU296"/>
      <c r="AV296"/>
      <c r="AW296"/>
      <c r="AX296"/>
      <c r="AZ296" s="419"/>
      <c r="BA296" s="419"/>
      <c r="BB296" s="419"/>
      <c r="BC296" s="419"/>
    </row>
    <row r="297" spans="1:59" x14ac:dyDescent="0.3">
      <c r="A297" s="244">
        <v>2</v>
      </c>
      <c r="B297" s="245">
        <v>4</v>
      </c>
      <c r="C297" s="245">
        <v>3</v>
      </c>
      <c r="D297" s="245" t="s">
        <v>213</v>
      </c>
      <c r="E297" s="245">
        <v>19.126999999999999</v>
      </c>
      <c r="F297" s="245">
        <v>0.16900000000000001</v>
      </c>
      <c r="G297" s="245">
        <v>18.768000000000001</v>
      </c>
      <c r="H297" s="257">
        <v>0.53100000000000003</v>
      </c>
      <c r="AQ297"/>
      <c r="AR297"/>
      <c r="AS297"/>
      <c r="AT297"/>
      <c r="AU297"/>
      <c r="AV297"/>
      <c r="AW297"/>
      <c r="AX297"/>
      <c r="AZ297" s="419"/>
      <c r="BA297" s="419"/>
      <c r="BB297" s="419"/>
      <c r="BC297" s="419"/>
    </row>
    <row r="298" spans="1:59" x14ac:dyDescent="0.3">
      <c r="A298" s="244">
        <v>2</v>
      </c>
      <c r="B298" s="245">
        <v>4</v>
      </c>
      <c r="C298" s="245">
        <v>3</v>
      </c>
      <c r="D298" s="245" t="s">
        <v>214</v>
      </c>
      <c r="E298" s="245">
        <v>18.603999999999999</v>
      </c>
      <c r="F298" s="245">
        <v>0.161</v>
      </c>
      <c r="G298" s="245">
        <v>18.157</v>
      </c>
      <c r="H298" s="257">
        <v>0.51100000000000001</v>
      </c>
      <c r="AQ298"/>
      <c r="AR298"/>
      <c r="AS298"/>
      <c r="AT298"/>
      <c r="AU298"/>
      <c r="AV298"/>
      <c r="AW298"/>
      <c r="AX298"/>
      <c r="AZ298" s="419"/>
      <c r="BA298" s="419"/>
      <c r="BB298" s="419"/>
      <c r="BC298" s="419"/>
    </row>
    <row r="299" spans="1:59" x14ac:dyDescent="0.3">
      <c r="A299" s="244">
        <v>2</v>
      </c>
      <c r="B299" s="245">
        <v>5</v>
      </c>
      <c r="C299" s="245">
        <v>3</v>
      </c>
      <c r="D299" s="245" t="s">
        <v>213</v>
      </c>
      <c r="E299" s="245">
        <v>52.170999999999999</v>
      </c>
      <c r="F299" s="245">
        <v>0.56699999999999995</v>
      </c>
      <c r="G299" s="245">
        <v>54.026000000000003</v>
      </c>
      <c r="H299" s="257">
        <v>1.593</v>
      </c>
      <c r="AQ299"/>
      <c r="AR299"/>
      <c r="AS299"/>
      <c r="AT299"/>
      <c r="AU299"/>
      <c r="AV299"/>
      <c r="AW299"/>
      <c r="AX299"/>
      <c r="AZ299" s="419"/>
      <c r="BA299" s="419"/>
      <c r="BB299" s="419"/>
      <c r="BC299" s="419"/>
    </row>
    <row r="300" spans="1:59" x14ac:dyDescent="0.3">
      <c r="A300" s="244">
        <v>2</v>
      </c>
      <c r="B300" s="245">
        <v>5</v>
      </c>
      <c r="C300" s="245">
        <v>3</v>
      </c>
      <c r="D300" s="245" t="s">
        <v>214</v>
      </c>
      <c r="E300" s="245">
        <v>52.787999999999997</v>
      </c>
      <c r="F300" s="245">
        <v>0.57799999999999996</v>
      </c>
      <c r="G300" s="245">
        <v>53.281999999999996</v>
      </c>
      <c r="H300" s="257">
        <v>1.5680000000000001</v>
      </c>
      <c r="AQ300"/>
      <c r="AR300"/>
      <c r="AS300"/>
      <c r="AT300"/>
      <c r="AU300"/>
      <c r="AV300"/>
      <c r="AW300"/>
      <c r="AX300"/>
      <c r="AZ300" s="419"/>
      <c r="BA300" s="419"/>
      <c r="BB300" s="419"/>
      <c r="BC300" s="419"/>
    </row>
    <row r="301" spans="1:59" x14ac:dyDescent="0.3">
      <c r="A301" s="244">
        <v>2</v>
      </c>
      <c r="B301" s="245">
        <v>6</v>
      </c>
      <c r="C301" s="245">
        <v>3</v>
      </c>
      <c r="D301" s="245" t="s">
        <v>213</v>
      </c>
      <c r="E301" s="245">
        <v>101.65300000000001</v>
      </c>
      <c r="F301" s="245">
        <v>0.73599999999999999</v>
      </c>
      <c r="G301" s="245">
        <v>98.015000000000001</v>
      </c>
      <c r="H301" s="257">
        <v>2.6560000000000001</v>
      </c>
      <c r="AQ301"/>
      <c r="AR301"/>
      <c r="AS301"/>
      <c r="AT301"/>
      <c r="AU301"/>
      <c r="AV301"/>
      <c r="AW301"/>
      <c r="AX301"/>
      <c r="AZ301" s="419"/>
      <c r="BA301" s="419"/>
      <c r="BB301" s="419"/>
      <c r="BC301" s="419"/>
    </row>
    <row r="302" spans="1:59" x14ac:dyDescent="0.3">
      <c r="A302" s="244">
        <v>2</v>
      </c>
      <c r="B302" s="245">
        <v>6</v>
      </c>
      <c r="C302" s="245">
        <v>3</v>
      </c>
      <c r="D302" s="245" t="s">
        <v>214</v>
      </c>
      <c r="E302" s="245">
        <v>101.098</v>
      </c>
      <c r="F302" s="245">
        <v>0.72699999999999998</v>
      </c>
      <c r="G302" s="245">
        <v>97.486999999999995</v>
      </c>
      <c r="H302" s="257">
        <v>2.6379999999999999</v>
      </c>
      <c r="AQ302"/>
      <c r="AR302"/>
      <c r="AS302"/>
      <c r="AT302"/>
      <c r="AU302"/>
      <c r="AV302"/>
      <c r="AW302"/>
      <c r="AX302"/>
      <c r="AZ302" s="419"/>
      <c r="BA302" s="419"/>
      <c r="BB302" s="419"/>
      <c r="BC302" s="419"/>
    </row>
    <row r="303" spans="1:59" x14ac:dyDescent="0.3">
      <c r="A303" s="244">
        <v>2</v>
      </c>
      <c r="B303" s="245">
        <v>7</v>
      </c>
      <c r="C303" s="245">
        <v>3</v>
      </c>
      <c r="D303" s="245" t="s">
        <v>213</v>
      </c>
      <c r="E303" s="245">
        <v>272.56400000000002</v>
      </c>
      <c r="F303" s="245">
        <v>2.0779999999999998</v>
      </c>
      <c r="G303" s="245">
        <v>263.315</v>
      </c>
      <c r="H303" s="257">
        <v>7.21</v>
      </c>
      <c r="AQ303"/>
      <c r="AR303"/>
      <c r="AS303"/>
      <c r="AT303"/>
      <c r="AU303"/>
      <c r="AV303"/>
      <c r="AW303"/>
      <c r="AX303"/>
      <c r="AZ303" s="419"/>
      <c r="BA303" s="419"/>
      <c r="BB303" s="419"/>
      <c r="BC303" s="419"/>
    </row>
    <row r="304" spans="1:59" x14ac:dyDescent="0.3">
      <c r="A304" s="244">
        <v>2</v>
      </c>
      <c r="B304" s="245">
        <v>7</v>
      </c>
      <c r="C304" s="245">
        <v>3</v>
      </c>
      <c r="D304" s="245" t="s">
        <v>214</v>
      </c>
      <c r="E304" s="245">
        <v>256.928</v>
      </c>
      <c r="F304" s="245">
        <v>1.9530000000000001</v>
      </c>
      <c r="G304" s="245">
        <v>248.42599999999999</v>
      </c>
      <c r="H304" s="257">
        <v>6.8029999999999999</v>
      </c>
      <c r="AQ304"/>
      <c r="AR304"/>
      <c r="AS304"/>
      <c r="AT304"/>
      <c r="AU304"/>
      <c r="AV304"/>
      <c r="AW304"/>
      <c r="AX304"/>
      <c r="AZ304" s="419"/>
      <c r="BA304" s="419"/>
      <c r="BB304" s="419"/>
      <c r="BC304" s="419"/>
    </row>
    <row r="305" spans="1:55" x14ac:dyDescent="0.3">
      <c r="A305" s="244">
        <v>2</v>
      </c>
      <c r="B305" s="245">
        <v>8</v>
      </c>
      <c r="C305" s="245">
        <v>3</v>
      </c>
      <c r="D305" s="245" t="s">
        <v>213</v>
      </c>
      <c r="E305" s="245">
        <v>298.46499999999997</v>
      </c>
      <c r="F305" s="245">
        <v>2.2599999999999998</v>
      </c>
      <c r="G305" s="245">
        <v>288.45</v>
      </c>
      <c r="H305" s="257">
        <v>7.8879999999999999</v>
      </c>
      <c r="AQ305"/>
      <c r="AR305"/>
      <c r="AS305"/>
      <c r="AT305"/>
      <c r="AU305"/>
      <c r="AV305"/>
      <c r="AW305"/>
      <c r="AX305"/>
      <c r="AZ305" s="419"/>
      <c r="BA305" s="419"/>
      <c r="BB305" s="419"/>
      <c r="BC305" s="419"/>
    </row>
    <row r="306" spans="1:55" x14ac:dyDescent="0.3">
      <c r="A306" s="244">
        <v>2</v>
      </c>
      <c r="B306" s="245">
        <v>8</v>
      </c>
      <c r="C306" s="245">
        <v>3</v>
      </c>
      <c r="D306" s="245" t="s">
        <v>214</v>
      </c>
      <c r="E306" s="245">
        <v>283.459</v>
      </c>
      <c r="F306" s="245">
        <v>2.13</v>
      </c>
      <c r="G306" s="245">
        <v>274.00599999999997</v>
      </c>
      <c r="H306" s="257">
        <v>7.4880000000000004</v>
      </c>
      <c r="AQ306"/>
      <c r="AR306"/>
      <c r="AS306"/>
      <c r="AT306"/>
      <c r="AU306"/>
      <c r="AV306"/>
      <c r="AW306"/>
      <c r="AX306"/>
      <c r="AZ306" s="419"/>
      <c r="BA306" s="419"/>
      <c r="BB306" s="419"/>
      <c r="BC306" s="419"/>
    </row>
    <row r="307" spans="1:55" x14ac:dyDescent="0.3">
      <c r="A307" s="244">
        <v>2</v>
      </c>
      <c r="B307" s="245">
        <v>9</v>
      </c>
      <c r="C307" s="245">
        <v>3</v>
      </c>
      <c r="D307" s="245" t="s">
        <v>213</v>
      </c>
      <c r="E307" s="245">
        <v>179.816</v>
      </c>
      <c r="F307" s="245">
        <v>1.448</v>
      </c>
      <c r="G307" s="245">
        <v>174.70400000000001</v>
      </c>
      <c r="H307" s="257">
        <v>4.8410000000000002</v>
      </c>
      <c r="AQ307"/>
      <c r="AR307"/>
      <c r="AS307"/>
      <c r="AT307"/>
      <c r="AU307"/>
      <c r="AV307"/>
      <c r="AW307"/>
      <c r="AX307"/>
      <c r="AZ307" s="419"/>
      <c r="BA307" s="419"/>
      <c r="BB307" s="419"/>
      <c r="BC307" s="419"/>
    </row>
    <row r="308" spans="1:55" x14ac:dyDescent="0.3">
      <c r="A308" s="244">
        <v>2</v>
      </c>
      <c r="B308" s="245">
        <v>9</v>
      </c>
      <c r="C308" s="245">
        <v>3</v>
      </c>
      <c r="D308" s="245" t="s">
        <v>214</v>
      </c>
      <c r="E308" s="245">
        <v>171.511</v>
      </c>
      <c r="F308" s="245">
        <v>1.373</v>
      </c>
      <c r="G308" s="245">
        <v>166.328</v>
      </c>
      <c r="H308" s="257">
        <v>4.6079999999999997</v>
      </c>
      <c r="AQ308"/>
      <c r="AR308"/>
      <c r="AS308"/>
      <c r="AT308"/>
      <c r="AU308"/>
      <c r="AV308"/>
      <c r="AW308"/>
      <c r="AX308"/>
      <c r="AZ308" s="419"/>
      <c r="BA308" s="419"/>
      <c r="BB308" s="419"/>
      <c r="BC308" s="419"/>
    </row>
    <row r="309" spans="1:55" x14ac:dyDescent="0.3">
      <c r="A309" s="244">
        <v>3</v>
      </c>
      <c r="B309" s="245">
        <v>10</v>
      </c>
      <c r="C309" s="245">
        <v>3</v>
      </c>
      <c r="D309" s="245" t="s">
        <v>213</v>
      </c>
      <c r="E309" s="245">
        <v>18.114999999999998</v>
      </c>
      <c r="F309" s="245">
        <v>1.2E-2</v>
      </c>
      <c r="G309" s="245">
        <v>17.561</v>
      </c>
      <c r="H309" s="257">
        <v>0.109</v>
      </c>
      <c r="AQ309"/>
      <c r="AR309"/>
      <c r="AS309"/>
      <c r="AT309"/>
      <c r="AU309"/>
      <c r="AV309"/>
      <c r="AW309"/>
      <c r="AX309"/>
      <c r="AZ309" s="419"/>
      <c r="BA309" s="419"/>
      <c r="BB309" s="419"/>
      <c r="BC309" s="419"/>
    </row>
    <row r="310" spans="1:55" x14ac:dyDescent="0.3">
      <c r="A310" s="244">
        <v>3</v>
      </c>
      <c r="B310" s="245">
        <v>10</v>
      </c>
      <c r="C310" s="245">
        <v>3</v>
      </c>
      <c r="D310" s="245" t="s">
        <v>214</v>
      </c>
      <c r="E310" s="245">
        <v>17.696000000000002</v>
      </c>
      <c r="F310" s="245">
        <v>1.2E-2</v>
      </c>
      <c r="G310" s="245">
        <v>17.042999999999999</v>
      </c>
      <c r="H310" s="257">
        <v>0.105</v>
      </c>
      <c r="AQ310"/>
      <c r="AR310"/>
      <c r="AS310"/>
      <c r="AT310"/>
      <c r="AU310"/>
      <c r="AV310"/>
      <c r="AW310"/>
      <c r="AX310"/>
      <c r="AZ310" s="419"/>
      <c r="BA310" s="419"/>
      <c r="BB310" s="419"/>
      <c r="BC310" s="419"/>
    </row>
    <row r="311" spans="1:55" x14ac:dyDescent="0.3">
      <c r="A311" s="244">
        <v>3</v>
      </c>
      <c r="B311" s="245">
        <v>11</v>
      </c>
      <c r="C311" s="245">
        <v>3</v>
      </c>
      <c r="D311" s="245" t="s">
        <v>213</v>
      </c>
      <c r="E311" s="245">
        <v>32.5</v>
      </c>
      <c r="F311" s="245">
        <v>1.6E-2</v>
      </c>
      <c r="G311" s="245">
        <v>31.084</v>
      </c>
      <c r="H311" s="257">
        <v>0.189</v>
      </c>
      <c r="AQ311"/>
      <c r="AR311"/>
      <c r="AS311"/>
      <c r="AT311"/>
      <c r="AU311"/>
      <c r="AV311"/>
      <c r="AW311"/>
      <c r="AX311"/>
      <c r="AZ311" s="419"/>
      <c r="BA311" s="419"/>
      <c r="BB311" s="419"/>
      <c r="BC311" s="419"/>
    </row>
    <row r="312" spans="1:55" x14ac:dyDescent="0.3">
      <c r="A312" s="244">
        <v>3</v>
      </c>
      <c r="B312" s="245">
        <v>11</v>
      </c>
      <c r="C312" s="245">
        <v>3</v>
      </c>
      <c r="D312" s="245" t="s">
        <v>214</v>
      </c>
      <c r="E312" s="245">
        <v>31.74</v>
      </c>
      <c r="F312" s="245">
        <v>1.4999999999999999E-2</v>
      </c>
      <c r="G312" s="245">
        <v>30.324000000000002</v>
      </c>
      <c r="H312" s="257">
        <v>0.183</v>
      </c>
      <c r="AQ312"/>
      <c r="AR312"/>
      <c r="AS312"/>
      <c r="AT312"/>
      <c r="AU312"/>
      <c r="AV312"/>
      <c r="AW312"/>
      <c r="AX312"/>
      <c r="AZ312" s="419"/>
      <c r="BA312" s="419"/>
      <c r="BB312" s="419"/>
      <c r="BC312" s="419"/>
    </row>
    <row r="313" spans="1:55" x14ac:dyDescent="0.3">
      <c r="A313" s="244">
        <v>3</v>
      </c>
      <c r="B313" s="245">
        <v>12</v>
      </c>
      <c r="C313" s="245">
        <v>3</v>
      </c>
      <c r="D313" s="245" t="s">
        <v>213</v>
      </c>
      <c r="E313" s="245">
        <v>83.882999999999996</v>
      </c>
      <c r="F313" s="245">
        <v>0.03</v>
      </c>
      <c r="G313" s="245">
        <v>79.790999999999997</v>
      </c>
      <c r="H313" s="257">
        <v>0.47699999999999998</v>
      </c>
      <c r="AQ313"/>
      <c r="AR313"/>
      <c r="AS313"/>
      <c r="AT313"/>
      <c r="AU313"/>
      <c r="AV313"/>
      <c r="AW313"/>
      <c r="AX313"/>
      <c r="AZ313" s="419"/>
      <c r="BA313" s="419"/>
      <c r="BB313" s="419"/>
      <c r="BC313" s="419"/>
    </row>
    <row r="314" spans="1:55" x14ac:dyDescent="0.3">
      <c r="A314" s="244">
        <v>3</v>
      </c>
      <c r="B314" s="245">
        <v>12</v>
      </c>
      <c r="C314" s="245">
        <v>3</v>
      </c>
      <c r="D314" s="245" t="s">
        <v>214</v>
      </c>
      <c r="E314" s="245">
        <v>82.879000000000005</v>
      </c>
      <c r="F314" s="245">
        <v>2.9000000000000001E-2</v>
      </c>
      <c r="G314" s="245">
        <v>78.844999999999999</v>
      </c>
      <c r="H314" s="257">
        <v>0.47099999999999997</v>
      </c>
      <c r="AQ314"/>
      <c r="AR314"/>
      <c r="AS314"/>
      <c r="AT314"/>
      <c r="AU314"/>
      <c r="AV314"/>
      <c r="AW314"/>
      <c r="AX314"/>
      <c r="AZ314" s="419"/>
      <c r="BA314" s="419"/>
      <c r="BB314" s="419"/>
      <c r="BC314" s="419"/>
    </row>
    <row r="315" spans="1:55" x14ac:dyDescent="0.3">
      <c r="A315" s="244">
        <v>3</v>
      </c>
      <c r="B315" s="245">
        <v>13</v>
      </c>
      <c r="C315" s="245">
        <v>3</v>
      </c>
      <c r="D315" s="245" t="s">
        <v>213</v>
      </c>
      <c r="E315" s="245">
        <v>118.541</v>
      </c>
      <c r="F315" s="245">
        <v>3.9E-2</v>
      </c>
      <c r="G315" s="245">
        <v>112.68300000000001</v>
      </c>
      <c r="H315" s="257">
        <v>0.67200000000000004</v>
      </c>
      <c r="AQ315"/>
      <c r="AR315"/>
      <c r="AS315"/>
      <c r="AT315"/>
      <c r="AU315"/>
      <c r="AV315"/>
      <c r="AW315"/>
      <c r="AX315"/>
      <c r="AZ315" s="419"/>
      <c r="BA315" s="419"/>
      <c r="BB315" s="419"/>
      <c r="BC315" s="419"/>
    </row>
    <row r="316" spans="1:55" x14ac:dyDescent="0.3">
      <c r="A316" s="244">
        <v>3</v>
      </c>
      <c r="B316" s="245">
        <v>13</v>
      </c>
      <c r="C316" s="245">
        <v>3</v>
      </c>
      <c r="D316" s="245" t="s">
        <v>214</v>
      </c>
      <c r="E316" s="245">
        <v>118.017</v>
      </c>
      <c r="F316" s="245">
        <v>3.9E-2</v>
      </c>
      <c r="G316" s="245">
        <v>112.191</v>
      </c>
      <c r="H316" s="257">
        <v>0.66900000000000004</v>
      </c>
      <c r="AQ316"/>
      <c r="AR316"/>
      <c r="AS316"/>
      <c r="AT316"/>
      <c r="AU316"/>
      <c r="AV316"/>
      <c r="AW316"/>
      <c r="AX316"/>
      <c r="AZ316" s="419"/>
      <c r="BA316" s="419"/>
      <c r="BB316" s="419"/>
      <c r="BC316" s="419"/>
    </row>
    <row r="317" spans="1:55" x14ac:dyDescent="0.3">
      <c r="A317" s="244">
        <v>3</v>
      </c>
      <c r="B317" s="245">
        <v>14</v>
      </c>
      <c r="C317" s="245">
        <v>3</v>
      </c>
      <c r="D317" s="245" t="s">
        <v>213</v>
      </c>
      <c r="E317" s="245">
        <v>247.97399999999999</v>
      </c>
      <c r="F317" s="245">
        <v>0.105</v>
      </c>
      <c r="G317" s="245">
        <v>236.56100000000001</v>
      </c>
      <c r="H317" s="257">
        <v>1.4259999999999999</v>
      </c>
      <c r="AQ317"/>
      <c r="AR317"/>
      <c r="AS317"/>
      <c r="AT317"/>
      <c r="AU317"/>
      <c r="AV317"/>
      <c r="AW317"/>
      <c r="AX317"/>
      <c r="AZ317" s="419"/>
      <c r="BA317" s="419"/>
      <c r="BB317" s="419"/>
      <c r="BC317" s="419"/>
    </row>
    <row r="318" spans="1:55" x14ac:dyDescent="0.3">
      <c r="A318" s="244">
        <v>3</v>
      </c>
      <c r="B318" s="245">
        <v>14</v>
      </c>
      <c r="C318" s="245">
        <v>3</v>
      </c>
      <c r="D318" s="245" t="s">
        <v>214</v>
      </c>
      <c r="E318" s="245">
        <v>234.68899999999999</v>
      </c>
      <c r="F318" s="245">
        <v>0.10199999999999999</v>
      </c>
      <c r="G318" s="245">
        <v>223.904</v>
      </c>
      <c r="H318" s="257">
        <v>1.3480000000000001</v>
      </c>
      <c r="AQ318"/>
      <c r="AR318"/>
      <c r="AS318"/>
      <c r="AT318"/>
      <c r="AU318"/>
      <c r="AV318"/>
      <c r="AW318"/>
      <c r="AX318"/>
      <c r="AZ318" s="419"/>
      <c r="BA318" s="419"/>
      <c r="BB318" s="419"/>
      <c r="BC318" s="419"/>
    </row>
    <row r="319" spans="1:55" x14ac:dyDescent="0.3">
      <c r="A319" s="244">
        <v>3</v>
      </c>
      <c r="B319" s="245">
        <v>15</v>
      </c>
      <c r="C319" s="245">
        <v>3</v>
      </c>
      <c r="D319" s="245" t="s">
        <v>213</v>
      </c>
      <c r="E319" s="245">
        <v>93.513000000000005</v>
      </c>
      <c r="F319" s="245">
        <v>3.2000000000000001E-2</v>
      </c>
      <c r="G319" s="245">
        <v>89.022000000000006</v>
      </c>
      <c r="H319" s="257">
        <v>0.53100000000000003</v>
      </c>
      <c r="AQ319"/>
      <c r="AR319"/>
      <c r="AS319"/>
      <c r="AT319"/>
      <c r="AU319"/>
      <c r="AV319"/>
      <c r="AW319"/>
      <c r="AX319"/>
      <c r="AZ319" s="419"/>
      <c r="BA319" s="419"/>
      <c r="BB319" s="419"/>
      <c r="BC319" s="419"/>
    </row>
    <row r="320" spans="1:55" x14ac:dyDescent="0.3">
      <c r="A320" s="244">
        <v>3</v>
      </c>
      <c r="B320" s="245">
        <v>15</v>
      </c>
      <c r="C320" s="245">
        <v>3</v>
      </c>
      <c r="D320" s="245" t="s">
        <v>214</v>
      </c>
      <c r="E320" s="245">
        <v>94.027000000000001</v>
      </c>
      <c r="F320" s="245">
        <v>3.1E-2</v>
      </c>
      <c r="G320" s="245">
        <v>89.489000000000004</v>
      </c>
      <c r="H320" s="257">
        <v>0.53300000000000003</v>
      </c>
      <c r="AQ320"/>
      <c r="AR320"/>
      <c r="AS320"/>
      <c r="AT320"/>
      <c r="AU320"/>
      <c r="AV320"/>
      <c r="AW320"/>
      <c r="AX320"/>
      <c r="AZ320" s="419"/>
      <c r="BA320" s="419"/>
      <c r="BB320" s="419"/>
      <c r="BC320" s="419"/>
    </row>
    <row r="321" spans="1:55" x14ac:dyDescent="0.3">
      <c r="A321" s="244">
        <v>4</v>
      </c>
      <c r="B321" s="245">
        <v>16</v>
      </c>
      <c r="C321" s="245">
        <v>3</v>
      </c>
      <c r="D321" s="245" t="s">
        <v>213</v>
      </c>
      <c r="E321" s="245">
        <v>166.44</v>
      </c>
      <c r="F321" s="245">
        <v>1.3009999999999999</v>
      </c>
      <c r="G321" s="245">
        <v>157.51400000000001</v>
      </c>
      <c r="H321" s="257">
        <v>4.7460000000000004</v>
      </c>
      <c r="AQ321"/>
      <c r="AR321"/>
      <c r="AS321"/>
      <c r="AT321"/>
      <c r="AU321"/>
      <c r="AV321"/>
      <c r="AW321"/>
      <c r="AX321"/>
      <c r="AZ321" s="419"/>
      <c r="BA321" s="419"/>
      <c r="BB321" s="419"/>
      <c r="BC321" s="419"/>
    </row>
    <row r="322" spans="1:55" x14ac:dyDescent="0.3">
      <c r="A322" s="244">
        <v>4</v>
      </c>
      <c r="B322" s="245">
        <v>16</v>
      </c>
      <c r="C322" s="245">
        <v>3</v>
      </c>
      <c r="D322" s="245" t="s">
        <v>214</v>
      </c>
      <c r="E322" s="245">
        <v>156.113</v>
      </c>
      <c r="F322" s="245">
        <v>1.232</v>
      </c>
      <c r="G322" s="245">
        <v>147.708</v>
      </c>
      <c r="H322" s="257">
        <v>4.444</v>
      </c>
      <c r="AQ322"/>
      <c r="AR322"/>
      <c r="AS322"/>
      <c r="AT322"/>
      <c r="AU322"/>
      <c r="AV322"/>
      <c r="AW322"/>
      <c r="AX322"/>
      <c r="AZ322" s="419"/>
      <c r="BA322" s="419"/>
      <c r="BB322" s="419"/>
      <c r="BC322" s="419"/>
    </row>
    <row r="323" spans="1:55" x14ac:dyDescent="0.3">
      <c r="A323" s="244">
        <v>4</v>
      </c>
      <c r="B323" s="245">
        <v>17</v>
      </c>
      <c r="C323" s="245">
        <v>3</v>
      </c>
      <c r="D323" s="245" t="s">
        <v>213</v>
      </c>
      <c r="E323" s="245">
        <v>296.976</v>
      </c>
      <c r="F323" s="245">
        <v>2.133</v>
      </c>
      <c r="G323" s="245">
        <v>279.81599999999997</v>
      </c>
      <c r="H323" s="257">
        <v>8.2539999999999996</v>
      </c>
      <c r="AQ323"/>
      <c r="AR323"/>
      <c r="AS323"/>
      <c r="AT323"/>
      <c r="AU323"/>
      <c r="AV323"/>
      <c r="AW323"/>
      <c r="AX323"/>
      <c r="AZ323" s="419"/>
      <c r="BA323" s="419"/>
      <c r="BB323" s="419"/>
      <c r="BC323" s="419"/>
    </row>
    <row r="324" spans="1:55" x14ac:dyDescent="0.3">
      <c r="A324" s="244">
        <v>4</v>
      </c>
      <c r="B324" s="245">
        <v>17</v>
      </c>
      <c r="C324" s="245">
        <v>3</v>
      </c>
      <c r="D324" s="245" t="s">
        <v>214</v>
      </c>
      <c r="E324" s="245">
        <v>281.50400000000002</v>
      </c>
      <c r="F324" s="245">
        <v>2.0099999999999998</v>
      </c>
      <c r="G324" s="245">
        <v>265.28300000000002</v>
      </c>
      <c r="H324" s="257">
        <v>7.8029999999999999</v>
      </c>
      <c r="AQ324"/>
      <c r="AR324"/>
      <c r="AS324"/>
      <c r="AT324"/>
      <c r="AU324"/>
      <c r="AV324"/>
      <c r="AW324"/>
      <c r="AX324"/>
      <c r="AZ324" s="419"/>
      <c r="BA324" s="419"/>
      <c r="BB324" s="419"/>
      <c r="BC324" s="419"/>
    </row>
    <row r="325" spans="1:55" x14ac:dyDescent="0.3">
      <c r="A325" s="244">
        <v>4</v>
      </c>
      <c r="B325" s="245">
        <v>18</v>
      </c>
      <c r="C325" s="245">
        <v>3</v>
      </c>
      <c r="D325" s="245" t="s">
        <v>213</v>
      </c>
      <c r="E325" s="245">
        <v>281.44900000000001</v>
      </c>
      <c r="F325" s="245">
        <v>2.0350000000000001</v>
      </c>
      <c r="G325" s="245">
        <v>265.22399999999999</v>
      </c>
      <c r="H325" s="257">
        <v>7.8369999999999997</v>
      </c>
      <c r="AQ325"/>
      <c r="AR325"/>
      <c r="AS325"/>
      <c r="AT325"/>
      <c r="AU325"/>
      <c r="AV325"/>
      <c r="AW325"/>
      <c r="AX325"/>
      <c r="AZ325" s="419"/>
      <c r="BA325" s="419"/>
      <c r="BB325" s="419"/>
      <c r="BC325" s="419"/>
    </row>
    <row r="326" spans="1:55" x14ac:dyDescent="0.3">
      <c r="A326" s="244">
        <v>4</v>
      </c>
      <c r="B326" s="245">
        <v>18</v>
      </c>
      <c r="C326" s="245">
        <v>3</v>
      </c>
      <c r="D326" s="245" t="s">
        <v>214</v>
      </c>
      <c r="E326" s="245">
        <v>267.39</v>
      </c>
      <c r="F326" s="245">
        <v>1.9279999999999999</v>
      </c>
      <c r="G326" s="245">
        <v>252.00800000000001</v>
      </c>
      <c r="H326" s="257">
        <v>7.43</v>
      </c>
      <c r="AQ326"/>
      <c r="AR326"/>
      <c r="AS326"/>
      <c r="AT326"/>
      <c r="AU326"/>
      <c r="AV326"/>
      <c r="AW326"/>
      <c r="AX326"/>
      <c r="AZ326" s="419"/>
      <c r="BA326" s="419"/>
      <c r="BB326" s="419"/>
      <c r="BC326" s="419"/>
    </row>
    <row r="327" spans="1:55" x14ac:dyDescent="0.3">
      <c r="A327" s="244">
        <v>4</v>
      </c>
      <c r="B327" s="245">
        <v>19</v>
      </c>
      <c r="C327" s="245">
        <v>3</v>
      </c>
      <c r="D327" s="245" t="s">
        <v>213</v>
      </c>
      <c r="E327" s="245">
        <v>98.772000000000006</v>
      </c>
      <c r="F327" s="245">
        <v>0.67400000000000004</v>
      </c>
      <c r="G327" s="245">
        <v>92.852000000000004</v>
      </c>
      <c r="H327" s="257">
        <v>2.706</v>
      </c>
      <c r="AQ327"/>
      <c r="AR327"/>
      <c r="AS327"/>
      <c r="AT327"/>
      <c r="AU327"/>
      <c r="AV327"/>
      <c r="AW327"/>
      <c r="AX327"/>
      <c r="AZ327" s="419"/>
      <c r="BA327" s="419"/>
      <c r="BB327" s="419"/>
      <c r="BC327" s="419"/>
    </row>
    <row r="328" spans="1:55" x14ac:dyDescent="0.3">
      <c r="A328" s="244">
        <v>4</v>
      </c>
      <c r="B328" s="245">
        <v>19</v>
      </c>
      <c r="C328" s="245">
        <v>3</v>
      </c>
      <c r="D328" s="245" t="s">
        <v>214</v>
      </c>
      <c r="E328" s="245">
        <v>97.981999999999999</v>
      </c>
      <c r="F328" s="245">
        <v>0.66400000000000003</v>
      </c>
      <c r="G328" s="245">
        <v>92.119</v>
      </c>
      <c r="H328" s="257">
        <v>2.68</v>
      </c>
      <c r="AQ328"/>
      <c r="AR328"/>
      <c r="AS328"/>
      <c r="AT328"/>
      <c r="AU328"/>
      <c r="AV328"/>
      <c r="AW328"/>
      <c r="AX328"/>
      <c r="AZ328" s="419"/>
      <c r="BA328" s="419"/>
      <c r="BB328" s="419"/>
      <c r="BC328" s="419"/>
    </row>
    <row r="329" spans="1:55" x14ac:dyDescent="0.3">
      <c r="A329" s="244">
        <v>4</v>
      </c>
      <c r="B329" s="245">
        <v>20</v>
      </c>
      <c r="C329" s="245">
        <v>3</v>
      </c>
      <c r="D329" s="245" t="s">
        <v>213</v>
      </c>
      <c r="E329" s="245">
        <v>84.998000000000005</v>
      </c>
      <c r="F329" s="245">
        <v>0.58799999999999997</v>
      </c>
      <c r="G329" s="245">
        <v>79.995999999999995</v>
      </c>
      <c r="H329" s="257">
        <v>2.339</v>
      </c>
      <c r="AQ329"/>
      <c r="AR329"/>
      <c r="AS329"/>
      <c r="AT329"/>
      <c r="AU329"/>
      <c r="AV329"/>
      <c r="AW329"/>
      <c r="AX329"/>
      <c r="AZ329" s="419"/>
      <c r="BA329" s="419"/>
      <c r="BB329" s="419"/>
      <c r="BC329" s="419"/>
    </row>
    <row r="330" spans="1:55" x14ac:dyDescent="0.3">
      <c r="A330" s="244">
        <v>4</v>
      </c>
      <c r="B330" s="245">
        <v>20</v>
      </c>
      <c r="C330" s="245">
        <v>3</v>
      </c>
      <c r="D330" s="245" t="s">
        <v>214</v>
      </c>
      <c r="E330" s="245">
        <v>84.986999999999995</v>
      </c>
      <c r="F330" s="245">
        <v>0.58399999999999996</v>
      </c>
      <c r="G330" s="245">
        <v>79.962999999999994</v>
      </c>
      <c r="H330" s="257">
        <v>2.3340000000000001</v>
      </c>
      <c r="AQ330"/>
      <c r="AR330"/>
      <c r="AS330"/>
      <c r="AT330"/>
      <c r="AU330"/>
      <c r="AV330"/>
      <c r="AW330"/>
      <c r="AX330"/>
      <c r="AZ330" s="419"/>
      <c r="BA330" s="419"/>
      <c r="BB330" s="419"/>
      <c r="BC330" s="419"/>
    </row>
    <row r="331" spans="1:55" x14ac:dyDescent="0.3">
      <c r="A331" s="244">
        <v>4</v>
      </c>
      <c r="B331" s="245">
        <v>21</v>
      </c>
      <c r="C331" s="245">
        <v>3</v>
      </c>
      <c r="D331" s="245" t="s">
        <v>213</v>
      </c>
      <c r="E331" s="245">
        <v>80.962000000000003</v>
      </c>
      <c r="F331" s="245">
        <v>0.56299999999999994</v>
      </c>
      <c r="G331" s="245">
        <v>76.221999999999994</v>
      </c>
      <c r="H331" s="257">
        <v>2.2309999999999999</v>
      </c>
      <c r="AQ331"/>
      <c r="AR331"/>
      <c r="AS331"/>
      <c r="AT331"/>
      <c r="AU331"/>
      <c r="AV331"/>
      <c r="AW331"/>
      <c r="AX331"/>
      <c r="AZ331" s="419"/>
      <c r="BA331" s="419"/>
      <c r="BB331" s="419"/>
      <c r="BC331" s="419"/>
    </row>
    <row r="332" spans="1:55" x14ac:dyDescent="0.3">
      <c r="A332" s="244">
        <v>4</v>
      </c>
      <c r="B332" s="245">
        <v>21</v>
      </c>
      <c r="C332" s="245">
        <v>3</v>
      </c>
      <c r="D332" s="245" t="s">
        <v>214</v>
      </c>
      <c r="E332" s="245">
        <v>80.957999999999998</v>
      </c>
      <c r="F332" s="245">
        <v>0.55800000000000005</v>
      </c>
      <c r="G332" s="245">
        <v>76.186999999999998</v>
      </c>
      <c r="H332" s="257">
        <v>2.2250000000000001</v>
      </c>
      <c r="AQ332"/>
      <c r="AR332"/>
      <c r="AS332"/>
      <c r="AT332"/>
      <c r="AU332"/>
      <c r="AV332"/>
      <c r="AW332"/>
      <c r="AX332"/>
      <c r="AZ332" s="419"/>
      <c r="BA332" s="419"/>
      <c r="BB332" s="419"/>
      <c r="BC332" s="419"/>
    </row>
    <row r="333" spans="1:55" x14ac:dyDescent="0.3">
      <c r="A333" s="244">
        <v>5</v>
      </c>
      <c r="B333" s="245">
        <v>22</v>
      </c>
      <c r="C333" s="245">
        <v>3</v>
      </c>
      <c r="D333" s="245" t="s">
        <v>213</v>
      </c>
      <c r="E333" s="245">
        <v>165.44</v>
      </c>
      <c r="F333" s="245">
        <v>2.6520000000000001</v>
      </c>
      <c r="G333" s="245">
        <v>154.62299999999999</v>
      </c>
      <c r="H333" s="257">
        <v>9.3360000000000003</v>
      </c>
      <c r="AQ333"/>
      <c r="AR333"/>
      <c r="AS333"/>
      <c r="AT333"/>
      <c r="AU333"/>
      <c r="AV333"/>
      <c r="AW333"/>
      <c r="AX333"/>
      <c r="AZ333" s="419"/>
      <c r="BA333" s="419"/>
      <c r="BB333" s="419"/>
      <c r="BC333" s="419"/>
    </row>
    <row r="334" spans="1:55" x14ac:dyDescent="0.3">
      <c r="A334" s="244">
        <v>5</v>
      </c>
      <c r="B334" s="245">
        <v>22</v>
      </c>
      <c r="C334" s="245">
        <v>3</v>
      </c>
      <c r="D334" s="245" t="s">
        <v>214</v>
      </c>
      <c r="E334" s="245">
        <v>155.11500000000001</v>
      </c>
      <c r="F334" s="245">
        <v>2.5070000000000001</v>
      </c>
      <c r="G334" s="245">
        <v>144.91300000000001</v>
      </c>
      <c r="H334" s="257">
        <v>8.7509999999999994</v>
      </c>
      <c r="AQ334"/>
      <c r="AR334"/>
      <c r="AS334"/>
      <c r="AT334"/>
      <c r="AU334"/>
      <c r="AV334"/>
      <c r="AW334"/>
      <c r="AX334"/>
      <c r="AZ334" s="419"/>
      <c r="BA334" s="419"/>
      <c r="BB334" s="419"/>
      <c r="BC334" s="419"/>
    </row>
    <row r="335" spans="1:55" x14ac:dyDescent="0.3">
      <c r="A335" s="244">
        <v>5</v>
      </c>
      <c r="B335" s="245">
        <v>23</v>
      </c>
      <c r="C335" s="245">
        <v>3</v>
      </c>
      <c r="D335" s="245" t="s">
        <v>213</v>
      </c>
      <c r="E335" s="245">
        <v>290.53399999999999</v>
      </c>
      <c r="F335" s="245">
        <v>4.3150000000000004</v>
      </c>
      <c r="G335" s="245">
        <v>270.49900000000002</v>
      </c>
      <c r="H335" s="257">
        <v>16.042000000000002</v>
      </c>
      <c r="AQ335"/>
      <c r="AR335"/>
      <c r="AS335"/>
      <c r="AT335"/>
      <c r="AU335"/>
      <c r="AV335"/>
      <c r="AW335"/>
      <c r="AX335"/>
      <c r="AZ335" s="419"/>
      <c r="BA335" s="419"/>
      <c r="BB335" s="419"/>
      <c r="BC335" s="419"/>
    </row>
    <row r="336" spans="1:55" x14ac:dyDescent="0.3">
      <c r="A336" s="244">
        <v>5</v>
      </c>
      <c r="B336" s="245">
        <v>23</v>
      </c>
      <c r="C336" s="245">
        <v>3</v>
      </c>
      <c r="D336" s="245" t="s">
        <v>214</v>
      </c>
      <c r="E336" s="245">
        <v>275.61500000000001</v>
      </c>
      <c r="F336" s="245">
        <v>4.0640000000000001</v>
      </c>
      <c r="G336" s="245">
        <v>256.53899999999999</v>
      </c>
      <c r="H336" s="257">
        <v>15.183</v>
      </c>
      <c r="AQ336"/>
      <c r="AR336"/>
      <c r="AS336"/>
      <c r="AT336"/>
      <c r="AU336"/>
      <c r="AV336"/>
      <c r="AW336"/>
      <c r="AX336"/>
      <c r="AZ336" s="419"/>
      <c r="BA336" s="419"/>
      <c r="BB336" s="419"/>
      <c r="BC336" s="419"/>
    </row>
    <row r="337" spans="1:55" x14ac:dyDescent="0.3">
      <c r="A337" s="244">
        <v>5</v>
      </c>
      <c r="B337" s="245">
        <v>24</v>
      </c>
      <c r="C337" s="245">
        <v>3</v>
      </c>
      <c r="D337" s="245" t="s">
        <v>213</v>
      </c>
      <c r="E337" s="245">
        <v>175.96799999999999</v>
      </c>
      <c r="F337" s="245">
        <v>2.7989999999999999</v>
      </c>
      <c r="G337" s="245">
        <v>164.65</v>
      </c>
      <c r="H337" s="257">
        <v>9.9209999999999994</v>
      </c>
      <c r="AQ337"/>
      <c r="AR337"/>
      <c r="AS337"/>
      <c r="AT337"/>
      <c r="AU337"/>
      <c r="AV337"/>
      <c r="AW337"/>
      <c r="AX337"/>
      <c r="AZ337" s="419"/>
      <c r="BA337" s="419"/>
      <c r="BB337" s="419"/>
      <c r="BC337" s="419"/>
    </row>
    <row r="338" spans="1:55" x14ac:dyDescent="0.3">
      <c r="A338" s="244">
        <v>5</v>
      </c>
      <c r="B338" s="245">
        <v>24</v>
      </c>
      <c r="C338" s="245">
        <v>3</v>
      </c>
      <c r="D338" s="245" t="s">
        <v>214</v>
      </c>
      <c r="E338" s="245">
        <v>167.59700000000001</v>
      </c>
      <c r="F338" s="245">
        <v>2.6659999999999999</v>
      </c>
      <c r="G338" s="245">
        <v>156.43899999999999</v>
      </c>
      <c r="H338" s="257">
        <v>9.4169999999999998</v>
      </c>
      <c r="AQ338"/>
      <c r="AR338"/>
      <c r="AS338"/>
      <c r="AT338"/>
      <c r="AU338"/>
      <c r="AV338"/>
      <c r="AW338"/>
      <c r="AX338"/>
      <c r="AZ338" s="419"/>
      <c r="BA338" s="419"/>
      <c r="BB338" s="419"/>
      <c r="BC338" s="419"/>
    </row>
    <row r="339" spans="1:55" x14ac:dyDescent="0.3">
      <c r="A339" s="244">
        <v>6</v>
      </c>
      <c r="B339" s="245">
        <v>1</v>
      </c>
      <c r="C339" s="245">
        <v>3</v>
      </c>
      <c r="D339" s="245" t="s">
        <v>213</v>
      </c>
      <c r="E339" s="245">
        <v>1.7749999999999999</v>
      </c>
      <c r="F339" s="245">
        <v>93.57</v>
      </c>
      <c r="G339" s="245">
        <v>5.774</v>
      </c>
      <c r="H339" s="257">
        <v>90.992000000000004</v>
      </c>
      <c r="AQ339"/>
      <c r="AR339"/>
      <c r="AS339"/>
      <c r="AT339"/>
      <c r="AU339"/>
      <c r="AV339"/>
      <c r="AW339"/>
      <c r="AX339"/>
      <c r="AZ339" s="419"/>
      <c r="BA339" s="419"/>
      <c r="BB339" s="419"/>
      <c r="BC339" s="419"/>
    </row>
    <row r="340" spans="1:55" x14ac:dyDescent="0.3">
      <c r="A340" s="244">
        <v>6</v>
      </c>
      <c r="B340" s="245">
        <v>1</v>
      </c>
      <c r="C340" s="245">
        <v>3</v>
      </c>
      <c r="D340" s="245" t="s">
        <v>214</v>
      </c>
      <c r="E340" s="245">
        <v>1.806</v>
      </c>
      <c r="F340" s="245">
        <v>92.524000000000001</v>
      </c>
      <c r="G340" s="245">
        <v>5.766</v>
      </c>
      <c r="H340" s="257">
        <v>89.938999999999993</v>
      </c>
      <c r="AQ340"/>
      <c r="AR340"/>
      <c r="AS340"/>
      <c r="AT340"/>
      <c r="AU340"/>
      <c r="AV340"/>
      <c r="AW340"/>
      <c r="AX340"/>
      <c r="AZ340" s="419"/>
      <c r="BA340" s="419"/>
      <c r="BB340" s="419"/>
      <c r="BC340" s="419"/>
    </row>
    <row r="341" spans="1:55" x14ac:dyDescent="0.3">
      <c r="A341" s="244">
        <v>6</v>
      </c>
      <c r="B341" s="245">
        <v>4</v>
      </c>
      <c r="C341" s="245">
        <v>3</v>
      </c>
      <c r="D341" s="245" t="s">
        <v>213</v>
      </c>
      <c r="E341" s="245">
        <v>4.6379999999999999</v>
      </c>
      <c r="F341" s="245">
        <v>265.94200000000001</v>
      </c>
      <c r="G341" s="245">
        <v>16.100000000000001</v>
      </c>
      <c r="H341" s="257">
        <v>259.31900000000002</v>
      </c>
      <c r="AQ341"/>
      <c r="AR341"/>
      <c r="AS341"/>
      <c r="AT341"/>
      <c r="AU341"/>
      <c r="AV341"/>
      <c r="AW341"/>
      <c r="AX341"/>
      <c r="AZ341" s="419"/>
      <c r="BA341" s="419"/>
      <c r="BB341" s="419"/>
      <c r="BC341" s="419"/>
    </row>
    <row r="342" spans="1:55" x14ac:dyDescent="0.3">
      <c r="A342" s="244">
        <v>6</v>
      </c>
      <c r="B342" s="245">
        <v>4</v>
      </c>
      <c r="C342" s="245">
        <v>3</v>
      </c>
      <c r="D342" s="245" t="s">
        <v>214</v>
      </c>
      <c r="E342" s="245">
        <v>4.5780000000000003</v>
      </c>
      <c r="F342" s="245">
        <v>247.124</v>
      </c>
      <c r="G342" s="245">
        <v>15.379</v>
      </c>
      <c r="H342" s="257">
        <v>240.619</v>
      </c>
      <c r="AQ342"/>
      <c r="AR342"/>
      <c r="AS342"/>
      <c r="AT342"/>
      <c r="AU342"/>
      <c r="AV342"/>
      <c r="AW342"/>
      <c r="AX342"/>
      <c r="AZ342" s="419"/>
      <c r="BA342" s="419"/>
      <c r="BB342" s="419"/>
      <c r="BC342" s="419"/>
    </row>
    <row r="343" spans="1:55" x14ac:dyDescent="0.3">
      <c r="A343" s="244">
        <v>6</v>
      </c>
      <c r="B343" s="245">
        <v>10</v>
      </c>
      <c r="C343" s="245">
        <v>3</v>
      </c>
      <c r="D343" s="245" t="s">
        <v>213</v>
      </c>
      <c r="E343" s="245">
        <v>4.726</v>
      </c>
      <c r="F343" s="245">
        <v>270.01600000000002</v>
      </c>
      <c r="G343" s="245">
        <v>16.36</v>
      </c>
      <c r="H343" s="257">
        <v>263.29199999999997</v>
      </c>
      <c r="AQ343"/>
      <c r="AR343"/>
      <c r="AS343"/>
      <c r="AT343"/>
      <c r="AU343"/>
      <c r="AV343"/>
      <c r="AW343"/>
      <c r="AX343"/>
      <c r="AZ343" s="419"/>
      <c r="BA343" s="419"/>
      <c r="BB343" s="419"/>
      <c r="BC343" s="419"/>
    </row>
    <row r="344" spans="1:55" x14ac:dyDescent="0.3">
      <c r="A344" s="244">
        <v>6</v>
      </c>
      <c r="B344" s="245">
        <v>10</v>
      </c>
      <c r="C344" s="245">
        <v>3</v>
      </c>
      <c r="D344" s="245" t="s">
        <v>214</v>
      </c>
      <c r="E344" s="245">
        <v>4.6689999999999996</v>
      </c>
      <c r="F344" s="245">
        <v>251.33799999999999</v>
      </c>
      <c r="G344" s="245">
        <v>15.646000000000001</v>
      </c>
      <c r="H344" s="257">
        <v>244.71199999999999</v>
      </c>
      <c r="AQ344"/>
      <c r="AR344"/>
      <c r="AS344"/>
      <c r="AT344"/>
      <c r="AU344"/>
      <c r="AV344"/>
      <c r="AW344"/>
      <c r="AX344"/>
      <c r="AZ344" s="419"/>
      <c r="BA344" s="419"/>
      <c r="BB344" s="419"/>
      <c r="BC344" s="419"/>
    </row>
    <row r="345" spans="1:55" x14ac:dyDescent="0.3">
      <c r="A345" s="244">
        <v>6</v>
      </c>
      <c r="B345" s="245">
        <v>16</v>
      </c>
      <c r="C345" s="245">
        <v>3</v>
      </c>
      <c r="D345" s="245" t="s">
        <v>213</v>
      </c>
      <c r="E345" s="245">
        <v>1.8120000000000001</v>
      </c>
      <c r="F345" s="245">
        <v>95.325000000000003</v>
      </c>
      <c r="G345" s="245">
        <v>5.8849999999999998</v>
      </c>
      <c r="H345" s="257">
        <v>92.709000000000003</v>
      </c>
      <c r="AQ345"/>
      <c r="AR345"/>
      <c r="AS345"/>
      <c r="AT345"/>
      <c r="AU345"/>
      <c r="AV345"/>
      <c r="AW345"/>
      <c r="AX345"/>
      <c r="AZ345" s="419"/>
      <c r="BA345" s="419"/>
      <c r="BB345" s="419"/>
      <c r="BC345" s="419"/>
    </row>
    <row r="346" spans="1:55" x14ac:dyDescent="0.3">
      <c r="A346" s="244">
        <v>6</v>
      </c>
      <c r="B346" s="245">
        <v>16</v>
      </c>
      <c r="C346" s="245">
        <v>3</v>
      </c>
      <c r="D346" s="245" t="s">
        <v>214</v>
      </c>
      <c r="E346" s="245">
        <v>1.8460000000000001</v>
      </c>
      <c r="F346" s="245">
        <v>94.6</v>
      </c>
      <c r="G346" s="245">
        <v>5.8929999999999998</v>
      </c>
      <c r="H346" s="257">
        <v>91.965999999999994</v>
      </c>
      <c r="AQ346"/>
      <c r="AR346"/>
      <c r="AS346"/>
      <c r="AT346"/>
      <c r="AU346"/>
      <c r="AV346"/>
      <c r="AW346"/>
      <c r="AX346"/>
      <c r="AZ346" s="419"/>
      <c r="BA346" s="419"/>
      <c r="BB346" s="419"/>
      <c r="BC346" s="419"/>
    </row>
    <row r="347" spans="1:55" x14ac:dyDescent="0.3">
      <c r="A347" s="244">
        <v>7</v>
      </c>
      <c r="B347" s="245">
        <v>2</v>
      </c>
      <c r="C347" s="245">
        <v>3</v>
      </c>
      <c r="D347" s="245" t="s">
        <v>213</v>
      </c>
      <c r="E347" s="245">
        <v>0.77700000000000002</v>
      </c>
      <c r="F347" s="245">
        <v>76.251999999999995</v>
      </c>
      <c r="G347" s="245">
        <v>2.5089999999999999</v>
      </c>
      <c r="H347" s="257">
        <v>73.272000000000006</v>
      </c>
      <c r="AQ347"/>
      <c r="AR347"/>
      <c r="AS347"/>
      <c r="AT347"/>
      <c r="AU347"/>
      <c r="AV347"/>
      <c r="AW347"/>
      <c r="AX347"/>
      <c r="AZ347" s="419"/>
      <c r="BA347" s="419"/>
      <c r="BB347" s="419"/>
      <c r="BC347" s="419"/>
    </row>
    <row r="348" spans="1:55" x14ac:dyDescent="0.3">
      <c r="A348" s="244">
        <v>7</v>
      </c>
      <c r="B348" s="245">
        <v>2</v>
      </c>
      <c r="C348" s="245">
        <v>3</v>
      </c>
      <c r="D348" s="245" t="s">
        <v>214</v>
      </c>
      <c r="E348" s="245">
        <v>0.78600000000000003</v>
      </c>
      <c r="F348" s="245">
        <v>74.754999999999995</v>
      </c>
      <c r="G348" s="245">
        <v>2.492</v>
      </c>
      <c r="H348" s="257">
        <v>71.772000000000006</v>
      </c>
      <c r="AQ348"/>
      <c r="AR348"/>
      <c r="AS348"/>
      <c r="AT348"/>
      <c r="AU348"/>
      <c r="AV348"/>
      <c r="AW348"/>
      <c r="AX348"/>
      <c r="AZ348" s="419"/>
      <c r="BA348" s="419"/>
      <c r="BB348" s="419"/>
      <c r="BC348" s="419"/>
    </row>
    <row r="349" spans="1:55" x14ac:dyDescent="0.3">
      <c r="A349" s="244">
        <v>7</v>
      </c>
      <c r="B349" s="245">
        <v>5</v>
      </c>
      <c r="C349" s="245">
        <v>3</v>
      </c>
      <c r="D349" s="245" t="s">
        <v>213</v>
      </c>
      <c r="E349" s="245">
        <v>1.252</v>
      </c>
      <c r="F349" s="245">
        <v>118.655</v>
      </c>
      <c r="G349" s="245">
        <v>3.9369999999999998</v>
      </c>
      <c r="H349" s="257">
        <v>113.858</v>
      </c>
      <c r="AQ349"/>
      <c r="AR349"/>
      <c r="AS349"/>
      <c r="AT349"/>
      <c r="AU349"/>
      <c r="AV349"/>
      <c r="AW349"/>
      <c r="AX349"/>
      <c r="AZ349" s="419"/>
      <c r="BA349" s="419"/>
      <c r="BB349" s="419"/>
      <c r="BC349" s="419"/>
    </row>
    <row r="350" spans="1:55" x14ac:dyDescent="0.3">
      <c r="A350" s="244">
        <v>7</v>
      </c>
      <c r="B350" s="245">
        <v>5</v>
      </c>
      <c r="C350" s="245">
        <v>3</v>
      </c>
      <c r="D350" s="245" t="s">
        <v>214</v>
      </c>
      <c r="E350" s="245">
        <v>1.26</v>
      </c>
      <c r="F350" s="245">
        <v>117.95399999999999</v>
      </c>
      <c r="G350" s="245">
        <v>3.93</v>
      </c>
      <c r="H350" s="257">
        <v>113.17400000000001</v>
      </c>
      <c r="AQ350"/>
      <c r="AR350"/>
      <c r="AS350"/>
      <c r="AT350"/>
      <c r="AU350"/>
      <c r="AV350"/>
      <c r="AW350"/>
      <c r="AX350"/>
      <c r="AZ350" s="419"/>
      <c r="BA350" s="419"/>
      <c r="BB350" s="419"/>
      <c r="BC350" s="419"/>
    </row>
    <row r="351" spans="1:55" x14ac:dyDescent="0.3">
      <c r="A351" s="244">
        <v>7</v>
      </c>
      <c r="B351" s="245">
        <v>11</v>
      </c>
      <c r="C351" s="245">
        <v>3</v>
      </c>
      <c r="D351" s="245" t="s">
        <v>213</v>
      </c>
      <c r="E351" s="245">
        <v>2.286</v>
      </c>
      <c r="F351" s="245">
        <v>242.87100000000001</v>
      </c>
      <c r="G351" s="245">
        <v>7.8609999999999998</v>
      </c>
      <c r="H351" s="257">
        <v>234.11099999999999</v>
      </c>
      <c r="AQ351"/>
      <c r="AR351"/>
      <c r="AS351"/>
      <c r="AT351"/>
      <c r="AU351"/>
      <c r="AV351"/>
      <c r="AW351"/>
      <c r="AX351"/>
      <c r="AZ351" s="419"/>
      <c r="BA351" s="419"/>
      <c r="BB351" s="419"/>
      <c r="BC351" s="419"/>
    </row>
    <row r="352" spans="1:55" x14ac:dyDescent="0.3">
      <c r="A352" s="244">
        <v>7</v>
      </c>
      <c r="B352" s="245">
        <v>11</v>
      </c>
      <c r="C352" s="245">
        <v>3</v>
      </c>
      <c r="D352" s="245" t="s">
        <v>214</v>
      </c>
      <c r="E352" s="245">
        <v>2.2549999999999999</v>
      </c>
      <c r="F352" s="245">
        <v>225.613</v>
      </c>
      <c r="G352" s="245">
        <v>7.5209999999999999</v>
      </c>
      <c r="H352" s="257">
        <v>217.017</v>
      </c>
      <c r="AQ352"/>
      <c r="AR352"/>
      <c r="AS352"/>
      <c r="AT352"/>
      <c r="AU352"/>
      <c r="AV352"/>
      <c r="AW352"/>
      <c r="AX352"/>
      <c r="AZ352" s="419"/>
      <c r="BA352" s="419"/>
      <c r="BB352" s="419"/>
      <c r="BC352" s="419"/>
    </row>
    <row r="353" spans="1:55" x14ac:dyDescent="0.3">
      <c r="A353" s="244">
        <v>7</v>
      </c>
      <c r="B353" s="245">
        <v>17</v>
      </c>
      <c r="C353" s="245">
        <v>3</v>
      </c>
      <c r="D353" s="245" t="s">
        <v>213</v>
      </c>
      <c r="E353" s="245">
        <v>0.98299999999999998</v>
      </c>
      <c r="F353" s="245">
        <v>93.843999999999994</v>
      </c>
      <c r="G353" s="245">
        <v>3.11</v>
      </c>
      <c r="H353" s="257">
        <v>90.161000000000001</v>
      </c>
      <c r="AQ353"/>
      <c r="AR353"/>
      <c r="AS353"/>
      <c r="AT353"/>
      <c r="AU353"/>
      <c r="AV353"/>
      <c r="AW353"/>
      <c r="AX353"/>
      <c r="AZ353" s="419"/>
      <c r="BA353" s="419"/>
      <c r="BB353" s="419"/>
      <c r="BC353" s="419"/>
    </row>
    <row r="354" spans="1:55" x14ac:dyDescent="0.3">
      <c r="A354" s="244">
        <v>7</v>
      </c>
      <c r="B354" s="245">
        <v>17</v>
      </c>
      <c r="C354" s="245">
        <v>3</v>
      </c>
      <c r="D354" s="245" t="s">
        <v>214</v>
      </c>
      <c r="E354" s="245">
        <v>1.004</v>
      </c>
      <c r="F354" s="245">
        <v>93.188999999999993</v>
      </c>
      <c r="G354" s="245">
        <v>3.117</v>
      </c>
      <c r="H354" s="257">
        <v>89.486999999999995</v>
      </c>
      <c r="AQ354"/>
      <c r="AR354"/>
      <c r="AS354"/>
      <c r="AT354"/>
      <c r="AU354"/>
      <c r="AV354"/>
      <c r="AW354"/>
      <c r="AX354"/>
      <c r="AZ354" s="419"/>
      <c r="BA354" s="419"/>
      <c r="BB354" s="419"/>
      <c r="BC354" s="419"/>
    </row>
    <row r="355" spans="1:55" x14ac:dyDescent="0.3">
      <c r="A355" s="244">
        <v>8</v>
      </c>
      <c r="B355" s="245">
        <v>3</v>
      </c>
      <c r="C355" s="245">
        <v>3</v>
      </c>
      <c r="D355" s="245" t="s">
        <v>213</v>
      </c>
      <c r="E355" s="245">
        <v>0.36599999999999999</v>
      </c>
      <c r="F355" s="245">
        <v>92.43</v>
      </c>
      <c r="G355" s="245">
        <v>1.097</v>
      </c>
      <c r="H355" s="257">
        <v>87.953999999999994</v>
      </c>
      <c r="AQ355"/>
      <c r="AR355"/>
      <c r="AS355"/>
      <c r="AT355"/>
      <c r="AU355"/>
      <c r="AV355"/>
      <c r="AW355"/>
      <c r="AX355"/>
      <c r="AZ355" s="419"/>
      <c r="BA355" s="419"/>
      <c r="BB355" s="419"/>
      <c r="BC355" s="419"/>
    </row>
    <row r="356" spans="1:55" x14ac:dyDescent="0.3">
      <c r="A356" s="244">
        <v>8</v>
      </c>
      <c r="B356" s="245">
        <v>3</v>
      </c>
      <c r="C356" s="245">
        <v>3</v>
      </c>
      <c r="D356" s="245" t="s">
        <v>214</v>
      </c>
      <c r="E356" s="245">
        <v>0.372</v>
      </c>
      <c r="F356" s="245">
        <v>91.402000000000001</v>
      </c>
      <c r="G356" s="245">
        <v>1.095</v>
      </c>
      <c r="H356" s="257">
        <v>86.933999999999997</v>
      </c>
      <c r="AQ356"/>
      <c r="AR356"/>
      <c r="AS356"/>
      <c r="AT356"/>
      <c r="AU356"/>
      <c r="AV356"/>
      <c r="AW356"/>
      <c r="AX356"/>
      <c r="AZ356" s="419"/>
      <c r="BA356" s="419"/>
      <c r="BB356" s="419"/>
      <c r="BC356" s="419"/>
    </row>
    <row r="357" spans="1:55" x14ac:dyDescent="0.3">
      <c r="A357" s="244">
        <v>8</v>
      </c>
      <c r="B357" s="245">
        <v>6</v>
      </c>
      <c r="C357" s="245">
        <v>3</v>
      </c>
      <c r="D357" s="245" t="s">
        <v>213</v>
      </c>
      <c r="E357" s="245">
        <v>0.95299999999999996</v>
      </c>
      <c r="F357" s="245">
        <v>262.54300000000001</v>
      </c>
      <c r="G357" s="245">
        <v>3.07</v>
      </c>
      <c r="H357" s="257">
        <v>250.53700000000001</v>
      </c>
      <c r="AQ357"/>
      <c r="AR357"/>
      <c r="AS357"/>
      <c r="AT357"/>
      <c r="AU357"/>
      <c r="AV357"/>
      <c r="AW357"/>
      <c r="AX357"/>
      <c r="AZ357" s="419"/>
      <c r="BA357" s="419"/>
      <c r="BB357" s="419"/>
      <c r="BC357" s="419"/>
    </row>
    <row r="358" spans="1:55" x14ac:dyDescent="0.3">
      <c r="A358" s="244">
        <v>8</v>
      </c>
      <c r="B358" s="245">
        <v>6</v>
      </c>
      <c r="C358" s="245">
        <v>3</v>
      </c>
      <c r="D358" s="245" t="s">
        <v>214</v>
      </c>
      <c r="E358" s="245">
        <v>0.93700000000000006</v>
      </c>
      <c r="F358" s="245">
        <v>243.929</v>
      </c>
      <c r="G358" s="245">
        <v>2.9289999999999998</v>
      </c>
      <c r="H358" s="257">
        <v>232.37200000000001</v>
      </c>
      <c r="AQ358"/>
      <c r="AR358"/>
      <c r="AS358"/>
      <c r="AT358"/>
      <c r="AU358"/>
      <c r="AV358"/>
      <c r="AW358"/>
      <c r="AX358"/>
      <c r="AZ358" s="419"/>
      <c r="BA358" s="419"/>
      <c r="BB358" s="419"/>
      <c r="BC358" s="419"/>
    </row>
    <row r="359" spans="1:55" x14ac:dyDescent="0.3">
      <c r="A359" s="244">
        <v>8</v>
      </c>
      <c r="B359" s="245">
        <v>12</v>
      </c>
      <c r="C359" s="245">
        <v>3</v>
      </c>
      <c r="D359" s="245" t="s">
        <v>213</v>
      </c>
      <c r="E359" s="245">
        <v>0.97099999999999997</v>
      </c>
      <c r="F359" s="245">
        <v>266.56799999999998</v>
      </c>
      <c r="G359" s="245">
        <v>3.1190000000000002</v>
      </c>
      <c r="H359" s="257">
        <v>254.37899999999999</v>
      </c>
      <c r="AQ359"/>
      <c r="AR359"/>
      <c r="AS359"/>
      <c r="AT359"/>
      <c r="AU359"/>
      <c r="AV359"/>
      <c r="AW359"/>
      <c r="AX359"/>
      <c r="AZ359" s="419"/>
      <c r="BA359" s="419"/>
      <c r="BB359" s="419"/>
      <c r="BC359" s="419"/>
    </row>
    <row r="360" spans="1:55" x14ac:dyDescent="0.3">
      <c r="A360" s="244">
        <v>8</v>
      </c>
      <c r="B360" s="245">
        <v>12</v>
      </c>
      <c r="C360" s="245">
        <v>3</v>
      </c>
      <c r="D360" s="245" t="s">
        <v>214</v>
      </c>
      <c r="E360" s="245">
        <v>0.95599999999999996</v>
      </c>
      <c r="F360" s="245">
        <v>248.095</v>
      </c>
      <c r="G360" s="245">
        <v>2.9790000000000001</v>
      </c>
      <c r="H360" s="257">
        <v>236.33099999999999</v>
      </c>
      <c r="AQ360"/>
      <c r="AR360"/>
      <c r="AS360"/>
      <c r="AT360"/>
      <c r="AU360"/>
      <c r="AV360"/>
      <c r="AW360"/>
      <c r="AX360"/>
      <c r="AZ360" s="419"/>
      <c r="BA360" s="419"/>
      <c r="BB360" s="419"/>
      <c r="BC360" s="419"/>
    </row>
    <row r="361" spans="1:55" x14ac:dyDescent="0.3">
      <c r="A361" s="244">
        <v>8</v>
      </c>
      <c r="B361" s="245">
        <v>18</v>
      </c>
      <c r="C361" s="245">
        <v>3</v>
      </c>
      <c r="D361" s="245" t="s">
        <v>213</v>
      </c>
      <c r="E361" s="245">
        <v>0.373</v>
      </c>
      <c r="F361" s="245">
        <v>94.164000000000001</v>
      </c>
      <c r="G361" s="245">
        <v>1.1180000000000001</v>
      </c>
      <c r="H361" s="257">
        <v>89.614999999999995</v>
      </c>
      <c r="AQ361"/>
      <c r="AR361"/>
      <c r="AS361"/>
      <c r="AT361"/>
      <c r="AU361"/>
      <c r="AV361"/>
      <c r="AW361"/>
      <c r="AX361"/>
      <c r="AZ361" s="419"/>
      <c r="BA361" s="419"/>
      <c r="BB361" s="419"/>
      <c r="BC361" s="419"/>
    </row>
    <row r="362" spans="1:55" x14ac:dyDescent="0.3">
      <c r="A362" s="244">
        <v>8</v>
      </c>
      <c r="B362" s="245">
        <v>18</v>
      </c>
      <c r="C362" s="245">
        <v>3</v>
      </c>
      <c r="D362" s="245" t="s">
        <v>214</v>
      </c>
      <c r="E362" s="245">
        <v>0.38</v>
      </c>
      <c r="F362" s="245">
        <v>93.453000000000003</v>
      </c>
      <c r="G362" s="245">
        <v>1.119</v>
      </c>
      <c r="H362" s="257">
        <v>88.894000000000005</v>
      </c>
      <c r="AQ362"/>
      <c r="AR362"/>
      <c r="AS362"/>
      <c r="AT362"/>
      <c r="AU362"/>
      <c r="AV362"/>
      <c r="AW362"/>
      <c r="AX362"/>
      <c r="AZ362" s="419"/>
      <c r="BA362" s="419"/>
      <c r="BB362" s="419"/>
      <c r="BC362" s="419"/>
    </row>
    <row r="363" spans="1:55" x14ac:dyDescent="0.3">
      <c r="A363" s="244">
        <v>9</v>
      </c>
      <c r="B363" s="245">
        <v>7</v>
      </c>
      <c r="C363" s="245">
        <v>3</v>
      </c>
      <c r="D363" s="245" t="s">
        <v>213</v>
      </c>
      <c r="E363" s="245">
        <v>0.35799999999999998</v>
      </c>
      <c r="F363" s="245">
        <v>90.918999999999997</v>
      </c>
      <c r="G363" s="245">
        <v>1.482</v>
      </c>
      <c r="H363" s="257">
        <v>85.537999999999997</v>
      </c>
      <c r="AQ363"/>
      <c r="AR363"/>
      <c r="AS363"/>
      <c r="AT363"/>
      <c r="AU363"/>
      <c r="AV363"/>
      <c r="AW363"/>
      <c r="AX363"/>
      <c r="AZ363" s="419"/>
      <c r="BA363" s="419"/>
      <c r="BB363" s="419"/>
      <c r="BC363" s="419"/>
    </row>
    <row r="364" spans="1:55" x14ac:dyDescent="0.3">
      <c r="A364" s="244">
        <v>9</v>
      </c>
      <c r="B364" s="245">
        <v>7</v>
      </c>
      <c r="C364" s="245">
        <v>3</v>
      </c>
      <c r="D364" s="245" t="s">
        <v>214</v>
      </c>
      <c r="E364" s="245">
        <v>0.36299999999999999</v>
      </c>
      <c r="F364" s="245">
        <v>89.552000000000007</v>
      </c>
      <c r="G364" s="245">
        <v>1.472</v>
      </c>
      <c r="H364" s="257">
        <v>84.212000000000003</v>
      </c>
      <c r="AQ364"/>
      <c r="AR364"/>
      <c r="AS364"/>
      <c r="AT364"/>
      <c r="AU364"/>
      <c r="AV364"/>
      <c r="AW364"/>
      <c r="AX364"/>
      <c r="AZ364" s="419"/>
      <c r="BA364" s="419"/>
      <c r="BB364" s="419"/>
      <c r="BC364" s="419"/>
    </row>
    <row r="365" spans="1:55" x14ac:dyDescent="0.3">
      <c r="A365" s="244">
        <v>9</v>
      </c>
      <c r="B365" s="245">
        <v>13</v>
      </c>
      <c r="C365" s="245">
        <v>3</v>
      </c>
      <c r="D365" s="245" t="s">
        <v>213</v>
      </c>
      <c r="E365" s="245">
        <v>0.98</v>
      </c>
      <c r="F365" s="245">
        <v>267.10899999999998</v>
      </c>
      <c r="G365" s="245">
        <v>4.2859999999999996</v>
      </c>
      <c r="H365" s="257">
        <v>252.07400000000001</v>
      </c>
      <c r="AQ365"/>
      <c r="AR365"/>
      <c r="AS365"/>
      <c r="AT365"/>
      <c r="AU365"/>
      <c r="AV365"/>
      <c r="AW365"/>
      <c r="AX365"/>
      <c r="AZ365" s="419"/>
      <c r="BA365" s="419"/>
      <c r="BB365" s="419"/>
      <c r="BC365" s="419"/>
    </row>
    <row r="366" spans="1:55" x14ac:dyDescent="0.3">
      <c r="A366" s="244">
        <v>9</v>
      </c>
      <c r="B366" s="245">
        <v>13</v>
      </c>
      <c r="C366" s="245">
        <v>3</v>
      </c>
      <c r="D366" s="245" t="s">
        <v>214</v>
      </c>
      <c r="E366" s="245">
        <v>0.97399999999999998</v>
      </c>
      <c r="F366" s="245">
        <v>248.917</v>
      </c>
      <c r="G366" s="245">
        <v>4.0830000000000002</v>
      </c>
      <c r="H366" s="257">
        <v>234.46100000000001</v>
      </c>
      <c r="AQ366"/>
      <c r="AR366"/>
      <c r="AS366"/>
      <c r="AT366"/>
      <c r="AU366"/>
      <c r="AV366"/>
      <c r="AW366"/>
      <c r="AX366"/>
      <c r="AZ366" s="419"/>
      <c r="BA366" s="419"/>
      <c r="BB366" s="419"/>
      <c r="BC366" s="419"/>
    </row>
    <row r="367" spans="1:55" x14ac:dyDescent="0.3">
      <c r="A367" s="244">
        <v>9</v>
      </c>
      <c r="B367" s="245">
        <v>19</v>
      </c>
      <c r="C367" s="245">
        <v>3</v>
      </c>
      <c r="D367" s="245" t="s">
        <v>213</v>
      </c>
      <c r="E367" s="245">
        <v>0.995</v>
      </c>
      <c r="F367" s="245">
        <v>270.73</v>
      </c>
      <c r="G367" s="245">
        <v>4.3460000000000001</v>
      </c>
      <c r="H367" s="257">
        <v>255.48</v>
      </c>
      <c r="AQ367"/>
      <c r="AR367"/>
      <c r="AS367"/>
      <c r="AT367"/>
      <c r="AU367"/>
      <c r="AV367"/>
      <c r="AW367"/>
      <c r="AX367"/>
      <c r="AZ367" s="419"/>
      <c r="BA367" s="419"/>
      <c r="BB367" s="419"/>
      <c r="BC367" s="419"/>
    </row>
    <row r="368" spans="1:55" x14ac:dyDescent="0.3">
      <c r="A368" s="244">
        <v>9</v>
      </c>
      <c r="B368" s="245">
        <v>19</v>
      </c>
      <c r="C368" s="245">
        <v>3</v>
      </c>
      <c r="D368" s="245" t="s">
        <v>214</v>
      </c>
      <c r="E368" s="245">
        <v>0.99</v>
      </c>
      <c r="F368" s="245">
        <v>252.571</v>
      </c>
      <c r="G368" s="245">
        <v>4.1440000000000001</v>
      </c>
      <c r="H368" s="257">
        <v>237.893</v>
      </c>
      <c r="AQ368"/>
      <c r="AR368"/>
      <c r="AS368"/>
      <c r="AT368"/>
      <c r="AU368"/>
      <c r="AV368"/>
      <c r="AW368"/>
      <c r="AX368"/>
      <c r="AZ368" s="419"/>
      <c r="BA368" s="419"/>
      <c r="BB368" s="419"/>
      <c r="BC368" s="419"/>
    </row>
    <row r="369" spans="1:55" x14ac:dyDescent="0.3">
      <c r="A369" s="244">
        <v>9</v>
      </c>
      <c r="B369" s="245">
        <v>22</v>
      </c>
      <c r="C369" s="245">
        <v>3</v>
      </c>
      <c r="D369" s="245" t="s">
        <v>213</v>
      </c>
      <c r="E369" s="245">
        <v>0.36599999999999999</v>
      </c>
      <c r="F369" s="245">
        <v>92.804000000000002</v>
      </c>
      <c r="G369" s="245">
        <v>1.5129999999999999</v>
      </c>
      <c r="H369" s="257">
        <v>87.313999999999993</v>
      </c>
      <c r="AQ369"/>
      <c r="AR369"/>
      <c r="AS369"/>
      <c r="AT369"/>
      <c r="AU369"/>
      <c r="AV369"/>
      <c r="AW369"/>
      <c r="AX369"/>
      <c r="AZ369" s="419"/>
      <c r="BA369" s="419"/>
      <c r="BB369" s="419"/>
      <c r="BC369" s="419"/>
    </row>
    <row r="370" spans="1:55" x14ac:dyDescent="0.3">
      <c r="A370" s="244">
        <v>9</v>
      </c>
      <c r="B370" s="245">
        <v>22</v>
      </c>
      <c r="C370" s="245">
        <v>3</v>
      </c>
      <c r="D370" s="245" t="s">
        <v>214</v>
      </c>
      <c r="E370" s="245">
        <v>0.371</v>
      </c>
      <c r="F370" s="245">
        <v>91.653999999999996</v>
      </c>
      <c r="G370" s="245">
        <v>1.506</v>
      </c>
      <c r="H370" s="257">
        <v>86.191999999999993</v>
      </c>
      <c r="AQ370"/>
      <c r="AR370"/>
      <c r="AS370"/>
      <c r="AT370"/>
      <c r="AU370"/>
      <c r="AV370"/>
      <c r="AW370"/>
      <c r="AX370"/>
      <c r="AZ370" s="419"/>
      <c r="BA370" s="419"/>
      <c r="BB370" s="419"/>
      <c r="BC370" s="419"/>
    </row>
    <row r="371" spans="1:55" x14ac:dyDescent="0.3">
      <c r="A371" s="244">
        <v>10</v>
      </c>
      <c r="B371" s="245">
        <v>8</v>
      </c>
      <c r="C371" s="245">
        <v>3</v>
      </c>
      <c r="D371" s="245" t="s">
        <v>213</v>
      </c>
      <c r="E371" s="245">
        <v>0.97399999999999998</v>
      </c>
      <c r="F371" s="245">
        <v>77.301000000000002</v>
      </c>
      <c r="G371" s="245">
        <v>3.5209999999999999</v>
      </c>
      <c r="H371" s="257">
        <v>71.891000000000005</v>
      </c>
      <c r="AQ371"/>
      <c r="AR371"/>
      <c r="AS371"/>
      <c r="AT371"/>
      <c r="AU371"/>
      <c r="AV371"/>
      <c r="AW371"/>
      <c r="AX371"/>
      <c r="AZ371" s="419"/>
      <c r="BA371" s="419"/>
      <c r="BB371" s="419"/>
      <c r="BC371" s="419"/>
    </row>
    <row r="372" spans="1:55" x14ac:dyDescent="0.3">
      <c r="A372" s="244">
        <v>10</v>
      </c>
      <c r="B372" s="245">
        <v>8</v>
      </c>
      <c r="C372" s="245">
        <v>3</v>
      </c>
      <c r="D372" s="245" t="s">
        <v>214</v>
      </c>
      <c r="E372" s="245">
        <v>0.98699999999999999</v>
      </c>
      <c r="F372" s="245">
        <v>75.929000000000002</v>
      </c>
      <c r="G372" s="245">
        <v>3.4980000000000002</v>
      </c>
      <c r="H372" s="257">
        <v>70.549000000000007</v>
      </c>
      <c r="AQ372"/>
      <c r="AR372"/>
      <c r="AS372"/>
      <c r="AT372"/>
      <c r="AU372"/>
      <c r="AV372"/>
      <c r="AW372"/>
      <c r="AX372"/>
      <c r="AZ372" s="419"/>
      <c r="BA372" s="419"/>
      <c r="BB372" s="419"/>
      <c r="BC372" s="419"/>
    </row>
    <row r="373" spans="1:55" x14ac:dyDescent="0.3">
      <c r="A373" s="244">
        <v>10</v>
      </c>
      <c r="B373" s="245">
        <v>14</v>
      </c>
      <c r="C373" s="245">
        <v>3</v>
      </c>
      <c r="D373" s="245" t="s">
        <v>213</v>
      </c>
      <c r="E373" s="245">
        <v>1.1259999999999999</v>
      </c>
      <c r="F373" s="245">
        <v>88.403000000000006</v>
      </c>
      <c r="G373" s="245">
        <v>4.0369999999999999</v>
      </c>
      <c r="H373" s="257">
        <v>82.171999999999997</v>
      </c>
      <c r="AQ373"/>
      <c r="AR373"/>
      <c r="AS373"/>
      <c r="AT373"/>
      <c r="AU373"/>
      <c r="AV373"/>
      <c r="AW373"/>
      <c r="AX373"/>
      <c r="AZ373" s="419"/>
      <c r="BA373" s="419"/>
      <c r="BB373" s="419"/>
      <c r="BC373" s="419"/>
    </row>
    <row r="374" spans="1:55" x14ac:dyDescent="0.3">
      <c r="A374" s="244">
        <v>10</v>
      </c>
      <c r="B374" s="245">
        <v>14</v>
      </c>
      <c r="C374" s="245">
        <v>3</v>
      </c>
      <c r="D374" s="245" t="s">
        <v>214</v>
      </c>
      <c r="E374" s="245">
        <v>1.141</v>
      </c>
      <c r="F374" s="245">
        <v>87.185000000000002</v>
      </c>
      <c r="G374" s="245">
        <v>4.0190000000000001</v>
      </c>
      <c r="H374" s="257">
        <v>80.989000000000004</v>
      </c>
      <c r="AQ374"/>
      <c r="AR374"/>
      <c r="AS374"/>
      <c r="AT374"/>
      <c r="AU374"/>
      <c r="AV374"/>
      <c r="AW374"/>
      <c r="AX374"/>
      <c r="AZ374" s="419"/>
      <c r="BA374" s="419"/>
      <c r="BB374" s="419"/>
      <c r="BC374" s="419"/>
    </row>
    <row r="375" spans="1:55" x14ac:dyDescent="0.3">
      <c r="A375" s="244">
        <v>10</v>
      </c>
      <c r="B375" s="245">
        <v>20</v>
      </c>
      <c r="C375" s="245">
        <v>3</v>
      </c>
      <c r="D375" s="245" t="s">
        <v>213</v>
      </c>
      <c r="E375" s="245">
        <v>1.7110000000000001</v>
      </c>
      <c r="F375" s="245">
        <v>163.45599999999999</v>
      </c>
      <c r="G375" s="245">
        <v>7.1639999999999997</v>
      </c>
      <c r="H375" s="257">
        <v>153.34800000000001</v>
      </c>
      <c r="AQ375"/>
      <c r="AR375"/>
      <c r="AS375"/>
      <c r="AT375"/>
      <c r="AU375"/>
      <c r="AV375"/>
      <c r="AW375"/>
      <c r="AX375"/>
      <c r="AZ375" s="419"/>
      <c r="BA375" s="419"/>
      <c r="BB375" s="419"/>
      <c r="BC375" s="419"/>
    </row>
    <row r="376" spans="1:55" x14ac:dyDescent="0.3">
      <c r="A376" s="244">
        <v>10</v>
      </c>
      <c r="B376" s="245">
        <v>20</v>
      </c>
      <c r="C376" s="245">
        <v>3</v>
      </c>
      <c r="D376" s="245" t="s">
        <v>214</v>
      </c>
      <c r="E376" s="245">
        <v>1.7290000000000001</v>
      </c>
      <c r="F376" s="245">
        <v>151.119</v>
      </c>
      <c r="G376" s="245">
        <v>6.8920000000000003</v>
      </c>
      <c r="H376" s="257">
        <v>141.00399999999999</v>
      </c>
      <c r="AQ376"/>
      <c r="AR376"/>
      <c r="AS376"/>
      <c r="AT376"/>
      <c r="AU376"/>
      <c r="AV376"/>
      <c r="AW376"/>
      <c r="AX376"/>
      <c r="AZ376" s="419"/>
      <c r="BA376" s="419"/>
      <c r="BB376" s="419"/>
      <c r="BC376" s="419"/>
    </row>
    <row r="377" spans="1:55" x14ac:dyDescent="0.3">
      <c r="A377" s="244">
        <v>10</v>
      </c>
      <c r="B377" s="245">
        <v>23</v>
      </c>
      <c r="C377" s="245">
        <v>3</v>
      </c>
      <c r="D377" s="245" t="s">
        <v>213</v>
      </c>
      <c r="E377" s="245">
        <v>1.1779999999999999</v>
      </c>
      <c r="F377" s="245">
        <v>91.453000000000003</v>
      </c>
      <c r="G377" s="245">
        <v>4.1890000000000001</v>
      </c>
      <c r="H377" s="257">
        <v>85.039000000000001</v>
      </c>
      <c r="AQ377"/>
      <c r="AR377"/>
      <c r="AS377"/>
      <c r="AT377"/>
      <c r="AU377"/>
      <c r="AV377"/>
      <c r="AW377"/>
      <c r="AX377"/>
      <c r="AZ377" s="419"/>
      <c r="BA377" s="419"/>
      <c r="BB377" s="419"/>
      <c r="BC377" s="419"/>
    </row>
    <row r="378" spans="1:55" x14ac:dyDescent="0.3">
      <c r="A378" s="244">
        <v>10</v>
      </c>
      <c r="B378" s="245">
        <v>23</v>
      </c>
      <c r="C378" s="245">
        <v>3</v>
      </c>
      <c r="D378" s="245" t="s">
        <v>214</v>
      </c>
      <c r="E378" s="245">
        <v>1.202</v>
      </c>
      <c r="F378" s="245">
        <v>90.337999999999994</v>
      </c>
      <c r="G378" s="245">
        <v>4.1790000000000003</v>
      </c>
      <c r="H378" s="257">
        <v>83.953000000000003</v>
      </c>
      <c r="AQ378"/>
      <c r="AR378"/>
      <c r="AS378"/>
      <c r="AT378"/>
      <c r="AU378"/>
      <c r="AV378"/>
      <c r="AW378"/>
      <c r="AX378"/>
      <c r="AZ378" s="419"/>
      <c r="BA378" s="419"/>
      <c r="BB378" s="419"/>
      <c r="BC378" s="419"/>
    </row>
    <row r="379" spans="1:55" x14ac:dyDescent="0.3">
      <c r="A379" s="244">
        <v>11</v>
      </c>
      <c r="B379" s="245">
        <v>9</v>
      </c>
      <c r="C379" s="245">
        <v>3</v>
      </c>
      <c r="D379" s="245" t="s">
        <v>213</v>
      </c>
      <c r="E379" s="245">
        <v>1.75</v>
      </c>
      <c r="F379" s="245">
        <v>89.792000000000002</v>
      </c>
      <c r="G379" s="245">
        <v>6.1310000000000002</v>
      </c>
      <c r="H379" s="257">
        <v>82.691000000000003</v>
      </c>
      <c r="AQ379"/>
      <c r="AR379"/>
      <c r="AS379"/>
      <c r="AT379"/>
      <c r="AU379"/>
      <c r="AV379"/>
      <c r="AW379"/>
      <c r="AX379"/>
      <c r="AZ379" s="419"/>
      <c r="BA379" s="419"/>
      <c r="BB379" s="419"/>
      <c r="BC379" s="419"/>
    </row>
    <row r="380" spans="1:55" x14ac:dyDescent="0.3">
      <c r="A380" s="244">
        <v>11</v>
      </c>
      <c r="B380" s="245">
        <v>9</v>
      </c>
      <c r="C380" s="245">
        <v>3</v>
      </c>
      <c r="D380" s="245" t="s">
        <v>214</v>
      </c>
      <c r="E380" s="245">
        <v>1.7749999999999999</v>
      </c>
      <c r="F380" s="245">
        <v>88.445999999999998</v>
      </c>
      <c r="G380" s="245">
        <v>6.0979999999999999</v>
      </c>
      <c r="H380" s="257">
        <v>81.406000000000006</v>
      </c>
      <c r="AQ380"/>
      <c r="AR380"/>
      <c r="AS380"/>
      <c r="AT380"/>
      <c r="AU380"/>
      <c r="AV380"/>
      <c r="AW380"/>
      <c r="AX380"/>
      <c r="AZ380" s="419"/>
      <c r="BA380" s="419"/>
      <c r="BB380" s="419"/>
      <c r="BC380" s="419"/>
    </row>
    <row r="381" spans="1:55" x14ac:dyDescent="0.3">
      <c r="A381" s="244">
        <v>11</v>
      </c>
      <c r="B381" s="245">
        <v>15</v>
      </c>
      <c r="C381" s="245">
        <v>3</v>
      </c>
      <c r="D381" s="245" t="s">
        <v>213</v>
      </c>
      <c r="E381" s="245">
        <v>4.7779999999999996</v>
      </c>
      <c r="F381" s="245">
        <v>263.63499999999999</v>
      </c>
      <c r="G381" s="245">
        <v>17.718</v>
      </c>
      <c r="H381" s="257">
        <v>243.547</v>
      </c>
      <c r="AQ381"/>
      <c r="AR381"/>
      <c r="AS381"/>
      <c r="AT381"/>
      <c r="AU381"/>
      <c r="AV381"/>
      <c r="AW381"/>
      <c r="AX381"/>
      <c r="AZ381" s="419"/>
      <c r="BA381" s="419"/>
      <c r="BB381" s="419"/>
      <c r="BC381" s="419"/>
    </row>
    <row r="382" spans="1:55" x14ac:dyDescent="0.3">
      <c r="A382" s="244">
        <v>11</v>
      </c>
      <c r="B382" s="245">
        <v>15</v>
      </c>
      <c r="C382" s="245">
        <v>3</v>
      </c>
      <c r="D382" s="245" t="s">
        <v>214</v>
      </c>
      <c r="E382" s="245">
        <v>4.7359999999999998</v>
      </c>
      <c r="F382" s="245">
        <v>245.64500000000001</v>
      </c>
      <c r="G382" s="245">
        <v>16.943999999999999</v>
      </c>
      <c r="H382" s="257">
        <v>226.44499999999999</v>
      </c>
      <c r="AQ382"/>
      <c r="AR382"/>
      <c r="AS382"/>
      <c r="AT382"/>
      <c r="AU382"/>
      <c r="AV382"/>
      <c r="AW382"/>
      <c r="AX382"/>
      <c r="AZ382" s="419"/>
      <c r="BA382" s="419"/>
      <c r="BB382" s="419"/>
      <c r="BC382" s="419"/>
    </row>
    <row r="383" spans="1:55" x14ac:dyDescent="0.3">
      <c r="A383" s="244">
        <v>11</v>
      </c>
      <c r="B383" s="245">
        <v>21</v>
      </c>
      <c r="C383" s="245">
        <v>3</v>
      </c>
      <c r="D383" s="245" t="s">
        <v>213</v>
      </c>
      <c r="E383" s="245">
        <v>4.8559999999999999</v>
      </c>
      <c r="F383" s="245">
        <v>267.21300000000002</v>
      </c>
      <c r="G383" s="245">
        <v>17.969000000000001</v>
      </c>
      <c r="H383" s="257">
        <v>246.84100000000001</v>
      </c>
      <c r="AQ383"/>
      <c r="AR383"/>
      <c r="AS383"/>
      <c r="AT383"/>
      <c r="AU383"/>
      <c r="AV383"/>
      <c r="AW383"/>
      <c r="AX383"/>
      <c r="AZ383" s="419"/>
      <c r="BA383" s="419"/>
      <c r="BB383" s="419"/>
      <c r="BC383" s="419"/>
    </row>
    <row r="384" spans="1:55" x14ac:dyDescent="0.3">
      <c r="A384" s="244">
        <v>11</v>
      </c>
      <c r="B384" s="245">
        <v>21</v>
      </c>
      <c r="C384" s="245">
        <v>3</v>
      </c>
      <c r="D384" s="245" t="s">
        <v>214</v>
      </c>
      <c r="E384" s="245">
        <v>4.8150000000000004</v>
      </c>
      <c r="F384" s="245">
        <v>249.25700000000001</v>
      </c>
      <c r="G384" s="245">
        <v>17.196000000000002</v>
      </c>
      <c r="H384" s="257">
        <v>229.76499999999999</v>
      </c>
      <c r="AQ384"/>
      <c r="AR384"/>
      <c r="AS384"/>
      <c r="AT384"/>
      <c r="AU384"/>
      <c r="AV384"/>
      <c r="AW384"/>
      <c r="AX384"/>
      <c r="AZ384" s="419"/>
      <c r="BA384" s="419"/>
      <c r="BB384" s="419"/>
      <c r="BC384" s="419"/>
    </row>
    <row r="385" spans="1:55" x14ac:dyDescent="0.3">
      <c r="A385" s="244">
        <v>11</v>
      </c>
      <c r="B385" s="245">
        <v>24</v>
      </c>
      <c r="C385" s="245">
        <v>3</v>
      </c>
      <c r="D385" s="245" t="s">
        <v>213</v>
      </c>
      <c r="E385" s="245">
        <v>1.7889999999999999</v>
      </c>
      <c r="F385" s="245">
        <v>91.653999999999996</v>
      </c>
      <c r="G385" s="245">
        <v>6.26</v>
      </c>
      <c r="H385" s="257">
        <v>84.409000000000006</v>
      </c>
      <c r="AQ385"/>
      <c r="AR385"/>
      <c r="AS385"/>
      <c r="AT385"/>
      <c r="AU385"/>
      <c r="AV385"/>
      <c r="AW385"/>
      <c r="AX385"/>
      <c r="AZ385" s="419"/>
      <c r="BA385" s="419"/>
      <c r="BB385" s="419"/>
      <c r="BC385" s="419"/>
    </row>
    <row r="386" spans="1:55" x14ac:dyDescent="0.3">
      <c r="A386" s="244">
        <v>11</v>
      </c>
      <c r="B386" s="245">
        <v>24</v>
      </c>
      <c r="C386" s="245">
        <v>3</v>
      </c>
      <c r="D386" s="245" t="s">
        <v>214</v>
      </c>
      <c r="E386" s="245">
        <v>1.8160000000000001</v>
      </c>
      <c r="F386" s="245">
        <v>90.522000000000006</v>
      </c>
      <c r="G386" s="245">
        <v>6.2389999999999999</v>
      </c>
      <c r="H386" s="257">
        <v>83.322000000000003</v>
      </c>
      <c r="AQ386"/>
      <c r="AR386"/>
      <c r="AS386"/>
      <c r="AT386"/>
      <c r="AU386"/>
      <c r="AV386"/>
      <c r="AW386"/>
      <c r="AX386"/>
      <c r="AZ386" s="419"/>
      <c r="BA386" s="419"/>
      <c r="BB386" s="419"/>
      <c r="BC386" s="419"/>
    </row>
    <row r="387" spans="1:55" x14ac:dyDescent="0.3">
      <c r="A387" s="244">
        <v>1</v>
      </c>
      <c r="B387" s="245">
        <v>1</v>
      </c>
      <c r="C387" s="245">
        <v>2</v>
      </c>
      <c r="D387" s="245" t="s">
        <v>213</v>
      </c>
      <c r="E387" s="245">
        <v>166.155</v>
      </c>
      <c r="F387" s="245">
        <v>1.8660000000000001</v>
      </c>
      <c r="G387" s="245">
        <v>164.49100000000001</v>
      </c>
      <c r="H387" s="257">
        <v>8.2119999999999997</v>
      </c>
      <c r="I387" s="248">
        <f>MAX(E387:E482)</f>
        <v>369.90199999999999</v>
      </c>
      <c r="J387" s="259">
        <f>MAX(F387:F482)</f>
        <v>308.709</v>
      </c>
      <c r="K387" s="248">
        <f>MAX(G387:G482)</f>
        <v>362.54500000000002</v>
      </c>
      <c r="L387" s="248">
        <f>MAX(H387:H482)</f>
        <v>297.69499999999999</v>
      </c>
      <c r="M387" s="259">
        <f>'7. Car. sol'!E9</f>
        <v>372.74361535505017</v>
      </c>
      <c r="AQ387"/>
      <c r="AR387"/>
      <c r="AS387"/>
      <c r="AT387"/>
      <c r="AU387"/>
      <c r="AV387"/>
      <c r="AW387"/>
      <c r="AX387"/>
      <c r="AZ387" s="419"/>
      <c r="BA387" s="419"/>
      <c r="BB387" s="419"/>
      <c r="BC387" s="419"/>
    </row>
    <row r="388" spans="1:55" x14ac:dyDescent="0.3">
      <c r="A388" s="244">
        <v>1</v>
      </c>
      <c r="B388" s="245">
        <v>1</v>
      </c>
      <c r="C388" s="245">
        <v>2</v>
      </c>
      <c r="D388" s="245" t="s">
        <v>214</v>
      </c>
      <c r="E388" s="245">
        <v>174.38900000000001</v>
      </c>
      <c r="F388" s="245">
        <v>1.2370000000000001</v>
      </c>
      <c r="G388" s="245">
        <v>170.98400000000001</v>
      </c>
      <c r="H388" s="257">
        <v>8.0440000000000005</v>
      </c>
      <c r="AQ388"/>
      <c r="AR388"/>
      <c r="AS388"/>
      <c r="AT388"/>
      <c r="AU388"/>
      <c r="AV388"/>
      <c r="AW388"/>
      <c r="AX388"/>
      <c r="AZ388" s="419"/>
      <c r="BA388" s="419"/>
      <c r="BB388" s="419"/>
      <c r="BC388" s="419"/>
    </row>
    <row r="389" spans="1:55" x14ac:dyDescent="0.3">
      <c r="A389" s="244">
        <v>1</v>
      </c>
      <c r="B389" s="245">
        <v>2</v>
      </c>
      <c r="C389" s="245">
        <v>2</v>
      </c>
      <c r="D389" s="245" t="s">
        <v>213</v>
      </c>
      <c r="E389" s="245">
        <v>354.12</v>
      </c>
      <c r="F389" s="245">
        <v>4.5460000000000003</v>
      </c>
      <c r="G389" s="245">
        <v>348.471</v>
      </c>
      <c r="H389" s="257">
        <v>17.949000000000002</v>
      </c>
      <c r="AQ389"/>
      <c r="AR389"/>
      <c r="AS389"/>
      <c r="AT389"/>
      <c r="AU389"/>
      <c r="AV389"/>
      <c r="AW389"/>
      <c r="AX389"/>
      <c r="AZ389" s="419"/>
      <c r="BA389" s="419"/>
      <c r="BB389" s="419"/>
      <c r="BC389" s="419"/>
    </row>
    <row r="390" spans="1:55" x14ac:dyDescent="0.3">
      <c r="A390" s="244">
        <v>1</v>
      </c>
      <c r="B390" s="245">
        <v>2</v>
      </c>
      <c r="C390" s="245">
        <v>2</v>
      </c>
      <c r="D390" s="245" t="s">
        <v>214</v>
      </c>
      <c r="E390" s="245">
        <v>369.90199999999999</v>
      </c>
      <c r="F390" s="245">
        <v>4.2949999999999999</v>
      </c>
      <c r="G390" s="245">
        <v>362.54500000000002</v>
      </c>
      <c r="H390" s="257">
        <v>18.359000000000002</v>
      </c>
      <c r="AQ390"/>
      <c r="AR390"/>
      <c r="AS390"/>
      <c r="AT390"/>
      <c r="AU390"/>
      <c r="AV390"/>
      <c r="AW390"/>
      <c r="AX390"/>
      <c r="AZ390" s="419"/>
      <c r="BA390" s="419"/>
      <c r="BB390" s="419"/>
      <c r="BC390" s="419"/>
    </row>
    <row r="391" spans="1:55" x14ac:dyDescent="0.3">
      <c r="A391" s="244">
        <v>1</v>
      </c>
      <c r="B391" s="245">
        <v>3</v>
      </c>
      <c r="C391" s="245">
        <v>2</v>
      </c>
      <c r="D391" s="245" t="s">
        <v>213</v>
      </c>
      <c r="E391" s="245">
        <v>193.95099999999999</v>
      </c>
      <c r="F391" s="245">
        <v>2.2789999999999999</v>
      </c>
      <c r="G391" s="245">
        <v>192.392</v>
      </c>
      <c r="H391" s="257">
        <v>9.6890000000000001</v>
      </c>
      <c r="AQ391"/>
      <c r="AR391"/>
      <c r="AS391"/>
      <c r="AT391"/>
      <c r="AU391"/>
      <c r="AV391"/>
      <c r="AW391"/>
      <c r="AX391"/>
      <c r="AZ391" s="419"/>
      <c r="BA391" s="419"/>
      <c r="BB391" s="419"/>
      <c r="BC391" s="419"/>
    </row>
    <row r="392" spans="1:55" x14ac:dyDescent="0.3">
      <c r="A392" s="244">
        <v>1</v>
      </c>
      <c r="B392" s="245">
        <v>3</v>
      </c>
      <c r="C392" s="245">
        <v>2</v>
      </c>
      <c r="D392" s="245" t="s">
        <v>214</v>
      </c>
      <c r="E392" s="245">
        <v>207.346</v>
      </c>
      <c r="F392" s="245">
        <v>1.7849999999999999</v>
      </c>
      <c r="G392" s="245">
        <v>203.51400000000001</v>
      </c>
      <c r="H392" s="257">
        <v>9.81</v>
      </c>
      <c r="AQ392"/>
      <c r="AR392"/>
      <c r="AS392"/>
      <c r="AT392"/>
      <c r="AU392"/>
      <c r="AV392"/>
      <c r="AW392"/>
      <c r="AX392"/>
      <c r="AZ392" s="419"/>
      <c r="BA392" s="419"/>
      <c r="BB392" s="419"/>
      <c r="BC392" s="419"/>
    </row>
    <row r="393" spans="1:55" x14ac:dyDescent="0.3">
      <c r="A393" s="244">
        <v>2</v>
      </c>
      <c r="B393" s="245">
        <v>4</v>
      </c>
      <c r="C393" s="245">
        <v>2</v>
      </c>
      <c r="D393" s="245" t="s">
        <v>213</v>
      </c>
      <c r="E393" s="245">
        <v>13.545</v>
      </c>
      <c r="F393" s="245">
        <v>6.2E-2</v>
      </c>
      <c r="G393" s="245">
        <v>13.537000000000001</v>
      </c>
      <c r="H393" s="257">
        <v>0.33</v>
      </c>
      <c r="AQ393"/>
      <c r="AR393"/>
      <c r="AS393"/>
      <c r="AT393"/>
      <c r="AU393"/>
      <c r="AV393"/>
      <c r="AW393"/>
      <c r="AX393"/>
      <c r="AZ393" s="419"/>
      <c r="BA393" s="419"/>
      <c r="BB393" s="419"/>
      <c r="BC393" s="419"/>
    </row>
    <row r="394" spans="1:55" x14ac:dyDescent="0.3">
      <c r="A394" s="244">
        <v>2</v>
      </c>
      <c r="B394" s="245">
        <v>4</v>
      </c>
      <c r="C394" s="245">
        <v>2</v>
      </c>
      <c r="D394" s="245" t="s">
        <v>214</v>
      </c>
      <c r="E394" s="245">
        <v>15.414</v>
      </c>
      <c r="F394" s="245">
        <v>2.7E-2</v>
      </c>
      <c r="G394" s="245">
        <v>14.976000000000001</v>
      </c>
      <c r="H394" s="257">
        <v>0.35399999999999998</v>
      </c>
      <c r="AQ394"/>
      <c r="AR394"/>
      <c r="AS394"/>
      <c r="AT394"/>
      <c r="AU394"/>
      <c r="AV394"/>
      <c r="AW394"/>
      <c r="AX394"/>
      <c r="AZ394" s="419"/>
      <c r="BA394" s="419"/>
      <c r="BB394" s="419"/>
      <c r="BC394" s="419"/>
    </row>
    <row r="395" spans="1:55" x14ac:dyDescent="0.3">
      <c r="A395" s="244">
        <v>2</v>
      </c>
      <c r="B395" s="245">
        <v>5</v>
      </c>
      <c r="C395" s="245">
        <v>2</v>
      </c>
      <c r="D395" s="245" t="s">
        <v>213</v>
      </c>
      <c r="E395" s="245">
        <v>16.122</v>
      </c>
      <c r="F395" s="245">
        <v>0.10199999999999999</v>
      </c>
      <c r="G395" s="245">
        <v>23.167000000000002</v>
      </c>
      <c r="H395" s="257">
        <v>0.41499999999999998</v>
      </c>
      <c r="AQ395"/>
      <c r="AR395"/>
      <c r="AS395"/>
      <c r="AT395"/>
      <c r="AU395"/>
      <c r="AV395"/>
      <c r="AW395"/>
      <c r="AX395"/>
      <c r="AZ395" s="419"/>
      <c r="BA395" s="419"/>
      <c r="BB395" s="419"/>
      <c r="BC395" s="419"/>
    </row>
    <row r="396" spans="1:55" x14ac:dyDescent="0.3">
      <c r="A396" s="244">
        <v>2</v>
      </c>
      <c r="B396" s="245">
        <v>5</v>
      </c>
      <c r="C396" s="245">
        <v>2</v>
      </c>
      <c r="D396" s="245" t="s">
        <v>214</v>
      </c>
      <c r="E396" s="245">
        <v>16.440000000000001</v>
      </c>
      <c r="F396" s="245">
        <v>0.54</v>
      </c>
      <c r="G396" s="245">
        <v>19.262</v>
      </c>
      <c r="H396" s="257">
        <v>0.51600000000000001</v>
      </c>
      <c r="AQ396"/>
      <c r="AR396"/>
      <c r="AS396"/>
      <c r="AT396"/>
      <c r="AU396"/>
      <c r="AV396"/>
      <c r="AW396"/>
      <c r="AX396"/>
      <c r="AZ396" s="419"/>
      <c r="BA396" s="419"/>
      <c r="BB396" s="419"/>
      <c r="BC396" s="419"/>
    </row>
    <row r="397" spans="1:55" x14ac:dyDescent="0.3">
      <c r="A397" s="244">
        <v>2</v>
      </c>
      <c r="B397" s="245">
        <v>6</v>
      </c>
      <c r="C397" s="245">
        <v>2</v>
      </c>
      <c r="D397" s="245" t="s">
        <v>213</v>
      </c>
      <c r="E397" s="245">
        <v>109.352</v>
      </c>
      <c r="F397" s="245">
        <v>0.76500000000000001</v>
      </c>
      <c r="G397" s="245">
        <v>105.741</v>
      </c>
      <c r="H397" s="257">
        <v>2.8220000000000001</v>
      </c>
      <c r="AQ397"/>
      <c r="AR397"/>
      <c r="AS397"/>
      <c r="AT397"/>
      <c r="AU397"/>
      <c r="AV397"/>
      <c r="AW397"/>
      <c r="AX397"/>
      <c r="AZ397" s="419"/>
      <c r="BA397" s="419"/>
      <c r="BB397" s="419"/>
      <c r="BC397" s="419"/>
    </row>
    <row r="398" spans="1:55" x14ac:dyDescent="0.3">
      <c r="A398" s="244">
        <v>2</v>
      </c>
      <c r="B398" s="245">
        <v>6</v>
      </c>
      <c r="C398" s="245">
        <v>2</v>
      </c>
      <c r="D398" s="245" t="s">
        <v>214</v>
      </c>
      <c r="E398" s="245">
        <v>112.785</v>
      </c>
      <c r="F398" s="245">
        <v>0.78500000000000003</v>
      </c>
      <c r="G398" s="245">
        <v>108.98</v>
      </c>
      <c r="H398" s="257">
        <v>2.9079999999999999</v>
      </c>
      <c r="AQ398"/>
      <c r="AR398"/>
      <c r="AS398"/>
      <c r="AT398"/>
      <c r="AU398"/>
      <c r="AV398"/>
      <c r="AW398"/>
      <c r="AX398"/>
      <c r="AZ398" s="419"/>
      <c r="BA398" s="419"/>
      <c r="BB398" s="419"/>
      <c r="BC398" s="419"/>
    </row>
    <row r="399" spans="1:55" x14ac:dyDescent="0.3">
      <c r="A399" s="244">
        <v>2</v>
      </c>
      <c r="B399" s="245">
        <v>7</v>
      </c>
      <c r="C399" s="245">
        <v>2</v>
      </c>
      <c r="D399" s="245" t="s">
        <v>213</v>
      </c>
      <c r="E399" s="245">
        <v>302.24799999999999</v>
      </c>
      <c r="F399" s="245">
        <v>1.962</v>
      </c>
      <c r="G399" s="245">
        <v>293.221</v>
      </c>
      <c r="H399" s="257">
        <v>7.6970000000000001</v>
      </c>
      <c r="AQ399"/>
      <c r="AR399"/>
      <c r="AS399"/>
      <c r="AT399"/>
      <c r="AU399"/>
      <c r="AV399"/>
      <c r="AW399"/>
      <c r="AX399"/>
      <c r="AZ399" s="419"/>
      <c r="BA399" s="419"/>
      <c r="BB399" s="419"/>
      <c r="BC399" s="419"/>
    </row>
    <row r="400" spans="1:55" x14ac:dyDescent="0.3">
      <c r="A400" s="244">
        <v>2</v>
      </c>
      <c r="B400" s="245">
        <v>7</v>
      </c>
      <c r="C400" s="245">
        <v>2</v>
      </c>
      <c r="D400" s="245" t="s">
        <v>214</v>
      </c>
      <c r="E400" s="245">
        <v>308.23</v>
      </c>
      <c r="F400" s="245">
        <v>1.7410000000000001</v>
      </c>
      <c r="G400" s="245">
        <v>298.01400000000001</v>
      </c>
      <c r="H400" s="257">
        <v>7.7110000000000003</v>
      </c>
      <c r="AQ400"/>
      <c r="AR400"/>
      <c r="AS400"/>
      <c r="AT400"/>
      <c r="AU400"/>
      <c r="AV400"/>
      <c r="AW400"/>
      <c r="AX400"/>
      <c r="AZ400" s="419"/>
      <c r="BA400" s="419"/>
      <c r="BB400" s="419"/>
      <c r="BC400" s="419"/>
    </row>
    <row r="401" spans="1:55" x14ac:dyDescent="0.3">
      <c r="A401" s="244">
        <v>2</v>
      </c>
      <c r="B401" s="245">
        <v>8</v>
      </c>
      <c r="C401" s="245">
        <v>2</v>
      </c>
      <c r="D401" s="245" t="s">
        <v>213</v>
      </c>
      <c r="E401" s="245">
        <v>350.03100000000001</v>
      </c>
      <c r="F401" s="245">
        <v>2.3149999999999999</v>
      </c>
      <c r="G401" s="245">
        <v>339.97</v>
      </c>
      <c r="H401" s="257">
        <v>8.9550000000000001</v>
      </c>
      <c r="AQ401"/>
      <c r="AR401"/>
      <c r="AS401"/>
      <c r="AT401"/>
      <c r="AU401"/>
      <c r="AV401"/>
      <c r="AW401"/>
      <c r="AX401"/>
      <c r="AZ401" s="419"/>
      <c r="BA401" s="419"/>
      <c r="BB401" s="419"/>
      <c r="BC401" s="419"/>
    </row>
    <row r="402" spans="1:55" x14ac:dyDescent="0.3">
      <c r="A402" s="244">
        <v>2</v>
      </c>
      <c r="B402" s="245">
        <v>8</v>
      </c>
      <c r="C402" s="245">
        <v>2</v>
      </c>
      <c r="D402" s="245" t="s">
        <v>214</v>
      </c>
      <c r="E402" s="245">
        <v>363.25400000000002</v>
      </c>
      <c r="F402" s="245">
        <v>2.19</v>
      </c>
      <c r="G402" s="245">
        <v>351.51100000000002</v>
      </c>
      <c r="H402" s="257">
        <v>9.173</v>
      </c>
      <c r="AQ402"/>
      <c r="AR402"/>
      <c r="AS402"/>
      <c r="AT402"/>
      <c r="AU402"/>
      <c r="AV402"/>
      <c r="AW402"/>
      <c r="AX402"/>
      <c r="AZ402" s="419"/>
      <c r="BA402" s="419"/>
      <c r="BB402" s="419"/>
      <c r="BC402" s="419"/>
    </row>
    <row r="403" spans="1:55" x14ac:dyDescent="0.3">
      <c r="A403" s="244">
        <v>2</v>
      </c>
      <c r="B403" s="245">
        <v>9</v>
      </c>
      <c r="C403" s="245">
        <v>2</v>
      </c>
      <c r="D403" s="245" t="s">
        <v>213</v>
      </c>
      <c r="E403" s="245">
        <v>191.95400000000001</v>
      </c>
      <c r="F403" s="245">
        <v>1.173</v>
      </c>
      <c r="G403" s="245">
        <v>188.12799999999999</v>
      </c>
      <c r="H403" s="257">
        <v>4.859</v>
      </c>
      <c r="AQ403"/>
      <c r="AR403"/>
      <c r="AS403"/>
      <c r="AT403"/>
      <c r="AU403"/>
      <c r="AV403"/>
      <c r="AW403"/>
      <c r="AX403"/>
      <c r="AZ403" s="419"/>
      <c r="BA403" s="419"/>
      <c r="BB403" s="419"/>
      <c r="BC403" s="419"/>
    </row>
    <row r="404" spans="1:55" x14ac:dyDescent="0.3">
      <c r="A404" s="244">
        <v>2</v>
      </c>
      <c r="B404" s="245">
        <v>9</v>
      </c>
      <c r="C404" s="245">
        <v>2</v>
      </c>
      <c r="D404" s="245" t="s">
        <v>214</v>
      </c>
      <c r="E404" s="245">
        <v>204.202</v>
      </c>
      <c r="F404" s="245">
        <v>0.95399999999999996</v>
      </c>
      <c r="G404" s="245">
        <v>198.02600000000001</v>
      </c>
      <c r="H404" s="257">
        <v>5.0039999999999996</v>
      </c>
      <c r="AQ404"/>
      <c r="AR404"/>
      <c r="AS404"/>
      <c r="AT404"/>
      <c r="AU404"/>
      <c r="AV404"/>
      <c r="AW404"/>
      <c r="AX404"/>
      <c r="AZ404" s="419"/>
      <c r="BA404" s="419"/>
      <c r="BB404" s="419"/>
      <c r="BC404" s="419"/>
    </row>
    <row r="405" spans="1:55" x14ac:dyDescent="0.3">
      <c r="A405" s="244">
        <v>3</v>
      </c>
      <c r="B405" s="245">
        <v>10</v>
      </c>
      <c r="C405" s="245">
        <v>2</v>
      </c>
      <c r="D405" s="245" t="s">
        <v>213</v>
      </c>
      <c r="E405" s="245">
        <v>12.364000000000001</v>
      </c>
      <c r="F405" s="245">
        <v>4.0000000000000001E-3</v>
      </c>
      <c r="G405" s="245">
        <v>12.253</v>
      </c>
      <c r="H405" s="257">
        <v>6.7000000000000004E-2</v>
      </c>
      <c r="AQ405"/>
      <c r="AR405"/>
      <c r="AS405"/>
      <c r="AT405"/>
      <c r="AU405"/>
      <c r="AV405"/>
      <c r="AW405"/>
      <c r="AX405"/>
      <c r="AZ405" s="419"/>
      <c r="BA405" s="419"/>
      <c r="BB405" s="419"/>
      <c r="BC405" s="419"/>
    </row>
    <row r="406" spans="1:55" x14ac:dyDescent="0.3">
      <c r="A406" s="244">
        <v>3</v>
      </c>
      <c r="B406" s="245">
        <v>10</v>
      </c>
      <c r="C406" s="245">
        <v>2</v>
      </c>
      <c r="D406" s="245" t="s">
        <v>214</v>
      </c>
      <c r="E406" s="245">
        <v>13.71</v>
      </c>
      <c r="F406" s="245">
        <v>1.6E-2</v>
      </c>
      <c r="G406" s="245">
        <v>13.167999999999999</v>
      </c>
      <c r="H406" s="257">
        <v>6.9000000000000006E-2</v>
      </c>
      <c r="AQ406"/>
      <c r="AR406"/>
      <c r="AS406"/>
      <c r="AT406"/>
      <c r="AU406"/>
      <c r="AV406"/>
      <c r="AW406"/>
      <c r="AX406"/>
      <c r="AZ406" s="419"/>
      <c r="BA406" s="419"/>
      <c r="BB406" s="419"/>
      <c r="BC406" s="419"/>
    </row>
    <row r="407" spans="1:55" x14ac:dyDescent="0.3">
      <c r="A407" s="244">
        <v>3</v>
      </c>
      <c r="B407" s="245">
        <v>11</v>
      </c>
      <c r="C407" s="245">
        <v>2</v>
      </c>
      <c r="D407" s="245" t="s">
        <v>213</v>
      </c>
      <c r="E407" s="245">
        <v>28.821000000000002</v>
      </c>
      <c r="F407" s="245">
        <v>2E-3</v>
      </c>
      <c r="G407" s="245">
        <v>27.734000000000002</v>
      </c>
      <c r="H407" s="257">
        <v>0.16</v>
      </c>
      <c r="AQ407"/>
      <c r="AR407"/>
      <c r="AS407"/>
      <c r="AT407"/>
      <c r="AU407"/>
      <c r="AV407"/>
      <c r="AW407"/>
      <c r="AX407"/>
      <c r="AZ407" s="419"/>
      <c r="BA407" s="419"/>
      <c r="BB407" s="419"/>
      <c r="BC407" s="419"/>
    </row>
    <row r="408" spans="1:55" x14ac:dyDescent="0.3">
      <c r="A408" s="244">
        <v>3</v>
      </c>
      <c r="B408" s="245">
        <v>11</v>
      </c>
      <c r="C408" s="245">
        <v>2</v>
      </c>
      <c r="D408" s="245" t="s">
        <v>214</v>
      </c>
      <c r="E408" s="245">
        <v>30.963000000000001</v>
      </c>
      <c r="F408" s="245">
        <v>7.0000000000000001E-3</v>
      </c>
      <c r="G408" s="245">
        <v>29.565999999999999</v>
      </c>
      <c r="H408" s="257">
        <v>0.16400000000000001</v>
      </c>
      <c r="AQ408"/>
      <c r="AR408"/>
      <c r="AS408"/>
      <c r="AT408"/>
      <c r="AU408"/>
      <c r="AV408"/>
      <c r="AW408"/>
      <c r="AX408"/>
      <c r="AZ408" s="419"/>
      <c r="BA408" s="419"/>
      <c r="BB408" s="419"/>
      <c r="BC408" s="419"/>
    </row>
    <row r="409" spans="1:55" x14ac:dyDescent="0.3">
      <c r="A409" s="244">
        <v>3</v>
      </c>
      <c r="B409" s="245">
        <v>12</v>
      </c>
      <c r="C409" s="245">
        <v>2</v>
      </c>
      <c r="D409" s="245" t="s">
        <v>213</v>
      </c>
      <c r="E409" s="245">
        <v>86.968999999999994</v>
      </c>
      <c r="F409" s="245">
        <v>2.3E-2</v>
      </c>
      <c r="G409" s="245">
        <v>82.992999999999995</v>
      </c>
      <c r="H409" s="257">
        <v>0.49399999999999999</v>
      </c>
      <c r="AQ409"/>
      <c r="AR409"/>
      <c r="AS409"/>
      <c r="AT409"/>
      <c r="AU409"/>
      <c r="AV409"/>
      <c r="AW409"/>
      <c r="AX409"/>
      <c r="AZ409" s="419"/>
      <c r="BA409" s="419"/>
      <c r="BB409" s="419"/>
      <c r="BC409" s="419"/>
    </row>
    <row r="410" spans="1:55" x14ac:dyDescent="0.3">
      <c r="A410" s="244">
        <v>3</v>
      </c>
      <c r="B410" s="245">
        <v>12</v>
      </c>
      <c r="C410" s="245">
        <v>2</v>
      </c>
      <c r="D410" s="245" t="s">
        <v>214</v>
      </c>
      <c r="E410" s="245">
        <v>89.091999999999999</v>
      </c>
      <c r="F410" s="245">
        <v>0.02</v>
      </c>
      <c r="G410" s="245">
        <v>84.929000000000002</v>
      </c>
      <c r="H410" s="257">
        <v>0.501</v>
      </c>
      <c r="AQ410"/>
      <c r="AR410"/>
      <c r="AS410"/>
      <c r="AT410"/>
      <c r="AU410"/>
      <c r="AV410"/>
      <c r="AW410"/>
      <c r="AX410"/>
      <c r="AZ410" s="419"/>
      <c r="BA410" s="419"/>
      <c r="BB410" s="419"/>
      <c r="BC410" s="419"/>
    </row>
    <row r="411" spans="1:55" x14ac:dyDescent="0.3">
      <c r="A411" s="244">
        <v>3</v>
      </c>
      <c r="B411" s="245">
        <v>13</v>
      </c>
      <c r="C411" s="245">
        <v>2</v>
      </c>
      <c r="D411" s="245" t="s">
        <v>213</v>
      </c>
      <c r="E411" s="245">
        <v>127.376</v>
      </c>
      <c r="F411" s="245">
        <v>3.7999999999999999E-2</v>
      </c>
      <c r="G411" s="245">
        <v>121.381</v>
      </c>
      <c r="H411" s="257">
        <v>0.72499999999999998</v>
      </c>
      <c r="AQ411"/>
      <c r="AR411"/>
      <c r="AS411"/>
      <c r="AT411"/>
      <c r="AU411"/>
      <c r="AV411"/>
      <c r="AW411"/>
      <c r="AX411"/>
      <c r="AZ411" s="419"/>
      <c r="BA411" s="419"/>
      <c r="BB411" s="419"/>
      <c r="BC411" s="419"/>
    </row>
    <row r="412" spans="1:55" x14ac:dyDescent="0.3">
      <c r="A412" s="244">
        <v>3</v>
      </c>
      <c r="B412" s="245">
        <v>13</v>
      </c>
      <c r="C412" s="245">
        <v>2</v>
      </c>
      <c r="D412" s="245" t="s">
        <v>214</v>
      </c>
      <c r="E412" s="245">
        <v>129.20099999999999</v>
      </c>
      <c r="F412" s="245">
        <v>3.9E-2</v>
      </c>
      <c r="G412" s="245">
        <v>123.08799999999999</v>
      </c>
      <c r="H412" s="257">
        <v>0.73499999999999999</v>
      </c>
      <c r="AQ412"/>
      <c r="AR412"/>
      <c r="AS412"/>
      <c r="AT412"/>
      <c r="AU412"/>
      <c r="AV412"/>
      <c r="AW412"/>
      <c r="AX412"/>
      <c r="AZ412" s="419"/>
      <c r="BA412" s="419"/>
      <c r="BB412" s="419"/>
      <c r="BC412" s="419"/>
    </row>
    <row r="413" spans="1:55" x14ac:dyDescent="0.3">
      <c r="A413" s="244">
        <v>3</v>
      </c>
      <c r="B413" s="245">
        <v>14</v>
      </c>
      <c r="C413" s="245">
        <v>2</v>
      </c>
      <c r="D413" s="245" t="s">
        <v>213</v>
      </c>
      <c r="E413" s="245">
        <v>274.43599999999998</v>
      </c>
      <c r="F413" s="245">
        <v>4.2999999999999997E-2</v>
      </c>
      <c r="G413" s="245">
        <v>263.29000000000002</v>
      </c>
      <c r="H413" s="257">
        <v>1.5389999999999999</v>
      </c>
      <c r="AQ413"/>
      <c r="AR413"/>
      <c r="AS413"/>
      <c r="AT413"/>
      <c r="AU413"/>
      <c r="AV413"/>
      <c r="AW413"/>
      <c r="AX413"/>
      <c r="AZ413" s="419"/>
      <c r="BA413" s="419"/>
      <c r="BB413" s="419"/>
      <c r="BC413" s="419"/>
    </row>
    <row r="414" spans="1:55" x14ac:dyDescent="0.3">
      <c r="A414" s="244">
        <v>3</v>
      </c>
      <c r="B414" s="245">
        <v>14</v>
      </c>
      <c r="C414" s="245">
        <v>2</v>
      </c>
      <c r="D414" s="245" t="s">
        <v>214</v>
      </c>
      <c r="E414" s="245">
        <v>280.428</v>
      </c>
      <c r="F414" s="245">
        <v>2.1999999999999999E-2</v>
      </c>
      <c r="G414" s="245">
        <v>267.78800000000001</v>
      </c>
      <c r="H414" s="257">
        <v>1.5109999999999999</v>
      </c>
      <c r="AQ414"/>
      <c r="AR414"/>
      <c r="AS414"/>
      <c r="AT414"/>
      <c r="AU414"/>
      <c r="AV414"/>
      <c r="AW414"/>
      <c r="AX414"/>
      <c r="AZ414" s="419"/>
      <c r="BA414" s="419"/>
      <c r="BB414" s="419"/>
      <c r="BC414" s="419"/>
    </row>
    <row r="415" spans="1:55" x14ac:dyDescent="0.3">
      <c r="A415" s="244">
        <v>3</v>
      </c>
      <c r="B415" s="245">
        <v>15</v>
      </c>
      <c r="C415" s="245">
        <v>2</v>
      </c>
      <c r="D415" s="245" t="s">
        <v>213</v>
      </c>
      <c r="E415" s="245">
        <v>103.895</v>
      </c>
      <c r="F415" s="245">
        <v>0.03</v>
      </c>
      <c r="G415" s="245">
        <v>99.352000000000004</v>
      </c>
      <c r="H415" s="257">
        <v>0.59199999999999997</v>
      </c>
      <c r="AQ415"/>
      <c r="AR415"/>
      <c r="AS415"/>
      <c r="AT415"/>
      <c r="AU415"/>
      <c r="AV415"/>
      <c r="AW415"/>
      <c r="AX415"/>
      <c r="AZ415" s="419"/>
      <c r="BA415" s="419"/>
      <c r="BB415" s="419"/>
      <c r="BC415" s="419"/>
    </row>
    <row r="416" spans="1:55" x14ac:dyDescent="0.3">
      <c r="A416" s="244">
        <v>3</v>
      </c>
      <c r="B416" s="245">
        <v>15</v>
      </c>
      <c r="C416" s="245">
        <v>2</v>
      </c>
      <c r="D416" s="245" t="s">
        <v>214</v>
      </c>
      <c r="E416" s="245">
        <v>108.46899999999999</v>
      </c>
      <c r="F416" s="245">
        <v>3.1E-2</v>
      </c>
      <c r="G416" s="245">
        <v>103.58199999999999</v>
      </c>
      <c r="H416" s="257">
        <v>0.61699999999999999</v>
      </c>
      <c r="AQ416"/>
      <c r="AR416"/>
      <c r="AS416"/>
      <c r="AT416"/>
      <c r="AU416"/>
      <c r="AV416"/>
      <c r="AW416"/>
      <c r="AX416"/>
      <c r="AZ416" s="419"/>
      <c r="BA416" s="419"/>
      <c r="BB416" s="419"/>
      <c r="BC416" s="419"/>
    </row>
    <row r="417" spans="1:55" x14ac:dyDescent="0.3">
      <c r="A417" s="244">
        <v>4</v>
      </c>
      <c r="B417" s="245">
        <v>16</v>
      </c>
      <c r="C417" s="245">
        <v>2</v>
      </c>
      <c r="D417" s="245" t="s">
        <v>213</v>
      </c>
      <c r="E417" s="245">
        <v>161.215</v>
      </c>
      <c r="F417" s="245">
        <v>0.81699999999999995</v>
      </c>
      <c r="G417" s="245">
        <v>153.97300000000001</v>
      </c>
      <c r="H417" s="257">
        <v>4.1980000000000004</v>
      </c>
      <c r="AQ417"/>
      <c r="AR417"/>
      <c r="AS417"/>
      <c r="AT417"/>
      <c r="AU417"/>
      <c r="AV417"/>
      <c r="AW417"/>
      <c r="AX417"/>
      <c r="AZ417" s="419"/>
      <c r="BA417" s="419"/>
      <c r="BB417" s="419"/>
      <c r="BC417" s="419"/>
    </row>
    <row r="418" spans="1:55" x14ac:dyDescent="0.3">
      <c r="A418" s="244">
        <v>4</v>
      </c>
      <c r="B418" s="245">
        <v>16</v>
      </c>
      <c r="C418" s="245">
        <v>2</v>
      </c>
      <c r="D418" s="245" t="s">
        <v>214</v>
      </c>
      <c r="E418" s="245">
        <v>165.29599999999999</v>
      </c>
      <c r="F418" s="245">
        <v>0.43</v>
      </c>
      <c r="G418" s="245">
        <v>156.33099999999999</v>
      </c>
      <c r="H418" s="257">
        <v>3.8919999999999999</v>
      </c>
      <c r="AQ418"/>
      <c r="AR418"/>
      <c r="AS418"/>
      <c r="AT418"/>
      <c r="AU418"/>
      <c r="AV418"/>
      <c r="AW418"/>
      <c r="AX418"/>
      <c r="AZ418" s="419"/>
      <c r="BA418" s="419"/>
      <c r="BB418" s="419"/>
      <c r="BC418" s="419"/>
    </row>
    <row r="419" spans="1:55" x14ac:dyDescent="0.3">
      <c r="A419" s="244">
        <v>4</v>
      </c>
      <c r="B419" s="245">
        <v>17</v>
      </c>
      <c r="C419" s="245">
        <v>2</v>
      </c>
      <c r="D419" s="245" t="s">
        <v>213</v>
      </c>
      <c r="E419" s="245">
        <v>346.98899999999998</v>
      </c>
      <c r="F419" s="245">
        <v>2.085</v>
      </c>
      <c r="G419" s="245">
        <v>328.74200000000002</v>
      </c>
      <c r="H419" s="257">
        <v>9.3000000000000007</v>
      </c>
      <c r="AQ419"/>
      <c r="AR419"/>
      <c r="AS419"/>
      <c r="AT419"/>
      <c r="AU419"/>
      <c r="AV419"/>
      <c r="AW419"/>
      <c r="AX419"/>
      <c r="AZ419" s="419"/>
      <c r="BA419" s="419"/>
      <c r="BB419" s="419"/>
      <c r="BC419" s="419"/>
    </row>
    <row r="420" spans="1:55" x14ac:dyDescent="0.3">
      <c r="A420" s="244">
        <v>4</v>
      </c>
      <c r="B420" s="245">
        <v>17</v>
      </c>
      <c r="C420" s="245">
        <v>2</v>
      </c>
      <c r="D420" s="245" t="s">
        <v>214</v>
      </c>
      <c r="E420" s="245">
        <v>357.35199999999998</v>
      </c>
      <c r="F420" s="245">
        <v>1.8839999999999999</v>
      </c>
      <c r="G420" s="245">
        <v>337.34800000000001</v>
      </c>
      <c r="H420" s="257">
        <v>9.2970000000000006</v>
      </c>
      <c r="AQ420"/>
      <c r="AR420"/>
      <c r="AS420"/>
      <c r="AT420"/>
      <c r="AU420"/>
      <c r="AV420"/>
      <c r="AW420"/>
      <c r="AX420"/>
      <c r="AZ420" s="419"/>
      <c r="BA420" s="419"/>
      <c r="BB420" s="419"/>
      <c r="BC420" s="419"/>
    </row>
    <row r="421" spans="1:55" x14ac:dyDescent="0.3">
      <c r="A421" s="244">
        <v>4</v>
      </c>
      <c r="B421" s="245">
        <v>18</v>
      </c>
      <c r="C421" s="245">
        <v>2</v>
      </c>
      <c r="D421" s="245" t="s">
        <v>213</v>
      </c>
      <c r="E421" s="245">
        <v>324.61599999999999</v>
      </c>
      <c r="F421" s="245">
        <v>1.9359999999999999</v>
      </c>
      <c r="G421" s="245">
        <v>307.572</v>
      </c>
      <c r="H421" s="257">
        <v>8.6869999999999994</v>
      </c>
      <c r="AQ421"/>
      <c r="AR421"/>
      <c r="AS421"/>
      <c r="AT421"/>
      <c r="AU421"/>
      <c r="AV421"/>
      <c r="AW421"/>
      <c r="AX421"/>
      <c r="AZ421" s="419"/>
      <c r="BA421" s="419"/>
      <c r="BB421" s="419"/>
      <c r="BC421" s="419"/>
    </row>
    <row r="422" spans="1:55" x14ac:dyDescent="0.3">
      <c r="A422" s="244">
        <v>4</v>
      </c>
      <c r="B422" s="245">
        <v>18</v>
      </c>
      <c r="C422" s="245">
        <v>2</v>
      </c>
      <c r="D422" s="245" t="s">
        <v>214</v>
      </c>
      <c r="E422" s="245">
        <v>331.56400000000002</v>
      </c>
      <c r="F422" s="245">
        <v>1.6830000000000001</v>
      </c>
      <c r="G422" s="245">
        <v>312.99400000000003</v>
      </c>
      <c r="H422" s="257">
        <v>8.5640000000000001</v>
      </c>
      <c r="AQ422"/>
      <c r="AR422"/>
      <c r="AS422"/>
      <c r="AT422"/>
      <c r="AU422"/>
      <c r="AV422"/>
      <c r="AW422"/>
      <c r="AX422"/>
      <c r="AZ422" s="419"/>
      <c r="BA422" s="419"/>
      <c r="BB422" s="419"/>
      <c r="BC422" s="419"/>
    </row>
    <row r="423" spans="1:55" x14ac:dyDescent="0.3">
      <c r="A423" s="244">
        <v>4</v>
      </c>
      <c r="B423" s="245">
        <v>19</v>
      </c>
      <c r="C423" s="245">
        <v>2</v>
      </c>
      <c r="D423" s="245" t="s">
        <v>213</v>
      </c>
      <c r="E423" s="245">
        <v>105.366</v>
      </c>
      <c r="F423" s="245">
        <v>0.68300000000000005</v>
      </c>
      <c r="G423" s="245">
        <v>99.366</v>
      </c>
      <c r="H423" s="257">
        <v>2.8639999999999999</v>
      </c>
      <c r="AQ423"/>
      <c r="AR423"/>
      <c r="AS423"/>
      <c r="AT423"/>
      <c r="AU423"/>
      <c r="AV423"/>
      <c r="AW423"/>
      <c r="AX423"/>
      <c r="AZ423" s="419"/>
      <c r="BA423" s="419"/>
      <c r="BB423" s="419"/>
      <c r="BC423" s="419"/>
    </row>
    <row r="424" spans="1:55" x14ac:dyDescent="0.3">
      <c r="A424" s="244">
        <v>4</v>
      </c>
      <c r="B424" s="245">
        <v>19</v>
      </c>
      <c r="C424" s="245">
        <v>2</v>
      </c>
      <c r="D424" s="245" t="s">
        <v>214</v>
      </c>
      <c r="E424" s="245">
        <v>108.16200000000001</v>
      </c>
      <c r="F424" s="245">
        <v>0.69299999999999995</v>
      </c>
      <c r="G424" s="245">
        <v>101.932</v>
      </c>
      <c r="H424" s="257">
        <v>2.93</v>
      </c>
      <c r="AQ424"/>
      <c r="AR424"/>
      <c r="AS424"/>
      <c r="AT424"/>
      <c r="AU424"/>
      <c r="AV424"/>
      <c r="AW424"/>
      <c r="AX424"/>
      <c r="AZ424" s="419"/>
      <c r="BA424" s="419"/>
      <c r="BB424" s="419"/>
      <c r="BC424" s="419"/>
    </row>
    <row r="425" spans="1:55" x14ac:dyDescent="0.3">
      <c r="A425" s="244">
        <v>4</v>
      </c>
      <c r="B425" s="245">
        <v>20</v>
      </c>
      <c r="C425" s="245">
        <v>2</v>
      </c>
      <c r="D425" s="245" t="s">
        <v>213</v>
      </c>
      <c r="E425" s="245">
        <v>91.668999999999997</v>
      </c>
      <c r="F425" s="245">
        <v>0.59299999999999997</v>
      </c>
      <c r="G425" s="245">
        <v>86.673000000000002</v>
      </c>
      <c r="H425" s="257">
        <v>2.4950000000000001</v>
      </c>
      <c r="AQ425"/>
      <c r="AR425"/>
      <c r="AS425"/>
      <c r="AT425"/>
      <c r="AU425"/>
      <c r="AV425"/>
      <c r="AW425"/>
      <c r="AX425"/>
      <c r="AZ425" s="419"/>
      <c r="BA425" s="419"/>
      <c r="BB425" s="419"/>
      <c r="BC425" s="419"/>
    </row>
    <row r="426" spans="1:55" x14ac:dyDescent="0.3">
      <c r="A426" s="244">
        <v>4</v>
      </c>
      <c r="B426" s="245">
        <v>20</v>
      </c>
      <c r="C426" s="245">
        <v>2</v>
      </c>
      <c r="D426" s="245" t="s">
        <v>214</v>
      </c>
      <c r="E426" s="245">
        <v>94.725999999999999</v>
      </c>
      <c r="F426" s="245">
        <v>0.59899999999999998</v>
      </c>
      <c r="G426" s="245">
        <v>89.429000000000002</v>
      </c>
      <c r="H426" s="257">
        <v>2.5609999999999999</v>
      </c>
      <c r="AQ426"/>
      <c r="AR426"/>
      <c r="AS426"/>
      <c r="AT426"/>
      <c r="AU426"/>
      <c r="AV426"/>
      <c r="AW426"/>
      <c r="AX426"/>
      <c r="AZ426" s="419"/>
      <c r="BA426" s="419"/>
      <c r="BB426" s="419"/>
      <c r="BC426" s="419"/>
    </row>
    <row r="427" spans="1:55" x14ac:dyDescent="0.3">
      <c r="A427" s="244">
        <v>4</v>
      </c>
      <c r="B427" s="245">
        <v>21</v>
      </c>
      <c r="C427" s="245">
        <v>2</v>
      </c>
      <c r="D427" s="245" t="s">
        <v>213</v>
      </c>
      <c r="E427" s="245">
        <v>87.346000000000004</v>
      </c>
      <c r="F427" s="245">
        <v>0.56399999999999995</v>
      </c>
      <c r="G427" s="245">
        <v>82.644999999999996</v>
      </c>
      <c r="H427" s="257">
        <v>2.3769999999999998</v>
      </c>
      <c r="AQ427"/>
      <c r="AR427"/>
      <c r="AS427"/>
      <c r="AT427"/>
      <c r="AU427"/>
      <c r="AV427"/>
      <c r="AW427"/>
      <c r="AX427"/>
      <c r="AZ427" s="419"/>
      <c r="BA427" s="419"/>
      <c r="BB427" s="419"/>
      <c r="BC427" s="419"/>
    </row>
    <row r="428" spans="1:55" x14ac:dyDescent="0.3">
      <c r="A428" s="244">
        <v>4</v>
      </c>
      <c r="B428" s="245">
        <v>21</v>
      </c>
      <c r="C428" s="245">
        <v>2</v>
      </c>
      <c r="D428" s="245" t="s">
        <v>214</v>
      </c>
      <c r="E428" s="245">
        <v>90.679000000000002</v>
      </c>
      <c r="F428" s="245">
        <v>0.56999999999999995</v>
      </c>
      <c r="G428" s="245">
        <v>85.643000000000001</v>
      </c>
      <c r="H428" s="257">
        <v>2.4489999999999998</v>
      </c>
      <c r="AQ428"/>
      <c r="AR428"/>
      <c r="AS428"/>
      <c r="AT428"/>
      <c r="AU428"/>
      <c r="AV428"/>
      <c r="AW428"/>
      <c r="AX428"/>
      <c r="AZ428" s="419"/>
      <c r="BA428" s="419"/>
      <c r="BB428" s="419"/>
      <c r="BC428" s="419"/>
    </row>
    <row r="429" spans="1:55" x14ac:dyDescent="0.3">
      <c r="A429" s="244">
        <v>5</v>
      </c>
      <c r="B429" s="245">
        <v>22</v>
      </c>
      <c r="C429" s="245">
        <v>2</v>
      </c>
      <c r="D429" s="245" t="s">
        <v>213</v>
      </c>
      <c r="E429" s="245">
        <v>159.76499999999999</v>
      </c>
      <c r="F429" s="245">
        <v>1.7190000000000001</v>
      </c>
      <c r="G429" s="245">
        <v>150.773</v>
      </c>
      <c r="H429" s="257">
        <v>8.2880000000000003</v>
      </c>
      <c r="AQ429"/>
      <c r="AR429"/>
      <c r="AS429"/>
      <c r="AT429"/>
      <c r="AU429"/>
      <c r="AV429"/>
      <c r="AW429"/>
      <c r="AX429"/>
      <c r="AZ429" s="419"/>
      <c r="BA429" s="419"/>
      <c r="BB429" s="419"/>
      <c r="BC429" s="419"/>
    </row>
    <row r="430" spans="1:55" x14ac:dyDescent="0.3">
      <c r="A430" s="244">
        <v>5</v>
      </c>
      <c r="B430" s="245">
        <v>22</v>
      </c>
      <c r="C430" s="245">
        <v>2</v>
      </c>
      <c r="D430" s="245" t="s">
        <v>214</v>
      </c>
      <c r="E430" s="245">
        <v>162.15100000000001</v>
      </c>
      <c r="F430" s="245">
        <v>0.98699999999999999</v>
      </c>
      <c r="G430" s="245">
        <v>151.47999999999999</v>
      </c>
      <c r="H430" s="257">
        <v>7.8</v>
      </c>
      <c r="AQ430"/>
      <c r="AR430"/>
      <c r="AS430"/>
      <c r="AT430"/>
      <c r="AU430"/>
      <c r="AV430"/>
      <c r="AW430"/>
      <c r="AX430"/>
      <c r="AZ430" s="419"/>
      <c r="BA430" s="419"/>
      <c r="BB430" s="419"/>
      <c r="BC430" s="419"/>
    </row>
    <row r="431" spans="1:55" x14ac:dyDescent="0.3">
      <c r="A431" s="244">
        <v>5</v>
      </c>
      <c r="B431" s="245">
        <v>23</v>
      </c>
      <c r="C431" s="245">
        <v>2</v>
      </c>
      <c r="D431" s="245" t="s">
        <v>213</v>
      </c>
      <c r="E431" s="245">
        <v>342.13</v>
      </c>
      <c r="F431" s="245">
        <v>4.2969999999999997</v>
      </c>
      <c r="G431" s="245">
        <v>320.61700000000002</v>
      </c>
      <c r="H431" s="257">
        <v>18.224</v>
      </c>
      <c r="AQ431"/>
      <c r="AR431"/>
      <c r="AS431"/>
      <c r="AT431"/>
      <c r="AU431"/>
      <c r="AV431"/>
      <c r="AW431"/>
      <c r="AX431"/>
      <c r="AZ431" s="419"/>
      <c r="BA431" s="419"/>
      <c r="BB431" s="419"/>
      <c r="BC431" s="419"/>
    </row>
    <row r="432" spans="1:55" x14ac:dyDescent="0.3">
      <c r="A432" s="244">
        <v>5</v>
      </c>
      <c r="B432" s="245">
        <v>23</v>
      </c>
      <c r="C432" s="245">
        <v>2</v>
      </c>
      <c r="D432" s="245" t="s">
        <v>214</v>
      </c>
      <c r="E432" s="245">
        <v>353.86799999999999</v>
      </c>
      <c r="F432" s="245">
        <v>3.9769999999999999</v>
      </c>
      <c r="G432" s="245">
        <v>330.202</v>
      </c>
      <c r="H432" s="257">
        <v>18.439</v>
      </c>
      <c r="AQ432"/>
      <c r="AR432"/>
      <c r="AS432"/>
      <c r="AT432"/>
      <c r="AU432"/>
      <c r="AV432"/>
      <c r="AW432"/>
      <c r="AX432"/>
      <c r="AZ432" s="419"/>
      <c r="BA432" s="419"/>
      <c r="BB432" s="419"/>
      <c r="BC432" s="419"/>
    </row>
    <row r="433" spans="1:55" x14ac:dyDescent="0.3">
      <c r="A433" s="244">
        <v>5</v>
      </c>
      <c r="B433" s="245">
        <v>24</v>
      </c>
      <c r="C433" s="245">
        <v>2</v>
      </c>
      <c r="D433" s="245" t="s">
        <v>213</v>
      </c>
      <c r="E433" s="245">
        <v>186.79599999999999</v>
      </c>
      <c r="F433" s="245">
        <v>2.1160000000000001</v>
      </c>
      <c r="G433" s="245">
        <v>176.613</v>
      </c>
      <c r="H433" s="257">
        <v>9.7970000000000006</v>
      </c>
      <c r="AQ433"/>
      <c r="AR433"/>
      <c r="AS433"/>
      <c r="AT433"/>
      <c r="AU433"/>
      <c r="AV433"/>
      <c r="AW433"/>
      <c r="AX433"/>
      <c r="AZ433" s="419"/>
      <c r="BA433" s="419"/>
      <c r="BB433" s="419"/>
      <c r="BC433" s="419"/>
    </row>
    <row r="434" spans="1:55" x14ac:dyDescent="0.3">
      <c r="A434" s="244">
        <v>5</v>
      </c>
      <c r="B434" s="245">
        <v>24</v>
      </c>
      <c r="C434" s="245">
        <v>2</v>
      </c>
      <c r="D434" s="245" t="s">
        <v>214</v>
      </c>
      <c r="E434" s="245">
        <v>194.66499999999999</v>
      </c>
      <c r="F434" s="245">
        <v>1.526</v>
      </c>
      <c r="G434" s="245">
        <v>182.01400000000001</v>
      </c>
      <c r="H434" s="257">
        <v>9.6310000000000002</v>
      </c>
      <c r="AQ434"/>
      <c r="AR434"/>
      <c r="AS434"/>
      <c r="AT434"/>
      <c r="AU434"/>
      <c r="AV434"/>
      <c r="AW434"/>
      <c r="AX434"/>
      <c r="AZ434" s="419"/>
      <c r="BA434" s="419"/>
      <c r="BB434" s="419"/>
      <c r="BC434" s="419"/>
    </row>
    <row r="435" spans="1:55" x14ac:dyDescent="0.3">
      <c r="A435" s="244">
        <v>6</v>
      </c>
      <c r="B435" s="245">
        <v>1</v>
      </c>
      <c r="C435" s="245">
        <v>2</v>
      </c>
      <c r="D435" s="245" t="s">
        <v>213</v>
      </c>
      <c r="E435" s="245">
        <v>1.7170000000000001</v>
      </c>
      <c r="F435" s="245">
        <v>102.782</v>
      </c>
      <c r="G435" s="245">
        <v>5.9909999999999997</v>
      </c>
      <c r="H435" s="257">
        <v>100.595</v>
      </c>
      <c r="AQ435"/>
      <c r="AR435"/>
      <c r="AS435"/>
      <c r="AT435"/>
      <c r="AU435"/>
      <c r="AV435"/>
      <c r="AW435"/>
      <c r="AX435"/>
      <c r="AZ435" s="419"/>
      <c r="BA435" s="419"/>
      <c r="BB435" s="419"/>
      <c r="BC435" s="419"/>
    </row>
    <row r="436" spans="1:55" x14ac:dyDescent="0.3">
      <c r="A436" s="244">
        <v>6</v>
      </c>
      <c r="B436" s="245">
        <v>1</v>
      </c>
      <c r="C436" s="245">
        <v>2</v>
      </c>
      <c r="D436" s="245" t="s">
        <v>214</v>
      </c>
      <c r="E436" s="245">
        <v>1.869</v>
      </c>
      <c r="F436" s="245">
        <v>105.97</v>
      </c>
      <c r="G436" s="245">
        <v>6.2709999999999999</v>
      </c>
      <c r="H436" s="257">
        <v>103.574</v>
      </c>
      <c r="AQ436"/>
      <c r="AR436"/>
      <c r="AS436"/>
      <c r="AT436"/>
      <c r="AU436"/>
      <c r="AV436"/>
      <c r="AW436"/>
      <c r="AX436"/>
      <c r="AZ436" s="419"/>
      <c r="BA436" s="419"/>
      <c r="BB436" s="419"/>
      <c r="BC436" s="419"/>
    </row>
    <row r="437" spans="1:55" x14ac:dyDescent="0.3">
      <c r="A437" s="244">
        <v>6</v>
      </c>
      <c r="B437" s="245">
        <v>4</v>
      </c>
      <c r="C437" s="245">
        <v>2</v>
      </c>
      <c r="D437" s="245" t="s">
        <v>213</v>
      </c>
      <c r="E437" s="245">
        <v>5.5839999999999996</v>
      </c>
      <c r="F437" s="245">
        <v>295.60899999999998</v>
      </c>
      <c r="G437" s="245">
        <v>17.638999999999999</v>
      </c>
      <c r="H437" s="257">
        <v>290.63</v>
      </c>
      <c r="AQ437"/>
      <c r="AR437"/>
      <c r="AS437"/>
      <c r="AT437"/>
      <c r="AU437"/>
      <c r="AV437"/>
      <c r="AW437"/>
      <c r="AX437"/>
      <c r="AZ437" s="419"/>
      <c r="BA437" s="419"/>
      <c r="BB437" s="419"/>
      <c r="BC437" s="419"/>
    </row>
    <row r="438" spans="1:55" x14ac:dyDescent="0.3">
      <c r="A438" s="244">
        <v>6</v>
      </c>
      <c r="B438" s="245">
        <v>4</v>
      </c>
      <c r="C438" s="245">
        <v>2</v>
      </c>
      <c r="D438" s="245" t="s">
        <v>214</v>
      </c>
      <c r="E438" s="245">
        <v>8.2170000000000005</v>
      </c>
      <c r="F438" s="245">
        <v>285.63400000000001</v>
      </c>
      <c r="G438" s="245">
        <v>19.702999999999999</v>
      </c>
      <c r="H438" s="257">
        <v>279.36799999999999</v>
      </c>
      <c r="AQ438"/>
      <c r="AR438"/>
      <c r="AS438"/>
      <c r="AT438"/>
      <c r="AU438"/>
      <c r="AV438"/>
      <c r="AW438"/>
      <c r="AX438"/>
      <c r="AZ438" s="419"/>
      <c r="BA438" s="419"/>
      <c r="BB438" s="419"/>
      <c r="BC438" s="419"/>
    </row>
    <row r="439" spans="1:55" x14ac:dyDescent="0.3">
      <c r="A439" s="244">
        <v>6</v>
      </c>
      <c r="B439" s="245">
        <v>10</v>
      </c>
      <c r="C439" s="245">
        <v>2</v>
      </c>
      <c r="D439" s="245" t="s">
        <v>213</v>
      </c>
      <c r="E439" s="245">
        <v>5.6929999999999996</v>
      </c>
      <c r="F439" s="245">
        <v>302.786</v>
      </c>
      <c r="G439" s="245">
        <v>18.05</v>
      </c>
      <c r="H439" s="257">
        <v>297.69499999999999</v>
      </c>
      <c r="AQ439"/>
      <c r="AR439"/>
      <c r="AS439"/>
      <c r="AT439"/>
      <c r="AU439"/>
      <c r="AV439"/>
      <c r="AW439"/>
      <c r="AX439"/>
      <c r="AZ439" s="419"/>
      <c r="BA439" s="419"/>
      <c r="BB439" s="419"/>
      <c r="BC439" s="419"/>
    </row>
    <row r="440" spans="1:55" x14ac:dyDescent="0.3">
      <c r="A440" s="244">
        <v>6</v>
      </c>
      <c r="B440" s="245">
        <v>10</v>
      </c>
      <c r="C440" s="245">
        <v>2</v>
      </c>
      <c r="D440" s="245" t="s">
        <v>214</v>
      </c>
      <c r="E440" s="245">
        <v>8.2899999999999991</v>
      </c>
      <c r="F440" s="245">
        <v>293.488</v>
      </c>
      <c r="G440" s="245">
        <v>20.105</v>
      </c>
      <c r="H440" s="257">
        <v>287.07400000000001</v>
      </c>
      <c r="AQ440"/>
      <c r="AR440"/>
      <c r="AS440"/>
      <c r="AT440"/>
      <c r="AU440"/>
      <c r="AV440"/>
      <c r="AW440"/>
      <c r="AX440"/>
      <c r="AZ440" s="419"/>
      <c r="BA440" s="419"/>
      <c r="BB440" s="419"/>
      <c r="BC440" s="419"/>
    </row>
    <row r="441" spans="1:55" x14ac:dyDescent="0.3">
      <c r="A441" s="244">
        <v>6</v>
      </c>
      <c r="B441" s="245">
        <v>16</v>
      </c>
      <c r="C441" s="245">
        <v>2</v>
      </c>
      <c r="D441" s="245" t="s">
        <v>213</v>
      </c>
      <c r="E441" s="245">
        <v>1.7569999999999999</v>
      </c>
      <c r="F441" s="245">
        <v>105.732</v>
      </c>
      <c r="G441" s="245">
        <v>6.1559999999999997</v>
      </c>
      <c r="H441" s="257">
        <v>103.509</v>
      </c>
      <c r="AQ441"/>
      <c r="AR441"/>
      <c r="AS441"/>
      <c r="AT441"/>
      <c r="AU441"/>
      <c r="AV441"/>
      <c r="AW441"/>
      <c r="AX441"/>
      <c r="AZ441" s="419"/>
      <c r="BA441" s="419"/>
      <c r="BB441" s="419"/>
      <c r="BC441" s="419"/>
    </row>
    <row r="442" spans="1:55" x14ac:dyDescent="0.3">
      <c r="A442" s="244">
        <v>6</v>
      </c>
      <c r="B442" s="245">
        <v>16</v>
      </c>
      <c r="C442" s="245">
        <v>2</v>
      </c>
      <c r="D442" s="245" t="s">
        <v>214</v>
      </c>
      <c r="E442" s="245">
        <v>1.8979999999999999</v>
      </c>
      <c r="F442" s="245">
        <v>109.13</v>
      </c>
      <c r="G442" s="245">
        <v>6.4349999999999996</v>
      </c>
      <c r="H442" s="257">
        <v>106.69199999999999</v>
      </c>
      <c r="AQ442"/>
      <c r="AR442"/>
      <c r="AS442"/>
      <c r="AT442"/>
      <c r="AU442"/>
      <c r="AV442"/>
      <c r="AW442"/>
      <c r="AX442"/>
      <c r="AZ442" s="419"/>
      <c r="BA442" s="419"/>
      <c r="BB442" s="419"/>
      <c r="BC442" s="419"/>
    </row>
    <row r="443" spans="1:55" x14ac:dyDescent="0.3">
      <c r="A443" s="244">
        <v>7</v>
      </c>
      <c r="B443" s="245">
        <v>2</v>
      </c>
      <c r="C443" s="245">
        <v>2</v>
      </c>
      <c r="D443" s="245" t="s">
        <v>213</v>
      </c>
      <c r="E443" s="245">
        <v>0.752</v>
      </c>
      <c r="F443" s="245">
        <v>79.968999999999994</v>
      </c>
      <c r="G443" s="245">
        <v>2.504</v>
      </c>
      <c r="H443" s="257">
        <v>77.387</v>
      </c>
      <c r="AQ443"/>
      <c r="AR443"/>
      <c r="AS443"/>
      <c r="AT443"/>
      <c r="AU443"/>
      <c r="AV443"/>
      <c r="AW443"/>
      <c r="AX443"/>
      <c r="AZ443" s="419"/>
      <c r="BA443" s="419"/>
      <c r="BB443" s="419"/>
      <c r="BC443" s="419"/>
    </row>
    <row r="444" spans="1:55" x14ac:dyDescent="0.3">
      <c r="A444" s="244">
        <v>7</v>
      </c>
      <c r="B444" s="245">
        <v>2</v>
      </c>
      <c r="C444" s="245">
        <v>2</v>
      </c>
      <c r="D444" s="245" t="s">
        <v>214</v>
      </c>
      <c r="E444" s="245">
        <v>0.88400000000000001</v>
      </c>
      <c r="F444" s="245">
        <v>81.09</v>
      </c>
      <c r="G444" s="245">
        <v>2.649</v>
      </c>
      <c r="H444" s="257">
        <v>78.296999999999997</v>
      </c>
      <c r="AQ444"/>
      <c r="AR444"/>
      <c r="AS444"/>
      <c r="AT444"/>
      <c r="AU444"/>
      <c r="AV444"/>
      <c r="AW444"/>
      <c r="AX444"/>
      <c r="AZ444" s="419"/>
      <c r="BA444" s="419"/>
      <c r="BB444" s="419"/>
      <c r="BC444" s="419"/>
    </row>
    <row r="445" spans="1:55" x14ac:dyDescent="0.3">
      <c r="A445" s="244">
        <v>7</v>
      </c>
      <c r="B445" s="245">
        <v>5</v>
      </c>
      <c r="C445" s="245">
        <v>2</v>
      </c>
      <c r="D445" s="245" t="s">
        <v>213</v>
      </c>
      <c r="E445" s="245">
        <v>1.1890000000000001</v>
      </c>
      <c r="F445" s="245">
        <v>131.23599999999999</v>
      </c>
      <c r="G445" s="245">
        <v>4.0890000000000004</v>
      </c>
      <c r="H445" s="257">
        <v>126.676</v>
      </c>
      <c r="AQ445"/>
      <c r="AR445"/>
      <c r="AS445"/>
      <c r="AT445"/>
      <c r="AU445"/>
      <c r="AV445"/>
      <c r="AW445"/>
      <c r="AX445"/>
      <c r="AZ445" s="419"/>
      <c r="BA445" s="419"/>
      <c r="BB445" s="419"/>
      <c r="BC445" s="419"/>
    </row>
    <row r="446" spans="1:55" x14ac:dyDescent="0.3">
      <c r="A446" s="244">
        <v>7</v>
      </c>
      <c r="B446" s="245">
        <v>5</v>
      </c>
      <c r="C446" s="245">
        <v>2</v>
      </c>
      <c r="D446" s="245" t="s">
        <v>214</v>
      </c>
      <c r="E446" s="245">
        <v>1.2170000000000001</v>
      </c>
      <c r="F446" s="245">
        <v>133.34399999999999</v>
      </c>
      <c r="G446" s="245">
        <v>4.1639999999999997</v>
      </c>
      <c r="H446" s="257">
        <v>128.65600000000001</v>
      </c>
      <c r="AQ446"/>
      <c r="AR446"/>
      <c r="AS446"/>
      <c r="AT446"/>
      <c r="AU446"/>
      <c r="AV446"/>
      <c r="AW446"/>
      <c r="AX446"/>
      <c r="AZ446" s="419"/>
      <c r="BA446" s="419"/>
      <c r="BB446" s="419"/>
      <c r="BC446" s="419"/>
    </row>
    <row r="447" spans="1:55" x14ac:dyDescent="0.3">
      <c r="A447" s="244">
        <v>7</v>
      </c>
      <c r="B447" s="245">
        <v>11</v>
      </c>
      <c r="C447" s="245">
        <v>2</v>
      </c>
      <c r="D447" s="245" t="s">
        <v>213</v>
      </c>
      <c r="E447" s="245">
        <v>2.7890000000000001</v>
      </c>
      <c r="F447" s="245">
        <v>264.13</v>
      </c>
      <c r="G447" s="245">
        <v>8.4469999999999992</v>
      </c>
      <c r="H447" s="257">
        <v>256.96199999999999</v>
      </c>
      <c r="AQ447"/>
      <c r="AR447"/>
      <c r="AS447"/>
      <c r="AT447"/>
      <c r="AU447"/>
      <c r="AV447"/>
      <c r="AW447"/>
      <c r="AX447"/>
      <c r="AZ447" s="419"/>
      <c r="BA447" s="419"/>
      <c r="BB447" s="419"/>
      <c r="BC447" s="419"/>
    </row>
    <row r="448" spans="1:55" x14ac:dyDescent="0.3">
      <c r="A448" s="244">
        <v>7</v>
      </c>
      <c r="B448" s="245">
        <v>11</v>
      </c>
      <c r="C448" s="245">
        <v>2</v>
      </c>
      <c r="D448" s="245" t="s">
        <v>214</v>
      </c>
      <c r="E448" s="245">
        <v>4.3150000000000004</v>
      </c>
      <c r="F448" s="245">
        <v>251.91499999999999</v>
      </c>
      <c r="G448" s="245">
        <v>9.5939999999999994</v>
      </c>
      <c r="H448" s="257">
        <v>243.38</v>
      </c>
      <c r="AQ448"/>
      <c r="AR448"/>
      <c r="AS448"/>
      <c r="AT448"/>
      <c r="AU448"/>
      <c r="AV448"/>
      <c r="AW448"/>
      <c r="AX448"/>
      <c r="AZ448" s="419"/>
      <c r="BA448" s="419"/>
      <c r="BB448" s="419"/>
      <c r="BC448" s="419"/>
    </row>
    <row r="449" spans="1:55" x14ac:dyDescent="0.3">
      <c r="A449" s="244">
        <v>7</v>
      </c>
      <c r="B449" s="245">
        <v>17</v>
      </c>
      <c r="C449" s="245">
        <v>2</v>
      </c>
      <c r="D449" s="245" t="s">
        <v>213</v>
      </c>
      <c r="E449" s="245">
        <v>0.95699999999999996</v>
      </c>
      <c r="F449" s="245">
        <v>104.70399999999999</v>
      </c>
      <c r="G449" s="245">
        <v>3.2629999999999999</v>
      </c>
      <c r="H449" s="257">
        <v>101.336</v>
      </c>
      <c r="AQ449"/>
      <c r="AR449"/>
      <c r="AS449"/>
      <c r="AT449"/>
      <c r="AU449"/>
      <c r="AV449"/>
      <c r="AW449"/>
      <c r="AX449"/>
      <c r="AZ449" s="419"/>
      <c r="BA449" s="419"/>
      <c r="BB449" s="419"/>
      <c r="BC449" s="419"/>
    </row>
    <row r="450" spans="1:55" x14ac:dyDescent="0.3">
      <c r="A450" s="244">
        <v>7</v>
      </c>
      <c r="B450" s="245">
        <v>17</v>
      </c>
      <c r="C450" s="245">
        <v>2</v>
      </c>
      <c r="D450" s="245" t="s">
        <v>214</v>
      </c>
      <c r="E450" s="245">
        <v>1.0329999999999999</v>
      </c>
      <c r="F450" s="245">
        <v>108.53</v>
      </c>
      <c r="G450" s="245">
        <v>3.42</v>
      </c>
      <c r="H450" s="257">
        <v>104.878</v>
      </c>
      <c r="AQ450"/>
      <c r="AR450"/>
      <c r="AS450"/>
      <c r="AT450"/>
      <c r="AU450"/>
      <c r="AV450"/>
      <c r="AW450"/>
      <c r="AX450"/>
      <c r="AZ450" s="419"/>
      <c r="BA450" s="419"/>
      <c r="BB450" s="419"/>
      <c r="BC450" s="419"/>
    </row>
    <row r="451" spans="1:55" x14ac:dyDescent="0.3">
      <c r="A451" s="244">
        <v>8</v>
      </c>
      <c r="B451" s="245">
        <v>3</v>
      </c>
      <c r="C451" s="245">
        <v>2</v>
      </c>
      <c r="D451" s="245" t="s">
        <v>213</v>
      </c>
      <c r="E451" s="245">
        <v>0.35699999999999998</v>
      </c>
      <c r="F451" s="245">
        <v>101.625</v>
      </c>
      <c r="G451" s="245">
        <v>1.1359999999999999</v>
      </c>
      <c r="H451" s="257">
        <v>97.414000000000001</v>
      </c>
      <c r="AQ451"/>
      <c r="AR451"/>
      <c r="AS451"/>
      <c r="AT451"/>
      <c r="AU451"/>
      <c r="AV451"/>
      <c r="AW451"/>
      <c r="AX451"/>
      <c r="AZ451" s="419"/>
      <c r="BA451" s="419"/>
      <c r="BB451" s="419"/>
      <c r="BC451" s="419"/>
    </row>
    <row r="452" spans="1:55" x14ac:dyDescent="0.3">
      <c r="A452" s="244">
        <v>8</v>
      </c>
      <c r="B452" s="245">
        <v>3</v>
      </c>
      <c r="C452" s="245">
        <v>2</v>
      </c>
      <c r="D452" s="245" t="s">
        <v>214</v>
      </c>
      <c r="E452" s="245">
        <v>0.38800000000000001</v>
      </c>
      <c r="F452" s="245">
        <v>104.785</v>
      </c>
      <c r="G452" s="245">
        <v>1.1879999999999999</v>
      </c>
      <c r="H452" s="257">
        <v>100.291</v>
      </c>
      <c r="AQ452"/>
      <c r="AR452"/>
      <c r="AS452"/>
      <c r="AT452"/>
      <c r="AU452"/>
      <c r="AV452"/>
      <c r="AW452"/>
      <c r="AX452"/>
      <c r="AZ452" s="419"/>
      <c r="BA452" s="419"/>
      <c r="BB452" s="419"/>
      <c r="BC452" s="419"/>
    </row>
    <row r="453" spans="1:55" x14ac:dyDescent="0.3">
      <c r="A453" s="244">
        <v>8</v>
      </c>
      <c r="B453" s="245">
        <v>6</v>
      </c>
      <c r="C453" s="245">
        <v>2</v>
      </c>
      <c r="D453" s="245" t="s">
        <v>213</v>
      </c>
      <c r="E453" s="245">
        <v>1.167</v>
      </c>
      <c r="F453" s="245">
        <v>292.55</v>
      </c>
      <c r="G453" s="245">
        <v>3.331</v>
      </c>
      <c r="H453" s="257">
        <v>281.72399999999999</v>
      </c>
      <c r="AQ453"/>
      <c r="AR453"/>
      <c r="AS453"/>
      <c r="AT453"/>
      <c r="AU453"/>
      <c r="AV453"/>
      <c r="AW453"/>
      <c r="AX453"/>
      <c r="AZ453" s="419"/>
      <c r="BA453" s="419"/>
      <c r="BB453" s="419"/>
      <c r="BC453" s="419"/>
    </row>
    <row r="454" spans="1:55" x14ac:dyDescent="0.3">
      <c r="A454" s="244">
        <v>8</v>
      </c>
      <c r="B454" s="245">
        <v>6</v>
      </c>
      <c r="C454" s="245">
        <v>2</v>
      </c>
      <c r="D454" s="245" t="s">
        <v>214</v>
      </c>
      <c r="E454" s="245">
        <v>1.7190000000000001</v>
      </c>
      <c r="F454" s="245">
        <v>283.02999999999997</v>
      </c>
      <c r="G454" s="245">
        <v>3.7109999999999999</v>
      </c>
      <c r="H454" s="257">
        <v>270.803</v>
      </c>
      <c r="AQ454"/>
      <c r="AR454"/>
      <c r="AS454"/>
      <c r="AT454"/>
      <c r="AU454"/>
      <c r="AV454"/>
      <c r="AW454"/>
      <c r="AX454"/>
      <c r="AZ454" s="419"/>
      <c r="BA454" s="419"/>
      <c r="BB454" s="419"/>
      <c r="BC454" s="419"/>
    </row>
    <row r="455" spans="1:55" x14ac:dyDescent="0.3">
      <c r="A455" s="244">
        <v>8</v>
      </c>
      <c r="B455" s="245">
        <v>12</v>
      </c>
      <c r="C455" s="245">
        <v>2</v>
      </c>
      <c r="D455" s="245" t="s">
        <v>213</v>
      </c>
      <c r="E455" s="245">
        <v>1.19</v>
      </c>
      <c r="F455" s="245">
        <v>299.64100000000002</v>
      </c>
      <c r="G455" s="245">
        <v>3.4089999999999998</v>
      </c>
      <c r="H455" s="257">
        <v>288.56099999999998</v>
      </c>
      <c r="AQ455"/>
      <c r="AR455"/>
      <c r="AS455"/>
      <c r="AT455"/>
      <c r="AU455"/>
      <c r="AV455"/>
      <c r="AW455"/>
      <c r="AX455"/>
      <c r="AZ455" s="419"/>
      <c r="BA455" s="419"/>
      <c r="BB455" s="419"/>
      <c r="BC455" s="419"/>
    </row>
    <row r="456" spans="1:55" x14ac:dyDescent="0.3">
      <c r="A456" s="244">
        <v>8</v>
      </c>
      <c r="B456" s="245">
        <v>12</v>
      </c>
      <c r="C456" s="245">
        <v>2</v>
      </c>
      <c r="D456" s="245" t="s">
        <v>214</v>
      </c>
      <c r="E456" s="245">
        <v>1.734</v>
      </c>
      <c r="F456" s="245">
        <v>290.78399999999999</v>
      </c>
      <c r="G456" s="245">
        <v>3.7869999999999999</v>
      </c>
      <c r="H456" s="257">
        <v>278.26</v>
      </c>
      <c r="AQ456"/>
      <c r="AR456"/>
      <c r="AS456"/>
      <c r="AT456"/>
      <c r="AU456"/>
      <c r="AV456"/>
      <c r="AW456"/>
      <c r="AX456"/>
      <c r="AZ456" s="419"/>
      <c r="BA456" s="419"/>
      <c r="BB456" s="419"/>
      <c r="BC456" s="419"/>
    </row>
    <row r="457" spans="1:55" x14ac:dyDescent="0.3">
      <c r="A457" s="244">
        <v>8</v>
      </c>
      <c r="B457" s="245">
        <v>18</v>
      </c>
      <c r="C457" s="245">
        <v>2</v>
      </c>
      <c r="D457" s="245" t="s">
        <v>213</v>
      </c>
      <c r="E457" s="245">
        <v>0.36499999999999999</v>
      </c>
      <c r="F457" s="245">
        <v>104.539</v>
      </c>
      <c r="G457" s="245">
        <v>1.1679999999999999</v>
      </c>
      <c r="H457" s="257">
        <v>100.23399999999999</v>
      </c>
      <c r="AQ457"/>
      <c r="AR457"/>
      <c r="AS457"/>
      <c r="AT457"/>
      <c r="AU457"/>
      <c r="AV457"/>
      <c r="AW457"/>
      <c r="AX457"/>
      <c r="AZ457" s="419"/>
      <c r="BA457" s="419"/>
      <c r="BB457" s="419"/>
      <c r="BC457" s="419"/>
    </row>
    <row r="458" spans="1:55" x14ac:dyDescent="0.3">
      <c r="A458" s="244">
        <v>8</v>
      </c>
      <c r="B458" s="245">
        <v>18</v>
      </c>
      <c r="C458" s="245">
        <v>2</v>
      </c>
      <c r="D458" s="245" t="s">
        <v>214</v>
      </c>
      <c r="E458" s="245">
        <v>0.39400000000000002</v>
      </c>
      <c r="F458" s="245">
        <v>107.905</v>
      </c>
      <c r="G458" s="245">
        <v>1.22</v>
      </c>
      <c r="H458" s="257">
        <v>103.30800000000001</v>
      </c>
      <c r="AQ458"/>
      <c r="AR458"/>
      <c r="AS458"/>
      <c r="AT458"/>
      <c r="AU458"/>
      <c r="AV458"/>
      <c r="AW458"/>
      <c r="AX458"/>
      <c r="AZ458" s="419"/>
      <c r="BA458" s="419"/>
      <c r="BB458" s="419"/>
      <c r="BC458" s="419"/>
    </row>
    <row r="459" spans="1:55" x14ac:dyDescent="0.3">
      <c r="A459" s="244">
        <v>9</v>
      </c>
      <c r="B459" s="245">
        <v>7</v>
      </c>
      <c r="C459" s="245">
        <v>2</v>
      </c>
      <c r="D459" s="245" t="s">
        <v>213</v>
      </c>
      <c r="E459" s="245">
        <v>0.34</v>
      </c>
      <c r="F459" s="245">
        <v>98.783000000000001</v>
      </c>
      <c r="G459" s="245">
        <v>1.5469999999999999</v>
      </c>
      <c r="H459" s="257">
        <v>93.634</v>
      </c>
      <c r="AQ459"/>
      <c r="AR459"/>
      <c r="AS459"/>
      <c r="AT459"/>
      <c r="AU459"/>
      <c r="AV459"/>
      <c r="AW459"/>
      <c r="AX459"/>
      <c r="AZ459" s="419"/>
      <c r="BA459" s="419"/>
      <c r="BB459" s="419"/>
      <c r="BC459" s="419"/>
    </row>
    <row r="460" spans="1:55" x14ac:dyDescent="0.3">
      <c r="A460" s="244">
        <v>9</v>
      </c>
      <c r="B460" s="245">
        <v>7</v>
      </c>
      <c r="C460" s="245">
        <v>2</v>
      </c>
      <c r="D460" s="245" t="s">
        <v>214</v>
      </c>
      <c r="E460" s="245">
        <v>0.372</v>
      </c>
      <c r="F460" s="245">
        <v>101.532</v>
      </c>
      <c r="G460" s="245">
        <v>1.6120000000000001</v>
      </c>
      <c r="H460" s="257">
        <v>96.090999999999994</v>
      </c>
      <c r="AQ460"/>
      <c r="AR460"/>
      <c r="AS460"/>
      <c r="AT460"/>
      <c r="AU460"/>
      <c r="AV460"/>
      <c r="AW460"/>
      <c r="AX460"/>
      <c r="AZ460" s="419"/>
      <c r="BA460" s="419"/>
      <c r="BB460" s="419"/>
      <c r="BC460" s="419"/>
    </row>
    <row r="461" spans="1:55" x14ac:dyDescent="0.3">
      <c r="A461" s="244">
        <v>9</v>
      </c>
      <c r="B461" s="245">
        <v>13</v>
      </c>
      <c r="C461" s="245">
        <v>2</v>
      </c>
      <c r="D461" s="245" t="s">
        <v>213</v>
      </c>
      <c r="E461" s="245">
        <v>1.151</v>
      </c>
      <c r="F461" s="245">
        <v>302.82600000000002</v>
      </c>
      <c r="G461" s="245">
        <v>4.8280000000000003</v>
      </c>
      <c r="H461" s="257">
        <v>288.54899999999998</v>
      </c>
      <c r="AQ461"/>
      <c r="AR461"/>
      <c r="AS461"/>
      <c r="AT461"/>
      <c r="AU461"/>
      <c r="AV461"/>
      <c r="AW461"/>
      <c r="AX461"/>
      <c r="AZ461" s="419"/>
      <c r="BA461" s="419"/>
      <c r="BB461" s="419"/>
      <c r="BC461" s="419"/>
    </row>
    <row r="462" spans="1:55" x14ac:dyDescent="0.3">
      <c r="A462" s="244">
        <v>9</v>
      </c>
      <c r="B462" s="245">
        <v>13</v>
      </c>
      <c r="C462" s="245">
        <v>2</v>
      </c>
      <c r="D462" s="245" t="s">
        <v>214</v>
      </c>
      <c r="E462" s="245">
        <v>1.663</v>
      </c>
      <c r="F462" s="245">
        <v>295.01600000000002</v>
      </c>
      <c r="G462" s="245">
        <v>5.226</v>
      </c>
      <c r="H462" s="257">
        <v>279.19200000000001</v>
      </c>
      <c r="AQ462"/>
      <c r="AR462"/>
      <c r="AS462"/>
      <c r="AT462"/>
      <c r="AU462"/>
      <c r="AV462"/>
      <c r="AW462"/>
      <c r="AX462"/>
      <c r="AZ462" s="419"/>
      <c r="BA462" s="419"/>
      <c r="BB462" s="419"/>
      <c r="BC462" s="419"/>
    </row>
    <row r="463" spans="1:55" x14ac:dyDescent="0.3">
      <c r="A463" s="244">
        <v>9</v>
      </c>
      <c r="B463" s="245">
        <v>19</v>
      </c>
      <c r="C463" s="245">
        <v>2</v>
      </c>
      <c r="D463" s="245" t="s">
        <v>213</v>
      </c>
      <c r="E463" s="245">
        <v>1.169</v>
      </c>
      <c r="F463" s="245">
        <v>308.709</v>
      </c>
      <c r="G463" s="245">
        <v>4.9189999999999996</v>
      </c>
      <c r="H463" s="257">
        <v>294.137</v>
      </c>
      <c r="AQ463"/>
      <c r="AR463"/>
      <c r="AS463"/>
      <c r="AT463"/>
      <c r="AU463"/>
      <c r="AV463"/>
      <c r="AW463"/>
      <c r="AX463"/>
      <c r="AZ463" s="419"/>
      <c r="BA463" s="419"/>
      <c r="BB463" s="419"/>
      <c r="BC463" s="419"/>
    </row>
    <row r="464" spans="1:55" x14ac:dyDescent="0.3">
      <c r="A464" s="244">
        <v>9</v>
      </c>
      <c r="B464" s="245">
        <v>19</v>
      </c>
      <c r="C464" s="245">
        <v>2</v>
      </c>
      <c r="D464" s="245" t="s">
        <v>214</v>
      </c>
      <c r="E464" s="245">
        <v>1.6759999999999999</v>
      </c>
      <c r="F464" s="245">
        <v>301.279</v>
      </c>
      <c r="G464" s="245">
        <v>5.3159999999999998</v>
      </c>
      <c r="H464" s="257">
        <v>285.14100000000002</v>
      </c>
      <c r="AQ464"/>
      <c r="AR464"/>
      <c r="AS464"/>
      <c r="AT464"/>
      <c r="AU464"/>
      <c r="AV464"/>
      <c r="AW464"/>
      <c r="AX464"/>
      <c r="AZ464" s="419"/>
      <c r="BA464" s="419"/>
      <c r="BB464" s="419"/>
      <c r="BC464" s="419"/>
    </row>
    <row r="465" spans="1:55" x14ac:dyDescent="0.3">
      <c r="A465" s="244">
        <v>9</v>
      </c>
      <c r="B465" s="245">
        <v>22</v>
      </c>
      <c r="C465" s="245">
        <v>2</v>
      </c>
      <c r="D465" s="245" t="s">
        <v>213</v>
      </c>
      <c r="E465" s="245">
        <v>0.34799999999999998</v>
      </c>
      <c r="F465" s="245">
        <v>101.559</v>
      </c>
      <c r="G465" s="245">
        <v>1.589</v>
      </c>
      <c r="H465" s="257">
        <v>96.275999999999996</v>
      </c>
      <c r="AQ465"/>
      <c r="AR465"/>
      <c r="AS465"/>
      <c r="AT465"/>
      <c r="AU465"/>
      <c r="AV465"/>
      <c r="AW465"/>
      <c r="AX465"/>
      <c r="AZ465" s="419"/>
      <c r="BA465" s="419"/>
      <c r="BB465" s="419"/>
      <c r="BC465" s="419"/>
    </row>
    <row r="466" spans="1:55" x14ac:dyDescent="0.3">
      <c r="A466" s="244">
        <v>9</v>
      </c>
      <c r="B466" s="245">
        <v>22</v>
      </c>
      <c r="C466" s="245">
        <v>2</v>
      </c>
      <c r="D466" s="245" t="s">
        <v>214</v>
      </c>
      <c r="E466" s="245">
        <v>0.378</v>
      </c>
      <c r="F466" s="245">
        <v>104.43300000000001</v>
      </c>
      <c r="G466" s="245">
        <v>1.6539999999999999</v>
      </c>
      <c r="H466" s="257">
        <v>98.853999999999999</v>
      </c>
      <c r="AQ466"/>
      <c r="AR466"/>
      <c r="AS466"/>
      <c r="AT466"/>
      <c r="AU466"/>
      <c r="AV466"/>
      <c r="AW466"/>
      <c r="AX466"/>
      <c r="AZ466" s="419"/>
      <c r="BA466" s="419"/>
      <c r="BB466" s="419"/>
      <c r="BC466" s="419"/>
    </row>
    <row r="467" spans="1:55" x14ac:dyDescent="0.3">
      <c r="A467" s="244">
        <v>10</v>
      </c>
      <c r="B467" s="245">
        <v>8</v>
      </c>
      <c r="C467" s="245">
        <v>2</v>
      </c>
      <c r="D467" s="245" t="s">
        <v>213</v>
      </c>
      <c r="E467" s="245">
        <v>0.93400000000000005</v>
      </c>
      <c r="F467" s="245">
        <v>82.233999999999995</v>
      </c>
      <c r="G467" s="245">
        <v>3.577</v>
      </c>
      <c r="H467" s="257">
        <v>77.14</v>
      </c>
      <c r="AQ467"/>
      <c r="AR467"/>
      <c r="AS467"/>
      <c r="AT467"/>
      <c r="AU467"/>
      <c r="AV467"/>
      <c r="AW467"/>
      <c r="AX467"/>
      <c r="AZ467" s="419"/>
      <c r="BA467" s="419"/>
      <c r="BB467" s="419"/>
      <c r="BC467" s="419"/>
    </row>
    <row r="468" spans="1:55" x14ac:dyDescent="0.3">
      <c r="A468" s="244">
        <v>10</v>
      </c>
      <c r="B468" s="245">
        <v>8</v>
      </c>
      <c r="C468" s="245">
        <v>2</v>
      </c>
      <c r="D468" s="245" t="s">
        <v>214</v>
      </c>
      <c r="E468" s="245">
        <v>1.08</v>
      </c>
      <c r="F468" s="245">
        <v>83.932000000000002</v>
      </c>
      <c r="G468" s="245">
        <v>3.7709999999999999</v>
      </c>
      <c r="H468" s="257">
        <v>78.528000000000006</v>
      </c>
      <c r="AQ468"/>
      <c r="AR468"/>
      <c r="AS468"/>
      <c r="AT468"/>
      <c r="AU468"/>
      <c r="AV468"/>
      <c r="AW468"/>
      <c r="AX468"/>
      <c r="AZ468" s="419"/>
      <c r="BA468" s="419"/>
      <c r="BB468" s="419"/>
      <c r="BC468" s="419"/>
    </row>
    <row r="469" spans="1:55" x14ac:dyDescent="0.3">
      <c r="A469" s="244">
        <v>10</v>
      </c>
      <c r="B469" s="245">
        <v>14</v>
      </c>
      <c r="C469" s="245">
        <v>2</v>
      </c>
      <c r="D469" s="245" t="s">
        <v>213</v>
      </c>
      <c r="E469" s="245">
        <v>1.075</v>
      </c>
      <c r="F469" s="245">
        <v>95.569000000000003</v>
      </c>
      <c r="G469" s="245">
        <v>4.1529999999999996</v>
      </c>
      <c r="H469" s="257">
        <v>89.542000000000002</v>
      </c>
      <c r="AQ469"/>
      <c r="AR469"/>
      <c r="AS469"/>
      <c r="AT469"/>
      <c r="AU469"/>
      <c r="AV469"/>
      <c r="AW469"/>
      <c r="AX469"/>
      <c r="AZ469" s="419"/>
      <c r="BA469" s="419"/>
      <c r="BB469" s="419"/>
      <c r="BC469" s="419"/>
    </row>
    <row r="470" spans="1:55" x14ac:dyDescent="0.3">
      <c r="A470" s="244">
        <v>10</v>
      </c>
      <c r="B470" s="245">
        <v>14</v>
      </c>
      <c r="C470" s="245">
        <v>2</v>
      </c>
      <c r="D470" s="245" t="s">
        <v>214</v>
      </c>
      <c r="E470" s="245">
        <v>1.1870000000000001</v>
      </c>
      <c r="F470" s="245">
        <v>97.561999999999998</v>
      </c>
      <c r="G470" s="245">
        <v>4.3239999999999998</v>
      </c>
      <c r="H470" s="257">
        <v>91.251999999999995</v>
      </c>
      <c r="AQ470"/>
      <c r="AR470"/>
      <c r="AS470"/>
      <c r="AT470"/>
      <c r="AU470"/>
      <c r="AV470"/>
      <c r="AW470"/>
      <c r="AX470"/>
      <c r="AZ470" s="419"/>
      <c r="BA470" s="419"/>
      <c r="BB470" s="419"/>
      <c r="BC470" s="419"/>
    </row>
    <row r="471" spans="1:55" x14ac:dyDescent="0.3">
      <c r="A471" s="244">
        <v>10</v>
      </c>
      <c r="B471" s="245">
        <v>20</v>
      </c>
      <c r="C471" s="245">
        <v>2</v>
      </c>
      <c r="D471" s="245" t="s">
        <v>213</v>
      </c>
      <c r="E471" s="245">
        <v>2.2069999999999999</v>
      </c>
      <c r="F471" s="245">
        <v>158.21199999999999</v>
      </c>
      <c r="G471" s="245">
        <v>7.1529999999999996</v>
      </c>
      <c r="H471" s="257">
        <v>150.607</v>
      </c>
      <c r="AQ471"/>
      <c r="AR471"/>
      <c r="AS471"/>
      <c r="AT471"/>
      <c r="AU471"/>
      <c r="AV471"/>
      <c r="AW471"/>
      <c r="AX471"/>
      <c r="AZ471" s="419"/>
      <c r="BA471" s="419"/>
      <c r="BB471" s="419"/>
      <c r="BC471" s="419"/>
    </row>
    <row r="472" spans="1:55" x14ac:dyDescent="0.3">
      <c r="A472" s="244">
        <v>10</v>
      </c>
      <c r="B472" s="245">
        <v>20</v>
      </c>
      <c r="C472" s="245">
        <v>2</v>
      </c>
      <c r="D472" s="245" t="s">
        <v>214</v>
      </c>
      <c r="E472" s="245">
        <v>4.3470000000000004</v>
      </c>
      <c r="F472" s="245">
        <v>142.488</v>
      </c>
      <c r="G472" s="245">
        <v>8.7690000000000001</v>
      </c>
      <c r="H472" s="257">
        <v>133.18199999999999</v>
      </c>
      <c r="AQ472"/>
      <c r="AR472"/>
      <c r="AS472"/>
      <c r="AT472"/>
      <c r="AU472"/>
      <c r="AV472"/>
      <c r="AW472"/>
      <c r="AX472"/>
      <c r="AZ472" s="419"/>
      <c r="BA472" s="419"/>
      <c r="BB472" s="419"/>
      <c r="BC472" s="419"/>
    </row>
    <row r="473" spans="1:55" x14ac:dyDescent="0.3">
      <c r="A473" s="244">
        <v>10</v>
      </c>
      <c r="B473" s="245">
        <v>23</v>
      </c>
      <c r="C473" s="245">
        <v>2</v>
      </c>
      <c r="D473" s="245" t="s">
        <v>213</v>
      </c>
      <c r="E473" s="245">
        <v>1.1319999999999999</v>
      </c>
      <c r="F473" s="245">
        <v>101.459</v>
      </c>
      <c r="G473" s="245">
        <v>4.4000000000000004</v>
      </c>
      <c r="H473" s="257">
        <v>95.188999999999993</v>
      </c>
      <c r="AQ473"/>
      <c r="AR473"/>
      <c r="AS473"/>
      <c r="AT473"/>
      <c r="AU473"/>
      <c r="AV473"/>
      <c r="AW473"/>
      <c r="AX473"/>
      <c r="AZ473" s="419"/>
      <c r="BA473" s="419"/>
      <c r="BB473" s="419"/>
      <c r="BC473" s="419"/>
    </row>
    <row r="474" spans="1:55" x14ac:dyDescent="0.3">
      <c r="A474" s="244">
        <v>10</v>
      </c>
      <c r="B474" s="245">
        <v>23</v>
      </c>
      <c r="C474" s="245">
        <v>2</v>
      </c>
      <c r="D474" s="245" t="s">
        <v>214</v>
      </c>
      <c r="E474" s="245">
        <v>1.22</v>
      </c>
      <c r="F474" s="245">
        <v>105.622</v>
      </c>
      <c r="G474" s="245">
        <v>4.6230000000000002</v>
      </c>
      <c r="H474" s="257">
        <v>98.914000000000001</v>
      </c>
      <c r="AQ474"/>
      <c r="AR474"/>
      <c r="AS474"/>
      <c r="AT474"/>
      <c r="AU474"/>
      <c r="AV474"/>
      <c r="AW474"/>
      <c r="AX474"/>
      <c r="AZ474" s="419"/>
      <c r="BA474" s="419"/>
      <c r="BB474" s="419"/>
      <c r="BC474" s="419"/>
    </row>
    <row r="475" spans="1:55" x14ac:dyDescent="0.3">
      <c r="A475" s="244">
        <v>11</v>
      </c>
      <c r="B475" s="245">
        <v>9</v>
      </c>
      <c r="C475" s="245">
        <v>2</v>
      </c>
      <c r="D475" s="245" t="s">
        <v>213</v>
      </c>
      <c r="E475" s="245">
        <v>1.6779999999999999</v>
      </c>
      <c r="F475" s="245">
        <v>97.655000000000001</v>
      </c>
      <c r="G475" s="245">
        <v>6.327</v>
      </c>
      <c r="H475" s="257">
        <v>90.688000000000002</v>
      </c>
      <c r="AQ475"/>
      <c r="AR475"/>
      <c r="AS475"/>
      <c r="AT475"/>
      <c r="AU475"/>
      <c r="AV475"/>
      <c r="AW475"/>
      <c r="AX475"/>
      <c r="AZ475" s="419"/>
      <c r="BA475" s="419"/>
      <c r="BB475" s="419"/>
      <c r="BC475" s="419"/>
    </row>
    <row r="476" spans="1:55" x14ac:dyDescent="0.3">
      <c r="A476" s="244">
        <v>11</v>
      </c>
      <c r="B476" s="245">
        <v>9</v>
      </c>
      <c r="C476" s="245">
        <v>2</v>
      </c>
      <c r="D476" s="245" t="s">
        <v>214</v>
      </c>
      <c r="E476" s="245">
        <v>1.8380000000000001</v>
      </c>
      <c r="F476" s="245">
        <v>100.383</v>
      </c>
      <c r="G476" s="245">
        <v>6.6130000000000004</v>
      </c>
      <c r="H476" s="257">
        <v>93.061000000000007</v>
      </c>
      <c r="AQ476"/>
      <c r="AR476"/>
      <c r="AS476"/>
      <c r="AT476"/>
      <c r="AU476"/>
      <c r="AV476"/>
      <c r="AW476"/>
      <c r="AX476"/>
      <c r="AZ476" s="419"/>
      <c r="BA476" s="419"/>
      <c r="BB476" s="419"/>
      <c r="BC476" s="419"/>
    </row>
    <row r="477" spans="1:55" x14ac:dyDescent="0.3">
      <c r="A477" s="244">
        <v>11</v>
      </c>
      <c r="B477" s="245">
        <v>15</v>
      </c>
      <c r="C477" s="245">
        <v>2</v>
      </c>
      <c r="D477" s="245" t="s">
        <v>213</v>
      </c>
      <c r="E477" s="245">
        <v>5.7130000000000001</v>
      </c>
      <c r="F477" s="245">
        <v>299.62200000000001</v>
      </c>
      <c r="G477" s="245">
        <v>19.777999999999999</v>
      </c>
      <c r="H477" s="257">
        <v>279.75400000000002</v>
      </c>
      <c r="AQ477"/>
      <c r="AR477"/>
      <c r="AS477"/>
      <c r="AT477"/>
      <c r="AU477"/>
      <c r="AV477"/>
      <c r="AW477"/>
      <c r="AX477"/>
      <c r="AZ477" s="419"/>
      <c r="BA477" s="419"/>
      <c r="BB477" s="419"/>
      <c r="BC477" s="419"/>
    </row>
    <row r="478" spans="1:55" x14ac:dyDescent="0.3">
      <c r="A478" s="244">
        <v>11</v>
      </c>
      <c r="B478" s="245">
        <v>15</v>
      </c>
      <c r="C478" s="245">
        <v>2</v>
      </c>
      <c r="D478" s="245" t="s">
        <v>214</v>
      </c>
      <c r="E478" s="245">
        <v>8.2579999999999991</v>
      </c>
      <c r="F478" s="245">
        <v>292.23899999999998</v>
      </c>
      <c r="G478" s="245">
        <v>21.843</v>
      </c>
      <c r="H478" s="257">
        <v>270.721</v>
      </c>
      <c r="AQ478"/>
      <c r="AR478"/>
      <c r="AS478"/>
      <c r="AT478"/>
      <c r="AU478"/>
      <c r="AV478"/>
      <c r="AW478"/>
      <c r="AX478"/>
      <c r="AZ478" s="419"/>
      <c r="BA478" s="419"/>
      <c r="BB478" s="419"/>
      <c r="BC478" s="419"/>
    </row>
    <row r="479" spans="1:55" x14ac:dyDescent="0.3">
      <c r="A479" s="244">
        <v>11</v>
      </c>
      <c r="B479" s="245">
        <v>21</v>
      </c>
      <c r="C479" s="245">
        <v>2</v>
      </c>
      <c r="D479" s="245" t="s">
        <v>213</v>
      </c>
      <c r="E479" s="245">
        <v>5.8049999999999997</v>
      </c>
      <c r="F479" s="245">
        <v>305.43400000000003</v>
      </c>
      <c r="G479" s="245">
        <v>20.149999999999999</v>
      </c>
      <c r="H479" s="257">
        <v>285.161</v>
      </c>
      <c r="AQ479"/>
      <c r="AR479"/>
      <c r="AS479"/>
      <c r="AT479"/>
      <c r="AU479"/>
      <c r="AV479"/>
      <c r="AW479"/>
      <c r="AX479"/>
      <c r="AZ479" s="419"/>
      <c r="BA479" s="419"/>
      <c r="BB479" s="419"/>
      <c r="BC479" s="419"/>
    </row>
    <row r="480" spans="1:55" x14ac:dyDescent="0.3">
      <c r="A480" s="244">
        <v>11</v>
      </c>
      <c r="B480" s="245">
        <v>21</v>
      </c>
      <c r="C480" s="245">
        <v>2</v>
      </c>
      <c r="D480" s="245" t="s">
        <v>214</v>
      </c>
      <c r="E480" s="245">
        <v>8.3219999999999992</v>
      </c>
      <c r="F480" s="245">
        <v>298.42099999999999</v>
      </c>
      <c r="G480" s="245">
        <v>22.202999999999999</v>
      </c>
      <c r="H480" s="257">
        <v>276.47800000000001</v>
      </c>
      <c r="AQ480"/>
      <c r="AR480"/>
      <c r="AS480"/>
      <c r="AT480"/>
      <c r="AU480"/>
      <c r="AV480"/>
      <c r="AW480"/>
      <c r="AX480"/>
      <c r="AZ480" s="419"/>
      <c r="BA480" s="419"/>
      <c r="BB480" s="419"/>
      <c r="BC480" s="419"/>
    </row>
    <row r="481" spans="1:55" x14ac:dyDescent="0.3">
      <c r="A481" s="244">
        <v>11</v>
      </c>
      <c r="B481" s="245">
        <v>24</v>
      </c>
      <c r="C481" s="245">
        <v>2</v>
      </c>
      <c r="D481" s="245" t="s">
        <v>213</v>
      </c>
      <c r="E481" s="245">
        <v>1.7170000000000001</v>
      </c>
      <c r="F481" s="245">
        <v>100.396</v>
      </c>
      <c r="G481" s="245">
        <v>6.5</v>
      </c>
      <c r="H481" s="257">
        <v>93.244</v>
      </c>
      <c r="AQ481"/>
      <c r="AR481"/>
      <c r="AS481"/>
      <c r="AT481"/>
      <c r="AU481"/>
      <c r="AV481"/>
      <c r="AW481"/>
      <c r="AX481"/>
      <c r="AZ481" s="419"/>
      <c r="BA481" s="419"/>
      <c r="BB481" s="419"/>
      <c r="BC481" s="419"/>
    </row>
    <row r="482" spans="1:55" ht="15" thickBot="1" x14ac:dyDescent="0.35">
      <c r="A482" s="247">
        <v>11</v>
      </c>
      <c r="B482" s="246">
        <v>24</v>
      </c>
      <c r="C482" s="246">
        <v>2</v>
      </c>
      <c r="D482" s="246" t="s">
        <v>214</v>
      </c>
      <c r="E482" s="246">
        <v>1.8680000000000001</v>
      </c>
      <c r="F482" s="246">
        <v>103.246</v>
      </c>
      <c r="G482" s="246">
        <v>6.782</v>
      </c>
      <c r="H482" s="258">
        <v>95.734999999999999</v>
      </c>
      <c r="AQ482"/>
      <c r="AR482"/>
      <c r="AS482"/>
      <c r="AT482"/>
      <c r="AU482"/>
      <c r="AV482"/>
      <c r="AW482"/>
      <c r="AX482"/>
      <c r="AZ482" s="419"/>
      <c r="BA482" s="419"/>
      <c r="BB482" s="419"/>
      <c r="BC482" s="419"/>
    </row>
    <row r="483" spans="1:55" x14ac:dyDescent="0.3">
      <c r="A483" s="228">
        <v>1</v>
      </c>
      <c r="B483" s="229">
        <v>1</v>
      </c>
      <c r="C483" s="229">
        <v>1</v>
      </c>
      <c r="D483" s="229" t="s">
        <v>213</v>
      </c>
      <c r="E483" s="229">
        <v>144.03899999999999</v>
      </c>
      <c r="F483" s="229">
        <v>3.883</v>
      </c>
      <c r="G483" s="229">
        <v>141.89099999999999</v>
      </c>
      <c r="H483" s="256">
        <v>9.0570000000000004</v>
      </c>
      <c r="I483" s="248">
        <f>MAX(E483:E530)</f>
        <v>270.34899999999999</v>
      </c>
      <c r="J483" s="259">
        <f>MAX(F483:F530)</f>
        <v>279.78699999999998</v>
      </c>
      <c r="K483" s="248">
        <f>MAX(G483:G530)</f>
        <v>259.98399999999998</v>
      </c>
      <c r="L483" s="248">
        <f>MAX(H483:H530)</f>
        <v>273.48599999999999</v>
      </c>
      <c r="M483" s="260">
        <f>'7. Car. sol'!E11</f>
        <v>530.72093421273064</v>
      </c>
      <c r="AQ483"/>
      <c r="AR483"/>
      <c r="AS483"/>
      <c r="AT483"/>
      <c r="AU483"/>
      <c r="AV483"/>
      <c r="AW483"/>
      <c r="AX483"/>
      <c r="AZ483" s="419"/>
      <c r="BA483" s="419"/>
      <c r="BB483" s="419"/>
      <c r="BC483" s="419"/>
    </row>
    <row r="484" spans="1:55" x14ac:dyDescent="0.3">
      <c r="A484" s="250">
        <v>1</v>
      </c>
      <c r="B484" s="249">
        <v>2</v>
      </c>
      <c r="C484" s="249">
        <v>1</v>
      </c>
      <c r="D484" s="249" t="s">
        <v>213</v>
      </c>
      <c r="E484" s="249">
        <v>264.37299999999999</v>
      </c>
      <c r="F484" s="249">
        <v>5.9189999999999996</v>
      </c>
      <c r="G484" s="249">
        <v>259.98399999999998</v>
      </c>
      <c r="H484" s="257">
        <v>15.537000000000001</v>
      </c>
      <c r="AQ484"/>
      <c r="AR484"/>
      <c r="AS484"/>
      <c r="AT484"/>
      <c r="AU484"/>
      <c r="AV484"/>
      <c r="AW484"/>
      <c r="AX484"/>
      <c r="AZ484" s="419"/>
      <c r="BA484" s="419"/>
      <c r="BB484" s="419"/>
      <c r="BC484" s="419"/>
    </row>
    <row r="485" spans="1:55" x14ac:dyDescent="0.3">
      <c r="A485" s="250">
        <v>1</v>
      </c>
      <c r="B485" s="249">
        <v>3</v>
      </c>
      <c r="C485" s="249">
        <v>1</v>
      </c>
      <c r="D485" s="249" t="s">
        <v>213</v>
      </c>
      <c r="E485" s="249">
        <v>166.62799999999999</v>
      </c>
      <c r="F485" s="249">
        <v>4.2880000000000003</v>
      </c>
      <c r="G485" s="249">
        <v>164.35900000000001</v>
      </c>
      <c r="H485" s="257">
        <v>10.301</v>
      </c>
      <c r="AQ485"/>
      <c r="AR485"/>
      <c r="AS485"/>
      <c r="AT485"/>
      <c r="AU485"/>
      <c r="AV485"/>
      <c r="AW485"/>
      <c r="AX485"/>
      <c r="AZ485" s="419"/>
      <c r="BA485" s="419"/>
      <c r="BB485" s="419"/>
      <c r="BC485" s="419"/>
    </row>
    <row r="486" spans="1:55" x14ac:dyDescent="0.3">
      <c r="A486" s="250">
        <v>2</v>
      </c>
      <c r="B486" s="249">
        <v>4</v>
      </c>
      <c r="C486" s="249">
        <v>1</v>
      </c>
      <c r="D486" s="249" t="s">
        <v>213</v>
      </c>
      <c r="E486" s="249">
        <v>15.91</v>
      </c>
      <c r="F486" s="249">
        <v>0.22800000000000001</v>
      </c>
      <c r="G486" s="249">
        <v>15.462999999999999</v>
      </c>
      <c r="H486" s="257">
        <v>0.48899999999999999</v>
      </c>
      <c r="AQ486"/>
      <c r="AR486"/>
      <c r="AS486"/>
      <c r="AT486"/>
      <c r="AU486"/>
      <c r="AV486"/>
      <c r="AW486"/>
      <c r="AX486"/>
      <c r="AZ486" s="419"/>
      <c r="BA486" s="419"/>
      <c r="BB486" s="419"/>
      <c r="BC486" s="419"/>
    </row>
    <row r="487" spans="1:55" x14ac:dyDescent="0.3">
      <c r="A487" s="250">
        <v>2</v>
      </c>
      <c r="B487" s="249">
        <v>5</v>
      </c>
      <c r="C487" s="249">
        <v>1</v>
      </c>
      <c r="D487" s="249" t="s">
        <v>213</v>
      </c>
      <c r="E487" s="249">
        <v>50.24</v>
      </c>
      <c r="F487" s="249">
        <v>1.081</v>
      </c>
      <c r="G487" s="249">
        <v>49.820999999999998</v>
      </c>
      <c r="H487" s="257">
        <v>1.827</v>
      </c>
      <c r="AQ487"/>
      <c r="AR487"/>
      <c r="AS487"/>
      <c r="AT487"/>
      <c r="AU487"/>
      <c r="AV487"/>
      <c r="AW487"/>
      <c r="AX487"/>
      <c r="AZ487" s="419"/>
      <c r="BA487" s="419"/>
      <c r="BB487" s="419"/>
      <c r="BC487" s="419"/>
    </row>
    <row r="488" spans="1:55" x14ac:dyDescent="0.3">
      <c r="A488" s="250">
        <v>2</v>
      </c>
      <c r="B488" s="249">
        <v>6</v>
      </c>
      <c r="C488" s="249">
        <v>1</v>
      </c>
      <c r="D488" s="249" t="s">
        <v>213</v>
      </c>
      <c r="E488" s="249">
        <v>74.537999999999997</v>
      </c>
      <c r="F488" s="249">
        <v>0.71099999999999997</v>
      </c>
      <c r="G488" s="249">
        <v>72.131</v>
      </c>
      <c r="H488" s="257">
        <v>2.0409999999999999</v>
      </c>
      <c r="AQ488"/>
      <c r="AR488"/>
      <c r="AS488"/>
      <c r="AT488"/>
      <c r="AU488"/>
      <c r="AV488"/>
      <c r="AW488"/>
      <c r="AX488"/>
      <c r="AZ488" s="419"/>
      <c r="BA488" s="419"/>
      <c r="BB488" s="419"/>
      <c r="BC488" s="419"/>
    </row>
    <row r="489" spans="1:55" x14ac:dyDescent="0.3">
      <c r="A489" s="250">
        <v>2</v>
      </c>
      <c r="B489" s="249">
        <v>7</v>
      </c>
      <c r="C489" s="249">
        <v>1</v>
      </c>
      <c r="D489" s="249" t="s">
        <v>213</v>
      </c>
      <c r="E489" s="249">
        <v>226.50899999999999</v>
      </c>
      <c r="F489" s="249">
        <v>2.5609999999999999</v>
      </c>
      <c r="G489" s="249">
        <v>219.5</v>
      </c>
      <c r="H489" s="257">
        <v>6.4710000000000001</v>
      </c>
      <c r="AQ489"/>
      <c r="AR489"/>
      <c r="AS489"/>
      <c r="AT489"/>
      <c r="AU489"/>
      <c r="AV489"/>
      <c r="AW489"/>
      <c r="AX489"/>
      <c r="AZ489" s="419"/>
      <c r="BA489" s="419"/>
      <c r="BB489" s="419"/>
      <c r="BC489" s="419"/>
    </row>
    <row r="490" spans="1:55" x14ac:dyDescent="0.3">
      <c r="A490" s="250">
        <v>2</v>
      </c>
      <c r="B490" s="249">
        <v>8</v>
      </c>
      <c r="C490" s="249">
        <v>1</v>
      </c>
      <c r="D490" s="249" t="s">
        <v>213</v>
      </c>
      <c r="E490" s="249">
        <v>263.40699999999998</v>
      </c>
      <c r="F490" s="249">
        <v>2.8849999999999998</v>
      </c>
      <c r="G490" s="249">
        <v>255.48699999999999</v>
      </c>
      <c r="H490" s="257">
        <v>7.4660000000000002</v>
      </c>
      <c r="AQ490"/>
      <c r="AR490"/>
      <c r="AS490"/>
      <c r="AT490"/>
      <c r="AU490"/>
      <c r="AV490"/>
      <c r="AW490"/>
      <c r="AX490"/>
      <c r="AZ490" s="419"/>
      <c r="BA490" s="419"/>
      <c r="BB490" s="419"/>
      <c r="BC490" s="419"/>
    </row>
    <row r="491" spans="1:55" x14ac:dyDescent="0.3">
      <c r="A491" s="250">
        <v>2</v>
      </c>
      <c r="B491" s="249">
        <v>9</v>
      </c>
      <c r="C491" s="249">
        <v>1</v>
      </c>
      <c r="D491" s="249" t="s">
        <v>213</v>
      </c>
      <c r="E491" s="249">
        <v>168.57599999999999</v>
      </c>
      <c r="F491" s="249">
        <v>2.0960000000000001</v>
      </c>
      <c r="G491" s="249">
        <v>164.01599999999999</v>
      </c>
      <c r="H491" s="257">
        <v>4.9550000000000001</v>
      </c>
      <c r="AQ491"/>
      <c r="AR491"/>
      <c r="AS491"/>
      <c r="AT491"/>
      <c r="AU491"/>
      <c r="AV491"/>
      <c r="AW491"/>
      <c r="AX491"/>
      <c r="AZ491" s="419"/>
      <c r="BA491" s="419"/>
      <c r="BB491" s="419"/>
      <c r="BC491" s="419"/>
    </row>
    <row r="492" spans="1:55" x14ac:dyDescent="0.3">
      <c r="A492" s="250">
        <v>3</v>
      </c>
      <c r="B492" s="249">
        <v>10</v>
      </c>
      <c r="C492" s="249">
        <v>1</v>
      </c>
      <c r="D492" s="249" t="s">
        <v>213</v>
      </c>
      <c r="E492" s="249">
        <v>15.27</v>
      </c>
      <c r="F492" s="249">
        <v>3.2000000000000001E-2</v>
      </c>
      <c r="G492" s="249">
        <v>14.637</v>
      </c>
      <c r="H492" s="257">
        <v>0.124</v>
      </c>
      <c r="AQ492"/>
      <c r="AR492"/>
      <c r="AS492"/>
      <c r="AT492"/>
      <c r="AU492"/>
      <c r="AV492"/>
      <c r="AW492"/>
      <c r="AX492"/>
      <c r="AZ492" s="419"/>
      <c r="BA492" s="419"/>
      <c r="BB492" s="419"/>
      <c r="BC492" s="419"/>
    </row>
    <row r="493" spans="1:55" x14ac:dyDescent="0.3">
      <c r="A493" s="250">
        <v>3</v>
      </c>
      <c r="B493" s="249">
        <v>11</v>
      </c>
      <c r="C493" s="249">
        <v>1</v>
      </c>
      <c r="D493" s="249" t="s">
        <v>213</v>
      </c>
      <c r="E493" s="249">
        <v>25.966000000000001</v>
      </c>
      <c r="F493" s="249">
        <v>3.9E-2</v>
      </c>
      <c r="G493" s="249">
        <v>24.815999999999999</v>
      </c>
      <c r="H493" s="257">
        <v>0.186</v>
      </c>
      <c r="AQ493"/>
      <c r="AR493"/>
      <c r="AS493"/>
      <c r="AT493"/>
      <c r="AU493"/>
      <c r="AV493"/>
      <c r="AW493"/>
      <c r="AX493"/>
      <c r="AZ493" s="419"/>
      <c r="BA493" s="419"/>
      <c r="BB493" s="419"/>
      <c r="BC493" s="419"/>
    </row>
    <row r="494" spans="1:55" x14ac:dyDescent="0.3">
      <c r="A494" s="250">
        <v>3</v>
      </c>
      <c r="B494" s="249">
        <v>12</v>
      </c>
      <c r="C494" s="249">
        <v>1</v>
      </c>
      <c r="D494" s="249" t="s">
        <v>213</v>
      </c>
      <c r="E494" s="249">
        <v>60.402000000000001</v>
      </c>
      <c r="F494" s="249">
        <v>5.8000000000000003E-2</v>
      </c>
      <c r="G494" s="249">
        <v>57.652999999999999</v>
      </c>
      <c r="H494" s="257">
        <v>0.39</v>
      </c>
      <c r="AQ494"/>
      <c r="AR494"/>
      <c r="AS494"/>
      <c r="AT494"/>
      <c r="AU494"/>
      <c r="AV494"/>
      <c r="AW494"/>
      <c r="AX494"/>
      <c r="AZ494" s="419"/>
      <c r="BA494" s="419"/>
      <c r="BB494" s="419"/>
      <c r="BC494" s="419"/>
    </row>
    <row r="495" spans="1:55" x14ac:dyDescent="0.3">
      <c r="A495" s="250">
        <v>3</v>
      </c>
      <c r="B495" s="249">
        <v>13</v>
      </c>
      <c r="C495" s="249">
        <v>1</v>
      </c>
      <c r="D495" s="249" t="s">
        <v>213</v>
      </c>
      <c r="E495" s="249">
        <v>83.992999999999995</v>
      </c>
      <c r="F495" s="249">
        <v>7.1999999999999995E-2</v>
      </c>
      <c r="G495" s="249">
        <v>80.122</v>
      </c>
      <c r="H495" s="257">
        <v>0.53</v>
      </c>
      <c r="AQ495"/>
      <c r="AR495"/>
      <c r="AS495"/>
      <c r="AT495"/>
      <c r="AU495"/>
      <c r="AV495"/>
      <c r="AW495"/>
      <c r="AX495"/>
      <c r="AZ495" s="419"/>
      <c r="BA495" s="419"/>
      <c r="BB495" s="419"/>
      <c r="BC495" s="419"/>
    </row>
    <row r="496" spans="1:55" x14ac:dyDescent="0.3">
      <c r="A496" s="250">
        <v>3</v>
      </c>
      <c r="B496" s="249">
        <v>14</v>
      </c>
      <c r="C496" s="249">
        <v>1</v>
      </c>
      <c r="D496" s="249" t="s">
        <v>213</v>
      </c>
      <c r="E496" s="249">
        <v>214.875</v>
      </c>
      <c r="F496" s="249">
        <v>0.29399999999999998</v>
      </c>
      <c r="G496" s="249">
        <v>205.58799999999999</v>
      </c>
      <c r="H496" s="257">
        <v>1.506</v>
      </c>
      <c r="AQ496"/>
      <c r="AR496"/>
      <c r="AS496"/>
      <c r="AT496"/>
      <c r="AU496"/>
      <c r="AV496"/>
      <c r="AW496"/>
      <c r="AX496"/>
      <c r="AZ496" s="419"/>
      <c r="BA496" s="419"/>
      <c r="BB496" s="419"/>
      <c r="BC496" s="419"/>
    </row>
    <row r="497" spans="1:55" x14ac:dyDescent="0.3">
      <c r="A497" s="250">
        <v>3</v>
      </c>
      <c r="B497" s="249">
        <v>15</v>
      </c>
      <c r="C497" s="249">
        <v>1</v>
      </c>
      <c r="D497" s="249" t="s">
        <v>213</v>
      </c>
      <c r="E497" s="249">
        <v>73.337000000000003</v>
      </c>
      <c r="F497" s="249">
        <v>6.7000000000000004E-2</v>
      </c>
      <c r="G497" s="249">
        <v>70.126999999999995</v>
      </c>
      <c r="H497" s="257">
        <v>0.47</v>
      </c>
      <c r="AQ497"/>
      <c r="AR497"/>
      <c r="AS497"/>
      <c r="AT497"/>
      <c r="AU497"/>
      <c r="AV497"/>
      <c r="AW497"/>
      <c r="AX497"/>
      <c r="AZ497" s="419"/>
      <c r="BA497" s="419"/>
      <c r="BB497" s="419"/>
      <c r="BC497" s="419"/>
    </row>
    <row r="498" spans="1:55" x14ac:dyDescent="0.3">
      <c r="A498" s="250">
        <v>4</v>
      </c>
      <c r="B498" s="249">
        <v>16</v>
      </c>
      <c r="C498" s="249">
        <v>1</v>
      </c>
      <c r="D498" s="249" t="s">
        <v>213</v>
      </c>
      <c r="E498" s="249">
        <v>149.57599999999999</v>
      </c>
      <c r="F498" s="249">
        <v>2.0529999999999999</v>
      </c>
      <c r="G498" s="249">
        <v>141.673</v>
      </c>
      <c r="H498" s="257">
        <v>5.1890000000000001</v>
      </c>
      <c r="AQ498"/>
      <c r="AR498"/>
      <c r="AS498"/>
      <c r="AT498"/>
      <c r="AU498"/>
      <c r="AV498"/>
      <c r="AW498"/>
      <c r="AX498"/>
      <c r="AZ498" s="419"/>
      <c r="BA498" s="419"/>
      <c r="BB498" s="419"/>
      <c r="BC498" s="419"/>
    </row>
    <row r="499" spans="1:55" x14ac:dyDescent="0.3">
      <c r="A499" s="250">
        <v>4</v>
      </c>
      <c r="B499" s="249">
        <v>17</v>
      </c>
      <c r="C499" s="249">
        <v>1</v>
      </c>
      <c r="D499" s="249" t="s">
        <v>213</v>
      </c>
      <c r="E499" s="249">
        <v>267.10899999999998</v>
      </c>
      <c r="F499" s="249">
        <v>3.0249999999999999</v>
      </c>
      <c r="G499" s="249">
        <v>252.596</v>
      </c>
      <c r="H499" s="257">
        <v>8.5869999999999997</v>
      </c>
      <c r="AQ499"/>
      <c r="AR499"/>
      <c r="AS499"/>
      <c r="AT499"/>
      <c r="AU499"/>
      <c r="AV499"/>
      <c r="AW499"/>
      <c r="AX499"/>
      <c r="AZ499" s="419"/>
      <c r="BA499" s="419"/>
      <c r="BB499" s="419"/>
      <c r="BC499" s="419"/>
    </row>
    <row r="500" spans="1:55" x14ac:dyDescent="0.3">
      <c r="A500" s="250">
        <v>4</v>
      </c>
      <c r="B500" s="249">
        <v>18</v>
      </c>
      <c r="C500" s="249">
        <v>1</v>
      </c>
      <c r="D500" s="249" t="s">
        <v>213</v>
      </c>
      <c r="E500" s="249">
        <v>249.803</v>
      </c>
      <c r="F500" s="249">
        <v>2.8759999999999999</v>
      </c>
      <c r="G500" s="249">
        <v>236.23500000000001</v>
      </c>
      <c r="H500" s="257">
        <v>8.0790000000000006</v>
      </c>
      <c r="AQ500"/>
      <c r="AR500"/>
      <c r="AS500"/>
      <c r="AT500"/>
      <c r="AU500"/>
      <c r="AV500"/>
      <c r="AW500"/>
      <c r="AX500"/>
      <c r="AZ500" s="419"/>
      <c r="BA500" s="419"/>
      <c r="BB500" s="419"/>
      <c r="BC500" s="419"/>
    </row>
    <row r="501" spans="1:55" x14ac:dyDescent="0.3">
      <c r="A501" s="250">
        <v>4</v>
      </c>
      <c r="B501" s="249">
        <v>19</v>
      </c>
      <c r="C501" s="249">
        <v>1</v>
      </c>
      <c r="D501" s="249" t="s">
        <v>213</v>
      </c>
      <c r="E501" s="249">
        <v>72.671999999999997</v>
      </c>
      <c r="F501" s="249">
        <v>0.70199999999999996</v>
      </c>
      <c r="G501" s="249">
        <v>68.572000000000003</v>
      </c>
      <c r="H501" s="257">
        <v>2.2080000000000002</v>
      </c>
      <c r="AQ501"/>
      <c r="AR501"/>
      <c r="AS501"/>
      <c r="AT501"/>
      <c r="AU501"/>
      <c r="AV501"/>
      <c r="AW501"/>
      <c r="AX501"/>
      <c r="AZ501" s="419"/>
      <c r="BA501" s="419"/>
      <c r="BB501" s="419"/>
      <c r="BC501" s="419"/>
    </row>
    <row r="502" spans="1:55" x14ac:dyDescent="0.3">
      <c r="A502" s="250">
        <v>4</v>
      </c>
      <c r="B502" s="249">
        <v>20</v>
      </c>
      <c r="C502" s="249">
        <v>1</v>
      </c>
      <c r="D502" s="249" t="s">
        <v>213</v>
      </c>
      <c r="E502" s="249">
        <v>64.864999999999995</v>
      </c>
      <c r="F502" s="249">
        <v>0.64300000000000002</v>
      </c>
      <c r="G502" s="249">
        <v>61.325000000000003</v>
      </c>
      <c r="H502" s="257">
        <v>1.99</v>
      </c>
      <c r="AQ502"/>
      <c r="AR502"/>
      <c r="AS502"/>
      <c r="AT502"/>
      <c r="AU502"/>
      <c r="AV502"/>
      <c r="AW502"/>
      <c r="AX502"/>
      <c r="AZ502" s="419"/>
      <c r="BA502" s="419"/>
      <c r="BB502" s="419"/>
      <c r="BC502" s="419"/>
    </row>
    <row r="503" spans="1:55" x14ac:dyDescent="0.3">
      <c r="A503" s="250">
        <v>4</v>
      </c>
      <c r="B503" s="249">
        <v>21</v>
      </c>
      <c r="C503" s="249">
        <v>1</v>
      </c>
      <c r="D503" s="249" t="s">
        <v>213</v>
      </c>
      <c r="E503" s="249">
        <v>62.63</v>
      </c>
      <c r="F503" s="249">
        <v>0.626</v>
      </c>
      <c r="G503" s="249">
        <v>59.235999999999997</v>
      </c>
      <c r="H503" s="257">
        <v>1.9279999999999999</v>
      </c>
      <c r="AQ503"/>
      <c r="AR503"/>
      <c r="AS503"/>
      <c r="AT503"/>
      <c r="AU503"/>
      <c r="AV503"/>
      <c r="AW503"/>
      <c r="AX503"/>
      <c r="AZ503" s="419"/>
      <c r="BA503" s="419"/>
      <c r="BB503" s="419"/>
      <c r="BC503" s="419"/>
    </row>
    <row r="504" spans="1:55" x14ac:dyDescent="0.3">
      <c r="A504" s="250">
        <v>5</v>
      </c>
      <c r="B504" s="249">
        <v>22</v>
      </c>
      <c r="C504" s="249">
        <v>1</v>
      </c>
      <c r="D504" s="249" t="s">
        <v>213</v>
      </c>
      <c r="E504" s="249">
        <v>151.197</v>
      </c>
      <c r="F504" s="249">
        <v>4.0419999999999998</v>
      </c>
      <c r="G504" s="249">
        <v>141.523</v>
      </c>
      <c r="H504" s="257">
        <v>9.9079999999999995</v>
      </c>
      <c r="AQ504"/>
      <c r="AR504"/>
      <c r="AS504"/>
      <c r="AT504"/>
      <c r="AU504"/>
      <c r="AV504"/>
      <c r="AW504"/>
      <c r="AX504"/>
      <c r="AZ504" s="419"/>
      <c r="BA504" s="419"/>
      <c r="BB504" s="419"/>
      <c r="BC504" s="419"/>
    </row>
    <row r="505" spans="1:55" x14ac:dyDescent="0.3">
      <c r="A505" s="250">
        <v>5</v>
      </c>
      <c r="B505" s="249">
        <v>23</v>
      </c>
      <c r="C505" s="249">
        <v>1</v>
      </c>
      <c r="D505" s="249" t="s">
        <v>213</v>
      </c>
      <c r="E505" s="249">
        <v>270.34899999999999</v>
      </c>
      <c r="F505" s="249">
        <v>6.0570000000000004</v>
      </c>
      <c r="G505" s="249">
        <v>252.81399999999999</v>
      </c>
      <c r="H505" s="257">
        <v>16.661999999999999</v>
      </c>
      <c r="AQ505"/>
      <c r="AR505"/>
      <c r="AS505"/>
      <c r="AT505"/>
      <c r="AU505"/>
      <c r="AV505"/>
      <c r="AW505"/>
      <c r="AX505"/>
      <c r="AZ505" s="419"/>
      <c r="BA505" s="419"/>
      <c r="BB505" s="419"/>
      <c r="BC505" s="419"/>
    </row>
    <row r="506" spans="1:55" x14ac:dyDescent="0.3">
      <c r="A506" s="250">
        <v>5</v>
      </c>
      <c r="B506" s="249">
        <v>24</v>
      </c>
      <c r="C506" s="249">
        <v>1</v>
      </c>
      <c r="D506" s="249" t="s">
        <v>213</v>
      </c>
      <c r="E506" s="249">
        <v>173.714</v>
      </c>
      <c r="F506" s="249">
        <v>4.4450000000000003</v>
      </c>
      <c r="G506" s="249">
        <v>162.839</v>
      </c>
      <c r="H506" s="257">
        <v>11.212</v>
      </c>
      <c r="AQ506"/>
      <c r="AR506"/>
      <c r="AS506"/>
      <c r="AT506"/>
      <c r="AU506"/>
      <c r="AV506"/>
      <c r="AW506"/>
      <c r="AX506"/>
      <c r="AZ506" s="419"/>
      <c r="BA506" s="419"/>
      <c r="BB506" s="419"/>
      <c r="BC506" s="419"/>
    </row>
    <row r="507" spans="1:55" x14ac:dyDescent="0.3">
      <c r="A507" s="250">
        <v>6</v>
      </c>
      <c r="B507" s="249">
        <v>1</v>
      </c>
      <c r="C507" s="249">
        <v>1</v>
      </c>
      <c r="D507" s="249" t="s">
        <v>213</v>
      </c>
      <c r="E507" s="249">
        <v>0.20399999999999999</v>
      </c>
      <c r="F507" s="249">
        <v>80.239000000000004</v>
      </c>
      <c r="G507" s="249">
        <v>3.53</v>
      </c>
      <c r="H507" s="257">
        <v>78.564999999999998</v>
      </c>
      <c r="AQ507"/>
      <c r="AR507"/>
      <c r="AS507"/>
      <c r="AT507"/>
      <c r="AU507"/>
      <c r="AV507"/>
      <c r="AW507"/>
      <c r="AX507"/>
      <c r="AZ507" s="419"/>
      <c r="BA507" s="419"/>
      <c r="BB507" s="419"/>
      <c r="BC507" s="419"/>
    </row>
    <row r="508" spans="1:55" x14ac:dyDescent="0.3">
      <c r="A508" s="250">
        <v>6</v>
      </c>
      <c r="B508" s="249">
        <v>4</v>
      </c>
      <c r="C508" s="249">
        <v>1</v>
      </c>
      <c r="D508" s="249" t="s">
        <v>213</v>
      </c>
      <c r="E508" s="249">
        <v>3.536</v>
      </c>
      <c r="F508" s="249">
        <v>273.95100000000002</v>
      </c>
      <c r="G508" s="249">
        <v>10.648</v>
      </c>
      <c r="H508" s="257">
        <v>268.50700000000001</v>
      </c>
      <c r="AQ508"/>
      <c r="AR508"/>
      <c r="AS508"/>
      <c r="AT508"/>
      <c r="AU508"/>
      <c r="AV508"/>
      <c r="AW508"/>
      <c r="AX508"/>
      <c r="AZ508" s="419"/>
      <c r="BA508" s="419"/>
      <c r="BB508" s="419"/>
      <c r="BC508" s="419"/>
    </row>
    <row r="509" spans="1:55" x14ac:dyDescent="0.3">
      <c r="A509" s="250">
        <v>6</v>
      </c>
      <c r="B509" s="249">
        <v>10</v>
      </c>
      <c r="C509" s="249">
        <v>1</v>
      </c>
      <c r="D509" s="249" t="s">
        <v>213</v>
      </c>
      <c r="E509" s="249">
        <v>3.5129999999999999</v>
      </c>
      <c r="F509" s="249">
        <v>279.00599999999997</v>
      </c>
      <c r="G509" s="249">
        <v>10.877000000000001</v>
      </c>
      <c r="H509" s="257">
        <v>273.48599999999999</v>
      </c>
      <c r="AQ509"/>
      <c r="AR509"/>
      <c r="AS509"/>
      <c r="AT509"/>
      <c r="AU509"/>
      <c r="AV509"/>
      <c r="AW509"/>
      <c r="AX509"/>
      <c r="AZ509" s="419"/>
      <c r="BA509" s="419"/>
      <c r="BB509" s="419"/>
      <c r="BC509" s="419"/>
    </row>
    <row r="510" spans="1:55" x14ac:dyDescent="0.3">
      <c r="A510" s="250">
        <v>6</v>
      </c>
      <c r="B510" s="249">
        <v>16</v>
      </c>
      <c r="C510" s="249">
        <v>1</v>
      </c>
      <c r="D510" s="249" t="s">
        <v>213</v>
      </c>
      <c r="E510" s="249">
        <v>0.193</v>
      </c>
      <c r="F510" s="249">
        <v>82.236000000000004</v>
      </c>
      <c r="G510" s="249">
        <v>3.6280000000000001</v>
      </c>
      <c r="H510" s="257">
        <v>80.540999999999997</v>
      </c>
      <c r="AQ510"/>
      <c r="AR510"/>
      <c r="AS510"/>
      <c r="AT510"/>
      <c r="AU510"/>
      <c r="AV510"/>
      <c r="AW510"/>
      <c r="AX510"/>
      <c r="AZ510" s="419"/>
      <c r="BA510" s="419"/>
      <c r="BB510" s="419"/>
      <c r="BC510" s="419"/>
    </row>
    <row r="511" spans="1:55" x14ac:dyDescent="0.3">
      <c r="A511" s="250">
        <v>7</v>
      </c>
      <c r="B511" s="249">
        <v>2</v>
      </c>
      <c r="C511" s="249">
        <v>1</v>
      </c>
      <c r="D511" s="249" t="s">
        <v>213</v>
      </c>
      <c r="E511" s="249">
        <v>0.16700000000000001</v>
      </c>
      <c r="F511" s="249">
        <v>64.009</v>
      </c>
      <c r="G511" s="249">
        <v>1.4770000000000001</v>
      </c>
      <c r="H511" s="257">
        <v>62.003999999999998</v>
      </c>
      <c r="AQ511"/>
      <c r="AR511"/>
      <c r="AS511"/>
      <c r="AT511"/>
      <c r="AU511"/>
      <c r="AV511"/>
      <c r="AW511"/>
      <c r="AX511"/>
      <c r="AZ511" s="419"/>
      <c r="BA511" s="419"/>
      <c r="BB511" s="419"/>
      <c r="BC511" s="419"/>
    </row>
    <row r="512" spans="1:55" x14ac:dyDescent="0.3">
      <c r="A512" s="250">
        <v>7</v>
      </c>
      <c r="B512" s="249">
        <v>5</v>
      </c>
      <c r="C512" s="249">
        <v>1</v>
      </c>
      <c r="D512" s="249" t="s">
        <v>213</v>
      </c>
      <c r="E512" s="249">
        <v>3.2000000000000001E-2</v>
      </c>
      <c r="F512" s="249">
        <v>95.558999999999997</v>
      </c>
      <c r="G512" s="249">
        <v>2.3250000000000002</v>
      </c>
      <c r="H512" s="257">
        <v>92.471999999999994</v>
      </c>
      <c r="AQ512"/>
      <c r="AR512"/>
      <c r="AS512"/>
      <c r="AT512"/>
      <c r="AU512"/>
      <c r="AV512"/>
      <c r="AW512"/>
      <c r="AX512"/>
      <c r="AZ512" s="419"/>
      <c r="BA512" s="419"/>
      <c r="BB512" s="419"/>
      <c r="BC512" s="419"/>
    </row>
    <row r="513" spans="1:55" x14ac:dyDescent="0.3">
      <c r="A513" s="250">
        <v>7</v>
      </c>
      <c r="B513" s="249">
        <v>11</v>
      </c>
      <c r="C513" s="249">
        <v>1</v>
      </c>
      <c r="D513" s="249" t="s">
        <v>213</v>
      </c>
      <c r="E513" s="249">
        <v>2.0129999999999999</v>
      </c>
      <c r="F513" s="249">
        <v>250.779</v>
      </c>
      <c r="G513" s="249">
        <v>5.2439999999999998</v>
      </c>
      <c r="H513" s="257">
        <v>243.39400000000001</v>
      </c>
      <c r="AQ513"/>
      <c r="AR513"/>
      <c r="AS513"/>
      <c r="AT513"/>
      <c r="AU513"/>
      <c r="AV513"/>
      <c r="AW513"/>
      <c r="AX513"/>
      <c r="AZ513" s="419"/>
      <c r="BA513" s="419"/>
      <c r="BB513" s="419"/>
      <c r="BC513" s="419"/>
    </row>
    <row r="514" spans="1:55" x14ac:dyDescent="0.3">
      <c r="A514" s="250">
        <v>7</v>
      </c>
      <c r="B514" s="249">
        <v>17</v>
      </c>
      <c r="C514" s="249">
        <v>1</v>
      </c>
      <c r="D514" s="249" t="s">
        <v>213</v>
      </c>
      <c r="E514" s="249">
        <v>0.113</v>
      </c>
      <c r="F514" s="249">
        <v>81.872</v>
      </c>
      <c r="G514" s="249">
        <v>1.9419999999999999</v>
      </c>
      <c r="H514" s="257">
        <v>79.343999999999994</v>
      </c>
      <c r="AQ514"/>
      <c r="AR514"/>
      <c r="AS514"/>
      <c r="AT514"/>
      <c r="AU514"/>
      <c r="AV514"/>
      <c r="AW514"/>
      <c r="AX514"/>
      <c r="AZ514" s="419"/>
      <c r="BA514" s="419"/>
      <c r="BB514" s="419"/>
      <c r="BC514" s="419"/>
    </row>
    <row r="515" spans="1:55" x14ac:dyDescent="0.3">
      <c r="A515" s="250">
        <v>8</v>
      </c>
      <c r="B515" s="249">
        <v>3</v>
      </c>
      <c r="C515" s="249">
        <v>1</v>
      </c>
      <c r="D515" s="249" t="s">
        <v>213</v>
      </c>
      <c r="E515" s="249">
        <v>4.8000000000000001E-2</v>
      </c>
      <c r="F515" s="249">
        <v>79.061999999999998</v>
      </c>
      <c r="G515" s="249">
        <v>0.70599999999999996</v>
      </c>
      <c r="H515" s="257">
        <v>75.956999999999994</v>
      </c>
      <c r="AQ515"/>
      <c r="AR515"/>
      <c r="AS515"/>
      <c r="AT515"/>
      <c r="AU515"/>
      <c r="AV515"/>
      <c r="AW515"/>
      <c r="AX515"/>
      <c r="AZ515" s="419"/>
      <c r="BA515" s="419"/>
      <c r="BB515" s="419"/>
      <c r="BC515" s="419"/>
    </row>
    <row r="516" spans="1:55" x14ac:dyDescent="0.3">
      <c r="A516" s="250">
        <v>8</v>
      </c>
      <c r="B516" s="249">
        <v>6</v>
      </c>
      <c r="C516" s="249">
        <v>1</v>
      </c>
      <c r="D516" s="249" t="s">
        <v>213</v>
      </c>
      <c r="E516" s="249">
        <v>0.76200000000000001</v>
      </c>
      <c r="F516" s="249">
        <v>269.41800000000001</v>
      </c>
      <c r="G516" s="249">
        <v>2.266</v>
      </c>
      <c r="H516" s="257">
        <v>259.358</v>
      </c>
      <c r="AQ516"/>
      <c r="AR516"/>
      <c r="AS516"/>
      <c r="AT516"/>
      <c r="AU516"/>
      <c r="AV516"/>
      <c r="AW516"/>
      <c r="AX516"/>
      <c r="AZ516" s="419"/>
      <c r="BA516" s="419"/>
      <c r="BB516" s="419"/>
      <c r="BC516" s="419"/>
    </row>
    <row r="517" spans="1:55" x14ac:dyDescent="0.3">
      <c r="A517" s="250">
        <v>8</v>
      </c>
      <c r="B517" s="249">
        <v>12</v>
      </c>
      <c r="C517" s="249">
        <v>1</v>
      </c>
      <c r="D517" s="249" t="s">
        <v>213</v>
      </c>
      <c r="E517" s="249">
        <v>0.75700000000000001</v>
      </c>
      <c r="F517" s="249">
        <v>274.40600000000001</v>
      </c>
      <c r="G517" s="249">
        <v>2.31</v>
      </c>
      <c r="H517" s="257">
        <v>264.17500000000001</v>
      </c>
      <c r="AQ517"/>
      <c r="AR517"/>
      <c r="AS517"/>
      <c r="AT517"/>
      <c r="AU517"/>
      <c r="AV517"/>
      <c r="AW517"/>
      <c r="AX517"/>
      <c r="AZ517" s="419"/>
      <c r="BA517" s="419"/>
      <c r="BB517" s="419"/>
      <c r="BC517" s="419"/>
    </row>
    <row r="518" spans="1:55" x14ac:dyDescent="0.3">
      <c r="A518" s="250">
        <v>8</v>
      </c>
      <c r="B518" s="249">
        <v>18</v>
      </c>
      <c r="C518" s="249">
        <v>1</v>
      </c>
      <c r="D518" s="249" t="s">
        <v>213</v>
      </c>
      <c r="E518" s="249">
        <v>4.4999999999999998E-2</v>
      </c>
      <c r="F518" s="249">
        <v>81.033000000000001</v>
      </c>
      <c r="G518" s="249">
        <v>0.72499999999999998</v>
      </c>
      <c r="H518" s="257">
        <v>77.87</v>
      </c>
      <c r="AQ518"/>
      <c r="AR518"/>
      <c r="AS518"/>
      <c r="AT518"/>
      <c r="AU518"/>
      <c r="AV518"/>
      <c r="AW518"/>
      <c r="AX518"/>
      <c r="AZ518" s="419"/>
      <c r="BA518" s="419"/>
      <c r="BB518" s="419"/>
      <c r="BC518" s="419"/>
    </row>
    <row r="519" spans="1:55" x14ac:dyDescent="0.3">
      <c r="A519" s="250">
        <v>9</v>
      </c>
      <c r="B519" s="249">
        <v>7</v>
      </c>
      <c r="C519" s="249">
        <v>1</v>
      </c>
      <c r="D519" s="249" t="s">
        <v>213</v>
      </c>
      <c r="E519" s="249">
        <v>3.5000000000000003E-2</v>
      </c>
      <c r="F519" s="249">
        <v>76.653999999999996</v>
      </c>
      <c r="G519" s="249">
        <v>0.95099999999999996</v>
      </c>
      <c r="H519" s="257">
        <v>72.896000000000001</v>
      </c>
      <c r="AQ519"/>
      <c r="AR519"/>
      <c r="AS519"/>
      <c r="AT519"/>
      <c r="AU519"/>
      <c r="AV519"/>
      <c r="AW519"/>
      <c r="AX519"/>
      <c r="AZ519" s="419"/>
      <c r="BA519" s="419"/>
      <c r="BB519" s="419"/>
      <c r="BC519" s="419"/>
    </row>
    <row r="520" spans="1:55" x14ac:dyDescent="0.3">
      <c r="A520" s="250">
        <v>9</v>
      </c>
      <c r="B520" s="249">
        <v>13</v>
      </c>
      <c r="C520" s="249">
        <v>1</v>
      </c>
      <c r="D520" s="249" t="s">
        <v>213</v>
      </c>
      <c r="E520" s="249">
        <v>0.66300000000000003</v>
      </c>
      <c r="F520" s="249">
        <v>275.851</v>
      </c>
      <c r="G520" s="249">
        <v>3.0550000000000002</v>
      </c>
      <c r="H520" s="257">
        <v>263.10399999999998</v>
      </c>
      <c r="AQ520"/>
      <c r="AR520"/>
      <c r="AS520"/>
      <c r="AT520"/>
      <c r="AU520"/>
      <c r="AV520"/>
      <c r="AW520"/>
      <c r="AX520"/>
      <c r="AZ520" s="419"/>
      <c r="BA520" s="419"/>
      <c r="BB520" s="419"/>
      <c r="BC520" s="419"/>
    </row>
    <row r="521" spans="1:55" x14ac:dyDescent="0.3">
      <c r="A521" s="250">
        <v>9</v>
      </c>
      <c r="B521" s="249">
        <v>19</v>
      </c>
      <c r="C521" s="249">
        <v>1</v>
      </c>
      <c r="D521" s="249" t="s">
        <v>213</v>
      </c>
      <c r="E521" s="249">
        <v>0.65900000000000003</v>
      </c>
      <c r="F521" s="249">
        <v>279.78699999999998</v>
      </c>
      <c r="G521" s="249">
        <v>3.1070000000000002</v>
      </c>
      <c r="H521" s="257">
        <v>266.85700000000003</v>
      </c>
      <c r="AQ521"/>
      <c r="AR521"/>
      <c r="AS521"/>
      <c r="AT521"/>
      <c r="AU521"/>
      <c r="AV521"/>
      <c r="AW521"/>
      <c r="AX521"/>
      <c r="AZ521" s="419"/>
      <c r="BA521" s="419"/>
      <c r="BB521" s="419"/>
      <c r="BC521" s="419"/>
    </row>
    <row r="522" spans="1:55" x14ac:dyDescent="0.3">
      <c r="A522" s="250">
        <v>9</v>
      </c>
      <c r="B522" s="249">
        <v>22</v>
      </c>
      <c r="C522" s="249">
        <v>1</v>
      </c>
      <c r="D522" s="249" t="s">
        <v>213</v>
      </c>
      <c r="E522" s="249">
        <v>3.2000000000000001E-2</v>
      </c>
      <c r="F522" s="249">
        <v>78.447000000000003</v>
      </c>
      <c r="G522" s="249">
        <v>0.97499999999999998</v>
      </c>
      <c r="H522" s="257">
        <v>74.611000000000004</v>
      </c>
      <c r="AQ522"/>
      <c r="AR522"/>
      <c r="AS522"/>
      <c r="AT522"/>
      <c r="AU522"/>
      <c r="AV522"/>
      <c r="AW522"/>
      <c r="AX522"/>
      <c r="AZ522" s="419"/>
      <c r="BA522" s="419"/>
      <c r="BB522" s="419"/>
      <c r="BC522" s="419"/>
    </row>
    <row r="523" spans="1:55" x14ac:dyDescent="0.3">
      <c r="A523" s="250">
        <v>10</v>
      </c>
      <c r="B523" s="249">
        <v>8</v>
      </c>
      <c r="C523" s="249">
        <v>1</v>
      </c>
      <c r="D523" s="249" t="s">
        <v>213</v>
      </c>
      <c r="E523" s="249">
        <v>0.17899999999999999</v>
      </c>
      <c r="F523" s="249">
        <v>65.34</v>
      </c>
      <c r="G523" s="249">
        <v>2.1259999999999999</v>
      </c>
      <c r="H523" s="257">
        <v>61.524000000000001</v>
      </c>
      <c r="AQ523"/>
      <c r="AR523"/>
      <c r="AS523"/>
      <c r="AT523"/>
      <c r="AU523"/>
      <c r="AV523"/>
      <c r="AW523"/>
      <c r="AX523"/>
      <c r="AZ523" s="419"/>
      <c r="BA523" s="419"/>
      <c r="BB523" s="419"/>
      <c r="BC523" s="419"/>
    </row>
    <row r="524" spans="1:55" x14ac:dyDescent="0.3">
      <c r="A524" s="250">
        <v>10</v>
      </c>
      <c r="B524" s="249">
        <v>14</v>
      </c>
      <c r="C524" s="249">
        <v>1</v>
      </c>
      <c r="D524" s="249" t="s">
        <v>213</v>
      </c>
      <c r="E524" s="249">
        <v>0.13700000000000001</v>
      </c>
      <c r="F524" s="249">
        <v>73.590999999999994</v>
      </c>
      <c r="G524" s="249">
        <v>2.4380000000000002</v>
      </c>
      <c r="H524" s="257">
        <v>69.247</v>
      </c>
      <c r="AQ524"/>
      <c r="AR524"/>
      <c r="AS524"/>
      <c r="AT524"/>
      <c r="AU524"/>
      <c r="AV524"/>
      <c r="AW524"/>
      <c r="AX524"/>
      <c r="AZ524" s="419"/>
      <c r="BA524" s="419"/>
      <c r="BB524" s="419"/>
      <c r="BC524" s="419"/>
    </row>
    <row r="525" spans="1:55" x14ac:dyDescent="0.3">
      <c r="A525" s="250">
        <v>10</v>
      </c>
      <c r="B525" s="249">
        <v>20</v>
      </c>
      <c r="C525" s="249">
        <v>1</v>
      </c>
      <c r="D525" s="249" t="s">
        <v>213</v>
      </c>
      <c r="E525" s="249">
        <v>2.5990000000000002</v>
      </c>
      <c r="F525" s="249">
        <v>178.91200000000001</v>
      </c>
      <c r="G525" s="249">
        <v>4.8179999999999996</v>
      </c>
      <c r="H525" s="257">
        <v>169.46799999999999</v>
      </c>
      <c r="AQ525"/>
      <c r="AR525"/>
      <c r="AS525"/>
      <c r="AT525"/>
      <c r="AU525"/>
      <c r="AV525"/>
      <c r="AW525"/>
      <c r="AX525"/>
      <c r="AZ525" s="419"/>
      <c r="BA525" s="419"/>
      <c r="BB525" s="419"/>
      <c r="BC525" s="419"/>
    </row>
    <row r="526" spans="1:55" x14ac:dyDescent="0.3">
      <c r="A526" s="250">
        <v>10</v>
      </c>
      <c r="B526" s="249">
        <v>23</v>
      </c>
      <c r="C526" s="249">
        <v>1</v>
      </c>
      <c r="D526" s="249" t="s">
        <v>213</v>
      </c>
      <c r="E526" s="249">
        <v>0.13</v>
      </c>
      <c r="F526" s="249">
        <v>79.653000000000006</v>
      </c>
      <c r="G526" s="249">
        <v>2.65</v>
      </c>
      <c r="H526" s="257">
        <v>75.012</v>
      </c>
      <c r="AQ526"/>
      <c r="AR526"/>
      <c r="AS526"/>
      <c r="AT526"/>
      <c r="AU526"/>
      <c r="AV526"/>
      <c r="AW526"/>
      <c r="AX526"/>
      <c r="AZ526" s="419"/>
      <c r="BA526" s="419"/>
      <c r="BB526" s="419"/>
      <c r="BC526" s="419"/>
    </row>
    <row r="527" spans="1:55" x14ac:dyDescent="0.3">
      <c r="A527" s="250">
        <v>11</v>
      </c>
      <c r="B527" s="249">
        <v>9</v>
      </c>
      <c r="C527" s="249">
        <v>1</v>
      </c>
      <c r="D527" s="249" t="s">
        <v>213</v>
      </c>
      <c r="E527" s="249">
        <v>0.19500000000000001</v>
      </c>
      <c r="F527" s="249">
        <v>75.501999999999995</v>
      </c>
      <c r="G527" s="249">
        <v>3.7360000000000002</v>
      </c>
      <c r="H527" s="257">
        <v>70.453999999999994</v>
      </c>
      <c r="AQ527"/>
      <c r="AR527"/>
      <c r="AS527"/>
      <c r="AT527"/>
      <c r="AU527"/>
      <c r="AV527"/>
      <c r="AW527"/>
      <c r="AX527"/>
      <c r="AZ527" s="419"/>
      <c r="BA527" s="419"/>
      <c r="BB527" s="419"/>
      <c r="BC527" s="419"/>
    </row>
    <row r="528" spans="1:55" x14ac:dyDescent="0.3">
      <c r="A528" s="250">
        <v>11</v>
      </c>
      <c r="B528" s="249">
        <v>15</v>
      </c>
      <c r="C528" s="249">
        <v>1</v>
      </c>
      <c r="D528" s="249" t="s">
        <v>213</v>
      </c>
      <c r="E528" s="249">
        <v>3.4079999999999999</v>
      </c>
      <c r="F528" s="249">
        <v>271.19900000000001</v>
      </c>
      <c r="G528" s="249">
        <v>11.869</v>
      </c>
      <c r="H528" s="257">
        <v>254.023</v>
      </c>
      <c r="AQ528"/>
      <c r="AR528"/>
      <c r="AS528"/>
      <c r="AT528"/>
      <c r="AU528"/>
      <c r="AV528"/>
      <c r="AW528"/>
      <c r="AX528"/>
      <c r="AZ528" s="419"/>
      <c r="BA528" s="419"/>
      <c r="BB528" s="419"/>
      <c r="BC528" s="419"/>
    </row>
    <row r="529" spans="1:55" x14ac:dyDescent="0.3">
      <c r="A529" s="250">
        <v>11</v>
      </c>
      <c r="B529" s="249">
        <v>21</v>
      </c>
      <c r="C529" s="249">
        <v>1</v>
      </c>
      <c r="D529" s="249" t="s">
        <v>213</v>
      </c>
      <c r="E529" s="249">
        <v>3.387</v>
      </c>
      <c r="F529" s="249">
        <v>275.08199999999999</v>
      </c>
      <c r="G529" s="249">
        <v>12.071999999999999</v>
      </c>
      <c r="H529" s="257">
        <v>257.65499999999997</v>
      </c>
      <c r="AQ529"/>
      <c r="AR529"/>
      <c r="AS529"/>
      <c r="AT529"/>
      <c r="AU529"/>
      <c r="AV529"/>
      <c r="AW529"/>
      <c r="AX529"/>
      <c r="AZ529" s="419"/>
      <c r="BA529" s="419"/>
      <c r="BB529" s="419"/>
      <c r="BC529" s="419"/>
    </row>
    <row r="530" spans="1:55" ht="15" thickBot="1" x14ac:dyDescent="0.35">
      <c r="A530" s="251">
        <v>11</v>
      </c>
      <c r="B530" s="252">
        <v>24</v>
      </c>
      <c r="C530" s="252">
        <v>1</v>
      </c>
      <c r="D530" s="252" t="s">
        <v>213</v>
      </c>
      <c r="E530" s="252">
        <v>0.183</v>
      </c>
      <c r="F530" s="252">
        <v>77.271000000000001</v>
      </c>
      <c r="G530" s="252">
        <v>3.8340000000000001</v>
      </c>
      <c r="H530" s="258">
        <v>72.113</v>
      </c>
      <c r="AQ530"/>
      <c r="AR530"/>
      <c r="AS530"/>
      <c r="AT530"/>
      <c r="AU530"/>
      <c r="AV530"/>
      <c r="AW530"/>
      <c r="AX530"/>
      <c r="AZ530" s="419"/>
      <c r="BA530" s="419"/>
      <c r="BB530" s="419"/>
      <c r="BC530" s="419"/>
    </row>
    <row r="531" spans="1:55" x14ac:dyDescent="0.3">
      <c r="A531" s="228">
        <v>1</v>
      </c>
      <c r="B531" s="229">
        <v>1</v>
      </c>
      <c r="C531" s="229">
        <v>1</v>
      </c>
      <c r="D531" s="229" t="s">
        <v>214</v>
      </c>
      <c r="E531" s="229">
        <v>398.40899999999999</v>
      </c>
      <c r="F531" s="229">
        <v>7.9729999999999999</v>
      </c>
      <c r="G531" s="229">
        <v>390.51600000000002</v>
      </c>
      <c r="H531" s="256">
        <v>22.556999999999999</v>
      </c>
      <c r="I531" s="248">
        <f>MAX(E531:E578)</f>
        <v>461.11200000000002</v>
      </c>
      <c r="J531" s="259">
        <f>MAX(F531:F578)</f>
        <v>514.87300000000005</v>
      </c>
      <c r="K531" s="248">
        <f>MAX(G531:G578)</f>
        <v>449.62099999999998</v>
      </c>
      <c r="L531" s="248">
        <f>MAX(H531:H578)</f>
        <v>503.76299999999998</v>
      </c>
      <c r="M531" s="259">
        <f>'7. Car. sol'!E10</f>
        <v>353.81395614182048</v>
      </c>
      <c r="O531" s="248" t="s">
        <v>214</v>
      </c>
      <c r="P531" s="248">
        <v>-390.78100000000001</v>
      </c>
      <c r="Q531" s="248">
        <v>7.673</v>
      </c>
      <c r="R531" s="248">
        <v>-379.435</v>
      </c>
      <c r="S531" s="248">
        <v>21.081</v>
      </c>
      <c r="T531" s="419">
        <f>ABS(Q531)</f>
        <v>7.673</v>
      </c>
      <c r="V531" s="419">
        <f>ABS(R531)</f>
        <v>379.435</v>
      </c>
      <c r="W531" s="419">
        <f>ABS(S531)</f>
        <v>21.081</v>
      </c>
      <c r="X531" s="248">
        <v>390.78100000000001</v>
      </c>
      <c r="Y531" s="248">
        <v>7.673</v>
      </c>
      <c r="Z531" s="248">
        <v>379.435</v>
      </c>
      <c r="AA531" s="248">
        <v>21.081</v>
      </c>
      <c r="AQ531"/>
      <c r="AR531"/>
      <c r="AS531"/>
      <c r="AT531"/>
      <c r="AU531"/>
      <c r="AV531"/>
      <c r="AW531"/>
      <c r="AX531"/>
      <c r="AZ531" s="419"/>
      <c r="BA531" s="419"/>
      <c r="BB531" s="419"/>
      <c r="BC531" s="419"/>
    </row>
    <row r="532" spans="1:55" x14ac:dyDescent="0.3">
      <c r="A532" s="250">
        <v>1</v>
      </c>
      <c r="B532" s="249">
        <v>2</v>
      </c>
      <c r="C532" s="249">
        <v>1</v>
      </c>
      <c r="D532" s="249" t="s">
        <v>214</v>
      </c>
      <c r="E532" s="249">
        <v>458.57600000000002</v>
      </c>
      <c r="F532" s="249">
        <v>8.9920000000000009</v>
      </c>
      <c r="G532" s="249">
        <v>449.62099999999998</v>
      </c>
      <c r="H532" s="257">
        <v>25.806000000000001</v>
      </c>
      <c r="O532" s="248" t="s">
        <v>214</v>
      </c>
      <c r="P532" s="248">
        <v>-449.85500000000002</v>
      </c>
      <c r="Q532" s="248">
        <v>8.6489999999999991</v>
      </c>
      <c r="R532" s="248">
        <v>-436.92</v>
      </c>
      <c r="S532" s="248">
        <v>24.113</v>
      </c>
      <c r="T532" s="419">
        <f t="shared" ref="T532:T577" si="1">ABS(Q532)</f>
        <v>8.6489999999999991</v>
      </c>
      <c r="V532" s="419">
        <f t="shared" ref="V532:V577" si="2">ABS(R532)</f>
        <v>436.92</v>
      </c>
      <c r="W532" s="419">
        <f t="shared" ref="W532:W577" si="3">ABS(S532)</f>
        <v>24.113</v>
      </c>
      <c r="X532" s="248">
        <v>449.85500000000002</v>
      </c>
      <c r="Y532" s="248">
        <v>8.6489999999999991</v>
      </c>
      <c r="Z532" s="248">
        <v>436.92</v>
      </c>
      <c r="AA532" s="248">
        <v>24.113</v>
      </c>
      <c r="AQ532"/>
      <c r="AR532"/>
      <c r="AS532"/>
      <c r="AT532"/>
      <c r="AU532"/>
      <c r="AV532"/>
      <c r="AW532"/>
      <c r="AX532"/>
      <c r="AZ532" s="419"/>
      <c r="BA532" s="419"/>
      <c r="BB532" s="419"/>
      <c r="BC532" s="419"/>
    </row>
    <row r="533" spans="1:55" x14ac:dyDescent="0.3">
      <c r="A533" s="250">
        <v>1</v>
      </c>
      <c r="B533" s="249">
        <v>3</v>
      </c>
      <c r="C533" s="249">
        <v>1</v>
      </c>
      <c r="D533" s="249" t="s">
        <v>214</v>
      </c>
      <c r="E533" s="249">
        <v>409.70299999999997</v>
      </c>
      <c r="F533" s="249">
        <v>8.1760000000000002</v>
      </c>
      <c r="G533" s="249">
        <v>401.72899999999998</v>
      </c>
      <c r="H533" s="257">
        <v>23.18</v>
      </c>
      <c r="O533" s="248" t="s">
        <v>214</v>
      </c>
      <c r="P533" s="248">
        <v>-401.79899999999998</v>
      </c>
      <c r="Q533" s="248">
        <v>7.867</v>
      </c>
      <c r="R533" s="248">
        <v>-390.26499999999999</v>
      </c>
      <c r="S533" s="248">
        <v>21.66</v>
      </c>
      <c r="T533" s="419">
        <f t="shared" si="1"/>
        <v>7.867</v>
      </c>
      <c r="V533" s="419">
        <f t="shared" si="2"/>
        <v>390.26499999999999</v>
      </c>
      <c r="W533" s="419">
        <f t="shared" si="3"/>
        <v>21.66</v>
      </c>
      <c r="X533" s="248">
        <v>401.79899999999998</v>
      </c>
      <c r="Y533" s="248">
        <v>7.867</v>
      </c>
      <c r="Z533" s="248">
        <v>390.26499999999999</v>
      </c>
      <c r="AA533" s="248">
        <v>21.66</v>
      </c>
      <c r="AQ533"/>
      <c r="AR533"/>
      <c r="AS533"/>
      <c r="AT533"/>
      <c r="AU533"/>
      <c r="AV533"/>
      <c r="AW533"/>
      <c r="AX533"/>
      <c r="AZ533" s="419"/>
      <c r="BA533" s="419"/>
      <c r="BB533" s="419"/>
      <c r="BC533" s="419"/>
    </row>
    <row r="534" spans="1:55" x14ac:dyDescent="0.3">
      <c r="A534" s="250">
        <v>2</v>
      </c>
      <c r="B534" s="249">
        <v>4</v>
      </c>
      <c r="C534" s="249">
        <v>1</v>
      </c>
      <c r="D534" s="249" t="s">
        <v>214</v>
      </c>
      <c r="E534" s="249">
        <v>53.838000000000001</v>
      </c>
      <c r="F534" s="249">
        <v>0.53600000000000003</v>
      </c>
      <c r="G534" s="249">
        <v>52.070999999999998</v>
      </c>
      <c r="H534" s="257">
        <v>1.4890000000000001</v>
      </c>
      <c r="O534" s="248" t="s">
        <v>214</v>
      </c>
      <c r="P534" s="248">
        <v>-52.802</v>
      </c>
      <c r="Q534" s="248">
        <v>0.51600000000000001</v>
      </c>
      <c r="R534" s="248">
        <v>-50.573</v>
      </c>
      <c r="S534" s="248">
        <v>1.391</v>
      </c>
      <c r="T534" s="419">
        <f t="shared" si="1"/>
        <v>0.51600000000000001</v>
      </c>
      <c r="V534" s="419">
        <f t="shared" si="2"/>
        <v>50.573</v>
      </c>
      <c r="W534" s="419">
        <f t="shared" si="3"/>
        <v>1.391</v>
      </c>
      <c r="X534" s="248">
        <v>52.802</v>
      </c>
      <c r="Y534" s="248">
        <v>0.51600000000000001</v>
      </c>
      <c r="Z534" s="248">
        <v>50.573</v>
      </c>
      <c r="AA534" s="248">
        <v>1.391</v>
      </c>
      <c r="AQ534"/>
      <c r="AR534"/>
      <c r="AS534"/>
      <c r="AT534"/>
      <c r="AU534"/>
      <c r="AV534"/>
      <c r="AW534"/>
      <c r="AX534"/>
      <c r="AZ534" s="419"/>
      <c r="BA534" s="419"/>
      <c r="BB534" s="419"/>
      <c r="BC534" s="419"/>
    </row>
    <row r="535" spans="1:55" x14ac:dyDescent="0.3">
      <c r="A535" s="250">
        <v>2</v>
      </c>
      <c r="B535" s="249">
        <v>5</v>
      </c>
      <c r="C535" s="249">
        <v>1</v>
      </c>
      <c r="D535" s="249" t="s">
        <v>214</v>
      </c>
      <c r="E535" s="249">
        <v>351.39600000000002</v>
      </c>
      <c r="F535" s="249">
        <v>3.54</v>
      </c>
      <c r="G535" s="249">
        <v>339.91</v>
      </c>
      <c r="H535" s="257">
        <v>9.7469999999999999</v>
      </c>
      <c r="O535" s="248" t="s">
        <v>214</v>
      </c>
      <c r="P535" s="248">
        <v>-344.54399999999998</v>
      </c>
      <c r="Q535" s="248">
        <v>3.4079999999999999</v>
      </c>
      <c r="R535" s="248">
        <v>-330.03500000000003</v>
      </c>
      <c r="S535" s="248">
        <v>9.1080000000000005</v>
      </c>
      <c r="T535" s="419">
        <f t="shared" si="1"/>
        <v>3.4079999999999999</v>
      </c>
      <c r="V535" s="419">
        <f t="shared" si="2"/>
        <v>330.03500000000003</v>
      </c>
      <c r="W535" s="419">
        <f t="shared" si="3"/>
        <v>9.1080000000000005</v>
      </c>
      <c r="X535" s="248">
        <v>344.54399999999998</v>
      </c>
      <c r="Y535" s="248">
        <v>3.4079999999999999</v>
      </c>
      <c r="Z535" s="248">
        <v>330.03500000000003</v>
      </c>
      <c r="AA535" s="248">
        <v>9.1080000000000005</v>
      </c>
      <c r="AQ535"/>
      <c r="AR535"/>
      <c r="AS535"/>
      <c r="AT535"/>
      <c r="AU535"/>
      <c r="AV535"/>
      <c r="AW535"/>
      <c r="AX535"/>
      <c r="AZ535" s="419"/>
      <c r="BA535" s="419"/>
      <c r="BB535" s="419"/>
      <c r="BC535" s="419"/>
    </row>
    <row r="536" spans="1:55" x14ac:dyDescent="0.3">
      <c r="A536" s="250">
        <v>2</v>
      </c>
      <c r="B536" s="249">
        <v>6</v>
      </c>
      <c r="C536" s="249">
        <v>1</v>
      </c>
      <c r="D536" s="249" t="s">
        <v>214</v>
      </c>
      <c r="E536" s="249">
        <v>83.152000000000001</v>
      </c>
      <c r="F536" s="249">
        <v>0.77700000000000002</v>
      </c>
      <c r="G536" s="249">
        <v>80.427000000000007</v>
      </c>
      <c r="H536" s="257">
        <v>2.2669999999999999</v>
      </c>
      <c r="O536" s="248" t="s">
        <v>214</v>
      </c>
      <c r="P536" s="248">
        <v>-81.637</v>
      </c>
      <c r="Q536" s="248">
        <v>0.747</v>
      </c>
      <c r="R536" s="248">
        <v>-78.2</v>
      </c>
      <c r="S536" s="248">
        <v>2.1179999999999999</v>
      </c>
      <c r="T536" s="419">
        <f t="shared" si="1"/>
        <v>0.747</v>
      </c>
      <c r="V536" s="419">
        <f t="shared" si="2"/>
        <v>78.2</v>
      </c>
      <c r="W536" s="419">
        <f t="shared" si="3"/>
        <v>2.1179999999999999</v>
      </c>
      <c r="X536" s="248">
        <v>81.637</v>
      </c>
      <c r="Y536" s="248">
        <v>0.747</v>
      </c>
      <c r="Z536" s="248">
        <v>78.2</v>
      </c>
      <c r="AA536" s="248">
        <v>2.1179999999999999</v>
      </c>
      <c r="AQ536"/>
      <c r="AR536"/>
      <c r="AS536"/>
      <c r="AT536"/>
      <c r="AU536"/>
      <c r="AV536"/>
      <c r="AW536"/>
      <c r="AX536"/>
      <c r="AZ536" s="419"/>
      <c r="BA536" s="419"/>
      <c r="BB536" s="419"/>
      <c r="BC536" s="419"/>
    </row>
    <row r="537" spans="1:55" x14ac:dyDescent="0.3">
      <c r="A537" s="250">
        <v>2</v>
      </c>
      <c r="B537" s="249">
        <v>7</v>
      </c>
      <c r="C537" s="249">
        <v>1</v>
      </c>
      <c r="D537" s="249" t="s">
        <v>214</v>
      </c>
      <c r="E537" s="249">
        <v>439.53</v>
      </c>
      <c r="F537" s="249">
        <v>4.28</v>
      </c>
      <c r="G537" s="249">
        <v>425.14600000000002</v>
      </c>
      <c r="H537" s="257">
        <v>12.093</v>
      </c>
      <c r="O537" s="248" t="s">
        <v>214</v>
      </c>
      <c r="P537" s="248">
        <v>-431.209</v>
      </c>
      <c r="Q537" s="248">
        <v>4.117</v>
      </c>
      <c r="R537" s="248">
        <v>-413.04899999999998</v>
      </c>
      <c r="S537" s="248">
        <v>11.298999999999999</v>
      </c>
      <c r="T537" s="419">
        <f t="shared" si="1"/>
        <v>4.117</v>
      </c>
      <c r="V537" s="419">
        <f t="shared" si="2"/>
        <v>413.04899999999998</v>
      </c>
      <c r="W537" s="419">
        <f t="shared" si="3"/>
        <v>11.298999999999999</v>
      </c>
      <c r="X537" s="248">
        <v>431.209</v>
      </c>
      <c r="Y537" s="248">
        <v>4.117</v>
      </c>
      <c r="Z537" s="248">
        <v>413.04899999999998</v>
      </c>
      <c r="AA537" s="248">
        <v>11.298999999999999</v>
      </c>
      <c r="AQ537"/>
      <c r="AR537"/>
      <c r="AS537"/>
      <c r="AT537"/>
      <c r="AU537"/>
      <c r="AV537"/>
      <c r="AW537"/>
      <c r="AX537"/>
      <c r="AZ537" s="419"/>
      <c r="BA537" s="419"/>
      <c r="BB537" s="419"/>
      <c r="BC537" s="419"/>
    </row>
    <row r="538" spans="1:55" x14ac:dyDescent="0.3">
      <c r="A538" s="250">
        <v>2</v>
      </c>
      <c r="B538" s="249">
        <v>8</v>
      </c>
      <c r="C538" s="249">
        <v>1</v>
      </c>
      <c r="D538" s="249" t="s">
        <v>214</v>
      </c>
      <c r="E538" s="249">
        <v>457.97899999999998</v>
      </c>
      <c r="F538" s="249">
        <v>4.4420000000000002</v>
      </c>
      <c r="G538" s="249">
        <v>443.13</v>
      </c>
      <c r="H538" s="257">
        <v>12.59</v>
      </c>
      <c r="O538" s="248" t="s">
        <v>214</v>
      </c>
      <c r="P538" s="248">
        <v>-449.26100000000002</v>
      </c>
      <c r="Q538" s="248">
        <v>4.2720000000000002</v>
      </c>
      <c r="R538" s="248">
        <v>-430.471</v>
      </c>
      <c r="S538" s="248">
        <v>11.762</v>
      </c>
      <c r="T538" s="419">
        <f t="shared" si="1"/>
        <v>4.2720000000000002</v>
      </c>
      <c r="V538" s="419">
        <f t="shared" si="2"/>
        <v>430.471</v>
      </c>
      <c r="W538" s="419">
        <f t="shared" si="3"/>
        <v>11.762</v>
      </c>
      <c r="X538" s="248">
        <v>449.26100000000002</v>
      </c>
      <c r="Y538" s="248">
        <v>4.2720000000000002</v>
      </c>
      <c r="Z538" s="248">
        <v>430.471</v>
      </c>
      <c r="AA538" s="248">
        <v>11.762</v>
      </c>
      <c r="AQ538"/>
      <c r="AR538"/>
      <c r="AS538"/>
      <c r="AT538"/>
      <c r="AU538"/>
      <c r="AV538"/>
      <c r="AW538"/>
      <c r="AX538"/>
      <c r="AZ538" s="419"/>
      <c r="BA538" s="419"/>
      <c r="BB538" s="419"/>
      <c r="BC538" s="419"/>
    </row>
    <row r="539" spans="1:55" x14ac:dyDescent="0.3">
      <c r="A539" s="250">
        <v>2</v>
      </c>
      <c r="B539" s="249">
        <v>9</v>
      </c>
      <c r="C539" s="249">
        <v>1</v>
      </c>
      <c r="D539" s="249" t="s">
        <v>214</v>
      </c>
      <c r="E539" s="249">
        <v>410.56400000000002</v>
      </c>
      <c r="F539" s="249">
        <v>4.0469999999999997</v>
      </c>
      <c r="G539" s="249">
        <v>397.31</v>
      </c>
      <c r="H539" s="257">
        <v>11.331</v>
      </c>
      <c r="O539" s="248" t="s">
        <v>214</v>
      </c>
      <c r="P539" s="248">
        <v>-402.60899999999998</v>
      </c>
      <c r="Q539" s="248">
        <v>3.8940000000000001</v>
      </c>
      <c r="R539" s="248">
        <v>-385.81700000000001</v>
      </c>
      <c r="S539" s="248">
        <v>10.586</v>
      </c>
      <c r="T539" s="419">
        <f t="shared" si="1"/>
        <v>3.8940000000000001</v>
      </c>
      <c r="V539" s="419">
        <f t="shared" si="2"/>
        <v>385.81700000000001</v>
      </c>
      <c r="W539" s="419">
        <f t="shared" si="3"/>
        <v>10.586</v>
      </c>
      <c r="X539" s="248">
        <v>402.60899999999998</v>
      </c>
      <c r="Y539" s="248">
        <v>3.8940000000000001</v>
      </c>
      <c r="Z539" s="248">
        <v>385.81700000000001</v>
      </c>
      <c r="AA539" s="248">
        <v>10.586</v>
      </c>
      <c r="AQ539"/>
      <c r="AR539"/>
      <c r="AS539"/>
      <c r="AT539"/>
      <c r="AU539"/>
      <c r="AV539"/>
      <c r="AW539"/>
      <c r="AX539"/>
      <c r="AZ539" s="419"/>
      <c r="BA539" s="419"/>
      <c r="BB539" s="419"/>
      <c r="BC539" s="419"/>
    </row>
    <row r="540" spans="1:55" x14ac:dyDescent="0.3">
      <c r="A540" s="250">
        <v>3</v>
      </c>
      <c r="B540" s="249">
        <v>10</v>
      </c>
      <c r="C540" s="249">
        <v>1</v>
      </c>
      <c r="D540" s="249" t="s">
        <v>214</v>
      </c>
      <c r="E540" s="249">
        <v>53.5</v>
      </c>
      <c r="F540" s="249">
        <v>5.3999999999999999E-2</v>
      </c>
      <c r="G540" s="249">
        <v>51.037999999999997</v>
      </c>
      <c r="H540" s="257">
        <v>0.34799999999999998</v>
      </c>
      <c r="O540" s="248" t="s">
        <v>214</v>
      </c>
      <c r="P540" s="248">
        <v>-52.466000000000001</v>
      </c>
      <c r="Q540" s="248">
        <v>-5.1999999999999998E-2</v>
      </c>
      <c r="R540" s="248">
        <v>-49.548000000000002</v>
      </c>
      <c r="S540" s="248">
        <v>0.32900000000000001</v>
      </c>
      <c r="T540" s="419">
        <f t="shared" si="1"/>
        <v>5.1999999999999998E-2</v>
      </c>
      <c r="V540" s="419">
        <f t="shared" si="2"/>
        <v>49.548000000000002</v>
      </c>
      <c r="W540" s="419">
        <f t="shared" si="3"/>
        <v>0.32900000000000001</v>
      </c>
      <c r="X540" s="248">
        <v>52.466000000000001</v>
      </c>
      <c r="Y540" s="248">
        <v>5.1999999999999998E-2</v>
      </c>
      <c r="Z540" s="248">
        <v>49.548000000000002</v>
      </c>
      <c r="AA540" s="248">
        <v>0.32900000000000001</v>
      </c>
      <c r="AQ540"/>
      <c r="AR540"/>
      <c r="AS540"/>
      <c r="AT540"/>
      <c r="AU540"/>
      <c r="AV540"/>
      <c r="AW540"/>
      <c r="AX540"/>
      <c r="AZ540" s="419"/>
      <c r="BA540" s="419"/>
      <c r="BB540" s="419"/>
      <c r="BC540" s="419"/>
    </row>
    <row r="541" spans="1:55" x14ac:dyDescent="0.3">
      <c r="A541" s="250">
        <v>3</v>
      </c>
      <c r="B541" s="249">
        <v>11</v>
      </c>
      <c r="C541" s="249">
        <v>1</v>
      </c>
      <c r="D541" s="249" t="s">
        <v>214</v>
      </c>
      <c r="E541" s="249">
        <v>58.847999999999999</v>
      </c>
      <c r="F541" s="249">
        <v>5.7000000000000002E-2</v>
      </c>
      <c r="G541" s="249">
        <v>56.139000000000003</v>
      </c>
      <c r="H541" s="257">
        <v>0.38</v>
      </c>
      <c r="O541" s="248" t="s">
        <v>214</v>
      </c>
      <c r="P541" s="248">
        <v>-57.725000000000001</v>
      </c>
      <c r="Q541" s="248">
        <v>-5.5E-2</v>
      </c>
      <c r="R541" s="248">
        <v>-54.515000000000001</v>
      </c>
      <c r="S541" s="248">
        <v>0.35899999999999999</v>
      </c>
      <c r="T541" s="419">
        <f t="shared" si="1"/>
        <v>5.5E-2</v>
      </c>
      <c r="V541" s="419">
        <f t="shared" si="2"/>
        <v>54.515000000000001</v>
      </c>
      <c r="W541" s="419">
        <f t="shared" si="3"/>
        <v>0.35899999999999999</v>
      </c>
      <c r="X541" s="248">
        <v>57.725000000000001</v>
      </c>
      <c r="Y541" s="248">
        <v>5.5E-2</v>
      </c>
      <c r="Z541" s="248">
        <v>54.515000000000001</v>
      </c>
      <c r="AA541" s="248">
        <v>0.35899999999999999</v>
      </c>
      <c r="AQ541"/>
      <c r="AR541"/>
      <c r="AS541"/>
      <c r="AT541"/>
      <c r="AU541"/>
      <c r="AV541"/>
      <c r="AW541"/>
      <c r="AX541"/>
      <c r="AZ541" s="419"/>
      <c r="BA541" s="419"/>
      <c r="BB541" s="419"/>
      <c r="BC541" s="419"/>
    </row>
    <row r="542" spans="1:55" x14ac:dyDescent="0.3">
      <c r="A542" s="250">
        <v>3</v>
      </c>
      <c r="B542" s="249">
        <v>12</v>
      </c>
      <c r="C542" s="249">
        <v>1</v>
      </c>
      <c r="D542" s="249" t="s">
        <v>214</v>
      </c>
      <c r="E542" s="249">
        <v>76.066000000000003</v>
      </c>
      <c r="F542" s="249">
        <v>6.7000000000000004E-2</v>
      </c>
      <c r="G542" s="249">
        <v>72.566999999999993</v>
      </c>
      <c r="H542" s="257">
        <v>0.48299999999999998</v>
      </c>
      <c r="O542" s="248" t="s">
        <v>214</v>
      </c>
      <c r="P542" s="248">
        <v>-74.664000000000001</v>
      </c>
      <c r="Q542" s="248">
        <v>-6.4000000000000001E-2</v>
      </c>
      <c r="R542" s="248">
        <v>-70.518000000000001</v>
      </c>
      <c r="S542" s="248">
        <v>0.45700000000000002</v>
      </c>
      <c r="T542" s="419">
        <f t="shared" si="1"/>
        <v>6.4000000000000001E-2</v>
      </c>
      <c r="V542" s="419">
        <f t="shared" si="2"/>
        <v>70.518000000000001</v>
      </c>
      <c r="W542" s="419">
        <f t="shared" si="3"/>
        <v>0.45700000000000002</v>
      </c>
      <c r="X542" s="248">
        <v>74.664000000000001</v>
      </c>
      <c r="Y542" s="248">
        <v>6.4000000000000001E-2</v>
      </c>
      <c r="Z542" s="248">
        <v>70.518000000000001</v>
      </c>
      <c r="AA542" s="248">
        <v>0.45700000000000002</v>
      </c>
      <c r="AQ542"/>
      <c r="AR542"/>
      <c r="AS542"/>
      <c r="AT542"/>
      <c r="AU542"/>
      <c r="AV542"/>
      <c r="AW542"/>
      <c r="AX542"/>
      <c r="AZ542" s="419"/>
      <c r="BA542" s="419"/>
      <c r="BB542" s="419"/>
      <c r="BC542" s="419"/>
    </row>
    <row r="543" spans="1:55" x14ac:dyDescent="0.3">
      <c r="A543" s="250">
        <v>3</v>
      </c>
      <c r="B543" s="249">
        <v>13</v>
      </c>
      <c r="C543" s="249">
        <v>1</v>
      </c>
      <c r="D543" s="249" t="s">
        <v>214</v>
      </c>
      <c r="E543" s="249">
        <v>87.861999999999995</v>
      </c>
      <c r="F543" s="249">
        <v>7.2999999999999995E-2</v>
      </c>
      <c r="G543" s="249">
        <v>83.804000000000002</v>
      </c>
      <c r="H543" s="257">
        <v>0.55300000000000005</v>
      </c>
      <c r="O543" s="248" t="s">
        <v>214</v>
      </c>
      <c r="P543" s="248">
        <v>-86.281000000000006</v>
      </c>
      <c r="Q543" s="248">
        <v>-7.0999999999999994E-2</v>
      </c>
      <c r="R543" s="248">
        <v>-81.477999999999994</v>
      </c>
      <c r="S543" s="248">
        <v>0.52400000000000002</v>
      </c>
      <c r="T543" s="419">
        <f t="shared" si="1"/>
        <v>7.0999999999999994E-2</v>
      </c>
      <c r="V543" s="419">
        <f t="shared" si="2"/>
        <v>81.477999999999994</v>
      </c>
      <c r="W543" s="419">
        <f t="shared" si="3"/>
        <v>0.52400000000000002</v>
      </c>
      <c r="X543" s="248">
        <v>86.281000000000006</v>
      </c>
      <c r="Y543" s="248">
        <v>7.0999999999999994E-2</v>
      </c>
      <c r="Z543" s="248">
        <v>81.477999999999994</v>
      </c>
      <c r="AA543" s="248">
        <v>0.52400000000000002</v>
      </c>
      <c r="AQ543"/>
      <c r="AR543"/>
      <c r="AS543"/>
      <c r="AT543"/>
      <c r="AU543"/>
      <c r="AV543"/>
      <c r="AW543"/>
      <c r="AX543"/>
      <c r="AZ543" s="419"/>
      <c r="BA543" s="419"/>
      <c r="BB543" s="419"/>
      <c r="BC543" s="419"/>
    </row>
    <row r="544" spans="1:55" x14ac:dyDescent="0.3">
      <c r="A544" s="250">
        <v>3</v>
      </c>
      <c r="B544" s="249">
        <v>14</v>
      </c>
      <c r="C544" s="249">
        <v>1</v>
      </c>
      <c r="D544" s="249" t="s">
        <v>214</v>
      </c>
      <c r="E544" s="249">
        <v>433.59100000000001</v>
      </c>
      <c r="F544" s="249">
        <v>0.41399999999999998</v>
      </c>
      <c r="G544" s="249">
        <v>413.762</v>
      </c>
      <c r="H544" s="257">
        <v>2.7930000000000001</v>
      </c>
      <c r="O544" s="248" t="s">
        <v>214</v>
      </c>
      <c r="P544" s="248">
        <v>-425.27699999999999</v>
      </c>
      <c r="Q544" s="248">
        <v>-0.39800000000000002</v>
      </c>
      <c r="R544" s="248">
        <v>-401.75099999999998</v>
      </c>
      <c r="S544" s="248">
        <v>2.6429999999999998</v>
      </c>
      <c r="T544" s="419">
        <f t="shared" si="1"/>
        <v>0.39800000000000002</v>
      </c>
      <c r="V544" s="419">
        <f t="shared" si="2"/>
        <v>401.75099999999998</v>
      </c>
      <c r="W544" s="419">
        <f t="shared" si="3"/>
        <v>2.6429999999999998</v>
      </c>
      <c r="X544" s="248">
        <v>425.27699999999999</v>
      </c>
      <c r="Y544" s="248">
        <v>0.39800000000000002</v>
      </c>
      <c r="Z544" s="248">
        <v>401.75099999999998</v>
      </c>
      <c r="AA544" s="248">
        <v>2.6429999999999998</v>
      </c>
      <c r="AQ544"/>
      <c r="AR544"/>
      <c r="AS544"/>
      <c r="AT544"/>
      <c r="AU544"/>
      <c r="AV544"/>
      <c r="AW544"/>
      <c r="AX544"/>
      <c r="AZ544" s="419"/>
      <c r="BA544" s="419"/>
      <c r="BB544" s="419"/>
      <c r="BC544" s="419"/>
    </row>
    <row r="545" spans="1:55" x14ac:dyDescent="0.3">
      <c r="A545" s="250">
        <v>3</v>
      </c>
      <c r="B545" s="249">
        <v>15</v>
      </c>
      <c r="C545" s="249">
        <v>1</v>
      </c>
      <c r="D545" s="249" t="s">
        <v>214</v>
      </c>
      <c r="E545" s="249">
        <v>82.534000000000006</v>
      </c>
      <c r="F545" s="249">
        <v>7.0999999999999994E-2</v>
      </c>
      <c r="G545" s="249">
        <v>78.802000000000007</v>
      </c>
      <c r="H545" s="257">
        <v>0.52200000000000002</v>
      </c>
      <c r="O545" s="248" t="s">
        <v>214</v>
      </c>
      <c r="P545" s="248">
        <v>-80.986000000000004</v>
      </c>
      <c r="Q545" s="248">
        <v>-6.8000000000000005E-2</v>
      </c>
      <c r="R545" s="248">
        <v>-76.55</v>
      </c>
      <c r="S545" s="248">
        <v>0.49399999999999999</v>
      </c>
      <c r="T545" s="419">
        <f t="shared" si="1"/>
        <v>6.8000000000000005E-2</v>
      </c>
      <c r="V545" s="419">
        <f t="shared" si="2"/>
        <v>76.55</v>
      </c>
      <c r="W545" s="419">
        <f t="shared" si="3"/>
        <v>0.49399999999999999</v>
      </c>
      <c r="X545" s="248">
        <v>80.986000000000004</v>
      </c>
      <c r="Y545" s="248">
        <v>6.8000000000000005E-2</v>
      </c>
      <c r="Z545" s="248">
        <v>76.55</v>
      </c>
      <c r="AA545" s="248">
        <v>0.49399999999999999</v>
      </c>
      <c r="AQ545"/>
      <c r="AR545"/>
      <c r="AS545"/>
      <c r="AT545"/>
      <c r="AU545"/>
      <c r="AV545"/>
      <c r="AW545"/>
      <c r="AX545"/>
      <c r="AZ545" s="419"/>
      <c r="BA545" s="419"/>
      <c r="BB545" s="419"/>
      <c r="BC545" s="419"/>
    </row>
    <row r="546" spans="1:55" x14ac:dyDescent="0.3">
      <c r="A546" s="250">
        <v>4</v>
      </c>
      <c r="B546" s="249">
        <v>16</v>
      </c>
      <c r="C546" s="249">
        <v>1</v>
      </c>
      <c r="D546" s="249" t="s">
        <v>214</v>
      </c>
      <c r="E546" s="249">
        <v>400.83800000000002</v>
      </c>
      <c r="F546" s="249">
        <v>4.0339999999999998</v>
      </c>
      <c r="G546" s="249">
        <v>378.20800000000003</v>
      </c>
      <c r="H546" s="257">
        <v>12.348000000000001</v>
      </c>
      <c r="O546" s="248" t="s">
        <v>214</v>
      </c>
      <c r="P546" s="248">
        <v>-393.07</v>
      </c>
      <c r="Q546" s="248">
        <v>-3.883</v>
      </c>
      <c r="R546" s="248">
        <v>-367.04899999999998</v>
      </c>
      <c r="S546" s="248">
        <v>-11.561</v>
      </c>
      <c r="T546" s="419">
        <f t="shared" si="1"/>
        <v>3.883</v>
      </c>
      <c r="V546" s="419">
        <f t="shared" si="2"/>
        <v>367.04899999999998</v>
      </c>
      <c r="W546" s="419">
        <f t="shared" si="3"/>
        <v>11.561</v>
      </c>
      <c r="X546" s="248">
        <v>393.07</v>
      </c>
      <c r="Y546" s="248">
        <v>3.883</v>
      </c>
      <c r="Z546" s="248">
        <v>367.04899999999998</v>
      </c>
      <c r="AA546" s="248">
        <v>11.561</v>
      </c>
      <c r="AQ546"/>
      <c r="AR546"/>
      <c r="AS546"/>
      <c r="AT546"/>
      <c r="AU546"/>
      <c r="AV546"/>
      <c r="AW546"/>
      <c r="AX546"/>
      <c r="AZ546" s="419"/>
      <c r="BA546" s="419"/>
      <c r="BB546" s="419"/>
      <c r="BC546" s="419"/>
    </row>
    <row r="547" spans="1:55" x14ac:dyDescent="0.3">
      <c r="A547" s="250">
        <v>4</v>
      </c>
      <c r="B547" s="249">
        <v>17</v>
      </c>
      <c r="C547" s="249">
        <v>1</v>
      </c>
      <c r="D547" s="249" t="s">
        <v>214</v>
      </c>
      <c r="E547" s="249">
        <v>459.60500000000002</v>
      </c>
      <c r="F547" s="249">
        <v>4.5199999999999996</v>
      </c>
      <c r="G547" s="249">
        <v>433.73500000000001</v>
      </c>
      <c r="H547" s="257">
        <v>14.051</v>
      </c>
      <c r="O547" s="248" t="s">
        <v>214</v>
      </c>
      <c r="P547" s="248">
        <v>-450.80399999999997</v>
      </c>
      <c r="Q547" s="248">
        <v>-4.3490000000000002</v>
      </c>
      <c r="R547" s="248">
        <v>-421.04300000000001</v>
      </c>
      <c r="S547" s="248">
        <v>-13.154999999999999</v>
      </c>
      <c r="T547" s="419">
        <f t="shared" si="1"/>
        <v>4.3490000000000002</v>
      </c>
      <c r="V547" s="419">
        <f t="shared" si="2"/>
        <v>421.04300000000001</v>
      </c>
      <c r="W547" s="419">
        <f t="shared" si="3"/>
        <v>13.154999999999999</v>
      </c>
      <c r="X547" s="248">
        <v>450.80399999999997</v>
      </c>
      <c r="Y547" s="248">
        <v>4.3490000000000002</v>
      </c>
      <c r="Z547" s="248">
        <v>421.04300000000001</v>
      </c>
      <c r="AA547" s="248">
        <v>13.154999999999999</v>
      </c>
      <c r="AQ547"/>
      <c r="AR547"/>
      <c r="AS547"/>
      <c r="AT547"/>
      <c r="AU547"/>
      <c r="AV547"/>
      <c r="AW547"/>
      <c r="AX547"/>
      <c r="AZ547" s="419"/>
      <c r="BA547" s="419"/>
      <c r="BB547" s="419"/>
      <c r="BC547" s="419"/>
    </row>
    <row r="548" spans="1:55" x14ac:dyDescent="0.3">
      <c r="A548" s="250">
        <v>4</v>
      </c>
      <c r="B548" s="249">
        <v>18</v>
      </c>
      <c r="C548" s="249">
        <v>1</v>
      </c>
      <c r="D548" s="249" t="s">
        <v>214</v>
      </c>
      <c r="E548" s="249">
        <v>450.952</v>
      </c>
      <c r="F548" s="249">
        <v>4.4459999999999997</v>
      </c>
      <c r="G548" s="249">
        <v>425.55099999999999</v>
      </c>
      <c r="H548" s="257">
        <v>13.797000000000001</v>
      </c>
      <c r="O548" s="248" t="s">
        <v>214</v>
      </c>
      <c r="P548" s="248">
        <v>-442.31299999999999</v>
      </c>
      <c r="Q548" s="248">
        <v>-4.2779999999999996</v>
      </c>
      <c r="R548" s="248">
        <v>-413.096</v>
      </c>
      <c r="S548" s="248">
        <v>-12.917</v>
      </c>
      <c r="T548" s="419">
        <f t="shared" si="1"/>
        <v>4.2779999999999996</v>
      </c>
      <c r="V548" s="419">
        <f t="shared" si="2"/>
        <v>413.096</v>
      </c>
      <c r="W548" s="419">
        <f t="shared" si="3"/>
        <v>12.917</v>
      </c>
      <c r="X548" s="248">
        <v>442.31299999999999</v>
      </c>
      <c r="Y548" s="248">
        <v>4.2779999999999996</v>
      </c>
      <c r="Z548" s="248">
        <v>413.096</v>
      </c>
      <c r="AA548" s="248">
        <v>12.917</v>
      </c>
      <c r="AQ548"/>
      <c r="AR548"/>
      <c r="AS548"/>
      <c r="AT548"/>
      <c r="AU548"/>
      <c r="AV548"/>
      <c r="AW548"/>
      <c r="AX548"/>
      <c r="AZ548" s="419"/>
      <c r="BA548" s="419"/>
      <c r="BB548" s="419"/>
      <c r="BC548" s="419"/>
    </row>
    <row r="549" spans="1:55" x14ac:dyDescent="0.3">
      <c r="A549" s="250">
        <v>4</v>
      </c>
      <c r="B549" s="249">
        <v>19</v>
      </c>
      <c r="C549" s="249">
        <v>1</v>
      </c>
      <c r="D549" s="249" t="s">
        <v>214</v>
      </c>
      <c r="E549" s="249">
        <v>82.186999999999998</v>
      </c>
      <c r="F549" s="249">
        <v>0.77400000000000002</v>
      </c>
      <c r="G549" s="249">
        <v>77.528000000000006</v>
      </c>
      <c r="H549" s="257">
        <v>2.4769999999999999</v>
      </c>
      <c r="O549" s="248" t="s">
        <v>214</v>
      </c>
      <c r="P549" s="248">
        <v>-80.683000000000007</v>
      </c>
      <c r="Q549" s="248">
        <v>-0.74399999999999999</v>
      </c>
      <c r="R549" s="248">
        <v>-75.331000000000003</v>
      </c>
      <c r="S549" s="248">
        <v>-2.319</v>
      </c>
      <c r="T549" s="419">
        <f t="shared" si="1"/>
        <v>0.74399999999999999</v>
      </c>
      <c r="V549" s="419">
        <f t="shared" si="2"/>
        <v>75.331000000000003</v>
      </c>
      <c r="W549" s="419">
        <f t="shared" si="3"/>
        <v>2.319</v>
      </c>
      <c r="X549" s="248">
        <v>80.683000000000007</v>
      </c>
      <c r="Y549" s="248">
        <v>0.74399999999999999</v>
      </c>
      <c r="Z549" s="248">
        <v>75.331000000000003</v>
      </c>
      <c r="AA549" s="248">
        <v>2.319</v>
      </c>
      <c r="AQ549"/>
      <c r="AR549"/>
      <c r="AS549"/>
      <c r="AT549"/>
      <c r="AU549"/>
      <c r="AV549"/>
      <c r="AW549"/>
      <c r="AX549"/>
      <c r="AZ549" s="419"/>
      <c r="BA549" s="419"/>
      <c r="BB549" s="419"/>
      <c r="BC549" s="419"/>
    </row>
    <row r="550" spans="1:55" x14ac:dyDescent="0.3">
      <c r="A550" s="250">
        <v>4</v>
      </c>
      <c r="B550" s="249">
        <v>20</v>
      </c>
      <c r="C550" s="249">
        <v>1</v>
      </c>
      <c r="D550" s="249" t="s">
        <v>214</v>
      </c>
      <c r="E550" s="249">
        <v>78.284000000000006</v>
      </c>
      <c r="F550" s="249">
        <v>0.745</v>
      </c>
      <c r="G550" s="249">
        <v>73.900999999999996</v>
      </c>
      <c r="H550" s="257">
        <v>2.3679999999999999</v>
      </c>
      <c r="O550" s="248" t="s">
        <v>214</v>
      </c>
      <c r="P550" s="248">
        <v>-76.81</v>
      </c>
      <c r="Q550" s="248">
        <v>-0.71599999999999997</v>
      </c>
      <c r="R550" s="248">
        <v>-71.766000000000005</v>
      </c>
      <c r="S550" s="248">
        <v>-2.2160000000000002</v>
      </c>
      <c r="T550" s="419">
        <f t="shared" si="1"/>
        <v>0.71599999999999997</v>
      </c>
      <c r="V550" s="419">
        <f t="shared" si="2"/>
        <v>71.766000000000005</v>
      </c>
      <c r="W550" s="419">
        <f t="shared" si="3"/>
        <v>2.2160000000000002</v>
      </c>
      <c r="X550" s="248">
        <v>76.81</v>
      </c>
      <c r="Y550" s="248">
        <v>0.71599999999999997</v>
      </c>
      <c r="Z550" s="248">
        <v>71.766000000000005</v>
      </c>
      <c r="AA550" s="248">
        <v>2.2160000000000002</v>
      </c>
      <c r="AQ550"/>
      <c r="AR550"/>
      <c r="AS550"/>
      <c r="AT550"/>
      <c r="AU550"/>
      <c r="AV550"/>
      <c r="AW550"/>
      <c r="AX550"/>
      <c r="AZ550" s="419"/>
      <c r="BA550" s="419"/>
      <c r="BB550" s="419"/>
      <c r="BC550" s="419"/>
    </row>
    <row r="551" spans="1:55" x14ac:dyDescent="0.3">
      <c r="A551" s="250">
        <v>4</v>
      </c>
      <c r="B551" s="249">
        <v>21</v>
      </c>
      <c r="C551" s="249">
        <v>1</v>
      </c>
      <c r="D551" s="249" t="s">
        <v>214</v>
      </c>
      <c r="E551" s="249">
        <v>77.165999999999997</v>
      </c>
      <c r="F551" s="249">
        <v>0.73599999999999999</v>
      </c>
      <c r="G551" s="249">
        <v>72.855999999999995</v>
      </c>
      <c r="H551" s="257">
        <v>2.3359999999999999</v>
      </c>
      <c r="O551" s="248" t="s">
        <v>214</v>
      </c>
      <c r="P551" s="248">
        <v>-75.704999999999998</v>
      </c>
      <c r="Q551" s="248">
        <v>-0.70799999999999996</v>
      </c>
      <c r="R551" s="248">
        <v>-70.742000000000004</v>
      </c>
      <c r="S551" s="248">
        <v>-2.1869999999999998</v>
      </c>
      <c r="T551" s="419">
        <f t="shared" si="1"/>
        <v>0.70799999999999996</v>
      </c>
      <c r="V551" s="419">
        <f t="shared" si="2"/>
        <v>70.742000000000004</v>
      </c>
      <c r="W551" s="419">
        <f t="shared" si="3"/>
        <v>2.1869999999999998</v>
      </c>
      <c r="X551" s="248">
        <v>75.704999999999998</v>
      </c>
      <c r="Y551" s="248">
        <v>0.70799999999999996</v>
      </c>
      <c r="Z551" s="248">
        <v>70.742000000000004</v>
      </c>
      <c r="AA551" s="248">
        <v>2.1869999999999998</v>
      </c>
      <c r="AQ551"/>
      <c r="AR551"/>
      <c r="AS551"/>
      <c r="AT551"/>
      <c r="AU551"/>
      <c r="AV551"/>
      <c r="AW551"/>
      <c r="AX551"/>
      <c r="AZ551" s="419"/>
      <c r="BA551" s="419"/>
      <c r="BB551" s="419"/>
      <c r="BC551" s="419"/>
    </row>
    <row r="552" spans="1:55" x14ac:dyDescent="0.3">
      <c r="A552" s="250">
        <v>5</v>
      </c>
      <c r="B552" s="249">
        <v>22</v>
      </c>
      <c r="C552" s="249">
        <v>1</v>
      </c>
      <c r="D552" s="249" t="s">
        <v>214</v>
      </c>
      <c r="E552" s="249">
        <v>401.536</v>
      </c>
      <c r="F552" s="249">
        <v>8.0609999999999999</v>
      </c>
      <c r="G552" s="249">
        <v>374.36700000000002</v>
      </c>
      <c r="H552" s="257">
        <v>23.893999999999998</v>
      </c>
      <c r="O552" s="248" t="s">
        <v>214</v>
      </c>
      <c r="P552" s="248">
        <v>-393.72399999999999</v>
      </c>
      <c r="Q552" s="248">
        <v>-7.7590000000000003</v>
      </c>
      <c r="R552" s="248">
        <v>-363.18900000000002</v>
      </c>
      <c r="S552" s="248">
        <v>-22.355</v>
      </c>
      <c r="T552" s="419">
        <f t="shared" si="1"/>
        <v>7.7590000000000003</v>
      </c>
      <c r="V552" s="419">
        <f t="shared" si="2"/>
        <v>363.18900000000002</v>
      </c>
      <c r="W552" s="419">
        <f t="shared" si="3"/>
        <v>22.355</v>
      </c>
      <c r="X552" s="248">
        <v>393.72399999999999</v>
      </c>
      <c r="Y552" s="248">
        <v>7.7590000000000003</v>
      </c>
      <c r="Z552" s="248">
        <v>363.18900000000002</v>
      </c>
      <c r="AA552" s="248">
        <v>22.355</v>
      </c>
      <c r="AQ552"/>
      <c r="AR552"/>
      <c r="AS552"/>
      <c r="AT552"/>
      <c r="AU552"/>
      <c r="AV552"/>
      <c r="AW552"/>
      <c r="AX552"/>
      <c r="AZ552" s="419"/>
      <c r="BA552" s="419"/>
      <c r="BB552" s="419"/>
      <c r="BC552" s="419"/>
    </row>
    <row r="553" spans="1:55" x14ac:dyDescent="0.3">
      <c r="A553" s="250">
        <v>5</v>
      </c>
      <c r="B553" s="249">
        <v>23</v>
      </c>
      <c r="C553" s="249">
        <v>1</v>
      </c>
      <c r="D553" s="249" t="s">
        <v>214</v>
      </c>
      <c r="E553" s="249">
        <v>461.11200000000002</v>
      </c>
      <c r="F553" s="249">
        <v>9.0690000000000008</v>
      </c>
      <c r="G553" s="249">
        <v>430.06200000000001</v>
      </c>
      <c r="H553" s="257">
        <v>27.279</v>
      </c>
      <c r="O553" s="248" t="s">
        <v>214</v>
      </c>
      <c r="P553" s="248">
        <v>-452.2</v>
      </c>
      <c r="Q553" s="248">
        <v>-8.7249999999999996</v>
      </c>
      <c r="R553" s="248">
        <v>-417.279</v>
      </c>
      <c r="S553" s="248">
        <v>-25.518000000000001</v>
      </c>
      <c r="T553" s="419">
        <f t="shared" si="1"/>
        <v>8.7249999999999996</v>
      </c>
      <c r="V553" s="419">
        <f t="shared" si="2"/>
        <v>417.279</v>
      </c>
      <c r="W553" s="419">
        <f t="shared" si="3"/>
        <v>25.518000000000001</v>
      </c>
      <c r="X553" s="248">
        <v>452.2</v>
      </c>
      <c r="Y553" s="248">
        <v>8.7249999999999996</v>
      </c>
      <c r="Z553" s="248">
        <v>417.279</v>
      </c>
      <c r="AA553" s="248">
        <v>25.518000000000001</v>
      </c>
      <c r="AQ553"/>
      <c r="AR553"/>
      <c r="AS553"/>
      <c r="AT553"/>
      <c r="AU553"/>
      <c r="AV553"/>
      <c r="AW553"/>
      <c r="AX553"/>
      <c r="AZ553" s="419"/>
      <c r="BA553" s="419"/>
      <c r="BB553" s="419"/>
      <c r="BC553" s="419"/>
    </row>
    <row r="554" spans="1:55" x14ac:dyDescent="0.3">
      <c r="A554" s="250">
        <v>5</v>
      </c>
      <c r="B554" s="249">
        <v>24</v>
      </c>
      <c r="C554" s="249">
        <v>1</v>
      </c>
      <c r="D554" s="249" t="s">
        <v>214</v>
      </c>
      <c r="E554" s="249">
        <v>412.79399999999998</v>
      </c>
      <c r="F554" s="249">
        <v>8.2629999999999999</v>
      </c>
      <c r="G554" s="249">
        <v>385.00599999999997</v>
      </c>
      <c r="H554" s="257">
        <v>24.547000000000001</v>
      </c>
      <c r="O554" s="248" t="s">
        <v>214</v>
      </c>
      <c r="P554" s="248">
        <v>-404.70600000000002</v>
      </c>
      <c r="Q554" s="248">
        <v>-7.952</v>
      </c>
      <c r="R554" s="248">
        <v>-373.45100000000002</v>
      </c>
      <c r="S554" s="248">
        <v>-22.963000000000001</v>
      </c>
      <c r="T554" s="419">
        <f t="shared" si="1"/>
        <v>7.952</v>
      </c>
      <c r="V554" s="419">
        <f t="shared" si="2"/>
        <v>373.45100000000002</v>
      </c>
      <c r="W554" s="419">
        <f t="shared" si="3"/>
        <v>22.963000000000001</v>
      </c>
      <c r="X554" s="248">
        <v>404.70600000000002</v>
      </c>
      <c r="Y554" s="248">
        <v>7.952</v>
      </c>
      <c r="Z554" s="248">
        <v>373.45100000000002</v>
      </c>
      <c r="AA554" s="248">
        <v>22.963000000000001</v>
      </c>
      <c r="AQ554"/>
      <c r="AR554"/>
      <c r="AS554"/>
      <c r="AT554"/>
      <c r="AU554"/>
      <c r="AV554"/>
      <c r="AW554"/>
      <c r="AX554"/>
      <c r="AZ554" s="419"/>
      <c r="BA554" s="419"/>
      <c r="BB554" s="419"/>
      <c r="BC554" s="419"/>
    </row>
    <row r="555" spans="1:55" x14ac:dyDescent="0.3">
      <c r="A555" s="250">
        <v>6</v>
      </c>
      <c r="B555" s="249">
        <v>1</v>
      </c>
      <c r="C555" s="249">
        <v>1</v>
      </c>
      <c r="D555" s="249" t="s">
        <v>214</v>
      </c>
      <c r="E555" s="249">
        <v>7.0000000000000007E-2</v>
      </c>
      <c r="F555" s="249">
        <v>92.906000000000006</v>
      </c>
      <c r="G555" s="249">
        <v>4.1929999999999996</v>
      </c>
      <c r="H555" s="257">
        <v>90.902000000000001</v>
      </c>
      <c r="O555" s="248" t="s">
        <v>214</v>
      </c>
      <c r="P555" s="248">
        <v>-5.5E-2</v>
      </c>
      <c r="Q555" s="248">
        <v>-91.094999999999999</v>
      </c>
      <c r="R555" s="248">
        <v>4.17</v>
      </c>
      <c r="S555" s="248">
        <v>-88.194999999999993</v>
      </c>
      <c r="T555" s="419">
        <f t="shared" si="1"/>
        <v>91.094999999999999</v>
      </c>
      <c r="V555" s="419">
        <f t="shared" si="2"/>
        <v>4.17</v>
      </c>
      <c r="W555" s="419">
        <f t="shared" si="3"/>
        <v>88.194999999999993</v>
      </c>
      <c r="X555" s="248">
        <v>5.5E-2</v>
      </c>
      <c r="Y555" s="248">
        <v>91.094999999999999</v>
      </c>
      <c r="Z555" s="248">
        <v>4.17</v>
      </c>
      <c r="AA555" s="248">
        <v>88.194999999999993</v>
      </c>
      <c r="AQ555"/>
      <c r="AR555"/>
      <c r="AS555"/>
      <c r="AT555"/>
      <c r="AU555"/>
      <c r="AV555"/>
      <c r="AW555"/>
      <c r="AX555"/>
      <c r="AZ555" s="419"/>
      <c r="BA555" s="419"/>
      <c r="BB555" s="419"/>
      <c r="BC555" s="419"/>
    </row>
    <row r="556" spans="1:55" x14ac:dyDescent="0.3">
      <c r="A556" s="250">
        <v>6</v>
      </c>
      <c r="B556" s="249">
        <v>4</v>
      </c>
      <c r="C556" s="249">
        <v>1</v>
      </c>
      <c r="D556" s="249" t="s">
        <v>214</v>
      </c>
      <c r="E556" s="249">
        <v>1.5429999999999999</v>
      </c>
      <c r="F556" s="249">
        <v>512.346</v>
      </c>
      <c r="G556" s="249">
        <v>22.416</v>
      </c>
      <c r="H556" s="257">
        <v>501.274</v>
      </c>
      <c r="O556" s="248" t="s">
        <v>214</v>
      </c>
      <c r="P556" s="248">
        <v>-1.4370000000000001</v>
      </c>
      <c r="Q556" s="248">
        <v>-502.07499999999999</v>
      </c>
      <c r="R556" s="248">
        <v>22.283000000000001</v>
      </c>
      <c r="S556" s="248">
        <v>-486.03300000000002</v>
      </c>
      <c r="T556" s="419">
        <f t="shared" si="1"/>
        <v>502.07499999999999</v>
      </c>
      <c r="V556" s="419">
        <f t="shared" si="2"/>
        <v>22.283000000000001</v>
      </c>
      <c r="W556" s="419">
        <f t="shared" si="3"/>
        <v>486.03300000000002</v>
      </c>
      <c r="X556" s="248">
        <v>1.4370000000000001</v>
      </c>
      <c r="Y556" s="248">
        <v>502.07499999999999</v>
      </c>
      <c r="Z556" s="248">
        <v>22.283000000000001</v>
      </c>
      <c r="AA556" s="248">
        <v>486.03300000000002</v>
      </c>
      <c r="AQ556"/>
      <c r="AR556"/>
      <c r="AS556"/>
      <c r="AT556"/>
      <c r="AU556"/>
      <c r="AV556"/>
      <c r="AW556"/>
      <c r="AX556"/>
      <c r="AZ556" s="419"/>
      <c r="BA556" s="419"/>
      <c r="BB556" s="419"/>
      <c r="BC556" s="419"/>
    </row>
    <row r="557" spans="1:55" x14ac:dyDescent="0.3">
      <c r="A557" s="250">
        <v>6</v>
      </c>
      <c r="B557" s="249">
        <v>10</v>
      </c>
      <c r="C557" s="249">
        <v>1</v>
      </c>
      <c r="D557" s="249" t="s">
        <v>214</v>
      </c>
      <c r="E557" s="249">
        <v>1.5309999999999999</v>
      </c>
      <c r="F557" s="249">
        <v>514.87300000000005</v>
      </c>
      <c r="G557" s="249">
        <v>22.536999999999999</v>
      </c>
      <c r="H557" s="257">
        <v>503.76299999999998</v>
      </c>
      <c r="O557" s="248" t="s">
        <v>214</v>
      </c>
      <c r="P557" s="248">
        <v>-1.4259999999999999</v>
      </c>
      <c r="Q557" s="248">
        <v>-504.54899999999998</v>
      </c>
      <c r="R557" s="248">
        <v>22.402999999999999</v>
      </c>
      <c r="S557" s="248">
        <v>-488.44400000000002</v>
      </c>
      <c r="T557" s="419">
        <f t="shared" si="1"/>
        <v>504.54899999999998</v>
      </c>
      <c r="V557" s="419">
        <f t="shared" si="2"/>
        <v>22.402999999999999</v>
      </c>
      <c r="W557" s="419">
        <f t="shared" si="3"/>
        <v>488.44400000000002</v>
      </c>
      <c r="X557" s="248">
        <v>1.4259999999999999</v>
      </c>
      <c r="Y557" s="248">
        <v>504.54899999999998</v>
      </c>
      <c r="Z557" s="248">
        <v>22.402999999999999</v>
      </c>
      <c r="AA557" s="248">
        <v>488.44400000000002</v>
      </c>
      <c r="AQ557"/>
      <c r="AR557"/>
      <c r="AS557"/>
      <c r="AT557"/>
      <c r="AU557"/>
      <c r="AV557"/>
      <c r="AW557"/>
      <c r="AX557"/>
      <c r="AZ557" s="419"/>
      <c r="BA557" s="419"/>
      <c r="BB557" s="419"/>
      <c r="BC557" s="419"/>
    </row>
    <row r="558" spans="1:55" x14ac:dyDescent="0.3">
      <c r="A558" s="250">
        <v>6</v>
      </c>
      <c r="B558" s="249">
        <v>16</v>
      </c>
      <c r="C558" s="249">
        <v>1</v>
      </c>
      <c r="D558" s="249" t="s">
        <v>214</v>
      </c>
      <c r="E558" s="249">
        <v>6.5000000000000002E-2</v>
      </c>
      <c r="F558" s="249">
        <v>93.905000000000001</v>
      </c>
      <c r="G558" s="249">
        <v>4.242</v>
      </c>
      <c r="H558" s="257">
        <v>91.89</v>
      </c>
      <c r="O558" s="248" t="s">
        <v>214</v>
      </c>
      <c r="P558" s="248">
        <v>-4.9000000000000002E-2</v>
      </c>
      <c r="Q558" s="248">
        <v>-92.070999999999998</v>
      </c>
      <c r="R558" s="248">
        <v>4.218</v>
      </c>
      <c r="S558" s="248">
        <v>-89.15</v>
      </c>
      <c r="T558" s="419">
        <f t="shared" si="1"/>
        <v>92.070999999999998</v>
      </c>
      <c r="V558" s="419">
        <f t="shared" si="2"/>
        <v>4.218</v>
      </c>
      <c r="W558" s="419">
        <f t="shared" si="3"/>
        <v>89.15</v>
      </c>
      <c r="X558" s="248">
        <v>4.9000000000000002E-2</v>
      </c>
      <c r="Y558" s="248">
        <v>92.070999999999998</v>
      </c>
      <c r="Z558" s="248">
        <v>4.218</v>
      </c>
      <c r="AA558" s="248">
        <v>89.15</v>
      </c>
      <c r="AQ558"/>
      <c r="AR558"/>
      <c r="AS558"/>
      <c r="AT558"/>
      <c r="AU558"/>
      <c r="AV558"/>
      <c r="AW558"/>
      <c r="AX558"/>
      <c r="AZ558" s="419"/>
      <c r="BA558" s="419"/>
      <c r="BB558" s="419"/>
      <c r="BC558" s="419"/>
    </row>
    <row r="559" spans="1:55" x14ac:dyDescent="0.3">
      <c r="A559" s="250">
        <v>7</v>
      </c>
      <c r="B559" s="249">
        <v>2</v>
      </c>
      <c r="C559" s="249">
        <v>1</v>
      </c>
      <c r="D559" s="249" t="s">
        <v>214</v>
      </c>
      <c r="E559" s="249">
        <v>6.8000000000000005E-2</v>
      </c>
      <c r="F559" s="249">
        <v>84.364000000000004</v>
      </c>
      <c r="G559" s="249">
        <v>2.0299999999999998</v>
      </c>
      <c r="H559" s="257">
        <v>81.641999999999996</v>
      </c>
      <c r="O559" s="248" t="s">
        <v>214</v>
      </c>
      <c r="P559" s="248">
        <v>-0.06</v>
      </c>
      <c r="Q559" s="248">
        <v>-82.721999999999994</v>
      </c>
      <c r="R559" s="248">
        <v>-2.0219999999999998</v>
      </c>
      <c r="S559" s="248">
        <v>-79.242999999999995</v>
      </c>
      <c r="T559" s="419">
        <f t="shared" si="1"/>
        <v>82.721999999999994</v>
      </c>
      <c r="V559" s="419">
        <f t="shared" si="2"/>
        <v>2.0219999999999998</v>
      </c>
      <c r="W559" s="419">
        <f t="shared" si="3"/>
        <v>79.242999999999995</v>
      </c>
      <c r="X559" s="248">
        <v>0.06</v>
      </c>
      <c r="Y559" s="248">
        <v>82.721999999999994</v>
      </c>
      <c r="Z559" s="248">
        <v>2.0219999999999998</v>
      </c>
      <c r="AA559" s="248">
        <v>79.242999999999995</v>
      </c>
      <c r="AQ559"/>
      <c r="AR559"/>
      <c r="AS559"/>
      <c r="AT559"/>
      <c r="AU559"/>
      <c r="AV559"/>
      <c r="AW559"/>
      <c r="AX559"/>
      <c r="AZ559" s="419"/>
      <c r="BA559" s="419"/>
      <c r="BB559" s="419"/>
      <c r="BC559" s="419"/>
    </row>
    <row r="560" spans="1:55" x14ac:dyDescent="0.3">
      <c r="A560" s="250">
        <v>7</v>
      </c>
      <c r="B560" s="249">
        <v>5</v>
      </c>
      <c r="C560" s="249">
        <v>1</v>
      </c>
      <c r="D560" s="249" t="s">
        <v>214</v>
      </c>
      <c r="E560" s="249">
        <v>0</v>
      </c>
      <c r="F560" s="249">
        <v>100.139</v>
      </c>
      <c r="G560" s="249">
        <v>2.4580000000000002</v>
      </c>
      <c r="H560" s="257">
        <v>96.878</v>
      </c>
      <c r="O560" s="248" t="s">
        <v>214</v>
      </c>
      <c r="P560" s="248">
        <v>8.9999999999999993E-3</v>
      </c>
      <c r="Q560" s="248">
        <v>-98.239000000000004</v>
      </c>
      <c r="R560" s="248">
        <v>-2.448</v>
      </c>
      <c r="S560" s="248">
        <v>-94.084999999999994</v>
      </c>
      <c r="T560" s="419">
        <f t="shared" si="1"/>
        <v>98.239000000000004</v>
      </c>
      <c r="V560" s="419">
        <f t="shared" si="2"/>
        <v>2.448</v>
      </c>
      <c r="W560" s="419">
        <f t="shared" si="3"/>
        <v>94.084999999999994</v>
      </c>
      <c r="X560" s="248">
        <v>8.9999999999999993E-3</v>
      </c>
      <c r="Y560" s="248">
        <v>98.239000000000004</v>
      </c>
      <c r="Z560" s="248">
        <v>2.448</v>
      </c>
      <c r="AA560" s="248">
        <v>94.084999999999994</v>
      </c>
      <c r="AQ560"/>
      <c r="AR560"/>
      <c r="AS560"/>
      <c r="AT560"/>
      <c r="AU560"/>
      <c r="AV560"/>
      <c r="AW560"/>
      <c r="AX560"/>
      <c r="AZ560" s="419"/>
      <c r="BA560" s="419"/>
      <c r="BB560" s="419"/>
      <c r="BC560" s="419"/>
    </row>
    <row r="561" spans="1:55" x14ac:dyDescent="0.3">
      <c r="A561" s="250">
        <v>7</v>
      </c>
      <c r="B561" s="249">
        <v>11</v>
      </c>
      <c r="C561" s="249">
        <v>1</v>
      </c>
      <c r="D561" s="249" t="s">
        <v>214</v>
      </c>
      <c r="E561" s="249">
        <v>0.89500000000000002</v>
      </c>
      <c r="F561" s="249">
        <v>497.72699999999998</v>
      </c>
      <c r="G561" s="249">
        <v>11.702999999999999</v>
      </c>
      <c r="H561" s="257">
        <v>481.74599999999998</v>
      </c>
      <c r="O561" s="248" t="s">
        <v>214</v>
      </c>
      <c r="P561" s="248">
        <v>-0.83699999999999997</v>
      </c>
      <c r="Q561" s="248">
        <v>-487.79500000000002</v>
      </c>
      <c r="R561" s="248">
        <v>-11.648</v>
      </c>
      <c r="S561" s="248">
        <v>-467.32600000000002</v>
      </c>
      <c r="T561" s="419">
        <f t="shared" si="1"/>
        <v>487.79500000000002</v>
      </c>
      <c r="V561" s="419">
        <f t="shared" si="2"/>
        <v>11.648</v>
      </c>
      <c r="W561" s="419">
        <f t="shared" si="3"/>
        <v>467.32600000000002</v>
      </c>
      <c r="X561" s="248">
        <v>0.83699999999999997</v>
      </c>
      <c r="Y561" s="248">
        <v>487.79500000000002</v>
      </c>
      <c r="Z561" s="248">
        <v>11.648</v>
      </c>
      <c r="AA561" s="248">
        <v>467.32600000000002</v>
      </c>
      <c r="AQ561"/>
      <c r="AR561"/>
      <c r="AS561"/>
      <c r="AT561"/>
      <c r="AU561"/>
      <c r="AV561"/>
      <c r="AW561"/>
      <c r="AX561"/>
      <c r="AZ561" s="419"/>
      <c r="BA561" s="419"/>
      <c r="BB561" s="419"/>
      <c r="BC561" s="419"/>
    </row>
    <row r="562" spans="1:55" x14ac:dyDescent="0.3">
      <c r="A562" s="250">
        <v>7</v>
      </c>
      <c r="B562" s="249">
        <v>17</v>
      </c>
      <c r="C562" s="249">
        <v>1</v>
      </c>
      <c r="D562" s="249" t="s">
        <v>214</v>
      </c>
      <c r="E562" s="249">
        <v>4.1000000000000002E-2</v>
      </c>
      <c r="F562" s="249">
        <v>93.296000000000006</v>
      </c>
      <c r="G562" s="249">
        <v>2.2650000000000001</v>
      </c>
      <c r="H562" s="257">
        <v>90.311999999999998</v>
      </c>
      <c r="O562" s="248" t="s">
        <v>214</v>
      </c>
      <c r="P562" s="248">
        <v>-3.2000000000000001E-2</v>
      </c>
      <c r="Q562" s="248">
        <v>-91.481999999999999</v>
      </c>
      <c r="R562" s="248">
        <v>-2.2549999999999999</v>
      </c>
      <c r="S562" s="248">
        <v>-87.661000000000001</v>
      </c>
      <c r="T562" s="419">
        <f t="shared" si="1"/>
        <v>91.481999999999999</v>
      </c>
      <c r="V562" s="419">
        <f t="shared" si="2"/>
        <v>2.2549999999999999</v>
      </c>
      <c r="W562" s="419">
        <f t="shared" si="3"/>
        <v>87.661000000000001</v>
      </c>
      <c r="X562" s="248">
        <v>3.2000000000000001E-2</v>
      </c>
      <c r="Y562" s="248">
        <v>91.481999999999999</v>
      </c>
      <c r="Z562" s="248">
        <v>2.2549999999999999</v>
      </c>
      <c r="AA562" s="248">
        <v>87.661000000000001</v>
      </c>
      <c r="AQ562"/>
      <c r="AR562"/>
      <c r="AS562"/>
      <c r="AT562"/>
      <c r="AU562"/>
      <c r="AV562"/>
      <c r="AW562"/>
      <c r="AX562"/>
      <c r="AZ562" s="419"/>
      <c r="BA562" s="419"/>
      <c r="BB562" s="419"/>
      <c r="BC562" s="419"/>
    </row>
    <row r="563" spans="1:55" x14ac:dyDescent="0.3">
      <c r="A563" s="250">
        <v>8</v>
      </c>
      <c r="B563" s="249">
        <v>3</v>
      </c>
      <c r="C563" s="249">
        <v>1</v>
      </c>
      <c r="D563" s="249" t="s">
        <v>214</v>
      </c>
      <c r="E563" s="249">
        <v>0.02</v>
      </c>
      <c r="F563" s="249">
        <v>91.570999999999998</v>
      </c>
      <c r="G563" s="249">
        <v>0.83099999999999996</v>
      </c>
      <c r="H563" s="257">
        <v>87.894999999999996</v>
      </c>
      <c r="O563" s="248" t="s">
        <v>214</v>
      </c>
      <c r="P563" s="248">
        <v>-1.7000000000000001E-2</v>
      </c>
      <c r="Q563" s="248">
        <v>-89.811999999999998</v>
      </c>
      <c r="R563" s="248">
        <v>-0.82699999999999996</v>
      </c>
      <c r="S563" s="248">
        <v>-85.361000000000004</v>
      </c>
      <c r="T563" s="419">
        <f t="shared" si="1"/>
        <v>89.811999999999998</v>
      </c>
      <c r="V563" s="419">
        <f t="shared" si="2"/>
        <v>0.82699999999999996</v>
      </c>
      <c r="W563" s="419">
        <f t="shared" si="3"/>
        <v>85.361000000000004</v>
      </c>
      <c r="X563" s="248">
        <v>1.7000000000000001E-2</v>
      </c>
      <c r="Y563" s="248">
        <v>89.811999999999998</v>
      </c>
      <c r="Z563" s="248">
        <v>0.82699999999999996</v>
      </c>
      <c r="AA563" s="248">
        <v>85.361000000000004</v>
      </c>
      <c r="AQ563"/>
      <c r="AR563"/>
      <c r="AS563"/>
      <c r="AT563"/>
      <c r="AU563"/>
      <c r="AV563"/>
      <c r="AW563"/>
      <c r="AX563"/>
      <c r="AZ563" s="419"/>
      <c r="BA563" s="419"/>
      <c r="BB563" s="419"/>
      <c r="BC563" s="419"/>
    </row>
    <row r="564" spans="1:55" x14ac:dyDescent="0.3">
      <c r="A564" s="250">
        <v>8</v>
      </c>
      <c r="B564" s="249">
        <v>6</v>
      </c>
      <c r="C564" s="249">
        <v>1</v>
      </c>
      <c r="D564" s="249" t="s">
        <v>214</v>
      </c>
      <c r="E564" s="249">
        <v>0.35399999999999998</v>
      </c>
      <c r="F564" s="249">
        <v>504.77199999999999</v>
      </c>
      <c r="G564" s="249">
        <v>4.4909999999999997</v>
      </c>
      <c r="H564" s="257">
        <v>484.58600000000001</v>
      </c>
      <c r="O564" s="248" t="s">
        <v>214</v>
      </c>
      <c r="P564" s="248">
        <v>-0.33100000000000002</v>
      </c>
      <c r="Q564" s="248">
        <v>-494.78699999999998</v>
      </c>
      <c r="R564" s="248">
        <v>-4.4610000000000003</v>
      </c>
      <c r="S564" s="248">
        <v>-470.30599999999998</v>
      </c>
      <c r="T564" s="419">
        <f t="shared" si="1"/>
        <v>494.78699999999998</v>
      </c>
      <c r="V564" s="419">
        <f t="shared" si="2"/>
        <v>4.4610000000000003</v>
      </c>
      <c r="W564" s="419">
        <f t="shared" si="3"/>
        <v>470.30599999999998</v>
      </c>
      <c r="X564" s="248">
        <v>0.33100000000000002</v>
      </c>
      <c r="Y564" s="248">
        <v>494.78699999999998</v>
      </c>
      <c r="Z564" s="248">
        <v>4.4610000000000003</v>
      </c>
      <c r="AA564" s="248">
        <v>470.30599999999998</v>
      </c>
      <c r="AQ564"/>
      <c r="AR564"/>
      <c r="AS564"/>
      <c r="AT564"/>
      <c r="AU564"/>
      <c r="AV564"/>
      <c r="AW564"/>
      <c r="AX564"/>
      <c r="AZ564" s="419"/>
      <c r="BA564" s="419"/>
      <c r="BB564" s="419"/>
      <c r="BC564" s="419"/>
    </row>
    <row r="565" spans="1:55" x14ac:dyDescent="0.3">
      <c r="A565" s="250">
        <v>8</v>
      </c>
      <c r="B565" s="249">
        <v>12</v>
      </c>
      <c r="C565" s="249">
        <v>1</v>
      </c>
      <c r="D565" s="249" t="s">
        <v>214</v>
      </c>
      <c r="E565" s="249">
        <v>0.35199999999999998</v>
      </c>
      <c r="F565" s="249">
        <v>507.26600000000002</v>
      </c>
      <c r="G565" s="249">
        <v>4.5149999999999997</v>
      </c>
      <c r="H565" s="257">
        <v>486.995</v>
      </c>
      <c r="O565" s="248" t="s">
        <v>214</v>
      </c>
      <c r="P565" s="248">
        <v>-0.32900000000000001</v>
      </c>
      <c r="Q565" s="248">
        <v>-497.22899999999998</v>
      </c>
      <c r="R565" s="248">
        <v>-4.484</v>
      </c>
      <c r="S565" s="248">
        <v>-472.64100000000002</v>
      </c>
      <c r="T565" s="419">
        <f t="shared" si="1"/>
        <v>497.22899999999998</v>
      </c>
      <c r="V565" s="419">
        <f t="shared" si="2"/>
        <v>4.484</v>
      </c>
      <c r="W565" s="419">
        <f t="shared" si="3"/>
        <v>472.64100000000002</v>
      </c>
      <c r="X565" s="248">
        <v>0.32900000000000001</v>
      </c>
      <c r="Y565" s="248">
        <v>497.22899999999998</v>
      </c>
      <c r="Z565" s="248">
        <v>4.484</v>
      </c>
      <c r="AA565" s="248">
        <v>472.64100000000002</v>
      </c>
      <c r="AQ565"/>
      <c r="AR565"/>
      <c r="AS565"/>
      <c r="AT565"/>
      <c r="AU565"/>
      <c r="AV565"/>
      <c r="AW565"/>
      <c r="AX565"/>
      <c r="AZ565" s="419"/>
      <c r="BA565" s="419"/>
      <c r="BB565" s="419"/>
      <c r="BC565" s="419"/>
    </row>
    <row r="566" spans="1:55" x14ac:dyDescent="0.3">
      <c r="A566" s="250">
        <v>8</v>
      </c>
      <c r="B566" s="249">
        <v>18</v>
      </c>
      <c r="C566" s="249">
        <v>1</v>
      </c>
      <c r="D566" s="249" t="s">
        <v>214</v>
      </c>
      <c r="E566" s="249">
        <v>1.9E-2</v>
      </c>
      <c r="F566" s="249">
        <v>92.557000000000002</v>
      </c>
      <c r="G566" s="249">
        <v>0.84099999999999997</v>
      </c>
      <c r="H566" s="257">
        <v>88.850999999999999</v>
      </c>
      <c r="O566" s="248" t="s">
        <v>214</v>
      </c>
      <c r="P566" s="248">
        <v>-1.4999999999999999E-2</v>
      </c>
      <c r="Q566" s="248">
        <v>-90.775000000000006</v>
      </c>
      <c r="R566" s="248">
        <v>-0.83599999999999997</v>
      </c>
      <c r="S566" s="248">
        <v>-86.286000000000001</v>
      </c>
      <c r="T566" s="419">
        <f t="shared" si="1"/>
        <v>90.775000000000006</v>
      </c>
      <c r="V566" s="419">
        <f t="shared" si="2"/>
        <v>0.83599999999999997</v>
      </c>
      <c r="W566" s="419">
        <f t="shared" si="3"/>
        <v>86.286000000000001</v>
      </c>
      <c r="X566" s="248">
        <v>1.4999999999999999E-2</v>
      </c>
      <c r="Y566" s="248">
        <v>90.775000000000006</v>
      </c>
      <c r="Z566" s="248">
        <v>0.83599999999999997</v>
      </c>
      <c r="AA566" s="248">
        <v>86.286000000000001</v>
      </c>
      <c r="AQ566"/>
      <c r="AR566"/>
      <c r="AS566"/>
      <c r="AT566"/>
      <c r="AU566"/>
      <c r="AV566"/>
      <c r="AW566"/>
      <c r="AX566"/>
      <c r="AZ566" s="419"/>
      <c r="BA566" s="419"/>
      <c r="BB566" s="419"/>
      <c r="BC566" s="419"/>
    </row>
    <row r="567" spans="1:55" x14ac:dyDescent="0.3">
      <c r="A567" s="250">
        <v>9</v>
      </c>
      <c r="B567" s="249">
        <v>7</v>
      </c>
      <c r="C567" s="249">
        <v>1</v>
      </c>
      <c r="D567" s="249" t="s">
        <v>214</v>
      </c>
      <c r="E567" s="249">
        <v>7.0000000000000001E-3</v>
      </c>
      <c r="F567" s="249">
        <v>89.981999999999999</v>
      </c>
      <c r="G567" s="249">
        <v>1.1419999999999999</v>
      </c>
      <c r="H567" s="257">
        <v>85.503</v>
      </c>
      <c r="O567" s="248" t="s">
        <v>214</v>
      </c>
      <c r="P567" s="248">
        <v>4.0000000000000001E-3</v>
      </c>
      <c r="Q567" s="248">
        <v>-88.272999999999996</v>
      </c>
      <c r="R567" s="248">
        <v>-1.1160000000000001</v>
      </c>
      <c r="S567" s="248">
        <v>-83.087000000000003</v>
      </c>
      <c r="T567" s="419">
        <f t="shared" si="1"/>
        <v>88.272999999999996</v>
      </c>
      <c r="V567" s="419">
        <f t="shared" si="2"/>
        <v>1.1160000000000001</v>
      </c>
      <c r="W567" s="419">
        <f t="shared" si="3"/>
        <v>83.087000000000003</v>
      </c>
      <c r="X567" s="248">
        <v>4.0000000000000001E-3</v>
      </c>
      <c r="Y567" s="248">
        <v>88.272999999999996</v>
      </c>
      <c r="Z567" s="248">
        <v>1.1160000000000001</v>
      </c>
      <c r="AA567" s="248">
        <v>83.087000000000003</v>
      </c>
      <c r="AQ567"/>
      <c r="AR567"/>
      <c r="AS567"/>
      <c r="AT567"/>
      <c r="AU567"/>
      <c r="AV567"/>
      <c r="AW567"/>
      <c r="AX567"/>
      <c r="AZ567" s="419"/>
      <c r="BA567" s="419"/>
      <c r="BB567" s="419"/>
      <c r="BC567" s="419"/>
    </row>
    <row r="568" spans="1:55" x14ac:dyDescent="0.3">
      <c r="A568" s="250">
        <v>9</v>
      </c>
      <c r="B568" s="249">
        <v>13</v>
      </c>
      <c r="C568" s="249">
        <v>1</v>
      </c>
      <c r="D568" s="249" t="s">
        <v>214</v>
      </c>
      <c r="E568" s="249">
        <v>0.25600000000000001</v>
      </c>
      <c r="F568" s="249">
        <v>505.24799999999999</v>
      </c>
      <c r="G568" s="249">
        <v>6.2469999999999999</v>
      </c>
      <c r="H568" s="257">
        <v>480.33199999999999</v>
      </c>
      <c r="O568" s="248" t="s">
        <v>214</v>
      </c>
      <c r="P568" s="248">
        <v>0.23599999999999999</v>
      </c>
      <c r="Q568" s="248">
        <v>-495.32100000000003</v>
      </c>
      <c r="R568" s="248">
        <v>-6.1</v>
      </c>
      <c r="S568" s="248">
        <v>-466.40199999999999</v>
      </c>
      <c r="T568" s="419">
        <f t="shared" si="1"/>
        <v>495.32100000000003</v>
      </c>
      <c r="V568" s="419">
        <f t="shared" si="2"/>
        <v>6.1</v>
      </c>
      <c r="W568" s="419">
        <f t="shared" si="3"/>
        <v>466.40199999999999</v>
      </c>
      <c r="X568" s="248">
        <v>0.23599999999999999</v>
      </c>
      <c r="Y568" s="248">
        <v>495.32100000000003</v>
      </c>
      <c r="Z568" s="248">
        <v>6.1</v>
      </c>
      <c r="AA568" s="248">
        <v>466.40199999999999</v>
      </c>
      <c r="AQ568"/>
      <c r="AR568"/>
      <c r="AS568"/>
      <c r="AT568"/>
      <c r="AU568"/>
      <c r="AV568"/>
      <c r="AW568"/>
      <c r="AX568"/>
      <c r="AZ568" s="419"/>
      <c r="BA568" s="419"/>
      <c r="BB568" s="419"/>
      <c r="BC568" s="419"/>
    </row>
    <row r="569" spans="1:55" x14ac:dyDescent="0.3">
      <c r="A569" s="250">
        <v>9</v>
      </c>
      <c r="B569" s="249">
        <v>19</v>
      </c>
      <c r="C569" s="249">
        <v>1</v>
      </c>
      <c r="D569" s="249" t="s">
        <v>214</v>
      </c>
      <c r="E569" s="249">
        <v>0.254</v>
      </c>
      <c r="F569" s="249">
        <v>507.21600000000001</v>
      </c>
      <c r="G569" s="249">
        <v>6.274</v>
      </c>
      <c r="H569" s="257">
        <v>482.209</v>
      </c>
      <c r="O569" s="248" t="s">
        <v>214</v>
      </c>
      <c r="P569" s="248">
        <v>0.23300000000000001</v>
      </c>
      <c r="Q569" s="248">
        <v>-497.25</v>
      </c>
      <c r="R569" s="248">
        <v>-6.1260000000000003</v>
      </c>
      <c r="S569" s="248">
        <v>-468.22500000000002</v>
      </c>
      <c r="T569" s="419">
        <f t="shared" si="1"/>
        <v>497.25</v>
      </c>
      <c r="V569" s="419">
        <f t="shared" si="2"/>
        <v>6.1260000000000003</v>
      </c>
      <c r="W569" s="419">
        <f t="shared" si="3"/>
        <v>468.22500000000002</v>
      </c>
      <c r="X569" s="248">
        <v>0.23300000000000001</v>
      </c>
      <c r="Y569" s="248">
        <v>497.25</v>
      </c>
      <c r="Z569" s="248">
        <v>6.1260000000000003</v>
      </c>
      <c r="AA569" s="248">
        <v>468.22500000000002</v>
      </c>
      <c r="AQ569"/>
      <c r="AR569"/>
      <c r="AS569"/>
      <c r="AT569"/>
      <c r="AU569"/>
      <c r="AV569"/>
      <c r="AW569"/>
      <c r="AX569"/>
      <c r="AZ569" s="419"/>
      <c r="BA569" s="419"/>
      <c r="BB569" s="419"/>
      <c r="BC569" s="419"/>
    </row>
    <row r="570" spans="1:55" x14ac:dyDescent="0.3">
      <c r="A570" s="250">
        <v>9</v>
      </c>
      <c r="B570" s="249">
        <v>22</v>
      </c>
      <c r="C570" s="249">
        <v>1</v>
      </c>
      <c r="D570" s="249" t="s">
        <v>214</v>
      </c>
      <c r="E570" s="249">
        <v>5.0000000000000001E-3</v>
      </c>
      <c r="F570" s="249">
        <v>90.878</v>
      </c>
      <c r="G570" s="249">
        <v>1.1539999999999999</v>
      </c>
      <c r="H570" s="257">
        <v>86.36</v>
      </c>
      <c r="O570" s="248" t="s">
        <v>214</v>
      </c>
      <c r="P570" s="248">
        <v>2E-3</v>
      </c>
      <c r="Q570" s="248">
        <v>-89.150999999999996</v>
      </c>
      <c r="R570" s="248">
        <v>-1.1279999999999999</v>
      </c>
      <c r="S570" s="248">
        <v>-83.918999999999997</v>
      </c>
      <c r="T570" s="419">
        <f t="shared" si="1"/>
        <v>89.150999999999996</v>
      </c>
      <c r="V570" s="419">
        <f t="shared" si="2"/>
        <v>1.1279999999999999</v>
      </c>
      <c r="W570" s="419">
        <f t="shared" si="3"/>
        <v>83.918999999999997</v>
      </c>
      <c r="X570" s="248">
        <v>2E-3</v>
      </c>
      <c r="Y570" s="248">
        <v>89.150999999999996</v>
      </c>
      <c r="Z570" s="248">
        <v>1.1279999999999999</v>
      </c>
      <c r="AA570" s="248">
        <v>83.918999999999997</v>
      </c>
      <c r="AQ570"/>
      <c r="AR570"/>
      <c r="AS570"/>
      <c r="AT570"/>
      <c r="AU570"/>
      <c r="AV570"/>
      <c r="AW570"/>
      <c r="AX570"/>
      <c r="AZ570" s="419"/>
      <c r="BA570" s="419"/>
      <c r="BB570" s="419"/>
      <c r="BC570" s="419"/>
    </row>
    <row r="571" spans="1:55" x14ac:dyDescent="0.3">
      <c r="A571" s="250">
        <v>10</v>
      </c>
      <c r="B571" s="249">
        <v>8</v>
      </c>
      <c r="C571" s="249">
        <v>1</v>
      </c>
      <c r="D571" s="249" t="s">
        <v>214</v>
      </c>
      <c r="E571" s="249">
        <v>6.3E-2</v>
      </c>
      <c r="F571" s="249">
        <v>83.897999999999996</v>
      </c>
      <c r="G571" s="249">
        <v>2.8439999999999999</v>
      </c>
      <c r="H571" s="257">
        <v>78.878</v>
      </c>
      <c r="O571" s="248" t="s">
        <v>214</v>
      </c>
      <c r="P571" s="248">
        <v>5.2999999999999999E-2</v>
      </c>
      <c r="Q571" s="248">
        <v>-82.3</v>
      </c>
      <c r="R571" s="248">
        <v>-2.8079999999999998</v>
      </c>
      <c r="S571" s="248">
        <v>-76.671000000000006</v>
      </c>
      <c r="T571" s="419">
        <f t="shared" si="1"/>
        <v>82.3</v>
      </c>
      <c r="V571" s="419">
        <f t="shared" si="2"/>
        <v>2.8079999999999998</v>
      </c>
      <c r="W571" s="419">
        <f t="shared" si="3"/>
        <v>76.671000000000006</v>
      </c>
      <c r="X571" s="248">
        <v>5.2999999999999999E-2</v>
      </c>
      <c r="Y571" s="248">
        <v>82.3</v>
      </c>
      <c r="Z571" s="248">
        <v>2.8079999999999998</v>
      </c>
      <c r="AA571" s="248">
        <v>76.671000000000006</v>
      </c>
      <c r="AQ571"/>
      <c r="AR571"/>
      <c r="AS571"/>
      <c r="AT571"/>
      <c r="AU571"/>
      <c r="AV571"/>
      <c r="AW571"/>
      <c r="AX571"/>
      <c r="AZ571" s="419"/>
      <c r="BA571" s="419"/>
      <c r="BB571" s="419"/>
      <c r="BC571" s="419"/>
    </row>
    <row r="572" spans="1:55" x14ac:dyDescent="0.3">
      <c r="A572" s="250">
        <v>10</v>
      </c>
      <c r="B572" s="249">
        <v>14</v>
      </c>
      <c r="C572" s="249">
        <v>1</v>
      </c>
      <c r="D572" s="249" t="s">
        <v>214</v>
      </c>
      <c r="E572" s="249">
        <v>4.2000000000000003E-2</v>
      </c>
      <c r="F572" s="249">
        <v>88.024000000000001</v>
      </c>
      <c r="G572" s="249">
        <v>3.0009999999999999</v>
      </c>
      <c r="H572" s="257">
        <v>82.74</v>
      </c>
      <c r="O572" s="248" t="s">
        <v>214</v>
      </c>
      <c r="P572" s="248">
        <v>3.2000000000000001E-2</v>
      </c>
      <c r="Q572" s="248">
        <v>-86.361000000000004</v>
      </c>
      <c r="R572" s="248">
        <v>-2.9630000000000001</v>
      </c>
      <c r="S572" s="248">
        <v>-80.441000000000003</v>
      </c>
      <c r="T572" s="419">
        <f t="shared" si="1"/>
        <v>86.361000000000004</v>
      </c>
      <c r="V572" s="419">
        <f t="shared" si="2"/>
        <v>2.9630000000000001</v>
      </c>
      <c r="W572" s="419">
        <f t="shared" si="3"/>
        <v>80.441000000000003</v>
      </c>
      <c r="X572" s="248">
        <v>3.2000000000000001E-2</v>
      </c>
      <c r="Y572" s="248">
        <v>86.361000000000004</v>
      </c>
      <c r="Z572" s="248">
        <v>2.9630000000000001</v>
      </c>
      <c r="AA572" s="248">
        <v>80.441000000000003</v>
      </c>
      <c r="AQ572"/>
      <c r="AR572"/>
      <c r="AS572"/>
      <c r="AT572"/>
      <c r="AU572"/>
      <c r="AV572"/>
      <c r="AW572"/>
      <c r="AX572"/>
      <c r="AZ572" s="419"/>
      <c r="BA572" s="419"/>
      <c r="BB572" s="419"/>
      <c r="BC572" s="419"/>
    </row>
    <row r="573" spans="1:55" x14ac:dyDescent="0.3">
      <c r="A573" s="250">
        <v>10</v>
      </c>
      <c r="B573" s="249">
        <v>20</v>
      </c>
      <c r="C573" s="249">
        <v>1</v>
      </c>
      <c r="D573" s="249" t="s">
        <v>214</v>
      </c>
      <c r="E573" s="249">
        <v>1.1100000000000001</v>
      </c>
      <c r="F573" s="249">
        <v>453.74599999999998</v>
      </c>
      <c r="G573" s="249">
        <v>14.863</v>
      </c>
      <c r="H573" s="257">
        <v>426.791</v>
      </c>
      <c r="O573" s="248" t="s">
        <v>214</v>
      </c>
      <c r="P573" s="248">
        <v>1.044</v>
      </c>
      <c r="Q573" s="248">
        <v>-444.79399999999998</v>
      </c>
      <c r="R573" s="248">
        <v>-14.667</v>
      </c>
      <c r="S573" s="248">
        <v>-414.52</v>
      </c>
      <c r="T573" s="419">
        <f t="shared" si="1"/>
        <v>444.79399999999998</v>
      </c>
      <c r="V573" s="419">
        <f t="shared" si="2"/>
        <v>14.667</v>
      </c>
      <c r="W573" s="419">
        <f t="shared" si="3"/>
        <v>414.52</v>
      </c>
      <c r="X573" s="248">
        <v>1.044</v>
      </c>
      <c r="Y573" s="248">
        <v>444.79399999999998</v>
      </c>
      <c r="Z573" s="248">
        <v>14.667</v>
      </c>
      <c r="AA573" s="248">
        <v>414.52</v>
      </c>
      <c r="AQ573"/>
      <c r="AR573"/>
      <c r="AS573"/>
      <c r="AT573"/>
      <c r="AU573"/>
      <c r="AV573"/>
      <c r="AW573"/>
      <c r="AX573"/>
      <c r="AZ573" s="419"/>
      <c r="BA573" s="419"/>
      <c r="BB573" s="419"/>
      <c r="BC573" s="419"/>
    </row>
    <row r="574" spans="1:55" x14ac:dyDescent="0.3">
      <c r="A574" s="250">
        <v>10</v>
      </c>
      <c r="B574" s="249">
        <v>23</v>
      </c>
      <c r="C574" s="249">
        <v>1</v>
      </c>
      <c r="D574" s="249" t="s">
        <v>214</v>
      </c>
      <c r="E574" s="249">
        <v>3.7999999999999999E-2</v>
      </c>
      <c r="F574" s="249">
        <v>91.055000000000007</v>
      </c>
      <c r="G574" s="249">
        <v>3.1070000000000002</v>
      </c>
      <c r="H574" s="257">
        <v>85.622</v>
      </c>
      <c r="O574" s="248" t="s">
        <v>214</v>
      </c>
      <c r="P574" s="248">
        <v>2.8000000000000001E-2</v>
      </c>
      <c r="Q574" s="248">
        <v>-89.320999999999998</v>
      </c>
      <c r="R574" s="248">
        <v>-3.0670000000000002</v>
      </c>
      <c r="S574" s="248">
        <v>-83.227999999999994</v>
      </c>
      <c r="T574" s="419">
        <f t="shared" si="1"/>
        <v>89.320999999999998</v>
      </c>
      <c r="V574" s="419">
        <f t="shared" si="2"/>
        <v>3.0670000000000002</v>
      </c>
      <c r="W574" s="419">
        <f t="shared" si="3"/>
        <v>83.227999999999994</v>
      </c>
      <c r="X574" s="248">
        <v>2.8000000000000001E-2</v>
      </c>
      <c r="Y574" s="248">
        <v>89.320999999999998</v>
      </c>
      <c r="Z574" s="248">
        <v>3.0670000000000002</v>
      </c>
      <c r="AA574" s="248">
        <v>83.227999999999994</v>
      </c>
      <c r="AQ574"/>
      <c r="AR574"/>
      <c r="AS574"/>
      <c r="AT574"/>
      <c r="AU574"/>
      <c r="AV574"/>
      <c r="AW574"/>
      <c r="AX574"/>
      <c r="AZ574" s="419"/>
      <c r="BA574" s="419"/>
      <c r="BB574" s="419"/>
      <c r="BC574" s="419"/>
    </row>
    <row r="575" spans="1:55" x14ac:dyDescent="0.3">
      <c r="A575" s="250">
        <v>11</v>
      </c>
      <c r="B575" s="249">
        <v>9</v>
      </c>
      <c r="C575" s="249">
        <v>1</v>
      </c>
      <c r="D575" s="249" t="s">
        <v>214</v>
      </c>
      <c r="E575" s="249">
        <v>5.8999999999999997E-2</v>
      </c>
      <c r="F575" s="249">
        <v>88.659000000000006</v>
      </c>
      <c r="G575" s="249">
        <v>4.5030000000000001</v>
      </c>
      <c r="H575" s="257">
        <v>82.652000000000001</v>
      </c>
      <c r="O575" s="248" t="s">
        <v>214</v>
      </c>
      <c r="P575" s="248">
        <v>4.3999999999999997E-2</v>
      </c>
      <c r="Q575" s="248">
        <v>-87.001000000000005</v>
      </c>
      <c r="R575" s="248">
        <v>-4.4539999999999997</v>
      </c>
      <c r="S575" s="248">
        <v>-80.393000000000001</v>
      </c>
      <c r="T575" s="419">
        <f t="shared" si="1"/>
        <v>87.001000000000005</v>
      </c>
      <c r="V575" s="419">
        <f t="shared" si="2"/>
        <v>4.4539999999999997</v>
      </c>
      <c r="W575" s="419">
        <f t="shared" si="3"/>
        <v>80.393000000000001</v>
      </c>
      <c r="X575" s="248">
        <v>4.3999999999999997E-2</v>
      </c>
      <c r="Y575" s="248">
        <v>87.001000000000005</v>
      </c>
      <c r="Z575" s="248">
        <v>4.4539999999999997</v>
      </c>
      <c r="AA575" s="248">
        <v>80.393000000000001</v>
      </c>
      <c r="AQ575"/>
      <c r="AR575"/>
      <c r="AS575"/>
      <c r="AT575"/>
      <c r="AU575"/>
      <c r="AV575"/>
      <c r="AW575"/>
      <c r="AX575"/>
      <c r="AZ575" s="419"/>
      <c r="BA575" s="419"/>
      <c r="BB575" s="419"/>
      <c r="BC575" s="419"/>
    </row>
    <row r="576" spans="1:55" x14ac:dyDescent="0.3">
      <c r="A576" s="250">
        <v>11</v>
      </c>
      <c r="B576" s="249">
        <v>15</v>
      </c>
      <c r="C576" s="249">
        <v>1</v>
      </c>
      <c r="D576" s="249" t="s">
        <v>214</v>
      </c>
      <c r="E576" s="249">
        <v>1.429</v>
      </c>
      <c r="F576" s="249">
        <v>497.61399999999998</v>
      </c>
      <c r="G576" s="249">
        <v>24.539000000000001</v>
      </c>
      <c r="H576" s="257">
        <v>464.20299999999997</v>
      </c>
      <c r="O576" s="248" t="s">
        <v>214</v>
      </c>
      <c r="P576" s="248">
        <v>1.3260000000000001</v>
      </c>
      <c r="Q576" s="248">
        <v>-487.976</v>
      </c>
      <c r="R576" s="248">
        <v>-24.260999999999999</v>
      </c>
      <c r="S576" s="248">
        <v>-451.15800000000002</v>
      </c>
      <c r="T576" s="419">
        <f t="shared" si="1"/>
        <v>487.976</v>
      </c>
      <c r="V576" s="419">
        <f t="shared" si="2"/>
        <v>24.260999999999999</v>
      </c>
      <c r="W576" s="419">
        <f t="shared" si="3"/>
        <v>451.15800000000002</v>
      </c>
      <c r="X576" s="248">
        <v>1.3260000000000001</v>
      </c>
      <c r="Y576" s="248">
        <v>487.976</v>
      </c>
      <c r="Z576" s="248">
        <v>24.260999999999999</v>
      </c>
      <c r="AA576" s="248">
        <v>451.15800000000002</v>
      </c>
      <c r="AQ576"/>
      <c r="AR576"/>
      <c r="AS576"/>
      <c r="AT576"/>
      <c r="AU576"/>
      <c r="AV576"/>
      <c r="AW576"/>
      <c r="AX576"/>
      <c r="AZ576" s="419"/>
      <c r="BA576" s="419"/>
      <c r="BB576" s="419"/>
      <c r="BC576" s="419"/>
    </row>
    <row r="577" spans="1:55" x14ac:dyDescent="0.3">
      <c r="A577" s="250">
        <v>11</v>
      </c>
      <c r="B577" s="249">
        <v>21</v>
      </c>
      <c r="C577" s="249">
        <v>1</v>
      </c>
      <c r="D577" s="249" t="s">
        <v>214</v>
      </c>
      <c r="E577" s="249">
        <v>1.419</v>
      </c>
      <c r="F577" s="249">
        <v>499.55599999999998</v>
      </c>
      <c r="G577" s="249">
        <v>24.645</v>
      </c>
      <c r="H577" s="257">
        <v>466.01900000000001</v>
      </c>
      <c r="O577" s="248" t="s">
        <v>214</v>
      </c>
      <c r="P577" s="248">
        <v>1.3160000000000001</v>
      </c>
      <c r="Q577" s="248">
        <v>-489.88</v>
      </c>
      <c r="R577" s="248">
        <v>-24.366</v>
      </c>
      <c r="S577" s="248">
        <v>-452.92399999999998</v>
      </c>
      <c r="T577" s="419">
        <f t="shared" si="1"/>
        <v>489.88</v>
      </c>
      <c r="V577" s="419">
        <f t="shared" si="2"/>
        <v>24.366</v>
      </c>
      <c r="W577" s="419">
        <f t="shared" si="3"/>
        <v>452.92399999999998</v>
      </c>
      <c r="X577" s="248">
        <v>1.3160000000000001</v>
      </c>
      <c r="Y577" s="248">
        <v>489.88</v>
      </c>
      <c r="Z577" s="248">
        <v>24.366</v>
      </c>
      <c r="AA577" s="248">
        <v>452.92399999999998</v>
      </c>
      <c r="AQ577"/>
      <c r="AR577"/>
      <c r="AS577"/>
      <c r="AT577"/>
      <c r="AU577"/>
      <c r="AV577"/>
      <c r="AW577"/>
      <c r="AX577"/>
      <c r="AZ577" s="419"/>
      <c r="BA577" s="419"/>
      <c r="BB577" s="419"/>
      <c r="BC577" s="419"/>
    </row>
    <row r="578" spans="1:55" ht="15" thickBot="1" x14ac:dyDescent="0.35">
      <c r="A578" s="251">
        <v>11</v>
      </c>
      <c r="B578" s="252">
        <v>24</v>
      </c>
      <c r="C578" s="252">
        <v>1</v>
      </c>
      <c r="D578" s="252" t="s">
        <v>214</v>
      </c>
      <c r="E578" s="252">
        <v>5.2999999999999999E-2</v>
      </c>
      <c r="F578" s="252">
        <v>89.543999999999997</v>
      </c>
      <c r="G578" s="252">
        <v>4.5519999999999996</v>
      </c>
      <c r="H578" s="258">
        <v>83.481999999999999</v>
      </c>
      <c r="T578" s="419"/>
      <c r="V578" s="419"/>
      <c r="W578" s="419"/>
      <c r="AQ578"/>
      <c r="AR578"/>
      <c r="AS578"/>
      <c r="AT578"/>
      <c r="AU578"/>
      <c r="AV578"/>
      <c r="AW578"/>
      <c r="AX578"/>
      <c r="AZ578" s="419"/>
      <c r="BA578" s="419"/>
      <c r="BB578" s="419"/>
      <c r="BC578" s="419"/>
    </row>
  </sheetData>
  <mergeCells count="13">
    <mergeCell ref="P2:T2"/>
    <mergeCell ref="P3:Q3"/>
    <mergeCell ref="R3:S3"/>
    <mergeCell ref="N17:O17"/>
    <mergeCell ref="M17:M18"/>
    <mergeCell ref="P17:Q17"/>
    <mergeCell ref="AJ3:AN3"/>
    <mergeCell ref="O3:O4"/>
    <mergeCell ref="AM14:AO14"/>
    <mergeCell ref="AI3:AI4"/>
    <mergeCell ref="M27:M28"/>
    <mergeCell ref="N27:O27"/>
    <mergeCell ref="P27:Q27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46"/>
  <sheetViews>
    <sheetView workbookViewId="0">
      <selection activeCell="G27" sqref="G27"/>
    </sheetView>
  </sheetViews>
  <sheetFormatPr defaultRowHeight="14.4" x14ac:dyDescent="0.3"/>
  <cols>
    <col min="1" max="1" width="7.77734375" style="248" customWidth="1"/>
    <col min="2" max="2" width="8" style="248" customWidth="1"/>
    <col min="3" max="3" width="7" style="248" customWidth="1"/>
    <col min="4" max="4" width="7.21875" style="248" customWidth="1"/>
    <col min="5" max="5" width="8.88671875" style="248"/>
    <col min="6" max="6" width="12.5546875" style="248" customWidth="1"/>
    <col min="7" max="7" width="12.33203125" style="248" customWidth="1"/>
    <col min="8" max="8" width="10.21875" style="248" customWidth="1"/>
    <col min="9" max="9" width="11.5546875" style="248" customWidth="1"/>
    <col min="10" max="10" width="9" style="248" bestFit="1" customWidth="1"/>
    <col min="11" max="11" width="9.21875" style="248" bestFit="1" customWidth="1"/>
    <col min="12" max="13" width="9" style="248" bestFit="1" customWidth="1"/>
    <col min="14" max="14" width="8.88671875" style="248"/>
    <col min="15" max="15" width="11.109375" style="248" customWidth="1"/>
    <col min="16" max="34" width="8.88671875" style="248"/>
    <col min="35" max="35" width="9.88671875" style="248" customWidth="1"/>
    <col min="36" max="16384" width="8.88671875" style="248"/>
  </cols>
  <sheetData>
    <row r="1" spans="1:56" s="701" customFormat="1" ht="15" thickBot="1" x14ac:dyDescent="0.35">
      <c r="F1" s="729" t="s">
        <v>625</v>
      </c>
      <c r="G1" s="730" t="s">
        <v>626</v>
      </c>
      <c r="H1" s="730" t="s">
        <v>623</v>
      </c>
      <c r="I1" s="731" t="s">
        <v>624</v>
      </c>
    </row>
    <row r="2" spans="1:56" ht="20.399999999999999" customHeight="1" thickBot="1" x14ac:dyDescent="0.35">
      <c r="A2" s="273" t="s">
        <v>197</v>
      </c>
      <c r="B2" s="274" t="s">
        <v>219</v>
      </c>
      <c r="C2" s="274" t="s">
        <v>220</v>
      </c>
      <c r="D2" s="274" t="s">
        <v>212</v>
      </c>
      <c r="E2" s="274"/>
      <c r="F2" s="274" t="s">
        <v>199</v>
      </c>
      <c r="G2" s="274" t="s">
        <v>200</v>
      </c>
      <c r="H2" s="274" t="s">
        <v>203</v>
      </c>
      <c r="I2" s="275" t="s">
        <v>204</v>
      </c>
      <c r="U2" s="235"/>
      <c r="V2" s="235"/>
      <c r="W2" s="235"/>
      <c r="X2" s="235"/>
      <c r="Y2" s="235"/>
      <c r="Z2" s="235"/>
      <c r="AA2" s="235"/>
      <c r="AB2" s="235"/>
      <c r="AC2" s="235"/>
      <c r="AD2" s="235"/>
      <c r="AE2" s="235"/>
      <c r="AF2" s="235"/>
      <c r="AG2" s="235"/>
      <c r="AH2" s="235"/>
      <c r="AI2" s="235"/>
      <c r="AJ2" s="235"/>
      <c r="AK2" s="235"/>
      <c r="AL2" s="235"/>
      <c r="AM2" s="235"/>
      <c r="AN2" s="235"/>
      <c r="AO2" s="235"/>
      <c r="AP2" s="235"/>
      <c r="AQ2" s="235"/>
      <c r="AR2" s="235"/>
      <c r="AS2" s="235"/>
      <c r="AT2" s="235"/>
      <c r="AU2" s="235"/>
      <c r="AV2" s="235"/>
      <c r="AW2" s="235"/>
      <c r="AX2" s="235"/>
      <c r="AY2" s="235"/>
      <c r="AZ2" s="235"/>
      <c r="BA2" s="235"/>
      <c r="BB2" s="235"/>
      <c r="BC2" s="235"/>
      <c r="BD2" s="235"/>
    </row>
    <row r="3" spans="1:56" x14ac:dyDescent="0.3">
      <c r="A3" s="228">
        <v>1</v>
      </c>
      <c r="B3" s="229">
        <v>1</v>
      </c>
      <c r="C3" s="229">
        <v>2</v>
      </c>
      <c r="D3" s="229">
        <v>6</v>
      </c>
      <c r="E3" s="229" t="s">
        <v>221</v>
      </c>
      <c r="F3" s="474">
        <v>57.92</v>
      </c>
      <c r="G3" s="474">
        <v>0.33200000000000002</v>
      </c>
      <c r="H3" s="474">
        <v>61.42</v>
      </c>
      <c r="I3" s="475">
        <v>2.8330000000000002</v>
      </c>
      <c r="J3" s="248">
        <f>MAX(F3:F76)</f>
        <v>58.155999999999999</v>
      </c>
      <c r="K3" s="248">
        <f>MAX(G3:G76)</f>
        <v>46.832000000000001</v>
      </c>
      <c r="L3" s="248">
        <f>MAX(H3:H76)</f>
        <v>61.42</v>
      </c>
      <c r="M3" s="248">
        <f>MAX(I3:I76)</f>
        <v>49.021000000000001</v>
      </c>
      <c r="O3" s="1033" t="s">
        <v>56</v>
      </c>
      <c r="P3" s="1031" t="s">
        <v>223</v>
      </c>
      <c r="Q3" s="1031"/>
      <c r="R3" s="1031"/>
      <c r="S3" s="1031"/>
      <c r="T3" s="1031"/>
      <c r="U3" s="235"/>
      <c r="V3" s="235"/>
      <c r="W3" s="235"/>
      <c r="X3" s="235"/>
      <c r="Y3" s="235"/>
      <c r="Z3" s="235"/>
      <c r="AA3" s="235"/>
      <c r="AB3" s="235"/>
      <c r="AC3" s="235"/>
      <c r="AD3" s="235"/>
      <c r="AE3" s="235"/>
      <c r="AF3" s="235"/>
      <c r="AG3" s="235"/>
      <c r="AH3" s="235"/>
      <c r="AI3" s="1006"/>
      <c r="AJ3" s="1036"/>
      <c r="AK3" s="1036"/>
      <c r="AL3" s="1036"/>
      <c r="AM3" s="1036"/>
      <c r="AN3" s="1036"/>
      <c r="AO3" s="235"/>
      <c r="AP3" s="235"/>
      <c r="AQ3" s="235"/>
      <c r="AR3" s="235"/>
      <c r="AS3" s="235"/>
      <c r="AT3" s="235"/>
      <c r="AU3" s="235"/>
      <c r="AV3" s="235"/>
      <c r="AW3" s="235"/>
      <c r="AX3" s="235"/>
      <c r="AY3" s="235"/>
      <c r="AZ3" s="235"/>
      <c r="BA3" s="235"/>
      <c r="BB3" s="235"/>
      <c r="BC3" s="235"/>
      <c r="BD3" s="235"/>
    </row>
    <row r="4" spans="1:56" x14ac:dyDescent="0.3">
      <c r="A4" s="264">
        <v>1</v>
      </c>
      <c r="B4" s="265">
        <v>1</v>
      </c>
      <c r="C4" s="265">
        <v>2</v>
      </c>
      <c r="D4" s="265">
        <v>6</v>
      </c>
      <c r="E4" s="265" t="s">
        <v>222</v>
      </c>
      <c r="F4" s="433">
        <v>53.914999999999999</v>
      </c>
      <c r="G4" s="433">
        <v>0.34300000000000003</v>
      </c>
      <c r="H4" s="433">
        <v>56.798999999999999</v>
      </c>
      <c r="I4" s="476">
        <v>2.645</v>
      </c>
      <c r="O4" s="923"/>
      <c r="P4" s="482" t="s">
        <v>199</v>
      </c>
      <c r="Q4" s="482" t="s">
        <v>200</v>
      </c>
      <c r="R4" s="482" t="s">
        <v>203</v>
      </c>
      <c r="S4" s="482" t="s">
        <v>204</v>
      </c>
      <c r="T4" s="482" t="s">
        <v>215</v>
      </c>
      <c r="U4" s="235"/>
      <c r="V4" s="235"/>
      <c r="W4" s="235"/>
      <c r="X4" s="235"/>
      <c r="Y4" s="235"/>
      <c r="Z4" s="235"/>
      <c r="AA4" s="235"/>
      <c r="AB4" s="235"/>
      <c r="AC4" s="235"/>
      <c r="AD4" s="235"/>
      <c r="AE4" s="235"/>
      <c r="AF4" s="235"/>
      <c r="AG4" s="235"/>
      <c r="AH4" s="235"/>
      <c r="AI4" s="1006"/>
      <c r="AJ4" s="235"/>
      <c r="AK4" s="235"/>
      <c r="AL4" s="235"/>
      <c r="AM4" s="235"/>
      <c r="AN4" s="235"/>
      <c r="AO4" s="235"/>
      <c r="AP4" s="235"/>
      <c r="AQ4" s="235"/>
      <c r="AR4" s="235"/>
      <c r="AS4" s="235"/>
      <c r="AT4" s="235"/>
      <c r="AU4" s="235"/>
      <c r="AV4" s="235"/>
      <c r="AW4" s="235"/>
      <c r="AX4" s="235"/>
      <c r="AY4" s="235"/>
      <c r="AZ4" s="235"/>
      <c r="BA4" s="235"/>
      <c r="BB4" s="235"/>
      <c r="BC4" s="235"/>
      <c r="BD4" s="235"/>
    </row>
    <row r="5" spans="1:56" ht="15.6" x14ac:dyDescent="0.3">
      <c r="A5" s="264">
        <v>1</v>
      </c>
      <c r="B5" s="265">
        <v>2</v>
      </c>
      <c r="C5" s="265">
        <v>3</v>
      </c>
      <c r="D5" s="265">
        <v>6</v>
      </c>
      <c r="E5" s="265" t="s">
        <v>221</v>
      </c>
      <c r="F5" s="433">
        <v>42.005000000000003</v>
      </c>
      <c r="G5" s="433">
        <v>0.112</v>
      </c>
      <c r="H5" s="433">
        <v>47.667999999999999</v>
      </c>
      <c r="I5" s="476">
        <v>2.1190000000000002</v>
      </c>
      <c r="O5" s="268" t="s">
        <v>39</v>
      </c>
      <c r="P5" s="8">
        <f>J3</f>
        <v>58.155999999999999</v>
      </c>
      <c r="Q5" s="8">
        <f>K3</f>
        <v>46.832000000000001</v>
      </c>
      <c r="R5" s="8">
        <f>L3</f>
        <v>61.42</v>
      </c>
      <c r="S5" s="8">
        <f>M3</f>
        <v>49.021000000000001</v>
      </c>
      <c r="T5" s="339">
        <f>'7. Car. sol'!F5</f>
        <v>36.000263786945162</v>
      </c>
      <c r="U5" s="235"/>
      <c r="V5" s="235"/>
      <c r="W5" s="235"/>
      <c r="X5" s="235"/>
      <c r="Y5" s="235"/>
      <c r="Z5" s="235"/>
      <c r="AA5" s="235"/>
      <c r="AB5" s="235"/>
      <c r="AC5" s="235"/>
      <c r="AD5" s="235"/>
      <c r="AE5" s="235"/>
      <c r="AF5" s="235"/>
      <c r="AG5" s="235"/>
      <c r="AH5" s="235"/>
      <c r="AI5" s="434"/>
      <c r="AJ5" s="435"/>
      <c r="AK5" s="435"/>
      <c r="AL5" s="435"/>
      <c r="AM5" s="435"/>
      <c r="AN5" s="436"/>
      <c r="AO5" s="235"/>
      <c r="AP5" s="235"/>
      <c r="AQ5" s="235"/>
      <c r="AR5" s="235"/>
      <c r="AS5" s="235"/>
      <c r="AT5" s="235"/>
      <c r="AU5" s="235"/>
      <c r="AV5" s="235"/>
      <c r="AW5" s="235"/>
      <c r="AX5" s="235"/>
      <c r="AY5" s="235"/>
      <c r="AZ5" s="235"/>
      <c r="BA5" s="235"/>
      <c r="BB5" s="235"/>
      <c r="BC5" s="235"/>
      <c r="BD5" s="235"/>
    </row>
    <row r="6" spans="1:56" ht="15.6" x14ac:dyDescent="0.3">
      <c r="A6" s="264">
        <v>1</v>
      </c>
      <c r="B6" s="265">
        <v>2</v>
      </c>
      <c r="C6" s="265">
        <v>3</v>
      </c>
      <c r="D6" s="265">
        <v>6</v>
      </c>
      <c r="E6" s="265" t="s">
        <v>222</v>
      </c>
      <c r="F6" s="433">
        <v>49.643999999999998</v>
      </c>
      <c r="G6" s="433">
        <v>0.14599999999999999</v>
      </c>
      <c r="H6" s="433">
        <v>55.661999999999999</v>
      </c>
      <c r="I6" s="476">
        <v>2.4780000000000002</v>
      </c>
      <c r="O6" s="268">
        <v>5</v>
      </c>
      <c r="P6" s="8">
        <f>J77</f>
        <v>109.361</v>
      </c>
      <c r="Q6" s="8">
        <f>K77</f>
        <v>97.697000000000003</v>
      </c>
      <c r="R6" s="8">
        <f>L77</f>
        <v>115.97799999999999</v>
      </c>
      <c r="S6" s="8">
        <f>M77</f>
        <v>97.912000000000006</v>
      </c>
      <c r="T6" s="339">
        <f>'7. Car. sol'!F6</f>
        <v>130.27876422842445</v>
      </c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434"/>
      <c r="AJ6" s="435"/>
      <c r="AK6" s="435"/>
      <c r="AL6" s="435"/>
      <c r="AM6" s="435"/>
      <c r="AN6" s="436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</row>
    <row r="7" spans="1:56" ht="15.6" x14ac:dyDescent="0.3">
      <c r="A7" s="264">
        <v>2</v>
      </c>
      <c r="B7" s="265">
        <v>4</v>
      </c>
      <c r="C7" s="265">
        <v>5</v>
      </c>
      <c r="D7" s="265">
        <v>6</v>
      </c>
      <c r="E7" s="265" t="s">
        <v>221</v>
      </c>
      <c r="F7" s="433">
        <v>15.368</v>
      </c>
      <c r="G7" s="433">
        <v>4.8000000000000001E-2</v>
      </c>
      <c r="H7" s="433">
        <v>16.026</v>
      </c>
      <c r="I7" s="476">
        <v>0.38500000000000001</v>
      </c>
      <c r="O7" s="268">
        <v>4</v>
      </c>
      <c r="P7" s="8">
        <f>J151</f>
        <v>214.61799999999999</v>
      </c>
      <c r="Q7" s="8">
        <f>K151</f>
        <v>186.286</v>
      </c>
      <c r="R7" s="8">
        <f>L151</f>
        <v>215.96899999999999</v>
      </c>
      <c r="S7" s="8">
        <f>M151</f>
        <v>179.08500000000001</v>
      </c>
      <c r="T7" s="339">
        <f>'7. Car. sol'!F7</f>
        <v>228.38199241430343</v>
      </c>
      <c r="U7" s="235"/>
      <c r="V7" s="235"/>
      <c r="W7" s="235"/>
      <c r="X7" s="235"/>
      <c r="Y7" s="235"/>
      <c r="Z7" s="235"/>
      <c r="AA7" s="235"/>
      <c r="AB7" s="235"/>
      <c r="AC7" s="235"/>
      <c r="AD7" s="235"/>
      <c r="AE7" s="235"/>
      <c r="AF7" s="235"/>
      <c r="AG7" s="235"/>
      <c r="AH7" s="235"/>
      <c r="AI7" s="434"/>
      <c r="AJ7" s="435"/>
      <c r="AK7" s="435"/>
      <c r="AL7" s="435"/>
      <c r="AM7" s="435"/>
      <c r="AN7" s="436"/>
      <c r="AO7" s="235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5"/>
      <c r="BA7" s="235"/>
      <c r="BB7" s="235"/>
      <c r="BC7" s="235"/>
      <c r="BD7" s="235"/>
    </row>
    <row r="8" spans="1:56" ht="15.6" x14ac:dyDescent="0.3">
      <c r="A8" s="264">
        <v>2</v>
      </c>
      <c r="B8" s="265">
        <v>4</v>
      </c>
      <c r="C8" s="265">
        <v>5</v>
      </c>
      <c r="D8" s="265">
        <v>6</v>
      </c>
      <c r="E8" s="265" t="s">
        <v>222</v>
      </c>
      <c r="F8" s="433">
        <v>16.094000000000001</v>
      </c>
      <c r="G8" s="433">
        <v>4.8000000000000001E-2</v>
      </c>
      <c r="H8" s="433">
        <v>16.795000000000002</v>
      </c>
      <c r="I8" s="476">
        <v>0.40200000000000002</v>
      </c>
      <c r="O8" s="268">
        <v>3</v>
      </c>
      <c r="P8" s="8">
        <f>J225</f>
        <v>319.21800000000002</v>
      </c>
      <c r="Q8" s="8">
        <f>K225</f>
        <v>273.22500000000002</v>
      </c>
      <c r="R8" s="8">
        <f>L225</f>
        <v>312.64600000000002</v>
      </c>
      <c r="S8" s="8">
        <f>M225</f>
        <v>257.05500000000001</v>
      </c>
      <c r="T8" s="339">
        <f>'7. Car. sol'!F8</f>
        <v>299.27461007874967</v>
      </c>
      <c r="U8" s="235"/>
      <c r="V8" s="235"/>
      <c r="W8" s="235"/>
      <c r="X8" s="235"/>
      <c r="Y8" s="235"/>
      <c r="Z8" s="235"/>
      <c r="AA8" s="235"/>
      <c r="AB8" s="235"/>
      <c r="AC8" s="235"/>
      <c r="AD8" s="235"/>
      <c r="AE8" s="235"/>
      <c r="AF8" s="235"/>
      <c r="AG8" s="235"/>
      <c r="AH8" s="235"/>
      <c r="AI8" s="434"/>
      <c r="AJ8" s="435"/>
      <c r="AK8" s="435"/>
      <c r="AL8" s="435"/>
      <c r="AM8" s="435"/>
      <c r="AN8" s="436"/>
      <c r="AO8" s="235"/>
      <c r="AP8" s="235"/>
      <c r="AQ8" s="235"/>
      <c r="AR8" s="235"/>
      <c r="AS8" s="235"/>
      <c r="AT8" s="235"/>
      <c r="AU8" s="235"/>
      <c r="AV8" s="235"/>
      <c r="AW8" s="235"/>
      <c r="AX8" s="235"/>
      <c r="AY8" s="235"/>
      <c r="AZ8" s="235"/>
      <c r="BA8" s="235"/>
      <c r="BB8" s="235"/>
      <c r="BC8" s="235"/>
      <c r="BD8" s="235"/>
    </row>
    <row r="9" spans="1:56" ht="15.6" x14ac:dyDescent="0.3">
      <c r="A9" s="264">
        <v>2</v>
      </c>
      <c r="B9" s="265">
        <v>5</v>
      </c>
      <c r="C9" s="265">
        <v>6</v>
      </c>
      <c r="D9" s="265">
        <v>6</v>
      </c>
      <c r="E9" s="265" t="s">
        <v>221</v>
      </c>
      <c r="F9" s="433">
        <v>20.434000000000001</v>
      </c>
      <c r="G9" s="433">
        <v>7.3999999999999996E-2</v>
      </c>
      <c r="H9" s="433">
        <v>20.951000000000001</v>
      </c>
      <c r="I9" s="476">
        <v>0.51</v>
      </c>
      <c r="O9" s="268">
        <v>2</v>
      </c>
      <c r="P9" s="8">
        <f>J299</f>
        <v>367.13900000000001</v>
      </c>
      <c r="Q9" s="8">
        <f>K299</f>
        <v>315.904</v>
      </c>
      <c r="R9" s="8">
        <f>L299</f>
        <v>359.26900000000001</v>
      </c>
      <c r="S9" s="8">
        <f>M299</f>
        <v>297.92599999999999</v>
      </c>
      <c r="T9" s="339">
        <f>'7. Car. sol'!F9</f>
        <v>351.54292578345064</v>
      </c>
      <c r="U9" s="235"/>
      <c r="V9" s="235"/>
      <c r="W9" s="235"/>
      <c r="X9" s="235"/>
      <c r="Y9" s="235"/>
      <c r="Z9" s="235"/>
      <c r="AA9" s="235"/>
      <c r="AB9" s="235"/>
      <c r="AC9" s="235"/>
      <c r="AD9" s="235"/>
      <c r="AE9" s="235"/>
      <c r="AF9" s="235"/>
      <c r="AG9" s="235"/>
      <c r="AH9" s="235"/>
      <c r="AI9" s="434"/>
      <c r="AJ9" s="435"/>
      <c r="AK9" s="435"/>
      <c r="AL9" s="435"/>
      <c r="AM9" s="435"/>
      <c r="AN9" s="436"/>
      <c r="AO9" s="235"/>
      <c r="AP9" s="235"/>
      <c r="AQ9" s="235"/>
      <c r="AR9" s="235"/>
      <c r="AS9" s="235"/>
      <c r="AT9" s="235"/>
      <c r="AU9" s="235"/>
      <c r="AV9" s="235"/>
      <c r="AW9" s="235"/>
      <c r="AX9" s="235"/>
      <c r="AY9" s="235"/>
      <c r="AZ9" s="235"/>
      <c r="BA9" s="235"/>
      <c r="BB9" s="235"/>
      <c r="BC9" s="235"/>
      <c r="BD9" s="235"/>
    </row>
    <row r="10" spans="1:56" ht="15.6" x14ac:dyDescent="0.3">
      <c r="A10" s="264">
        <v>2</v>
      </c>
      <c r="B10" s="265">
        <v>5</v>
      </c>
      <c r="C10" s="265">
        <v>6</v>
      </c>
      <c r="D10" s="265">
        <v>6</v>
      </c>
      <c r="E10" s="265" t="s">
        <v>222</v>
      </c>
      <c r="F10" s="433">
        <v>15.343</v>
      </c>
      <c r="G10" s="433">
        <v>6.2E-2</v>
      </c>
      <c r="H10" s="433">
        <v>15.615</v>
      </c>
      <c r="I10" s="476">
        <v>0.38500000000000001</v>
      </c>
      <c r="O10" s="268">
        <v>1</v>
      </c>
      <c r="P10" s="8">
        <f>J373</f>
        <v>373.97399999999999</v>
      </c>
      <c r="Q10" s="8">
        <f>K373</f>
        <v>334.70400000000001</v>
      </c>
      <c r="R10" s="8">
        <f>L373</f>
        <v>367.04199999999997</v>
      </c>
      <c r="S10" s="8">
        <f>M373</f>
        <v>317.62900000000002</v>
      </c>
      <c r="T10" s="339">
        <f>'7. Car. sol'!F10</f>
        <v>363.27878574843533</v>
      </c>
      <c r="U10" s="235"/>
      <c r="V10" s="235"/>
      <c r="W10" s="235"/>
      <c r="X10" s="235"/>
      <c r="Y10" s="235"/>
      <c r="Z10" s="235"/>
      <c r="AA10" s="235"/>
      <c r="AB10" s="235"/>
      <c r="AC10" s="235"/>
      <c r="AD10" s="235"/>
      <c r="AE10" s="235"/>
      <c r="AF10" s="235"/>
      <c r="AG10" s="235"/>
      <c r="AH10" s="235"/>
      <c r="AI10" s="434"/>
      <c r="AJ10" s="435"/>
      <c r="AK10" s="435"/>
      <c r="AL10" s="435"/>
      <c r="AM10" s="435"/>
      <c r="AN10" s="436"/>
      <c r="AO10" s="235"/>
      <c r="AP10" s="235"/>
      <c r="AQ10" s="235"/>
      <c r="AR10" s="235"/>
      <c r="AS10" s="235"/>
      <c r="AT10" s="235"/>
      <c r="AU10" s="235"/>
      <c r="AV10" s="235"/>
      <c r="AW10" s="235"/>
      <c r="AX10" s="235"/>
      <c r="AY10" s="235"/>
      <c r="AZ10" s="235"/>
      <c r="BA10" s="235"/>
      <c r="BB10" s="235"/>
      <c r="BC10" s="235"/>
      <c r="BD10" s="235"/>
    </row>
    <row r="11" spans="1:56" ht="15.6" x14ac:dyDescent="0.3">
      <c r="A11" s="264">
        <v>2</v>
      </c>
      <c r="B11" s="265">
        <v>6</v>
      </c>
      <c r="C11" s="265">
        <v>7</v>
      </c>
      <c r="D11" s="265">
        <v>6</v>
      </c>
      <c r="E11" s="265" t="s">
        <v>221</v>
      </c>
      <c r="F11" s="433">
        <v>32.267000000000003</v>
      </c>
      <c r="G11" s="433">
        <v>0.107</v>
      </c>
      <c r="H11" s="433">
        <v>34.021999999999998</v>
      </c>
      <c r="I11" s="476">
        <v>0.82299999999999995</v>
      </c>
      <c r="O11" s="50"/>
      <c r="P11" s="265"/>
      <c r="Q11" s="276"/>
      <c r="R11" s="265"/>
      <c r="S11" s="265"/>
      <c r="T11" s="277"/>
      <c r="U11" s="235"/>
      <c r="V11" s="235"/>
      <c r="W11" s="235"/>
      <c r="X11" s="235"/>
      <c r="Y11" s="235"/>
      <c r="Z11" s="235"/>
      <c r="AA11" s="235"/>
      <c r="AB11" s="235"/>
      <c r="AC11" s="235"/>
      <c r="AD11" s="235"/>
      <c r="AE11" s="235"/>
      <c r="AF11" s="235"/>
      <c r="AG11" s="235"/>
      <c r="AH11" s="235"/>
      <c r="AI11" s="235"/>
      <c r="AJ11" s="235"/>
      <c r="AK11" s="235"/>
      <c r="AL11" s="235"/>
      <c r="AM11" s="235"/>
      <c r="AN11" s="235"/>
      <c r="AO11" s="235"/>
      <c r="AP11" s="235"/>
      <c r="AQ11" s="235"/>
      <c r="AR11" s="235"/>
      <c r="AS11" s="235"/>
      <c r="AT11" s="235"/>
      <c r="AU11" s="235"/>
      <c r="AV11" s="235"/>
      <c r="AW11" s="235"/>
      <c r="AX11" s="235"/>
      <c r="AY11" s="235"/>
      <c r="AZ11" s="235"/>
      <c r="BA11" s="235"/>
      <c r="BB11" s="235"/>
      <c r="BC11" s="235"/>
      <c r="BD11" s="235"/>
    </row>
    <row r="12" spans="1:56" x14ac:dyDescent="0.3">
      <c r="A12" s="264">
        <v>2</v>
      </c>
      <c r="B12" s="265">
        <v>6</v>
      </c>
      <c r="C12" s="265">
        <v>7</v>
      </c>
      <c r="D12" s="265">
        <v>6</v>
      </c>
      <c r="E12" s="265" t="s">
        <v>222</v>
      </c>
      <c r="F12" s="433">
        <v>42.761000000000003</v>
      </c>
      <c r="G12" s="433">
        <v>0.13100000000000001</v>
      </c>
      <c r="H12" s="433">
        <v>45.061</v>
      </c>
      <c r="I12" s="476">
        <v>1.0820000000000001</v>
      </c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5"/>
      <c r="AI12" s="235"/>
      <c r="AJ12" s="235"/>
      <c r="AK12" s="235"/>
      <c r="AL12" s="235"/>
      <c r="AM12" s="235"/>
      <c r="AN12" s="235"/>
      <c r="AO12" s="235"/>
      <c r="AP12" s="235"/>
      <c r="AQ12" s="235"/>
      <c r="AR12" s="235"/>
      <c r="AS12" s="235"/>
      <c r="AT12" s="235"/>
      <c r="AU12" s="235"/>
      <c r="AV12" s="235"/>
      <c r="AW12" s="235"/>
      <c r="AX12" s="235"/>
      <c r="AY12" s="235"/>
      <c r="AZ12" s="235"/>
      <c r="BA12" s="235"/>
      <c r="BB12" s="235"/>
      <c r="BC12" s="235"/>
      <c r="BD12" s="235"/>
    </row>
    <row r="13" spans="1:56" x14ac:dyDescent="0.3">
      <c r="A13" s="264">
        <v>2</v>
      </c>
      <c r="B13" s="265">
        <v>7</v>
      </c>
      <c r="C13" s="265">
        <v>8</v>
      </c>
      <c r="D13" s="265">
        <v>6</v>
      </c>
      <c r="E13" s="265" t="s">
        <v>221</v>
      </c>
      <c r="F13" s="433">
        <v>57.561</v>
      </c>
      <c r="G13" s="433">
        <v>0.20899999999999999</v>
      </c>
      <c r="H13" s="433">
        <v>59.334000000000003</v>
      </c>
      <c r="I13" s="476">
        <v>1.4450000000000001</v>
      </c>
      <c r="U13" s="235"/>
      <c r="V13" s="235"/>
      <c r="W13" s="235"/>
      <c r="X13" s="235"/>
      <c r="Y13" s="235"/>
      <c r="Z13" s="235"/>
      <c r="AA13" s="235"/>
      <c r="AB13" s="235"/>
      <c r="AC13" s="235"/>
      <c r="AD13" s="235"/>
      <c r="AE13" s="235"/>
      <c r="AF13" s="235"/>
      <c r="AG13" s="235"/>
      <c r="AH13" s="235"/>
      <c r="AI13" s="235"/>
      <c r="AJ13" s="235"/>
      <c r="AK13" s="235"/>
      <c r="AL13" s="235"/>
      <c r="AM13" s="235"/>
      <c r="AN13" s="235"/>
      <c r="AO13" s="235"/>
      <c r="AP13" s="235"/>
      <c r="AQ13" s="235"/>
      <c r="AR13" s="235"/>
      <c r="AS13" s="235"/>
      <c r="AT13" s="235"/>
      <c r="AU13" s="235"/>
      <c r="AV13" s="235"/>
      <c r="AW13" s="235"/>
      <c r="AX13" s="235"/>
      <c r="AY13" s="235"/>
      <c r="AZ13" s="235"/>
      <c r="BA13" s="235"/>
      <c r="BB13" s="235"/>
      <c r="BC13" s="235"/>
      <c r="BD13" s="235"/>
    </row>
    <row r="14" spans="1:56" x14ac:dyDescent="0.3">
      <c r="A14" s="264">
        <v>2</v>
      </c>
      <c r="B14" s="265">
        <v>7</v>
      </c>
      <c r="C14" s="265">
        <v>8</v>
      </c>
      <c r="D14" s="265">
        <v>6</v>
      </c>
      <c r="E14" s="265" t="s">
        <v>222</v>
      </c>
      <c r="F14" s="433">
        <v>58.155999999999999</v>
      </c>
      <c r="G14" s="433">
        <v>0.223</v>
      </c>
      <c r="H14" s="433">
        <v>59.652999999999999</v>
      </c>
      <c r="I14" s="476">
        <v>1.4610000000000001</v>
      </c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5"/>
      <c r="AI14" s="235"/>
      <c r="AJ14" s="235"/>
      <c r="AK14" s="235"/>
      <c r="AL14" s="235"/>
      <c r="AM14" s="235"/>
      <c r="AN14" s="235"/>
      <c r="AO14" s="235"/>
      <c r="AP14" s="235"/>
      <c r="AQ14" s="235"/>
      <c r="AR14" s="235"/>
      <c r="AS14" s="235"/>
      <c r="AT14" s="235"/>
      <c r="AU14" s="235"/>
      <c r="AV14" s="235"/>
      <c r="AW14" s="235"/>
      <c r="AX14" s="235"/>
      <c r="AY14" s="235"/>
      <c r="AZ14" s="235"/>
      <c r="BA14" s="235"/>
      <c r="BB14" s="235"/>
      <c r="BC14" s="235"/>
      <c r="BD14" s="235"/>
    </row>
    <row r="15" spans="1:56" x14ac:dyDescent="0.3">
      <c r="A15" s="264">
        <v>2</v>
      </c>
      <c r="B15" s="265">
        <v>8</v>
      </c>
      <c r="C15" s="265">
        <v>9</v>
      </c>
      <c r="D15" s="265">
        <v>6</v>
      </c>
      <c r="E15" s="265" t="s">
        <v>221</v>
      </c>
      <c r="F15" s="433">
        <v>40.121000000000002</v>
      </c>
      <c r="G15" s="433">
        <v>0.05</v>
      </c>
      <c r="H15" s="433">
        <v>45.475000000000001</v>
      </c>
      <c r="I15" s="476">
        <v>1.0509999999999999</v>
      </c>
      <c r="U15" s="235"/>
      <c r="V15" s="235"/>
      <c r="W15" s="235"/>
      <c r="X15" s="235"/>
      <c r="Y15" s="235"/>
      <c r="Z15" s="235"/>
      <c r="AA15" s="235"/>
      <c r="AB15" s="235"/>
      <c r="AC15" s="235"/>
      <c r="AD15" s="235"/>
      <c r="AE15" s="235"/>
      <c r="AF15" s="235"/>
      <c r="AG15" s="235"/>
      <c r="AH15" s="235"/>
      <c r="AI15" s="235"/>
      <c r="AJ15" s="235"/>
      <c r="AK15" s="235"/>
      <c r="AL15" s="235"/>
      <c r="AM15" s="235"/>
      <c r="AN15" s="235"/>
      <c r="AO15" s="235"/>
      <c r="AP15" s="235"/>
      <c r="AQ15" s="235"/>
      <c r="AR15" s="235"/>
      <c r="AS15" s="235"/>
      <c r="AT15" s="235"/>
      <c r="AU15" s="235"/>
      <c r="AV15" s="235"/>
      <c r="AW15" s="235"/>
      <c r="AX15" s="235"/>
      <c r="AY15" s="235"/>
      <c r="AZ15" s="235"/>
      <c r="BA15" s="235"/>
      <c r="BB15" s="235"/>
      <c r="BC15" s="235"/>
      <c r="BD15" s="235"/>
    </row>
    <row r="16" spans="1:56" x14ac:dyDescent="0.3">
      <c r="A16" s="264">
        <v>2</v>
      </c>
      <c r="B16" s="265">
        <v>8</v>
      </c>
      <c r="C16" s="265">
        <v>9</v>
      </c>
      <c r="D16" s="265">
        <v>6</v>
      </c>
      <c r="E16" s="265" t="s">
        <v>222</v>
      </c>
      <c r="F16" s="433">
        <v>48.476999999999997</v>
      </c>
      <c r="G16" s="433">
        <v>7.5999999999999998E-2</v>
      </c>
      <c r="H16" s="433">
        <v>53.887</v>
      </c>
      <c r="I16" s="476">
        <v>1.2509999999999999</v>
      </c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  <c r="AE16" s="235"/>
      <c r="AF16" s="235"/>
      <c r="AG16" s="235"/>
      <c r="AH16" s="235"/>
      <c r="AI16" s="235"/>
      <c r="AJ16" s="235"/>
      <c r="AK16" s="235"/>
      <c r="AL16" s="235"/>
      <c r="AM16" s="235"/>
      <c r="AN16" s="235"/>
      <c r="AO16" s="235"/>
      <c r="AP16" s="235"/>
      <c r="AQ16" s="235"/>
      <c r="AR16" s="235"/>
      <c r="AS16" s="235"/>
      <c r="AT16" s="235"/>
      <c r="AU16" s="235"/>
      <c r="AV16" s="235"/>
      <c r="AW16" s="235"/>
      <c r="AX16" s="235"/>
      <c r="AY16" s="235"/>
      <c r="AZ16" s="235"/>
      <c r="BA16" s="235"/>
      <c r="BB16" s="235"/>
      <c r="BC16" s="235"/>
      <c r="BD16" s="235"/>
    </row>
    <row r="17" spans="1:56" x14ac:dyDescent="0.3">
      <c r="A17" s="264">
        <v>3</v>
      </c>
      <c r="B17" s="265">
        <v>10</v>
      </c>
      <c r="C17" s="265">
        <v>11</v>
      </c>
      <c r="D17" s="265">
        <v>6</v>
      </c>
      <c r="E17" s="265" t="s">
        <v>221</v>
      </c>
      <c r="F17" s="433">
        <v>13.686999999999999</v>
      </c>
      <c r="G17" s="433">
        <v>1E-3</v>
      </c>
      <c r="H17" s="433">
        <v>14.087999999999999</v>
      </c>
      <c r="I17" s="476">
        <v>7.5999999999999998E-2</v>
      </c>
      <c r="U17" s="235"/>
      <c r="V17" s="235"/>
      <c r="W17" s="235"/>
      <c r="X17" s="235"/>
      <c r="Y17" s="235"/>
      <c r="Z17" s="235"/>
      <c r="AA17" s="235"/>
      <c r="AB17" s="235"/>
      <c r="AC17" s="235"/>
      <c r="AD17" s="235"/>
      <c r="AE17" s="235"/>
      <c r="AF17" s="235"/>
      <c r="AG17" s="235"/>
      <c r="AH17" s="235"/>
      <c r="AI17" s="235"/>
      <c r="AJ17" s="235"/>
      <c r="AK17" s="235"/>
      <c r="AL17" s="235"/>
      <c r="AM17" s="235"/>
      <c r="AN17" s="235"/>
      <c r="AO17" s="235"/>
      <c r="AP17" s="235"/>
      <c r="AQ17" s="235"/>
      <c r="AR17" s="235"/>
      <c r="AS17" s="235"/>
      <c r="AT17" s="235"/>
      <c r="AU17" s="235"/>
      <c r="AV17" s="235"/>
      <c r="AW17" s="235"/>
      <c r="AX17" s="235"/>
      <c r="AY17" s="235"/>
      <c r="AZ17" s="235"/>
      <c r="BA17" s="235"/>
      <c r="BB17" s="235"/>
      <c r="BC17" s="235"/>
      <c r="BD17" s="235"/>
    </row>
    <row r="18" spans="1:56" x14ac:dyDescent="0.3">
      <c r="A18" s="264">
        <v>3</v>
      </c>
      <c r="B18" s="265">
        <v>10</v>
      </c>
      <c r="C18" s="265">
        <v>11</v>
      </c>
      <c r="D18" s="265">
        <v>6</v>
      </c>
      <c r="E18" s="265" t="s">
        <v>222</v>
      </c>
      <c r="F18" s="433">
        <v>12.292999999999999</v>
      </c>
      <c r="G18" s="433">
        <v>0</v>
      </c>
      <c r="H18" s="433">
        <v>12.664999999999999</v>
      </c>
      <c r="I18" s="476">
        <v>6.8000000000000005E-2</v>
      </c>
      <c r="U18" s="235"/>
      <c r="V18" s="235"/>
      <c r="W18" s="235"/>
      <c r="X18" s="235"/>
      <c r="Y18" s="235"/>
      <c r="Z18" s="235"/>
      <c r="AA18" s="235"/>
      <c r="AB18" s="235"/>
      <c r="AC18" s="235"/>
      <c r="AD18" s="235"/>
      <c r="AE18" s="235"/>
      <c r="AF18" s="235"/>
      <c r="AG18" s="235"/>
      <c r="AH18" s="235"/>
      <c r="AI18" s="235"/>
      <c r="AJ18" s="235"/>
      <c r="AK18" s="235"/>
      <c r="AL18" s="235"/>
      <c r="AM18" s="235"/>
      <c r="AN18" s="235"/>
      <c r="AO18" s="235"/>
      <c r="AP18" s="235"/>
      <c r="AQ18" s="235"/>
      <c r="AR18" s="235"/>
      <c r="AS18" s="235"/>
      <c r="AT18" s="235"/>
      <c r="AU18" s="235"/>
      <c r="AV18" s="235"/>
      <c r="AW18" s="235"/>
      <c r="AX18" s="235"/>
      <c r="AY18" s="235"/>
      <c r="AZ18" s="235"/>
      <c r="BA18" s="235"/>
      <c r="BB18" s="235"/>
      <c r="BC18" s="235"/>
      <c r="BD18" s="235"/>
    </row>
    <row r="19" spans="1:56" x14ac:dyDescent="0.3">
      <c r="A19" s="264">
        <v>3</v>
      </c>
      <c r="B19" s="265">
        <v>11</v>
      </c>
      <c r="C19" s="265">
        <v>12</v>
      </c>
      <c r="D19" s="265">
        <v>6</v>
      </c>
      <c r="E19" s="265" t="s">
        <v>221</v>
      </c>
      <c r="F19" s="433">
        <v>14.531000000000001</v>
      </c>
      <c r="G19" s="433">
        <v>0</v>
      </c>
      <c r="H19" s="433">
        <v>14.785</v>
      </c>
      <c r="I19" s="476">
        <v>8.1000000000000003E-2</v>
      </c>
      <c r="U19" s="235"/>
      <c r="V19" s="235"/>
      <c r="W19" s="235"/>
      <c r="X19" s="235"/>
      <c r="Y19" s="235"/>
      <c r="Z19" s="235"/>
      <c r="AA19" s="235"/>
      <c r="AB19" s="235"/>
      <c r="AC19" s="235"/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  <c r="BD19" s="235"/>
    </row>
    <row r="20" spans="1:56" x14ac:dyDescent="0.3">
      <c r="A20" s="264">
        <v>3</v>
      </c>
      <c r="B20" s="265">
        <v>11</v>
      </c>
      <c r="C20" s="265">
        <v>12</v>
      </c>
      <c r="D20" s="265">
        <v>6</v>
      </c>
      <c r="E20" s="265" t="s">
        <v>222</v>
      </c>
      <c r="F20" s="433">
        <v>12.875</v>
      </c>
      <c r="G20" s="433">
        <v>0</v>
      </c>
      <c r="H20" s="433">
        <v>13.06</v>
      </c>
      <c r="I20" s="476">
        <v>7.0999999999999994E-2</v>
      </c>
      <c r="U20" s="235"/>
      <c r="V20" s="235"/>
      <c r="W20" s="235"/>
      <c r="X20" s="235"/>
      <c r="Y20" s="235"/>
      <c r="Z20" s="235"/>
      <c r="AA20" s="235"/>
      <c r="AB20" s="235"/>
      <c r="AC20" s="235"/>
      <c r="AD20" s="235"/>
      <c r="AE20" s="235"/>
      <c r="AF20" s="235"/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  <c r="BD20" s="235"/>
    </row>
    <row r="21" spans="1:56" x14ac:dyDescent="0.3">
      <c r="A21" s="264">
        <v>3</v>
      </c>
      <c r="B21" s="265">
        <v>12</v>
      </c>
      <c r="C21" s="265">
        <v>13</v>
      </c>
      <c r="D21" s="265">
        <v>6</v>
      </c>
      <c r="E21" s="265" t="s">
        <v>221</v>
      </c>
      <c r="F21" s="433">
        <v>28.404</v>
      </c>
      <c r="G21" s="433">
        <v>0</v>
      </c>
      <c r="H21" s="433">
        <v>29.283000000000001</v>
      </c>
      <c r="I21" s="476">
        <v>0.158</v>
      </c>
      <c r="U21" s="235"/>
      <c r="V21" s="235"/>
      <c r="W21" s="235"/>
      <c r="X21" s="235"/>
      <c r="Y21" s="235"/>
      <c r="Z21" s="235"/>
      <c r="AA21" s="235"/>
      <c r="AB21" s="235"/>
      <c r="AC21" s="235"/>
      <c r="AD21" s="235"/>
      <c r="AE21" s="235"/>
      <c r="AF21" s="235"/>
      <c r="AG21" s="235"/>
      <c r="AH21" s="235"/>
      <c r="AI21" s="235"/>
      <c r="AJ21" s="235"/>
      <c r="AK21" s="235"/>
      <c r="AL21" s="235"/>
      <c r="AM21" s="235"/>
      <c r="AN21" s="235"/>
      <c r="AO21" s="235"/>
      <c r="AP21" s="235"/>
      <c r="AQ21" s="235"/>
      <c r="AR21" s="235"/>
      <c r="AS21" s="235"/>
      <c r="AT21" s="235"/>
      <c r="AU21" s="235"/>
      <c r="AV21" s="235"/>
      <c r="AW21" s="235"/>
      <c r="AX21" s="235"/>
      <c r="AY21" s="235"/>
      <c r="AZ21" s="235"/>
      <c r="BA21" s="235"/>
      <c r="BB21" s="235"/>
      <c r="BC21" s="235"/>
      <c r="BD21" s="235"/>
    </row>
    <row r="22" spans="1:56" x14ac:dyDescent="0.3">
      <c r="A22" s="264">
        <v>3</v>
      </c>
      <c r="B22" s="265">
        <v>12</v>
      </c>
      <c r="C22" s="265">
        <v>13</v>
      </c>
      <c r="D22" s="265">
        <v>6</v>
      </c>
      <c r="E22" s="265" t="s">
        <v>222</v>
      </c>
      <c r="F22" s="433">
        <v>21.92</v>
      </c>
      <c r="G22" s="433">
        <v>0</v>
      </c>
      <c r="H22" s="433">
        <v>22.690999999999999</v>
      </c>
      <c r="I22" s="476">
        <v>0.123</v>
      </c>
      <c r="U22" s="235"/>
      <c r="V22" s="235"/>
      <c r="W22" s="235"/>
      <c r="X22" s="235"/>
      <c r="Y22" s="235"/>
      <c r="Z22" s="235"/>
      <c r="AA22" s="235"/>
      <c r="AB22" s="235"/>
      <c r="AC22" s="235"/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  <c r="BD22" s="235"/>
    </row>
    <row r="23" spans="1:56" x14ac:dyDescent="0.3">
      <c r="A23" s="264">
        <v>3</v>
      </c>
      <c r="B23" s="265">
        <v>13</v>
      </c>
      <c r="C23" s="265">
        <v>14</v>
      </c>
      <c r="D23" s="265">
        <v>6</v>
      </c>
      <c r="E23" s="265" t="s">
        <v>221</v>
      </c>
      <c r="F23" s="433">
        <v>33.130000000000003</v>
      </c>
      <c r="G23" s="433">
        <v>1E-3</v>
      </c>
      <c r="H23" s="433">
        <v>33.639000000000003</v>
      </c>
      <c r="I23" s="476">
        <v>0.184</v>
      </c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  <c r="BD23" s="235"/>
    </row>
    <row r="24" spans="1:56" x14ac:dyDescent="0.3">
      <c r="A24" s="264">
        <v>3</v>
      </c>
      <c r="B24" s="265">
        <v>13</v>
      </c>
      <c r="C24" s="265">
        <v>14</v>
      </c>
      <c r="D24" s="265">
        <v>6</v>
      </c>
      <c r="E24" s="265" t="s">
        <v>222</v>
      </c>
      <c r="F24" s="433">
        <v>47.414000000000001</v>
      </c>
      <c r="G24" s="433">
        <v>1E-3</v>
      </c>
      <c r="H24" s="433">
        <v>48.101999999999997</v>
      </c>
      <c r="I24" s="476">
        <v>0.26300000000000001</v>
      </c>
      <c r="U24" s="235"/>
      <c r="V24" s="235"/>
      <c r="W24" s="235"/>
      <c r="X24" s="235"/>
      <c r="Y24" s="235"/>
      <c r="Z24" s="235"/>
      <c r="AA24" s="235"/>
      <c r="AB24" s="235"/>
      <c r="AC24" s="235"/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  <c r="BD24" s="235"/>
    </row>
    <row r="25" spans="1:56" x14ac:dyDescent="0.3">
      <c r="A25" s="264">
        <v>3</v>
      </c>
      <c r="B25" s="265">
        <v>14</v>
      </c>
      <c r="C25" s="265">
        <v>15</v>
      </c>
      <c r="D25" s="265">
        <v>6</v>
      </c>
      <c r="E25" s="265" t="s">
        <v>221</v>
      </c>
      <c r="F25" s="433">
        <v>39.643000000000001</v>
      </c>
      <c r="G25" s="433">
        <v>6.0000000000000001E-3</v>
      </c>
      <c r="H25" s="433">
        <v>42.863</v>
      </c>
      <c r="I25" s="476">
        <v>0.222</v>
      </c>
      <c r="U25" s="235"/>
      <c r="V25" s="235"/>
      <c r="W25" s="235"/>
      <c r="X25" s="235"/>
      <c r="Y25" s="235"/>
      <c r="Z25" s="235"/>
      <c r="AA25" s="235"/>
      <c r="AB25" s="235"/>
      <c r="AC25" s="235"/>
      <c r="AD25" s="235"/>
      <c r="AE25" s="235"/>
      <c r="AF25" s="235"/>
      <c r="AG25" s="235"/>
      <c r="AH25" s="235"/>
      <c r="AI25" s="235"/>
      <c r="AJ25" s="235"/>
      <c r="AK25" s="235"/>
      <c r="AL25" s="235"/>
      <c r="AM25" s="235"/>
      <c r="AN25" s="235"/>
      <c r="AO25" s="235"/>
      <c r="AP25" s="235"/>
      <c r="AQ25" s="235"/>
      <c r="AR25" s="235"/>
      <c r="AS25" s="235"/>
      <c r="AT25" s="235"/>
      <c r="AU25" s="235"/>
      <c r="AV25" s="235"/>
      <c r="AW25" s="235"/>
      <c r="AX25" s="235"/>
      <c r="AY25" s="235"/>
      <c r="AZ25" s="235"/>
      <c r="BA25" s="235"/>
      <c r="BB25" s="235"/>
      <c r="BC25" s="235"/>
      <c r="BD25" s="235"/>
    </row>
    <row r="26" spans="1:56" x14ac:dyDescent="0.3">
      <c r="A26" s="264">
        <v>3</v>
      </c>
      <c r="B26" s="265">
        <v>14</v>
      </c>
      <c r="C26" s="265">
        <v>15</v>
      </c>
      <c r="D26" s="265">
        <v>6</v>
      </c>
      <c r="E26" s="265" t="s">
        <v>222</v>
      </c>
      <c r="F26" s="433">
        <v>33.826999999999998</v>
      </c>
      <c r="G26" s="433">
        <v>3.0000000000000001E-3</v>
      </c>
      <c r="H26" s="433">
        <v>36.064999999999998</v>
      </c>
      <c r="I26" s="476">
        <v>0.189</v>
      </c>
      <c r="U26" s="235"/>
      <c r="V26" s="235"/>
      <c r="W26" s="235"/>
      <c r="X26" s="235"/>
      <c r="Y26" s="235"/>
      <c r="Z26" s="235"/>
      <c r="AA26" s="235"/>
      <c r="AB26" s="235"/>
      <c r="AC26" s="235"/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  <c r="BD26" s="235"/>
    </row>
    <row r="27" spans="1:56" x14ac:dyDescent="0.3">
      <c r="A27" s="264">
        <v>4</v>
      </c>
      <c r="B27" s="265">
        <v>16</v>
      </c>
      <c r="C27" s="265">
        <v>17</v>
      </c>
      <c r="D27" s="265">
        <v>6</v>
      </c>
      <c r="E27" s="265" t="s">
        <v>221</v>
      </c>
      <c r="F27" s="433">
        <v>55.298999999999999</v>
      </c>
      <c r="G27" s="433">
        <v>0.13600000000000001</v>
      </c>
      <c r="H27" s="433">
        <v>56.655999999999999</v>
      </c>
      <c r="I27" s="476">
        <v>1.4059999999999999</v>
      </c>
      <c r="U27" s="235"/>
      <c r="V27" s="235"/>
      <c r="W27" s="235"/>
      <c r="X27" s="235"/>
      <c r="Y27" s="235"/>
      <c r="Z27" s="235"/>
      <c r="AA27" s="235"/>
      <c r="AB27" s="235"/>
      <c r="AC27" s="235"/>
      <c r="AD27" s="235"/>
      <c r="AE27" s="235"/>
      <c r="AF27" s="235"/>
      <c r="AG27" s="235"/>
      <c r="AH27" s="235"/>
      <c r="AI27" s="235"/>
      <c r="AJ27" s="235"/>
      <c r="AK27" s="235"/>
      <c r="AL27" s="235"/>
      <c r="AM27" s="235"/>
      <c r="AN27" s="235"/>
      <c r="AO27" s="235"/>
      <c r="AP27" s="235"/>
      <c r="AQ27" s="235"/>
      <c r="AR27" s="235"/>
      <c r="AS27" s="235"/>
      <c r="AT27" s="235"/>
      <c r="AU27" s="235"/>
      <c r="AV27" s="235"/>
      <c r="AW27" s="235"/>
      <c r="AX27" s="235"/>
      <c r="AY27" s="235"/>
      <c r="AZ27" s="235"/>
      <c r="BA27" s="235"/>
      <c r="BB27" s="235"/>
      <c r="BC27" s="235"/>
      <c r="BD27" s="235"/>
    </row>
    <row r="28" spans="1:56" x14ac:dyDescent="0.3">
      <c r="A28" s="264">
        <v>4</v>
      </c>
      <c r="B28" s="265">
        <v>16</v>
      </c>
      <c r="C28" s="265">
        <v>17</v>
      </c>
      <c r="D28" s="265">
        <v>6</v>
      </c>
      <c r="E28" s="265" t="s">
        <v>222</v>
      </c>
      <c r="F28" s="433">
        <v>50.438000000000002</v>
      </c>
      <c r="G28" s="433">
        <v>0.13500000000000001</v>
      </c>
      <c r="H28" s="433">
        <v>51.49</v>
      </c>
      <c r="I28" s="476">
        <v>1.288</v>
      </c>
      <c r="U28" s="235"/>
      <c r="V28" s="235"/>
      <c r="W28" s="235"/>
      <c r="X28" s="235"/>
      <c r="Y28" s="235"/>
      <c r="Z28" s="235"/>
      <c r="AA28" s="235"/>
      <c r="AB28" s="235"/>
      <c r="AC28" s="235"/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  <c r="BD28" s="235"/>
    </row>
    <row r="29" spans="1:56" x14ac:dyDescent="0.3">
      <c r="A29" s="264">
        <v>4</v>
      </c>
      <c r="B29" s="265">
        <v>17</v>
      </c>
      <c r="C29" s="265">
        <v>18</v>
      </c>
      <c r="D29" s="265">
        <v>6</v>
      </c>
      <c r="E29" s="265" t="s">
        <v>221</v>
      </c>
      <c r="F29" s="433">
        <v>48.570999999999998</v>
      </c>
      <c r="G29" s="433">
        <v>0.10100000000000001</v>
      </c>
      <c r="H29" s="433">
        <v>50.960999999999999</v>
      </c>
      <c r="I29" s="476">
        <v>1.2490000000000001</v>
      </c>
      <c r="U29" s="235"/>
      <c r="V29" s="235"/>
      <c r="W29" s="235"/>
      <c r="X29" s="235"/>
      <c r="Y29" s="235"/>
      <c r="Z29" s="235"/>
      <c r="AA29" s="235"/>
      <c r="AB29" s="235"/>
      <c r="AC29" s="235"/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  <c r="BD29" s="235"/>
    </row>
    <row r="30" spans="1:56" x14ac:dyDescent="0.3">
      <c r="A30" s="264">
        <v>4</v>
      </c>
      <c r="B30" s="265">
        <v>17</v>
      </c>
      <c r="C30" s="265">
        <v>18</v>
      </c>
      <c r="D30" s="265">
        <v>6</v>
      </c>
      <c r="E30" s="265" t="s">
        <v>222</v>
      </c>
      <c r="F30" s="433">
        <v>49.314999999999998</v>
      </c>
      <c r="G30" s="433">
        <v>0.1</v>
      </c>
      <c r="H30" s="433">
        <v>51.783000000000001</v>
      </c>
      <c r="I30" s="476">
        <v>1.2669999999999999</v>
      </c>
      <c r="U30" s="235"/>
      <c r="V30" s="235"/>
      <c r="W30" s="235"/>
      <c r="X30" s="235"/>
      <c r="Y30" s="235"/>
      <c r="Z30" s="235"/>
      <c r="AA30" s="235"/>
      <c r="AB30" s="235"/>
      <c r="AC30" s="235"/>
      <c r="AD30" s="235"/>
      <c r="AE30" s="235"/>
      <c r="AF30" s="235"/>
      <c r="AG30" s="235"/>
      <c r="AH30" s="235"/>
      <c r="AI30" s="235"/>
      <c r="AJ30" s="235"/>
      <c r="AK30" s="235"/>
      <c r="AL30" s="235"/>
      <c r="AM30" s="235"/>
      <c r="AN30" s="235"/>
      <c r="AO30" s="235"/>
      <c r="AP30" s="235"/>
      <c r="AQ30" s="235"/>
      <c r="AR30" s="235"/>
      <c r="AS30" s="235"/>
      <c r="AT30" s="235"/>
      <c r="AU30" s="235"/>
      <c r="AV30" s="235"/>
      <c r="AW30" s="235"/>
      <c r="AX30" s="235"/>
      <c r="AY30" s="235"/>
      <c r="AZ30" s="235"/>
      <c r="BA30" s="235"/>
      <c r="BB30" s="235"/>
      <c r="BC30" s="235"/>
      <c r="BD30" s="235"/>
    </row>
    <row r="31" spans="1:56" x14ac:dyDescent="0.3">
      <c r="A31" s="264">
        <v>4</v>
      </c>
      <c r="B31" s="265">
        <v>18</v>
      </c>
      <c r="C31" s="265">
        <v>19</v>
      </c>
      <c r="D31" s="265">
        <v>6</v>
      </c>
      <c r="E31" s="265" t="s">
        <v>221</v>
      </c>
      <c r="F31" s="433">
        <v>46.62</v>
      </c>
      <c r="G31" s="433">
        <v>0.14000000000000001</v>
      </c>
      <c r="H31" s="433">
        <v>47.225000000000001</v>
      </c>
      <c r="I31" s="476">
        <v>1.1950000000000001</v>
      </c>
      <c r="U31" s="235"/>
      <c r="V31" s="235"/>
      <c r="W31" s="235"/>
      <c r="X31" s="235"/>
      <c r="Y31" s="235"/>
      <c r="Z31" s="235"/>
      <c r="AA31" s="235"/>
      <c r="AB31" s="235"/>
      <c r="AC31" s="235"/>
      <c r="AD31" s="235"/>
      <c r="AE31" s="235"/>
      <c r="AF31" s="235"/>
      <c r="AG31" s="235"/>
      <c r="AH31" s="235"/>
      <c r="AI31" s="235"/>
      <c r="AJ31" s="235"/>
      <c r="AK31" s="235"/>
      <c r="AL31" s="235"/>
      <c r="AM31" s="235"/>
      <c r="AN31" s="235"/>
      <c r="AO31" s="235"/>
      <c r="AP31" s="235"/>
      <c r="AQ31" s="235"/>
      <c r="AR31" s="235"/>
      <c r="AS31" s="235"/>
      <c r="AT31" s="235"/>
      <c r="AU31" s="235"/>
      <c r="AV31" s="235"/>
      <c r="AW31" s="235"/>
      <c r="AX31" s="235"/>
      <c r="AY31" s="235"/>
      <c r="AZ31" s="235"/>
      <c r="BA31" s="235"/>
      <c r="BB31" s="235"/>
      <c r="BC31" s="235"/>
      <c r="BD31" s="235"/>
    </row>
    <row r="32" spans="1:56" x14ac:dyDescent="0.3">
      <c r="A32" s="264">
        <v>4</v>
      </c>
      <c r="B32" s="265">
        <v>18</v>
      </c>
      <c r="C32" s="265">
        <v>19</v>
      </c>
      <c r="D32" s="265">
        <v>6</v>
      </c>
      <c r="E32" s="265" t="s">
        <v>222</v>
      </c>
      <c r="F32" s="433">
        <v>35.396000000000001</v>
      </c>
      <c r="G32" s="433">
        <v>0.10299999999999999</v>
      </c>
      <c r="H32" s="433">
        <v>36.180999999999997</v>
      </c>
      <c r="I32" s="476">
        <v>0.91300000000000003</v>
      </c>
      <c r="U32" s="235"/>
      <c r="V32" s="235"/>
      <c r="W32" s="235"/>
      <c r="X32" s="235"/>
      <c r="Y32" s="235"/>
      <c r="Z32" s="235"/>
      <c r="AA32" s="235"/>
      <c r="AB32" s="235"/>
      <c r="AC32" s="235"/>
      <c r="AD32" s="235"/>
      <c r="AE32" s="235"/>
      <c r="AF32" s="235"/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  <c r="BD32" s="235"/>
    </row>
    <row r="33" spans="1:56" x14ac:dyDescent="0.3">
      <c r="A33" s="264">
        <v>4</v>
      </c>
      <c r="B33" s="265">
        <v>19</v>
      </c>
      <c r="C33" s="265">
        <v>20</v>
      </c>
      <c r="D33" s="265">
        <v>6</v>
      </c>
      <c r="E33" s="265" t="s">
        <v>221</v>
      </c>
      <c r="F33" s="433">
        <v>10.685</v>
      </c>
      <c r="G33" s="433">
        <v>4.7E-2</v>
      </c>
      <c r="H33" s="433">
        <v>10.433</v>
      </c>
      <c r="I33" s="476">
        <v>0.27900000000000003</v>
      </c>
      <c r="U33" s="235"/>
      <c r="V33" s="235"/>
      <c r="W33" s="235"/>
      <c r="X33" s="235"/>
      <c r="Y33" s="235"/>
      <c r="Z33" s="235"/>
      <c r="AA33" s="235"/>
      <c r="AB33" s="235"/>
      <c r="AC33" s="235"/>
      <c r="AD33" s="235"/>
      <c r="AE33" s="235"/>
      <c r="AF33" s="235"/>
      <c r="AG33" s="235"/>
      <c r="AH33" s="235"/>
      <c r="AI33" s="235"/>
      <c r="AJ33" s="235"/>
      <c r="AK33" s="235"/>
      <c r="AL33" s="235"/>
      <c r="AM33" s="235"/>
      <c r="AN33" s="235"/>
      <c r="AO33" s="235"/>
      <c r="AP33" s="235"/>
      <c r="AQ33" s="235"/>
      <c r="AR33" s="235"/>
      <c r="AS33" s="235"/>
      <c r="AT33" s="235"/>
      <c r="AU33" s="235"/>
      <c r="AV33" s="235"/>
      <c r="AW33" s="235"/>
      <c r="AX33" s="235"/>
      <c r="AY33" s="235"/>
      <c r="AZ33" s="235"/>
      <c r="BA33" s="235"/>
      <c r="BB33" s="235"/>
      <c r="BC33" s="235"/>
      <c r="BD33" s="235"/>
    </row>
    <row r="34" spans="1:56" x14ac:dyDescent="0.3">
      <c r="A34" s="264">
        <v>4</v>
      </c>
      <c r="B34" s="265">
        <v>19</v>
      </c>
      <c r="C34" s="265">
        <v>20</v>
      </c>
      <c r="D34" s="265">
        <v>6</v>
      </c>
      <c r="E34" s="265" t="s">
        <v>222</v>
      </c>
      <c r="F34" s="433">
        <v>11.869</v>
      </c>
      <c r="G34" s="433">
        <v>5.3999999999999999E-2</v>
      </c>
      <c r="H34" s="433">
        <v>11.545</v>
      </c>
      <c r="I34" s="476">
        <v>0.31</v>
      </c>
      <c r="U34" s="235"/>
      <c r="V34" s="235"/>
      <c r="W34" s="235"/>
      <c r="X34" s="235"/>
      <c r="Y34" s="235"/>
      <c r="Z34" s="235"/>
      <c r="AA34" s="235"/>
      <c r="AB34" s="235"/>
      <c r="AC34" s="235"/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  <c r="BD34" s="235"/>
    </row>
    <row r="35" spans="1:56" x14ac:dyDescent="0.3">
      <c r="A35" s="264">
        <v>4</v>
      </c>
      <c r="B35" s="265">
        <v>20</v>
      </c>
      <c r="C35" s="265">
        <v>21</v>
      </c>
      <c r="D35" s="265">
        <v>6</v>
      </c>
      <c r="E35" s="265" t="s">
        <v>221</v>
      </c>
      <c r="F35" s="433">
        <v>25.128</v>
      </c>
      <c r="G35" s="433">
        <v>4.3999999999999997E-2</v>
      </c>
      <c r="H35" s="433">
        <v>27.009</v>
      </c>
      <c r="I35" s="476">
        <v>0.65600000000000003</v>
      </c>
      <c r="U35" s="235"/>
      <c r="V35" s="235"/>
      <c r="W35" s="235"/>
      <c r="X35" s="235"/>
      <c r="Y35" s="235"/>
      <c r="Z35" s="235"/>
      <c r="AA35" s="235"/>
      <c r="AB35" s="235"/>
      <c r="AC35" s="235"/>
      <c r="AD35" s="235"/>
      <c r="AE35" s="235"/>
      <c r="AF35" s="235"/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  <c r="BD35" s="235"/>
    </row>
    <row r="36" spans="1:56" x14ac:dyDescent="0.3">
      <c r="A36" s="264">
        <v>4</v>
      </c>
      <c r="B36" s="265">
        <v>20</v>
      </c>
      <c r="C36" s="265">
        <v>21</v>
      </c>
      <c r="D36" s="265">
        <v>6</v>
      </c>
      <c r="E36" s="265" t="s">
        <v>222</v>
      </c>
      <c r="F36" s="433">
        <v>29.648</v>
      </c>
      <c r="G36" s="433">
        <v>6.3E-2</v>
      </c>
      <c r="H36" s="433">
        <v>31.271999999999998</v>
      </c>
      <c r="I36" s="476">
        <v>0.76900000000000002</v>
      </c>
      <c r="U36" s="235"/>
      <c r="V36" s="235"/>
      <c r="W36" s="235"/>
      <c r="X36" s="235"/>
      <c r="Y36" s="235"/>
      <c r="Z36" s="235"/>
      <c r="AA36" s="235"/>
      <c r="AB36" s="235"/>
      <c r="AC36" s="235"/>
      <c r="AD36" s="235"/>
      <c r="AE36" s="235"/>
      <c r="AF36" s="235"/>
      <c r="AG36" s="235"/>
      <c r="AH36" s="235"/>
      <c r="AI36" s="235"/>
      <c r="AJ36" s="235"/>
      <c r="AK36" s="235"/>
      <c r="AL36" s="235"/>
      <c r="AM36" s="235"/>
      <c r="AN36" s="235"/>
      <c r="AO36" s="235"/>
      <c r="AP36" s="235"/>
      <c r="AQ36" s="235"/>
      <c r="AR36" s="235"/>
      <c r="AS36" s="235"/>
      <c r="AT36" s="235"/>
      <c r="AU36" s="235"/>
      <c r="AV36" s="235"/>
      <c r="AW36" s="235"/>
      <c r="AX36" s="235"/>
      <c r="AY36" s="235"/>
      <c r="AZ36" s="235"/>
      <c r="BA36" s="235"/>
      <c r="BB36" s="235"/>
      <c r="BC36" s="235"/>
      <c r="BD36" s="235"/>
    </row>
    <row r="37" spans="1:56" x14ac:dyDescent="0.3">
      <c r="A37" s="264">
        <v>5</v>
      </c>
      <c r="B37" s="265">
        <v>22</v>
      </c>
      <c r="C37" s="265">
        <v>23</v>
      </c>
      <c r="D37" s="265">
        <v>6</v>
      </c>
      <c r="E37" s="265" t="s">
        <v>221</v>
      </c>
      <c r="F37" s="433">
        <v>55.033999999999999</v>
      </c>
      <c r="G37" s="433">
        <v>0.29799999999999999</v>
      </c>
      <c r="H37" s="433">
        <v>55.639000000000003</v>
      </c>
      <c r="I37" s="476">
        <v>2.8140000000000001</v>
      </c>
      <c r="U37" s="235"/>
      <c r="V37" s="235"/>
      <c r="W37" s="235"/>
      <c r="X37" s="235"/>
      <c r="Y37" s="235"/>
      <c r="Z37" s="235"/>
      <c r="AA37" s="235"/>
      <c r="AB37" s="235"/>
      <c r="AC37" s="235"/>
      <c r="AD37" s="235"/>
      <c r="AE37" s="235"/>
      <c r="AF37" s="235"/>
      <c r="AG37" s="235"/>
      <c r="AH37" s="235"/>
      <c r="AI37" s="235"/>
      <c r="AJ37" s="235"/>
      <c r="AK37" s="235"/>
      <c r="AL37" s="235"/>
      <c r="AM37" s="235"/>
      <c r="AN37" s="235"/>
      <c r="AO37" s="235"/>
      <c r="AP37" s="235"/>
      <c r="AQ37" s="235"/>
      <c r="AR37" s="235"/>
      <c r="AS37" s="235"/>
      <c r="AT37" s="235"/>
      <c r="AU37" s="235"/>
      <c r="AV37" s="235"/>
      <c r="AW37" s="235"/>
      <c r="AX37" s="235"/>
      <c r="AY37" s="235"/>
      <c r="AZ37" s="235"/>
      <c r="BA37" s="235"/>
      <c r="BB37" s="235"/>
      <c r="BC37" s="235"/>
      <c r="BD37" s="235"/>
    </row>
    <row r="38" spans="1:56" x14ac:dyDescent="0.3">
      <c r="A38" s="264">
        <v>5</v>
      </c>
      <c r="B38" s="265">
        <v>22</v>
      </c>
      <c r="C38" s="265">
        <v>23</v>
      </c>
      <c r="D38" s="265">
        <v>6</v>
      </c>
      <c r="E38" s="265" t="s">
        <v>222</v>
      </c>
      <c r="F38" s="433">
        <v>51.3</v>
      </c>
      <c r="G38" s="433">
        <v>0.312</v>
      </c>
      <c r="H38" s="433">
        <v>51.505000000000003</v>
      </c>
      <c r="I38" s="476">
        <v>2.633</v>
      </c>
      <c r="U38" s="235"/>
      <c r="V38" s="235"/>
      <c r="W38" s="235"/>
      <c r="X38" s="235"/>
      <c r="Y38" s="235"/>
      <c r="Z38" s="235"/>
      <c r="AA38" s="235"/>
      <c r="AB38" s="235"/>
      <c r="AC38" s="235"/>
      <c r="AD38" s="235"/>
      <c r="AE38" s="235"/>
      <c r="AF38" s="235"/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  <c r="BD38" s="235"/>
    </row>
    <row r="39" spans="1:56" x14ac:dyDescent="0.3">
      <c r="A39" s="264">
        <v>5</v>
      </c>
      <c r="B39" s="265">
        <v>23</v>
      </c>
      <c r="C39" s="265">
        <v>24</v>
      </c>
      <c r="D39" s="265">
        <v>6</v>
      </c>
      <c r="E39" s="265" t="s">
        <v>221</v>
      </c>
      <c r="F39" s="433">
        <v>39.662999999999997</v>
      </c>
      <c r="G39" s="433">
        <v>8.6999999999999994E-2</v>
      </c>
      <c r="H39" s="433">
        <v>43.073999999999998</v>
      </c>
      <c r="I39" s="476">
        <v>2.0859999999999999</v>
      </c>
      <c r="U39" s="235"/>
      <c r="V39" s="235"/>
      <c r="W39" s="235"/>
      <c r="X39" s="235"/>
      <c r="Y39" s="235"/>
      <c r="Z39" s="235"/>
      <c r="AA39" s="235"/>
      <c r="AB39" s="235"/>
      <c r="AC39" s="235"/>
      <c r="AD39" s="235"/>
      <c r="AE39" s="235"/>
      <c r="AF39" s="235"/>
      <c r="AG39" s="235"/>
      <c r="AH39" s="235"/>
      <c r="AI39" s="235"/>
      <c r="AJ39" s="235"/>
      <c r="AK39" s="235"/>
      <c r="AL39" s="235"/>
      <c r="AM39" s="235"/>
      <c r="AN39" s="235"/>
      <c r="AO39" s="235"/>
      <c r="AP39" s="235"/>
      <c r="AQ39" s="235"/>
      <c r="AR39" s="235"/>
      <c r="AS39" s="235"/>
      <c r="AT39" s="235"/>
      <c r="AU39" s="235"/>
      <c r="AV39" s="235"/>
      <c r="AW39" s="235"/>
      <c r="AX39" s="235"/>
      <c r="AY39" s="235"/>
      <c r="AZ39" s="235"/>
      <c r="BA39" s="235"/>
      <c r="BB39" s="235"/>
      <c r="BC39" s="235"/>
      <c r="BD39" s="235"/>
    </row>
    <row r="40" spans="1:56" x14ac:dyDescent="0.3">
      <c r="A40" s="264">
        <v>5</v>
      </c>
      <c r="B40" s="265">
        <v>23</v>
      </c>
      <c r="C40" s="265">
        <v>24</v>
      </c>
      <c r="D40" s="265">
        <v>6</v>
      </c>
      <c r="E40" s="265" t="s">
        <v>222</v>
      </c>
      <c r="F40" s="433">
        <v>46.896999999999998</v>
      </c>
      <c r="G40" s="433">
        <v>0.11600000000000001</v>
      </c>
      <c r="H40" s="433">
        <v>50.286999999999999</v>
      </c>
      <c r="I40" s="476">
        <v>2.4409999999999998</v>
      </c>
      <c r="U40" s="235"/>
      <c r="V40" s="235"/>
      <c r="W40" s="235"/>
      <c r="X40" s="235"/>
      <c r="Y40" s="235"/>
      <c r="Z40" s="235"/>
      <c r="AA40" s="235"/>
      <c r="AB40" s="235"/>
      <c r="AC40" s="235"/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  <c r="BD40" s="235"/>
    </row>
    <row r="41" spans="1:56" x14ac:dyDescent="0.3">
      <c r="A41" s="264">
        <v>6</v>
      </c>
      <c r="B41" s="265">
        <v>1</v>
      </c>
      <c r="C41" s="265">
        <v>4</v>
      </c>
      <c r="D41" s="265">
        <v>6</v>
      </c>
      <c r="E41" s="265" t="s">
        <v>221</v>
      </c>
      <c r="F41" s="433">
        <v>1.0089999999999999</v>
      </c>
      <c r="G41" s="433">
        <v>33.924999999999997</v>
      </c>
      <c r="H41" s="433">
        <v>2.585</v>
      </c>
      <c r="I41" s="476">
        <v>35.853000000000002</v>
      </c>
      <c r="K41" s="248">
        <v>-49.183999999999997</v>
      </c>
      <c r="L41" s="248">
        <v>-30.47</v>
      </c>
      <c r="U41" s="235"/>
      <c r="V41" s="235"/>
      <c r="W41" s="235"/>
      <c r="X41" s="235"/>
      <c r="Y41" s="235"/>
      <c r="Z41" s="235"/>
      <c r="AA41" s="235"/>
      <c r="AB41" s="235"/>
      <c r="AC41" s="235"/>
      <c r="AD41" s="235"/>
      <c r="AE41" s="235"/>
      <c r="AF41" s="235"/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  <c r="BD41" s="235"/>
    </row>
    <row r="42" spans="1:56" x14ac:dyDescent="0.3">
      <c r="A42" s="264">
        <v>6</v>
      </c>
      <c r="B42" s="265">
        <v>1</v>
      </c>
      <c r="C42" s="265">
        <v>4</v>
      </c>
      <c r="D42" s="265">
        <v>6</v>
      </c>
      <c r="E42" s="265" t="s">
        <v>222</v>
      </c>
      <c r="F42" s="433">
        <v>1.1879999999999999</v>
      </c>
      <c r="G42" s="433">
        <v>39.055999999999997</v>
      </c>
      <c r="H42" s="433">
        <v>3.0049999999999999</v>
      </c>
      <c r="I42" s="476">
        <v>41.372</v>
      </c>
      <c r="K42" s="248">
        <v>-68.295000000000002</v>
      </c>
      <c r="L42" s="248">
        <v>-42.194000000000003</v>
      </c>
      <c r="U42" s="235"/>
      <c r="V42" s="235"/>
      <c r="W42" s="235"/>
      <c r="X42" s="235"/>
      <c r="Y42" s="235"/>
      <c r="Z42" s="235"/>
      <c r="AA42" s="235"/>
      <c r="AB42" s="235"/>
      <c r="AC42" s="235"/>
      <c r="AD42" s="235"/>
      <c r="AE42" s="235"/>
      <c r="AF42" s="235"/>
      <c r="AG42" s="235"/>
      <c r="AH42" s="235"/>
      <c r="AI42" s="235"/>
      <c r="AJ42" s="235"/>
      <c r="AK42" s="235"/>
      <c r="AL42" s="235"/>
      <c r="AM42" s="235"/>
      <c r="AN42" s="235"/>
      <c r="AO42" s="235"/>
      <c r="AP42" s="235"/>
      <c r="AQ42" s="235"/>
      <c r="AR42" s="235"/>
      <c r="AS42" s="235"/>
      <c r="AT42" s="235"/>
      <c r="AU42" s="235"/>
      <c r="AV42" s="235"/>
      <c r="AW42" s="235"/>
      <c r="AX42" s="235"/>
      <c r="AY42" s="235"/>
      <c r="AZ42" s="235"/>
      <c r="BA42" s="235"/>
      <c r="BB42" s="235"/>
      <c r="BC42" s="235"/>
      <c r="BD42" s="235"/>
    </row>
    <row r="43" spans="1:56" x14ac:dyDescent="0.3">
      <c r="A43" s="264">
        <v>6</v>
      </c>
      <c r="B43" s="265">
        <v>4</v>
      </c>
      <c r="C43" s="265">
        <v>10</v>
      </c>
      <c r="D43" s="265">
        <v>6</v>
      </c>
      <c r="E43" s="265" t="s">
        <v>221</v>
      </c>
      <c r="F43" s="433">
        <v>1.389</v>
      </c>
      <c r="G43" s="433">
        <v>46.783999999999999</v>
      </c>
      <c r="H43" s="433">
        <v>3.544</v>
      </c>
      <c r="I43" s="476">
        <v>49.005000000000003</v>
      </c>
      <c r="K43" s="248">
        <v>80.045000000000002</v>
      </c>
      <c r="L43" s="248">
        <v>49.536999999999999</v>
      </c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</row>
    <row r="44" spans="1:56" x14ac:dyDescent="0.3">
      <c r="A44" s="264">
        <v>6</v>
      </c>
      <c r="B44" s="265">
        <v>4</v>
      </c>
      <c r="C44" s="265">
        <v>10</v>
      </c>
      <c r="D44" s="265">
        <v>6</v>
      </c>
      <c r="E44" s="265" t="s">
        <v>222</v>
      </c>
      <c r="F44" s="433">
        <v>1.387</v>
      </c>
      <c r="G44" s="433">
        <v>46.832000000000001</v>
      </c>
      <c r="H44" s="433">
        <v>3.5430000000000001</v>
      </c>
      <c r="I44" s="476">
        <v>49.021000000000001</v>
      </c>
      <c r="K44" s="248">
        <v>-87.394999999999996</v>
      </c>
      <c r="L44" s="248">
        <v>-54.046999999999997</v>
      </c>
      <c r="U44" s="235"/>
      <c r="V44" s="235"/>
      <c r="W44" s="235"/>
      <c r="X44" s="235"/>
      <c r="Y44" s="235"/>
      <c r="Z44" s="235"/>
      <c r="AA44" s="235"/>
      <c r="AB44" s="235"/>
      <c r="AC44" s="235"/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  <c r="BD44" s="235"/>
    </row>
    <row r="45" spans="1:56" x14ac:dyDescent="0.3">
      <c r="A45" s="264">
        <v>6</v>
      </c>
      <c r="B45" s="265">
        <v>10</v>
      </c>
      <c r="C45" s="265">
        <v>16</v>
      </c>
      <c r="D45" s="265">
        <v>6</v>
      </c>
      <c r="E45" s="265" t="s">
        <v>221</v>
      </c>
      <c r="F45" s="433">
        <v>1.216</v>
      </c>
      <c r="G45" s="433">
        <v>39.334000000000003</v>
      </c>
      <c r="H45" s="433">
        <v>3.0569999999999999</v>
      </c>
      <c r="I45" s="476">
        <v>41.960999999999999</v>
      </c>
      <c r="K45" s="248">
        <v>-82.831999999999994</v>
      </c>
      <c r="L45" s="248">
        <v>-49.712000000000003</v>
      </c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</row>
    <row r="46" spans="1:56" x14ac:dyDescent="0.3">
      <c r="A46" s="264">
        <v>6</v>
      </c>
      <c r="B46" s="265">
        <v>10</v>
      </c>
      <c r="C46" s="265">
        <v>16</v>
      </c>
      <c r="D46" s="265">
        <v>6</v>
      </c>
      <c r="E46" s="265" t="s">
        <v>222</v>
      </c>
      <c r="F46" s="433">
        <v>1.02</v>
      </c>
      <c r="G46" s="433">
        <v>33.972999999999999</v>
      </c>
      <c r="H46" s="433">
        <v>2.6070000000000002</v>
      </c>
      <c r="I46" s="476">
        <v>36.098999999999997</v>
      </c>
      <c r="K46" s="248">
        <v>-79.459000000000003</v>
      </c>
      <c r="L46" s="248">
        <v>-47.98</v>
      </c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</row>
    <row r="47" spans="1:56" x14ac:dyDescent="0.3">
      <c r="A47" s="264">
        <v>7</v>
      </c>
      <c r="B47" s="265">
        <v>2</v>
      </c>
      <c r="C47" s="265">
        <v>5</v>
      </c>
      <c r="D47" s="265">
        <v>6</v>
      </c>
      <c r="E47" s="265" t="s">
        <v>221</v>
      </c>
      <c r="F47" s="433">
        <v>0.47699999999999998</v>
      </c>
      <c r="G47" s="433">
        <v>29.567</v>
      </c>
      <c r="H47" s="433">
        <v>1.1919999999999999</v>
      </c>
      <c r="I47" s="476">
        <v>30.683</v>
      </c>
      <c r="K47" s="248">
        <v>88.186000000000007</v>
      </c>
      <c r="L47" s="248">
        <v>52.920999999999999</v>
      </c>
      <c r="N47" s="248">
        <v>1.266</v>
      </c>
      <c r="O47" s="248">
        <v>-17.504999999999999</v>
      </c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</row>
    <row r="48" spans="1:56" x14ac:dyDescent="0.3">
      <c r="A48" s="264">
        <v>7</v>
      </c>
      <c r="B48" s="265">
        <v>2</v>
      </c>
      <c r="C48" s="265">
        <v>5</v>
      </c>
      <c r="D48" s="265">
        <v>6</v>
      </c>
      <c r="E48" s="265" t="s">
        <v>222</v>
      </c>
      <c r="F48" s="433">
        <v>0.33500000000000002</v>
      </c>
      <c r="G48" s="433">
        <v>21.024999999999999</v>
      </c>
      <c r="H48" s="433">
        <v>0.84699999999999998</v>
      </c>
      <c r="I48" s="476">
        <v>21.931999999999999</v>
      </c>
      <c r="K48" s="248">
        <v>-86.981999999999999</v>
      </c>
      <c r="L48" s="248">
        <v>-52.302999999999997</v>
      </c>
      <c r="N48" s="248">
        <v>1.266</v>
      </c>
      <c r="O48" s="248">
        <v>-17.504999999999999</v>
      </c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</row>
    <row r="49" spans="1:56" x14ac:dyDescent="0.3">
      <c r="A49" s="264">
        <v>7</v>
      </c>
      <c r="B49" s="265">
        <v>5</v>
      </c>
      <c r="C49" s="265">
        <v>11</v>
      </c>
      <c r="D49" s="265">
        <v>6</v>
      </c>
      <c r="E49" s="265" t="s">
        <v>221</v>
      </c>
      <c r="F49" s="433">
        <v>0.44500000000000001</v>
      </c>
      <c r="G49" s="433">
        <v>29.055</v>
      </c>
      <c r="H49" s="433">
        <v>1.1399999999999999</v>
      </c>
      <c r="I49" s="476">
        <v>29.709</v>
      </c>
      <c r="K49" s="248">
        <v>-55.363</v>
      </c>
      <c r="L49" s="248">
        <v>-33.942999999999998</v>
      </c>
      <c r="N49" s="248">
        <v>-3.0569999999999999</v>
      </c>
      <c r="O49" s="248">
        <v>41.960999999999999</v>
      </c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</row>
    <row r="50" spans="1:56" x14ac:dyDescent="0.3">
      <c r="A50" s="264">
        <v>7</v>
      </c>
      <c r="B50" s="265">
        <v>5</v>
      </c>
      <c r="C50" s="265">
        <v>11</v>
      </c>
      <c r="D50" s="265">
        <v>6</v>
      </c>
      <c r="E50" s="265" t="s">
        <v>222</v>
      </c>
      <c r="F50" s="433">
        <v>0.64400000000000002</v>
      </c>
      <c r="G50" s="433">
        <v>40.770000000000003</v>
      </c>
      <c r="H50" s="433">
        <v>1.6180000000000001</v>
      </c>
      <c r="I50" s="476">
        <v>41.744</v>
      </c>
      <c r="K50" s="248">
        <v>-41.731999999999999</v>
      </c>
      <c r="L50" s="248">
        <v>-26.044</v>
      </c>
      <c r="N50" s="248">
        <v>2.6070000000000002</v>
      </c>
      <c r="O50" s="248">
        <v>-36.098999999999997</v>
      </c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</row>
    <row r="51" spans="1:56" x14ac:dyDescent="0.3">
      <c r="A51" s="264">
        <v>7</v>
      </c>
      <c r="B51" s="265">
        <v>11</v>
      </c>
      <c r="C51" s="265">
        <v>17</v>
      </c>
      <c r="D51" s="265">
        <v>6</v>
      </c>
      <c r="E51" s="265" t="s">
        <v>221</v>
      </c>
      <c r="F51" s="433">
        <v>0.66500000000000004</v>
      </c>
      <c r="G51" s="433">
        <v>37.991999999999997</v>
      </c>
      <c r="H51" s="433">
        <v>1.6020000000000001</v>
      </c>
      <c r="I51" s="476">
        <v>40.436999999999998</v>
      </c>
      <c r="K51" s="248">
        <v>79.344999999999999</v>
      </c>
      <c r="L51" s="248">
        <v>48.972999999999999</v>
      </c>
      <c r="N51" s="248">
        <v>1.1919999999999999</v>
      </c>
      <c r="O51" s="248">
        <v>-16.433</v>
      </c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</row>
    <row r="52" spans="1:56" x14ac:dyDescent="0.3">
      <c r="A52" s="264">
        <v>7</v>
      </c>
      <c r="B52" s="265">
        <v>11</v>
      </c>
      <c r="C52" s="265">
        <v>17</v>
      </c>
      <c r="D52" s="265">
        <v>6</v>
      </c>
      <c r="E52" s="265" t="s">
        <v>222</v>
      </c>
      <c r="F52" s="433">
        <v>0.54600000000000004</v>
      </c>
      <c r="G52" s="433">
        <v>32.447000000000003</v>
      </c>
      <c r="H52" s="433">
        <v>1.343</v>
      </c>
      <c r="I52" s="476">
        <v>34.293999999999997</v>
      </c>
      <c r="K52" s="248">
        <v>-73.605000000000004</v>
      </c>
      <c r="L52" s="248">
        <v>-45.646999999999998</v>
      </c>
      <c r="N52" s="248">
        <v>1.1919999999999999</v>
      </c>
      <c r="O52" s="248">
        <v>-16.433</v>
      </c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</row>
    <row r="53" spans="1:56" x14ac:dyDescent="0.3">
      <c r="A53" s="264">
        <v>8</v>
      </c>
      <c r="B53" s="265">
        <v>3</v>
      </c>
      <c r="C53" s="265">
        <v>6</v>
      </c>
      <c r="D53" s="265">
        <v>6</v>
      </c>
      <c r="E53" s="265" t="s">
        <v>221</v>
      </c>
      <c r="F53" s="433">
        <v>0.21099999999999999</v>
      </c>
      <c r="G53" s="433">
        <v>33.728999999999999</v>
      </c>
      <c r="H53" s="433">
        <v>0.47899999999999998</v>
      </c>
      <c r="I53" s="476">
        <v>34.817999999999998</v>
      </c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</row>
    <row r="54" spans="1:56" x14ac:dyDescent="0.3">
      <c r="A54" s="264">
        <v>8</v>
      </c>
      <c r="B54" s="265">
        <v>3</v>
      </c>
      <c r="C54" s="265">
        <v>6</v>
      </c>
      <c r="D54" s="265">
        <v>6</v>
      </c>
      <c r="E54" s="265" t="s">
        <v>222</v>
      </c>
      <c r="F54" s="433">
        <v>0.248</v>
      </c>
      <c r="G54" s="433">
        <v>38.844000000000001</v>
      </c>
      <c r="H54" s="433">
        <v>0.55700000000000005</v>
      </c>
      <c r="I54" s="476">
        <v>40.19</v>
      </c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</row>
    <row r="55" spans="1:56" x14ac:dyDescent="0.3">
      <c r="A55" s="264">
        <v>8</v>
      </c>
      <c r="B55" s="265">
        <v>6</v>
      </c>
      <c r="C55" s="265">
        <v>12</v>
      </c>
      <c r="D55" s="265">
        <v>6</v>
      </c>
      <c r="E55" s="265" t="s">
        <v>221</v>
      </c>
      <c r="F55" s="433">
        <v>0.28999999999999998</v>
      </c>
      <c r="G55" s="433">
        <v>46.511000000000003</v>
      </c>
      <c r="H55" s="433">
        <v>0.65700000000000003</v>
      </c>
      <c r="I55" s="476">
        <v>47.593000000000004</v>
      </c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</row>
    <row r="56" spans="1:56" x14ac:dyDescent="0.3">
      <c r="A56" s="264">
        <v>8</v>
      </c>
      <c r="B56" s="265">
        <v>6</v>
      </c>
      <c r="C56" s="265">
        <v>12</v>
      </c>
      <c r="D56" s="265">
        <v>6</v>
      </c>
      <c r="E56" s="265" t="s">
        <v>222</v>
      </c>
      <c r="F56" s="433">
        <v>0.28999999999999998</v>
      </c>
      <c r="G56" s="433">
        <v>46.557000000000002</v>
      </c>
      <c r="H56" s="433">
        <v>0.65700000000000003</v>
      </c>
      <c r="I56" s="476">
        <v>47.606999999999999</v>
      </c>
      <c r="U56" s="235"/>
      <c r="V56" s="235"/>
      <c r="W56" s="235"/>
      <c r="X56" s="235"/>
      <c r="Y56" s="235"/>
      <c r="Z56" s="235"/>
      <c r="AA56" s="235"/>
      <c r="AB56" s="235"/>
      <c r="AC56" s="235"/>
      <c r="AD56" s="235"/>
      <c r="AE56" s="235"/>
      <c r="AF56" s="235"/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  <c r="BD56" s="235"/>
    </row>
    <row r="57" spans="1:56" x14ac:dyDescent="0.3">
      <c r="A57" s="264">
        <v>8</v>
      </c>
      <c r="B57" s="265">
        <v>12</v>
      </c>
      <c r="C57" s="265">
        <v>18</v>
      </c>
      <c r="D57" s="265">
        <v>6</v>
      </c>
      <c r="E57" s="265" t="s">
        <v>221</v>
      </c>
      <c r="F57" s="433">
        <v>0.254</v>
      </c>
      <c r="G57" s="433">
        <v>39.131</v>
      </c>
      <c r="H57" s="433">
        <v>0.56599999999999995</v>
      </c>
      <c r="I57" s="476">
        <v>40.768000000000001</v>
      </c>
      <c r="U57" s="235"/>
      <c r="V57" s="235"/>
      <c r="W57" s="235"/>
      <c r="X57" s="235"/>
      <c r="Y57" s="235"/>
      <c r="Z57" s="235"/>
      <c r="AA57" s="235"/>
      <c r="AB57" s="235"/>
      <c r="AC57" s="235"/>
      <c r="AD57" s="235"/>
      <c r="AE57" s="235"/>
      <c r="AF57" s="235"/>
      <c r="AG57" s="235"/>
      <c r="AH57" s="235"/>
      <c r="AI57" s="235"/>
      <c r="AJ57" s="235"/>
      <c r="AK57" s="235"/>
      <c r="AL57" s="235"/>
      <c r="AM57" s="235"/>
      <c r="AN57" s="235"/>
      <c r="AO57" s="235"/>
      <c r="AP57" s="235"/>
      <c r="AQ57" s="235"/>
      <c r="AR57" s="235"/>
      <c r="AS57" s="235"/>
      <c r="AT57" s="235"/>
      <c r="AU57" s="235"/>
      <c r="AV57" s="235"/>
      <c r="AW57" s="235"/>
      <c r="AX57" s="235"/>
      <c r="AY57" s="235"/>
      <c r="AZ57" s="235"/>
      <c r="BA57" s="235"/>
      <c r="BB57" s="235"/>
      <c r="BC57" s="235"/>
      <c r="BD57" s="235"/>
    </row>
    <row r="58" spans="1:56" x14ac:dyDescent="0.3">
      <c r="A58" s="264">
        <v>8</v>
      </c>
      <c r="B58" s="265">
        <v>12</v>
      </c>
      <c r="C58" s="265">
        <v>18</v>
      </c>
      <c r="D58" s="265">
        <v>6</v>
      </c>
      <c r="E58" s="265" t="s">
        <v>222</v>
      </c>
      <c r="F58" s="433">
        <v>0.21299999999999999</v>
      </c>
      <c r="G58" s="433">
        <v>33.783000000000001</v>
      </c>
      <c r="H58" s="433">
        <v>0.48299999999999998</v>
      </c>
      <c r="I58" s="476">
        <v>35.06</v>
      </c>
      <c r="U58" s="235"/>
      <c r="V58" s="235"/>
      <c r="W58" s="235"/>
      <c r="X58" s="235"/>
      <c r="Y58" s="235"/>
      <c r="Z58" s="235"/>
      <c r="AA58" s="235"/>
      <c r="AB58" s="235"/>
      <c r="AC58" s="235"/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  <c r="BD58" s="235"/>
    </row>
    <row r="59" spans="1:56" x14ac:dyDescent="0.3">
      <c r="A59" s="264">
        <v>9</v>
      </c>
      <c r="B59" s="265">
        <v>7</v>
      </c>
      <c r="C59" s="265">
        <v>13</v>
      </c>
      <c r="D59" s="265">
        <v>6</v>
      </c>
      <c r="E59" s="265" t="s">
        <v>221</v>
      </c>
      <c r="F59" s="433">
        <v>0.20300000000000001</v>
      </c>
      <c r="G59" s="433">
        <v>34.456000000000003</v>
      </c>
      <c r="H59" s="433">
        <v>0.67300000000000004</v>
      </c>
      <c r="I59" s="476">
        <v>34.862000000000002</v>
      </c>
      <c r="U59" s="235"/>
      <c r="V59" s="235"/>
      <c r="W59" s="235"/>
      <c r="X59" s="235"/>
      <c r="Y59" s="235"/>
      <c r="Z59" s="235"/>
      <c r="AA59" s="235"/>
      <c r="AB59" s="235"/>
      <c r="AC59" s="235"/>
      <c r="AD59" s="235"/>
      <c r="AE59" s="235"/>
      <c r="AF59" s="235"/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  <c r="BD59" s="235"/>
    </row>
    <row r="60" spans="1:56" x14ac:dyDescent="0.3">
      <c r="A60" s="264">
        <v>9</v>
      </c>
      <c r="B60" s="265">
        <v>7</v>
      </c>
      <c r="C60" s="265">
        <v>13</v>
      </c>
      <c r="D60" s="265">
        <v>6</v>
      </c>
      <c r="E60" s="265" t="s">
        <v>222</v>
      </c>
      <c r="F60" s="433">
        <v>0.23699999999999999</v>
      </c>
      <c r="G60" s="433">
        <v>40.030999999999999</v>
      </c>
      <c r="H60" s="433">
        <v>0.78300000000000003</v>
      </c>
      <c r="I60" s="476">
        <v>40.405000000000001</v>
      </c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</row>
    <row r="61" spans="1:56" x14ac:dyDescent="0.3">
      <c r="A61" s="264">
        <v>9</v>
      </c>
      <c r="B61" s="265">
        <v>13</v>
      </c>
      <c r="C61" s="265">
        <v>19</v>
      </c>
      <c r="D61" s="265">
        <v>6</v>
      </c>
      <c r="E61" s="265" t="s">
        <v>221</v>
      </c>
      <c r="F61" s="433">
        <v>0.28399999999999997</v>
      </c>
      <c r="G61" s="433">
        <v>45.173000000000002</v>
      </c>
      <c r="H61" s="433">
        <v>0.91300000000000003</v>
      </c>
      <c r="I61" s="476">
        <v>46.636000000000003</v>
      </c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</row>
    <row r="62" spans="1:56" x14ac:dyDescent="0.3">
      <c r="A62" s="264">
        <v>9</v>
      </c>
      <c r="B62" s="265">
        <v>13</v>
      </c>
      <c r="C62" s="265">
        <v>19</v>
      </c>
      <c r="D62" s="265">
        <v>6</v>
      </c>
      <c r="E62" s="265" t="s">
        <v>222</v>
      </c>
      <c r="F62" s="433">
        <v>0.28299999999999997</v>
      </c>
      <c r="G62" s="433">
        <v>45.13</v>
      </c>
      <c r="H62" s="433">
        <v>0.91100000000000003</v>
      </c>
      <c r="I62" s="476">
        <v>46.57</v>
      </c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</row>
    <row r="63" spans="1:56" x14ac:dyDescent="0.3">
      <c r="A63" s="264">
        <v>9</v>
      </c>
      <c r="B63" s="265">
        <v>19</v>
      </c>
      <c r="C63" s="265">
        <v>22</v>
      </c>
      <c r="D63" s="265">
        <v>6</v>
      </c>
      <c r="E63" s="265" t="s">
        <v>221</v>
      </c>
      <c r="F63" s="433">
        <v>0.24399999999999999</v>
      </c>
      <c r="G63" s="433">
        <v>40.857999999999997</v>
      </c>
      <c r="H63" s="433">
        <v>0.80200000000000005</v>
      </c>
      <c r="I63" s="476">
        <v>41.374000000000002</v>
      </c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</row>
    <row r="64" spans="1:56" x14ac:dyDescent="0.3">
      <c r="A64" s="264">
        <v>9</v>
      </c>
      <c r="B64" s="265">
        <v>19</v>
      </c>
      <c r="C64" s="265">
        <v>22</v>
      </c>
      <c r="D64" s="265">
        <v>6</v>
      </c>
      <c r="E64" s="265" t="s">
        <v>222</v>
      </c>
      <c r="F64" s="433">
        <v>0.20599999999999999</v>
      </c>
      <c r="G64" s="433">
        <v>34.9</v>
      </c>
      <c r="H64" s="433">
        <v>0.68400000000000005</v>
      </c>
      <c r="I64" s="476">
        <v>35.408999999999999</v>
      </c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</row>
    <row r="65" spans="1:56" x14ac:dyDescent="0.3">
      <c r="A65" s="264">
        <v>10</v>
      </c>
      <c r="B65" s="265">
        <v>8</v>
      </c>
      <c r="C65" s="265">
        <v>14</v>
      </c>
      <c r="D65" s="265">
        <v>6</v>
      </c>
      <c r="E65" s="265" t="s">
        <v>221</v>
      </c>
      <c r="F65" s="433">
        <v>0.54900000000000004</v>
      </c>
      <c r="G65" s="433">
        <v>27.713999999999999</v>
      </c>
      <c r="H65" s="433">
        <v>1.554</v>
      </c>
      <c r="I65" s="476">
        <v>28.04</v>
      </c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</row>
    <row r="66" spans="1:56" x14ac:dyDescent="0.3">
      <c r="A66" s="264">
        <v>10</v>
      </c>
      <c r="B66" s="265">
        <v>8</v>
      </c>
      <c r="C66" s="265">
        <v>14</v>
      </c>
      <c r="D66" s="265">
        <v>6</v>
      </c>
      <c r="E66" s="265" t="s">
        <v>222</v>
      </c>
      <c r="F66" s="433">
        <v>0.441</v>
      </c>
      <c r="G66" s="433">
        <v>22.024000000000001</v>
      </c>
      <c r="H66" s="433">
        <v>1.2490000000000001</v>
      </c>
      <c r="I66" s="476">
        <v>22.565999999999999</v>
      </c>
      <c r="U66" s="235"/>
      <c r="V66" s="235"/>
      <c r="W66" s="235"/>
      <c r="X66" s="235"/>
      <c r="Y66" s="235"/>
      <c r="Z66" s="235"/>
      <c r="AA66" s="235"/>
      <c r="AB66" s="235"/>
      <c r="AC66" s="235"/>
      <c r="AD66" s="235"/>
      <c r="AE66" s="235"/>
      <c r="AF66" s="235"/>
      <c r="AG66" s="235"/>
      <c r="AH66" s="235"/>
      <c r="AI66" s="235"/>
      <c r="AJ66" s="235"/>
      <c r="AK66" s="235"/>
      <c r="AL66" s="235"/>
      <c r="AM66" s="235"/>
      <c r="AN66" s="235"/>
      <c r="AO66" s="235"/>
      <c r="AP66" s="235"/>
      <c r="AQ66" s="235"/>
      <c r="AR66" s="235"/>
      <c r="AS66" s="235"/>
      <c r="AT66" s="235"/>
      <c r="AU66" s="235"/>
      <c r="AV66" s="235"/>
      <c r="AW66" s="235"/>
      <c r="AX66" s="235"/>
      <c r="AY66" s="235"/>
      <c r="AZ66" s="235"/>
      <c r="BA66" s="235"/>
      <c r="BB66" s="235"/>
      <c r="BC66" s="235"/>
      <c r="BD66" s="235"/>
    </row>
    <row r="67" spans="1:56" x14ac:dyDescent="0.3">
      <c r="A67" s="264">
        <v>10</v>
      </c>
      <c r="B67" s="265">
        <v>14</v>
      </c>
      <c r="C67" s="265">
        <v>20</v>
      </c>
      <c r="D67" s="265">
        <v>6</v>
      </c>
      <c r="E67" s="265" t="s">
        <v>221</v>
      </c>
      <c r="F67" s="433">
        <v>0.34499999999999997</v>
      </c>
      <c r="G67" s="433">
        <v>19.431999999999999</v>
      </c>
      <c r="H67" s="433">
        <v>1.0229999999999999</v>
      </c>
      <c r="I67" s="476">
        <v>18.859000000000002</v>
      </c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</row>
    <row r="68" spans="1:56" x14ac:dyDescent="0.3">
      <c r="A68" s="264">
        <v>10</v>
      </c>
      <c r="B68" s="265">
        <v>14</v>
      </c>
      <c r="C68" s="265">
        <v>20</v>
      </c>
      <c r="D68" s="265">
        <v>6</v>
      </c>
      <c r="E68" s="265" t="s">
        <v>222</v>
      </c>
      <c r="F68" s="433">
        <v>0.44</v>
      </c>
      <c r="G68" s="433">
        <v>23.995000000000001</v>
      </c>
      <c r="H68" s="433">
        <v>1.2809999999999999</v>
      </c>
      <c r="I68" s="476">
        <v>23.387</v>
      </c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  <c r="BD68" s="235"/>
    </row>
    <row r="69" spans="1:56" x14ac:dyDescent="0.3">
      <c r="A69" s="264">
        <v>10</v>
      </c>
      <c r="B69" s="265">
        <v>20</v>
      </c>
      <c r="C69" s="265">
        <v>23</v>
      </c>
      <c r="D69" s="265">
        <v>6</v>
      </c>
      <c r="E69" s="265" t="s">
        <v>221</v>
      </c>
      <c r="F69" s="433">
        <v>0.79800000000000004</v>
      </c>
      <c r="G69" s="433">
        <v>37.515999999999998</v>
      </c>
      <c r="H69" s="433">
        <v>2.181</v>
      </c>
      <c r="I69" s="476">
        <v>38.69</v>
      </c>
      <c r="U69" s="235"/>
      <c r="V69" s="235"/>
      <c r="W69" s="235"/>
      <c r="X69" s="235"/>
      <c r="Y69" s="235"/>
      <c r="Z69" s="235"/>
      <c r="AA69" s="235"/>
      <c r="AB69" s="235"/>
      <c r="AC69" s="235"/>
      <c r="AD69" s="235"/>
      <c r="AE69" s="235"/>
      <c r="AF69" s="235"/>
      <c r="AG69" s="235"/>
      <c r="AH69" s="235"/>
      <c r="AI69" s="235"/>
      <c r="AJ69" s="235"/>
      <c r="AK69" s="235"/>
      <c r="AL69" s="235"/>
      <c r="AM69" s="235"/>
      <c r="AN69" s="235"/>
      <c r="AO69" s="235"/>
      <c r="AP69" s="235"/>
      <c r="AQ69" s="235"/>
      <c r="AR69" s="235"/>
      <c r="AS69" s="235"/>
      <c r="AT69" s="235"/>
      <c r="AU69" s="235"/>
      <c r="AV69" s="235"/>
      <c r="AW69" s="235"/>
      <c r="AX69" s="235"/>
      <c r="AY69" s="235"/>
      <c r="AZ69" s="235"/>
      <c r="BA69" s="235"/>
      <c r="BB69" s="235"/>
      <c r="BC69" s="235"/>
      <c r="BD69" s="235"/>
    </row>
    <row r="70" spans="1:56" x14ac:dyDescent="0.3">
      <c r="A70" s="264">
        <v>10</v>
      </c>
      <c r="B70" s="265">
        <v>20</v>
      </c>
      <c r="C70" s="265">
        <v>23</v>
      </c>
      <c r="D70" s="265">
        <v>6</v>
      </c>
      <c r="E70" s="265" t="s">
        <v>222</v>
      </c>
      <c r="F70" s="433">
        <v>0.63100000000000001</v>
      </c>
      <c r="G70" s="433">
        <v>30.925999999999998</v>
      </c>
      <c r="H70" s="433">
        <v>1.7649999999999999</v>
      </c>
      <c r="I70" s="476">
        <v>31.68</v>
      </c>
      <c r="U70" s="235"/>
      <c r="V70" s="235"/>
      <c r="W70" s="235"/>
      <c r="X70" s="235"/>
      <c r="Y70" s="235"/>
      <c r="Z70" s="235"/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  <c r="BD70" s="235"/>
    </row>
    <row r="71" spans="1:56" x14ac:dyDescent="0.3">
      <c r="A71" s="264">
        <v>11</v>
      </c>
      <c r="B71" s="265">
        <v>9</v>
      </c>
      <c r="C71" s="265">
        <v>15</v>
      </c>
      <c r="D71" s="265">
        <v>6</v>
      </c>
      <c r="E71" s="265" t="s">
        <v>221</v>
      </c>
      <c r="F71" s="433">
        <v>1.0049999999999999</v>
      </c>
      <c r="G71" s="433">
        <v>34.244</v>
      </c>
      <c r="H71" s="433">
        <v>2.8130000000000002</v>
      </c>
      <c r="I71" s="476">
        <v>33.874000000000002</v>
      </c>
      <c r="U71" s="235"/>
      <c r="V71" s="235"/>
      <c r="W71" s="235"/>
      <c r="X71" s="235"/>
      <c r="Y71" s="235"/>
      <c r="Z71" s="235"/>
      <c r="AA71" s="235"/>
      <c r="AB71" s="235"/>
      <c r="AC71" s="235"/>
      <c r="AD71" s="235"/>
      <c r="AE71" s="235"/>
      <c r="AF71" s="235"/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  <c r="BD71" s="235"/>
    </row>
    <row r="72" spans="1:56" x14ac:dyDescent="0.3">
      <c r="A72" s="264">
        <v>11</v>
      </c>
      <c r="B72" s="265">
        <v>9</v>
      </c>
      <c r="C72" s="265">
        <v>15</v>
      </c>
      <c r="D72" s="265">
        <v>6</v>
      </c>
      <c r="E72" s="265" t="s">
        <v>222</v>
      </c>
      <c r="F72" s="433">
        <v>1.175</v>
      </c>
      <c r="G72" s="433">
        <v>39.79</v>
      </c>
      <c r="H72" s="433">
        <v>3.2709999999999999</v>
      </c>
      <c r="I72" s="476">
        <v>39.265999999999998</v>
      </c>
      <c r="U72" s="235"/>
      <c r="V72" s="235"/>
      <c r="W72" s="235"/>
      <c r="X72" s="235"/>
      <c r="Y72" s="235"/>
      <c r="Z72" s="235"/>
      <c r="AA72" s="235"/>
      <c r="AB72" s="235"/>
      <c r="AC72" s="235"/>
      <c r="AD72" s="235"/>
      <c r="AE72" s="235"/>
      <c r="AF72" s="235"/>
      <c r="AG72" s="235"/>
      <c r="AH72" s="235"/>
      <c r="AI72" s="235"/>
      <c r="AJ72" s="235"/>
      <c r="AK72" s="235"/>
      <c r="AL72" s="235"/>
      <c r="AM72" s="235"/>
      <c r="AN72" s="235"/>
      <c r="AO72" s="235"/>
      <c r="AP72" s="235"/>
      <c r="AQ72" s="235"/>
      <c r="AR72" s="235"/>
      <c r="AS72" s="235"/>
      <c r="AT72" s="235"/>
      <c r="AU72" s="235"/>
      <c r="AV72" s="235"/>
      <c r="AW72" s="235"/>
      <c r="AX72" s="235"/>
      <c r="AY72" s="235"/>
      <c r="AZ72" s="235"/>
      <c r="BA72" s="235"/>
      <c r="BB72" s="235"/>
      <c r="BC72" s="235"/>
      <c r="BD72" s="235"/>
    </row>
    <row r="73" spans="1:56" x14ac:dyDescent="0.3">
      <c r="A73" s="264">
        <v>11</v>
      </c>
      <c r="B73" s="265">
        <v>15</v>
      </c>
      <c r="C73" s="265">
        <v>21</v>
      </c>
      <c r="D73" s="265">
        <v>6</v>
      </c>
      <c r="E73" s="265" t="s">
        <v>221</v>
      </c>
      <c r="F73" s="433">
        <v>1.409</v>
      </c>
      <c r="G73" s="433">
        <v>44.945999999999998</v>
      </c>
      <c r="H73" s="433">
        <v>3.823</v>
      </c>
      <c r="I73" s="476">
        <v>45.350999999999999</v>
      </c>
      <c r="U73" s="235"/>
      <c r="V73" s="235"/>
      <c r="W73" s="235"/>
      <c r="X73" s="235"/>
      <c r="Y73" s="235"/>
      <c r="Z73" s="235"/>
      <c r="AA73" s="235"/>
      <c r="AB73" s="235"/>
      <c r="AC73" s="235"/>
      <c r="AD73" s="235"/>
      <c r="AE73" s="235"/>
      <c r="AF73" s="235"/>
      <c r="AG73" s="235"/>
      <c r="AH73" s="235"/>
      <c r="AI73" s="235"/>
      <c r="AJ73" s="235"/>
      <c r="AK73" s="235"/>
      <c r="AL73" s="235"/>
      <c r="AM73" s="235"/>
      <c r="AN73" s="235"/>
      <c r="AO73" s="235"/>
      <c r="AP73" s="235"/>
      <c r="AQ73" s="235"/>
      <c r="AR73" s="235"/>
      <c r="AS73" s="235"/>
      <c r="AT73" s="235"/>
      <c r="AU73" s="235"/>
      <c r="AV73" s="235"/>
      <c r="AW73" s="235"/>
      <c r="AX73" s="235"/>
      <c r="AY73" s="235"/>
      <c r="AZ73" s="235"/>
      <c r="BA73" s="235"/>
      <c r="BB73" s="235"/>
      <c r="BC73" s="235"/>
      <c r="BD73" s="235"/>
    </row>
    <row r="74" spans="1:56" x14ac:dyDescent="0.3">
      <c r="A74" s="264">
        <v>11</v>
      </c>
      <c r="B74" s="265">
        <v>15</v>
      </c>
      <c r="C74" s="265">
        <v>21</v>
      </c>
      <c r="D74" s="265">
        <v>6</v>
      </c>
      <c r="E74" s="265" t="s">
        <v>222</v>
      </c>
      <c r="F74" s="433">
        <v>1.4059999999999999</v>
      </c>
      <c r="G74" s="433">
        <v>44.901000000000003</v>
      </c>
      <c r="H74" s="433">
        <v>3.8159999999999998</v>
      </c>
      <c r="I74" s="476">
        <v>45.286999999999999</v>
      </c>
      <c r="U74" s="235"/>
      <c r="V74" s="235"/>
      <c r="W74" s="235"/>
      <c r="X74" s="235"/>
      <c r="Y74" s="235"/>
      <c r="Z74" s="235"/>
      <c r="AA74" s="235"/>
      <c r="AB74" s="235"/>
      <c r="AC74" s="235"/>
      <c r="AD74" s="235"/>
      <c r="AE74" s="235"/>
      <c r="AF74" s="235"/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  <c r="BD74" s="235"/>
    </row>
    <row r="75" spans="1:56" x14ac:dyDescent="0.3">
      <c r="A75" s="264">
        <v>11</v>
      </c>
      <c r="B75" s="265">
        <v>21</v>
      </c>
      <c r="C75" s="265">
        <v>24</v>
      </c>
      <c r="D75" s="265">
        <v>6</v>
      </c>
      <c r="E75" s="265" t="s">
        <v>221</v>
      </c>
      <c r="F75" s="433">
        <v>1.2090000000000001</v>
      </c>
      <c r="G75" s="433">
        <v>40.616999999999997</v>
      </c>
      <c r="H75" s="433">
        <v>3.3540000000000001</v>
      </c>
      <c r="I75" s="476">
        <v>40.210999999999999</v>
      </c>
      <c r="U75" s="235"/>
      <c r="V75" s="235"/>
      <c r="W75" s="235"/>
      <c r="X75" s="235"/>
      <c r="Y75" s="235"/>
      <c r="Z75" s="235"/>
      <c r="AA75" s="235"/>
      <c r="AB75" s="235"/>
      <c r="AC75" s="235"/>
      <c r="AD75" s="235"/>
      <c r="AE75" s="235"/>
      <c r="AF75" s="235"/>
      <c r="AG75" s="235"/>
      <c r="AH75" s="235"/>
      <c r="AI75" s="235"/>
      <c r="AJ75" s="235"/>
      <c r="AK75" s="235"/>
      <c r="AL75" s="235"/>
      <c r="AM75" s="235"/>
      <c r="AN75" s="235"/>
      <c r="AO75" s="235"/>
      <c r="AP75" s="235"/>
      <c r="AQ75" s="235"/>
      <c r="AR75" s="235"/>
      <c r="AS75" s="235"/>
      <c r="AT75" s="235"/>
      <c r="AU75" s="235"/>
      <c r="AV75" s="235"/>
      <c r="AW75" s="235"/>
      <c r="AX75" s="235"/>
      <c r="AY75" s="235"/>
      <c r="AZ75" s="235"/>
      <c r="BA75" s="235"/>
      <c r="BB75" s="235"/>
      <c r="BC75" s="235"/>
      <c r="BD75" s="235"/>
    </row>
    <row r="76" spans="1:56" ht="15" thickBot="1" x14ac:dyDescent="0.35">
      <c r="A76" s="267">
        <v>11</v>
      </c>
      <c r="B76" s="266">
        <v>21</v>
      </c>
      <c r="C76" s="266">
        <v>24</v>
      </c>
      <c r="D76" s="266">
        <v>6</v>
      </c>
      <c r="E76" s="266" t="s">
        <v>222</v>
      </c>
      <c r="F76" s="477">
        <v>1.0229999999999999</v>
      </c>
      <c r="G76" s="477">
        <v>34.689</v>
      </c>
      <c r="H76" s="477">
        <v>2.859</v>
      </c>
      <c r="I76" s="478">
        <v>34.408000000000001</v>
      </c>
      <c r="U76" s="235"/>
      <c r="V76" s="235"/>
      <c r="W76" s="235"/>
      <c r="X76" s="235"/>
      <c r="Y76" s="235"/>
      <c r="Z76" s="235"/>
      <c r="AA76" s="235"/>
      <c r="AB76" s="235"/>
      <c r="AC76" s="235"/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  <c r="BD76" s="235"/>
    </row>
    <row r="77" spans="1:56" x14ac:dyDescent="0.3">
      <c r="A77" s="228">
        <v>1</v>
      </c>
      <c r="B77" s="229">
        <v>1</v>
      </c>
      <c r="C77" s="229">
        <v>2</v>
      </c>
      <c r="D77" s="229">
        <v>5</v>
      </c>
      <c r="E77" s="229" t="s">
        <v>221</v>
      </c>
      <c r="F77" s="474">
        <v>106.712</v>
      </c>
      <c r="G77" s="474">
        <v>1.1659999999999999</v>
      </c>
      <c r="H77" s="474">
        <v>111.06100000000001</v>
      </c>
      <c r="I77" s="475">
        <v>5.5890000000000004</v>
      </c>
      <c r="J77" s="248">
        <f>MAX(F77:F150)</f>
        <v>109.361</v>
      </c>
      <c r="K77" s="248">
        <f>MAX(G77:G150)</f>
        <v>97.697000000000003</v>
      </c>
      <c r="L77" s="248">
        <f>MAX(H77:H150)</f>
        <v>115.97799999999999</v>
      </c>
      <c r="M77" s="248">
        <f>MAX(I77:I150)</f>
        <v>97.912000000000006</v>
      </c>
      <c r="U77" s="235"/>
      <c r="V77" s="235"/>
      <c r="W77" s="235"/>
      <c r="X77" s="235"/>
      <c r="Y77" s="235"/>
      <c r="Z77" s="235"/>
      <c r="AA77" s="235"/>
      <c r="AB77" s="235"/>
      <c r="AC77" s="235"/>
      <c r="AD77" s="235"/>
      <c r="AE77" s="235"/>
      <c r="AF77" s="235"/>
      <c r="AG77" s="235"/>
      <c r="AH77" s="235"/>
      <c r="AI77" s="235"/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W77" s="235"/>
      <c r="AX77" s="235"/>
      <c r="AY77" s="235"/>
      <c r="AZ77" s="235"/>
      <c r="BA77" s="235"/>
      <c r="BB77" s="235"/>
      <c r="BC77" s="235"/>
      <c r="BD77" s="235"/>
    </row>
    <row r="78" spans="1:56" x14ac:dyDescent="0.3">
      <c r="A78" s="264">
        <v>1</v>
      </c>
      <c r="B78" s="265">
        <v>1</v>
      </c>
      <c r="C78" s="265">
        <v>2</v>
      </c>
      <c r="D78" s="265">
        <v>5</v>
      </c>
      <c r="E78" s="265" t="s">
        <v>222</v>
      </c>
      <c r="F78" s="433">
        <v>101.18899999999999</v>
      </c>
      <c r="G78" s="433">
        <v>1.101</v>
      </c>
      <c r="H78" s="433">
        <v>105.15900000000001</v>
      </c>
      <c r="I78" s="476">
        <v>5.2869999999999999</v>
      </c>
      <c r="U78" s="235"/>
      <c r="V78" s="235"/>
      <c r="W78" s="235"/>
      <c r="X78" s="235"/>
      <c r="Y78" s="235"/>
      <c r="Z78" s="235"/>
      <c r="AA78" s="235"/>
      <c r="AB78" s="235"/>
      <c r="AC78" s="235"/>
      <c r="AD78" s="235"/>
      <c r="AE78" s="235"/>
      <c r="AF78" s="235"/>
      <c r="AG78" s="235"/>
      <c r="AH78" s="235"/>
      <c r="AI78" s="235"/>
      <c r="AJ78" s="235"/>
      <c r="AK78" s="235"/>
      <c r="AL78" s="235"/>
      <c r="AM78" s="235"/>
      <c r="AN78" s="235"/>
      <c r="AO78" s="235"/>
      <c r="AP78" s="235"/>
      <c r="AQ78" s="235"/>
      <c r="AR78" s="235"/>
      <c r="AS78" s="235"/>
      <c r="AT78" s="235"/>
      <c r="AU78" s="235"/>
      <c r="AV78" s="235"/>
      <c r="AW78" s="235"/>
      <c r="AX78" s="235"/>
      <c r="AY78" s="235"/>
      <c r="AZ78" s="235"/>
      <c r="BA78" s="235"/>
      <c r="BB78" s="235"/>
      <c r="BC78" s="235"/>
      <c r="BD78" s="235"/>
    </row>
    <row r="79" spans="1:56" x14ac:dyDescent="0.3">
      <c r="A79" s="264">
        <v>1</v>
      </c>
      <c r="B79" s="265">
        <v>2</v>
      </c>
      <c r="C79" s="265">
        <v>3</v>
      </c>
      <c r="D79" s="265">
        <v>5</v>
      </c>
      <c r="E79" s="265" t="s">
        <v>221</v>
      </c>
      <c r="F79" s="433">
        <v>102.306</v>
      </c>
      <c r="G79" s="433">
        <v>1.0649999999999999</v>
      </c>
      <c r="H79" s="433">
        <v>108.95699999999999</v>
      </c>
      <c r="I79" s="476">
        <v>5.4409999999999998</v>
      </c>
      <c r="U79" s="235"/>
      <c r="V79" s="235"/>
      <c r="W79" s="235"/>
      <c r="X79" s="235"/>
      <c r="Y79" s="235"/>
      <c r="Z79" s="235"/>
      <c r="AA79" s="235"/>
      <c r="AB79" s="235"/>
      <c r="AC79" s="235"/>
      <c r="AD79" s="235"/>
      <c r="AE79" s="235"/>
      <c r="AF79" s="235"/>
      <c r="AG79" s="235"/>
      <c r="AH79" s="235"/>
      <c r="AI79" s="235"/>
      <c r="AJ79" s="235"/>
      <c r="AK79" s="235"/>
      <c r="AL79" s="235"/>
      <c r="AM79" s="235"/>
      <c r="AN79" s="235"/>
      <c r="AO79" s="235"/>
      <c r="AP79" s="235"/>
      <c r="AQ79" s="235"/>
      <c r="AR79" s="235"/>
      <c r="AS79" s="235"/>
      <c r="AT79" s="235"/>
      <c r="AU79" s="235"/>
      <c r="AV79" s="235"/>
      <c r="AW79" s="235"/>
      <c r="AX79" s="235"/>
      <c r="AY79" s="235"/>
      <c r="AZ79" s="235"/>
      <c r="BA79" s="235"/>
      <c r="BB79" s="235"/>
      <c r="BC79" s="235"/>
      <c r="BD79" s="235"/>
    </row>
    <row r="80" spans="1:56" x14ac:dyDescent="0.3">
      <c r="A80" s="264">
        <v>1</v>
      </c>
      <c r="B80" s="265">
        <v>2</v>
      </c>
      <c r="C80" s="265">
        <v>3</v>
      </c>
      <c r="D80" s="265">
        <v>5</v>
      </c>
      <c r="E80" s="265" t="s">
        <v>222</v>
      </c>
      <c r="F80" s="433">
        <v>109</v>
      </c>
      <c r="G80" s="433">
        <v>1.145</v>
      </c>
      <c r="H80" s="433">
        <v>115.97799999999999</v>
      </c>
      <c r="I80" s="476">
        <v>5.8010000000000002</v>
      </c>
      <c r="U80" s="235"/>
      <c r="V80" s="235"/>
      <c r="W80" s="235"/>
      <c r="X80" s="235"/>
      <c r="Y80" s="235"/>
      <c r="Z80" s="235"/>
      <c r="AA80" s="235"/>
      <c r="AB80" s="235"/>
      <c r="AC80" s="235"/>
      <c r="AD80" s="235"/>
      <c r="AE80" s="235"/>
      <c r="AF80" s="235"/>
      <c r="AG80" s="235"/>
      <c r="AH80" s="235"/>
      <c r="AI80" s="235"/>
      <c r="AJ80" s="235"/>
      <c r="AK80" s="235"/>
      <c r="AL80" s="235"/>
      <c r="AM80" s="235"/>
      <c r="AN80" s="235"/>
      <c r="AO80" s="235"/>
      <c r="AP80" s="235"/>
      <c r="AQ80" s="235"/>
      <c r="AR80" s="235"/>
      <c r="AS80" s="235"/>
      <c r="AT80" s="235"/>
      <c r="AU80" s="235"/>
      <c r="AV80" s="235"/>
      <c r="AW80" s="235"/>
      <c r="AX80" s="235"/>
      <c r="AY80" s="235"/>
      <c r="AZ80" s="235"/>
      <c r="BA80" s="235"/>
      <c r="BB80" s="235"/>
      <c r="BC80" s="235"/>
      <c r="BD80" s="235"/>
    </row>
    <row r="81" spans="1:56" x14ac:dyDescent="0.3">
      <c r="A81" s="264">
        <v>2</v>
      </c>
      <c r="B81" s="265">
        <v>4</v>
      </c>
      <c r="C81" s="265">
        <v>5</v>
      </c>
      <c r="D81" s="265">
        <v>5</v>
      </c>
      <c r="E81" s="265" t="s">
        <v>221</v>
      </c>
      <c r="F81" s="433">
        <v>26.288</v>
      </c>
      <c r="G81" s="433">
        <v>0.14899999999999999</v>
      </c>
      <c r="H81" s="433">
        <v>26.922000000000001</v>
      </c>
      <c r="I81" s="476">
        <v>0.69699999999999995</v>
      </c>
      <c r="U81" s="235"/>
      <c r="V81" s="235"/>
      <c r="W81" s="235"/>
      <c r="X81" s="235"/>
      <c r="Y81" s="235"/>
      <c r="Z81" s="235"/>
      <c r="AA81" s="235"/>
      <c r="AB81" s="235"/>
      <c r="AC81" s="235"/>
      <c r="AD81" s="235"/>
      <c r="AE81" s="235"/>
      <c r="AF81" s="235"/>
      <c r="AG81" s="235"/>
      <c r="AH81" s="235"/>
      <c r="AI81" s="235"/>
      <c r="AJ81" s="235"/>
      <c r="AK81" s="235"/>
      <c r="AL81" s="235"/>
      <c r="AM81" s="235"/>
      <c r="AN81" s="235"/>
      <c r="AO81" s="235"/>
      <c r="AP81" s="235"/>
      <c r="AQ81" s="235"/>
      <c r="AR81" s="235"/>
      <c r="AS81" s="235"/>
      <c r="AT81" s="235"/>
      <c r="AU81" s="235"/>
      <c r="AV81" s="235"/>
      <c r="AW81" s="235"/>
      <c r="AX81" s="235"/>
      <c r="AY81" s="235"/>
      <c r="AZ81" s="235"/>
      <c r="BA81" s="235"/>
      <c r="BB81" s="235"/>
      <c r="BC81" s="235"/>
      <c r="BD81" s="235"/>
    </row>
    <row r="82" spans="1:56" x14ac:dyDescent="0.3">
      <c r="A82" s="264">
        <v>2</v>
      </c>
      <c r="B82" s="265">
        <v>4</v>
      </c>
      <c r="C82" s="265">
        <v>5</v>
      </c>
      <c r="D82" s="265">
        <v>5</v>
      </c>
      <c r="E82" s="265" t="s">
        <v>222</v>
      </c>
      <c r="F82" s="433">
        <v>26.800999999999998</v>
      </c>
      <c r="G82" s="433">
        <v>0.152</v>
      </c>
      <c r="H82" s="433">
        <v>27.46</v>
      </c>
      <c r="I82" s="476">
        <v>0.71099999999999997</v>
      </c>
      <c r="U82" s="235"/>
      <c r="V82" s="235"/>
      <c r="W82" s="235"/>
      <c r="X82" s="235"/>
      <c r="Y82" s="235"/>
      <c r="Z82" s="235"/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  <c r="AZ82" s="235"/>
      <c r="BA82" s="235"/>
      <c r="BB82" s="235"/>
      <c r="BC82" s="235"/>
      <c r="BD82" s="235"/>
    </row>
    <row r="83" spans="1:56" x14ac:dyDescent="0.3">
      <c r="A83" s="264">
        <v>2</v>
      </c>
      <c r="B83" s="265">
        <v>5</v>
      </c>
      <c r="C83" s="265">
        <v>6</v>
      </c>
      <c r="D83" s="265">
        <v>5</v>
      </c>
      <c r="E83" s="265" t="s">
        <v>221</v>
      </c>
      <c r="F83" s="433">
        <v>33.505000000000003</v>
      </c>
      <c r="G83" s="433">
        <v>0.193</v>
      </c>
      <c r="H83" s="433">
        <v>34.045000000000002</v>
      </c>
      <c r="I83" s="476">
        <v>0.88300000000000001</v>
      </c>
      <c r="U83" s="235"/>
      <c r="V83" s="235"/>
      <c r="W83" s="235"/>
      <c r="X83" s="235"/>
      <c r="Y83" s="235"/>
      <c r="Z83" s="235"/>
      <c r="AA83" s="235"/>
      <c r="AB83" s="235"/>
      <c r="AC83" s="235"/>
      <c r="AD83" s="235"/>
      <c r="AE83" s="235"/>
      <c r="AF83" s="235"/>
      <c r="AG83" s="235"/>
      <c r="AH83" s="235"/>
      <c r="AI83" s="235"/>
      <c r="AJ83" s="235"/>
      <c r="AK83" s="235"/>
      <c r="AL83" s="235"/>
      <c r="AM83" s="235"/>
      <c r="AN83" s="235"/>
      <c r="AO83" s="235"/>
      <c r="AP83" s="235"/>
      <c r="AQ83" s="235"/>
      <c r="AR83" s="235"/>
      <c r="AS83" s="235"/>
      <c r="AT83" s="235"/>
      <c r="AU83" s="235"/>
      <c r="AV83" s="235"/>
      <c r="AW83" s="235"/>
      <c r="AX83" s="235"/>
      <c r="AY83" s="235"/>
      <c r="AZ83" s="235"/>
      <c r="BA83" s="235"/>
      <c r="BB83" s="235"/>
      <c r="BC83" s="235"/>
      <c r="BD83" s="235"/>
    </row>
    <row r="84" spans="1:56" x14ac:dyDescent="0.3">
      <c r="A84" s="264">
        <v>2</v>
      </c>
      <c r="B84" s="265">
        <v>5</v>
      </c>
      <c r="C84" s="265">
        <v>6</v>
      </c>
      <c r="D84" s="265">
        <v>5</v>
      </c>
      <c r="E84" s="265" t="s">
        <v>222</v>
      </c>
      <c r="F84" s="433">
        <v>27.523</v>
      </c>
      <c r="G84" s="433">
        <v>0.158</v>
      </c>
      <c r="H84" s="433">
        <v>27.873999999999999</v>
      </c>
      <c r="I84" s="476">
        <v>0.72299999999999998</v>
      </c>
      <c r="U84" s="235"/>
      <c r="V84" s="235"/>
      <c r="W84" s="235"/>
      <c r="X84" s="235"/>
      <c r="Y84" s="235"/>
      <c r="Z84" s="235"/>
      <c r="AA84" s="235"/>
      <c r="AB84" s="235"/>
      <c r="AC84" s="235"/>
      <c r="AD84" s="235"/>
      <c r="AE84" s="235"/>
      <c r="AF84" s="235"/>
      <c r="AG84" s="235"/>
      <c r="AH84" s="235"/>
      <c r="AI84" s="235"/>
      <c r="AJ84" s="235"/>
      <c r="AK84" s="235"/>
      <c r="AL84" s="235"/>
      <c r="AM84" s="235"/>
      <c r="AN84" s="235"/>
      <c r="AO84" s="235"/>
      <c r="AP84" s="235"/>
      <c r="AQ84" s="235"/>
      <c r="AR84" s="235"/>
      <c r="AS84" s="235"/>
      <c r="AT84" s="235"/>
      <c r="AU84" s="235"/>
      <c r="AV84" s="235"/>
      <c r="AW84" s="235"/>
      <c r="AX84" s="235"/>
      <c r="AY84" s="235"/>
      <c r="AZ84" s="235"/>
      <c r="BA84" s="235"/>
      <c r="BB84" s="235"/>
      <c r="BC84" s="235"/>
      <c r="BD84" s="235"/>
    </row>
    <row r="85" spans="1:56" x14ac:dyDescent="0.3">
      <c r="A85" s="264">
        <v>2</v>
      </c>
      <c r="B85" s="265">
        <v>6</v>
      </c>
      <c r="C85" s="265">
        <v>7</v>
      </c>
      <c r="D85" s="265">
        <v>5</v>
      </c>
      <c r="E85" s="265" t="s">
        <v>221</v>
      </c>
      <c r="F85" s="433">
        <v>78.718999999999994</v>
      </c>
      <c r="G85" s="433">
        <v>0.435</v>
      </c>
      <c r="H85" s="433">
        <v>80.736000000000004</v>
      </c>
      <c r="I85" s="476">
        <v>2.081</v>
      </c>
      <c r="U85" s="235"/>
      <c r="V85" s="235"/>
      <c r="W85" s="235"/>
      <c r="X85" s="235"/>
      <c r="Y85" s="235"/>
      <c r="Z85" s="235"/>
      <c r="AA85" s="235"/>
      <c r="AB85" s="235"/>
      <c r="AC85" s="235"/>
      <c r="AD85" s="235"/>
      <c r="AE85" s="235"/>
      <c r="AF85" s="235"/>
      <c r="AG85" s="235"/>
      <c r="AH85" s="235"/>
      <c r="AI85" s="235"/>
      <c r="AJ85" s="235"/>
      <c r="AK85" s="235"/>
      <c r="AL85" s="235"/>
      <c r="AM85" s="235"/>
      <c r="AN85" s="235"/>
      <c r="AO85" s="235"/>
      <c r="AP85" s="235"/>
      <c r="AQ85" s="235"/>
      <c r="AR85" s="235"/>
      <c r="AS85" s="235"/>
      <c r="AT85" s="235"/>
      <c r="AU85" s="235"/>
      <c r="AV85" s="235"/>
      <c r="AW85" s="235"/>
      <c r="AX85" s="235"/>
      <c r="AY85" s="235"/>
      <c r="AZ85" s="235"/>
      <c r="BA85" s="235"/>
      <c r="BB85" s="235"/>
      <c r="BC85" s="235"/>
      <c r="BD85" s="235"/>
    </row>
    <row r="86" spans="1:56" x14ac:dyDescent="0.3">
      <c r="A86" s="264">
        <v>2</v>
      </c>
      <c r="B86" s="265">
        <v>6</v>
      </c>
      <c r="C86" s="265">
        <v>7</v>
      </c>
      <c r="D86" s="265">
        <v>5</v>
      </c>
      <c r="E86" s="265" t="s">
        <v>222</v>
      </c>
      <c r="F86" s="433">
        <v>93.236000000000004</v>
      </c>
      <c r="G86" s="433">
        <v>0.51800000000000002</v>
      </c>
      <c r="H86" s="433">
        <v>95.724000000000004</v>
      </c>
      <c r="I86" s="476">
        <v>2.4700000000000002</v>
      </c>
      <c r="U86" s="235"/>
      <c r="V86" s="235"/>
      <c r="W86" s="235"/>
      <c r="X86" s="235"/>
      <c r="Y86" s="235"/>
      <c r="Z86" s="235"/>
      <c r="AA86" s="235"/>
      <c r="AB86" s="235"/>
      <c r="AC86" s="235"/>
      <c r="AD86" s="235"/>
      <c r="AE86" s="235"/>
      <c r="AF86" s="235"/>
      <c r="AG86" s="235"/>
      <c r="AH86" s="235"/>
      <c r="AI86" s="235"/>
      <c r="AJ86" s="235"/>
      <c r="AK86" s="235"/>
      <c r="AL86" s="235"/>
      <c r="AM86" s="235"/>
      <c r="AN86" s="235"/>
      <c r="AO86" s="235"/>
      <c r="AP86" s="235"/>
      <c r="AQ86" s="235"/>
      <c r="AR86" s="235"/>
      <c r="AS86" s="235"/>
      <c r="AT86" s="235"/>
      <c r="AU86" s="235"/>
      <c r="AV86" s="235"/>
      <c r="AW86" s="235"/>
      <c r="AX86" s="235"/>
      <c r="AY86" s="235"/>
      <c r="AZ86" s="235"/>
      <c r="BA86" s="235"/>
      <c r="BB86" s="235"/>
      <c r="BC86" s="235"/>
      <c r="BD86" s="235"/>
    </row>
    <row r="87" spans="1:56" x14ac:dyDescent="0.3">
      <c r="A87" s="264">
        <v>2</v>
      </c>
      <c r="B87" s="265">
        <v>7</v>
      </c>
      <c r="C87" s="265">
        <v>8</v>
      </c>
      <c r="D87" s="265">
        <v>5</v>
      </c>
      <c r="E87" s="265" t="s">
        <v>221</v>
      </c>
      <c r="F87" s="433">
        <v>105.828</v>
      </c>
      <c r="G87" s="433">
        <v>0.59799999999999998</v>
      </c>
      <c r="H87" s="433">
        <v>107.958</v>
      </c>
      <c r="I87" s="476">
        <v>2.7930000000000001</v>
      </c>
      <c r="U87" s="235"/>
      <c r="V87" s="235"/>
      <c r="W87" s="235"/>
      <c r="X87" s="235"/>
      <c r="Y87" s="235"/>
      <c r="Z87" s="235"/>
      <c r="AA87" s="235"/>
      <c r="AB87" s="235"/>
      <c r="AC87" s="235"/>
      <c r="AD87" s="235"/>
      <c r="AE87" s="235"/>
      <c r="AF87" s="235"/>
      <c r="AG87" s="235"/>
      <c r="AH87" s="235"/>
      <c r="AI87" s="235"/>
      <c r="AJ87" s="235"/>
      <c r="AK87" s="235"/>
      <c r="AL87" s="235"/>
      <c r="AM87" s="235"/>
      <c r="AN87" s="235"/>
      <c r="AO87" s="235"/>
      <c r="AP87" s="235"/>
      <c r="AQ87" s="235"/>
      <c r="AR87" s="235"/>
      <c r="AS87" s="235"/>
      <c r="AT87" s="235"/>
      <c r="AU87" s="235"/>
      <c r="AV87" s="235"/>
      <c r="AW87" s="235"/>
      <c r="AX87" s="235"/>
      <c r="AY87" s="235"/>
      <c r="AZ87" s="235"/>
      <c r="BA87" s="235"/>
      <c r="BB87" s="235"/>
      <c r="BC87" s="235"/>
      <c r="BD87" s="235"/>
    </row>
    <row r="88" spans="1:56" x14ac:dyDescent="0.3">
      <c r="A88" s="264">
        <v>2</v>
      </c>
      <c r="B88" s="265">
        <v>7</v>
      </c>
      <c r="C88" s="265">
        <v>8</v>
      </c>
      <c r="D88" s="265">
        <v>5</v>
      </c>
      <c r="E88" s="265" t="s">
        <v>222</v>
      </c>
      <c r="F88" s="433">
        <v>105.367</v>
      </c>
      <c r="G88" s="433">
        <v>0.59499999999999997</v>
      </c>
      <c r="H88" s="433">
        <v>107.363</v>
      </c>
      <c r="I88" s="476">
        <v>2.7770000000000001</v>
      </c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  <c r="AS88" s="235"/>
      <c r="AT88" s="235"/>
      <c r="AU88" s="235"/>
      <c r="AV88" s="235"/>
      <c r="AW88" s="235"/>
      <c r="AX88" s="235"/>
      <c r="AY88" s="235"/>
      <c r="AZ88" s="235"/>
      <c r="BA88" s="235"/>
      <c r="BB88" s="235"/>
      <c r="BC88" s="235"/>
      <c r="BD88" s="235"/>
    </row>
    <row r="89" spans="1:56" x14ac:dyDescent="0.3">
      <c r="A89" s="264">
        <v>2</v>
      </c>
      <c r="B89" s="265">
        <v>8</v>
      </c>
      <c r="C89" s="265">
        <v>9</v>
      </c>
      <c r="D89" s="265">
        <v>5</v>
      </c>
      <c r="E89" s="265" t="s">
        <v>221</v>
      </c>
      <c r="F89" s="433">
        <v>100.65300000000001</v>
      </c>
      <c r="G89" s="433">
        <v>0.53800000000000003</v>
      </c>
      <c r="H89" s="433">
        <v>106.002</v>
      </c>
      <c r="I89" s="476">
        <v>2.7210000000000001</v>
      </c>
      <c r="U89" s="235"/>
      <c r="V89" s="235"/>
      <c r="W89" s="235"/>
      <c r="X89" s="235"/>
      <c r="Y89" s="235"/>
      <c r="Z89" s="235"/>
      <c r="AA89" s="235"/>
      <c r="AB89" s="235"/>
      <c r="AC89" s="235"/>
      <c r="AD89" s="235"/>
      <c r="AE89" s="235"/>
      <c r="AF89" s="235"/>
      <c r="AG89" s="235"/>
      <c r="AH89" s="235"/>
      <c r="AI89" s="235"/>
      <c r="AJ89" s="235"/>
      <c r="AK89" s="235"/>
      <c r="AL89" s="235"/>
      <c r="AM89" s="235"/>
      <c r="AN89" s="235"/>
      <c r="AO89" s="235"/>
      <c r="AP89" s="235"/>
      <c r="AQ89" s="235"/>
      <c r="AR89" s="235"/>
      <c r="AS89" s="235"/>
      <c r="AT89" s="235"/>
      <c r="AU89" s="235"/>
      <c r="AV89" s="235"/>
      <c r="AW89" s="235"/>
      <c r="AX89" s="235"/>
      <c r="AY89" s="235"/>
      <c r="AZ89" s="235"/>
      <c r="BA89" s="235"/>
      <c r="BB89" s="235"/>
      <c r="BC89" s="235"/>
      <c r="BD89" s="235"/>
    </row>
    <row r="90" spans="1:56" x14ac:dyDescent="0.3">
      <c r="A90" s="264">
        <v>2</v>
      </c>
      <c r="B90" s="265">
        <v>8</v>
      </c>
      <c r="C90" s="265">
        <v>9</v>
      </c>
      <c r="D90" s="265">
        <v>5</v>
      </c>
      <c r="E90" s="265" t="s">
        <v>222</v>
      </c>
      <c r="F90" s="433">
        <v>107.58799999999999</v>
      </c>
      <c r="G90" s="433">
        <v>0.57999999999999996</v>
      </c>
      <c r="H90" s="433">
        <v>113.131</v>
      </c>
      <c r="I90" s="476">
        <v>2.9079999999999999</v>
      </c>
      <c r="U90" s="235"/>
      <c r="V90" s="235"/>
      <c r="W90" s="235"/>
      <c r="X90" s="235"/>
      <c r="Y90" s="235"/>
      <c r="Z90" s="235"/>
      <c r="AA90" s="235"/>
      <c r="AB90" s="235"/>
      <c r="AC90" s="235"/>
      <c r="AD90" s="235"/>
      <c r="AE90" s="235"/>
      <c r="AF90" s="235"/>
      <c r="AG90" s="235"/>
      <c r="AH90" s="235"/>
      <c r="AI90" s="235"/>
      <c r="AJ90" s="235"/>
      <c r="AK90" s="235"/>
      <c r="AL90" s="235"/>
      <c r="AM90" s="235"/>
      <c r="AN90" s="235"/>
      <c r="AO90" s="235"/>
      <c r="AP90" s="235"/>
      <c r="AQ90" s="235"/>
      <c r="AR90" s="235"/>
      <c r="AS90" s="235"/>
      <c r="AT90" s="235"/>
      <c r="AU90" s="235"/>
      <c r="AV90" s="235"/>
      <c r="AW90" s="235"/>
      <c r="AX90" s="235"/>
      <c r="AY90" s="235"/>
      <c r="AZ90" s="235"/>
      <c r="BA90" s="235"/>
      <c r="BB90" s="235"/>
      <c r="BC90" s="235"/>
      <c r="BD90" s="235"/>
    </row>
    <row r="91" spans="1:56" x14ac:dyDescent="0.3">
      <c r="A91" s="264">
        <v>3</v>
      </c>
      <c r="B91" s="265">
        <v>10</v>
      </c>
      <c r="C91" s="265">
        <v>11</v>
      </c>
      <c r="D91" s="265">
        <v>5</v>
      </c>
      <c r="E91" s="265" t="s">
        <v>221</v>
      </c>
      <c r="F91" s="433">
        <v>24.338000000000001</v>
      </c>
      <c r="G91" s="433">
        <v>6.0000000000000001E-3</v>
      </c>
      <c r="H91" s="433">
        <v>24.582999999999998</v>
      </c>
      <c r="I91" s="476">
        <v>0.13900000000000001</v>
      </c>
      <c r="U91" s="235"/>
      <c r="V91" s="235"/>
      <c r="W91" s="235"/>
      <c r="X91" s="235"/>
      <c r="Y91" s="235"/>
      <c r="Z91" s="235"/>
      <c r="AA91" s="235"/>
      <c r="AB91" s="235"/>
      <c r="AC91" s="235"/>
      <c r="AD91" s="235"/>
      <c r="AE91" s="235"/>
      <c r="AF91" s="235"/>
      <c r="AG91" s="235"/>
      <c r="AH91" s="235"/>
      <c r="AI91" s="235"/>
      <c r="AJ91" s="235"/>
      <c r="AK91" s="235"/>
      <c r="AL91" s="235"/>
      <c r="AM91" s="235"/>
      <c r="AN91" s="235"/>
      <c r="AO91" s="235"/>
      <c r="AP91" s="235"/>
      <c r="AQ91" s="235"/>
      <c r="AR91" s="235"/>
      <c r="AS91" s="235"/>
      <c r="AT91" s="235"/>
      <c r="AU91" s="235"/>
      <c r="AV91" s="235"/>
      <c r="AW91" s="235"/>
      <c r="AX91" s="235"/>
      <c r="AY91" s="235"/>
      <c r="AZ91" s="235"/>
      <c r="BA91" s="235"/>
      <c r="BB91" s="235"/>
      <c r="BC91" s="235"/>
      <c r="BD91" s="235"/>
    </row>
    <row r="92" spans="1:56" x14ac:dyDescent="0.3">
      <c r="A92" s="264">
        <v>3</v>
      </c>
      <c r="B92" s="265">
        <v>10</v>
      </c>
      <c r="C92" s="265">
        <v>11</v>
      </c>
      <c r="D92" s="265">
        <v>5</v>
      </c>
      <c r="E92" s="265" t="s">
        <v>222</v>
      </c>
      <c r="F92" s="433">
        <v>22.984999999999999</v>
      </c>
      <c r="G92" s="433">
        <v>6.0000000000000001E-3</v>
      </c>
      <c r="H92" s="433">
        <v>23.216000000000001</v>
      </c>
      <c r="I92" s="476">
        <v>0.13200000000000001</v>
      </c>
      <c r="U92" s="235"/>
      <c r="V92" s="235"/>
      <c r="W92" s="235"/>
      <c r="X92" s="235"/>
      <c r="Y92" s="235"/>
      <c r="Z92" s="235"/>
      <c r="AA92" s="235"/>
      <c r="AB92" s="235"/>
      <c r="AC92" s="235"/>
      <c r="AD92" s="235"/>
      <c r="AE92" s="235"/>
      <c r="AF92" s="235"/>
      <c r="AG92" s="235"/>
      <c r="AH92" s="235"/>
      <c r="AI92" s="235"/>
      <c r="AJ92" s="235"/>
      <c r="AK92" s="235"/>
      <c r="AL92" s="235"/>
      <c r="AM92" s="235"/>
      <c r="AN92" s="235"/>
      <c r="AO92" s="235"/>
      <c r="AP92" s="235"/>
      <c r="AQ92" s="235"/>
      <c r="AR92" s="235"/>
      <c r="AS92" s="235"/>
      <c r="AT92" s="235"/>
      <c r="AU92" s="235"/>
      <c r="AV92" s="235"/>
      <c r="AW92" s="235"/>
      <c r="AX92" s="235"/>
      <c r="AY92" s="235"/>
      <c r="AZ92" s="235"/>
      <c r="BA92" s="235"/>
      <c r="BB92" s="235"/>
      <c r="BC92" s="235"/>
      <c r="BD92" s="235"/>
    </row>
    <row r="93" spans="1:56" x14ac:dyDescent="0.3">
      <c r="A93" s="264">
        <v>3</v>
      </c>
      <c r="B93" s="265">
        <v>11</v>
      </c>
      <c r="C93" s="265">
        <v>12</v>
      </c>
      <c r="D93" s="265">
        <v>5</v>
      </c>
      <c r="E93" s="265" t="s">
        <v>221</v>
      </c>
      <c r="F93" s="433">
        <v>27.715</v>
      </c>
      <c r="G93" s="433">
        <v>7.0000000000000001E-3</v>
      </c>
      <c r="H93" s="433">
        <v>27.853000000000002</v>
      </c>
      <c r="I93" s="476">
        <v>0.158</v>
      </c>
      <c r="U93" s="235"/>
      <c r="V93" s="235"/>
      <c r="W93" s="235"/>
      <c r="X93" s="235"/>
      <c r="Y93" s="235"/>
      <c r="Z93" s="235"/>
      <c r="AA93" s="235"/>
      <c r="AB93" s="235"/>
      <c r="AC93" s="235"/>
      <c r="AD93" s="235"/>
      <c r="AE93" s="235"/>
      <c r="AF93" s="235"/>
      <c r="AG93" s="235"/>
      <c r="AH93" s="235"/>
      <c r="AI93" s="235"/>
      <c r="AJ93" s="235"/>
      <c r="AK93" s="235"/>
      <c r="AL93" s="235"/>
      <c r="AM93" s="235"/>
      <c r="AN93" s="235"/>
      <c r="AO93" s="235"/>
      <c r="AP93" s="235"/>
      <c r="AQ93" s="235"/>
      <c r="AR93" s="235"/>
      <c r="AS93" s="235"/>
      <c r="AT93" s="235"/>
      <c r="AU93" s="235"/>
      <c r="AV93" s="235"/>
      <c r="AW93" s="235"/>
      <c r="AX93" s="235"/>
      <c r="AY93" s="235"/>
      <c r="AZ93" s="235"/>
      <c r="BA93" s="235"/>
      <c r="BB93" s="235"/>
      <c r="BC93" s="235"/>
      <c r="BD93" s="235"/>
    </row>
    <row r="94" spans="1:56" x14ac:dyDescent="0.3">
      <c r="A94" s="264">
        <v>3</v>
      </c>
      <c r="B94" s="265">
        <v>11</v>
      </c>
      <c r="C94" s="265">
        <v>12</v>
      </c>
      <c r="D94" s="265">
        <v>5</v>
      </c>
      <c r="E94" s="265" t="s">
        <v>222</v>
      </c>
      <c r="F94" s="433">
        <v>24.954000000000001</v>
      </c>
      <c r="G94" s="433">
        <v>6.0000000000000001E-3</v>
      </c>
      <c r="H94" s="433">
        <v>25.05</v>
      </c>
      <c r="I94" s="476">
        <v>0.14199999999999999</v>
      </c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5"/>
      <c r="AH94" s="235"/>
      <c r="AI94" s="235"/>
      <c r="AJ94" s="235"/>
      <c r="AK94" s="235"/>
      <c r="AL94" s="235"/>
      <c r="AM94" s="235"/>
      <c r="AN94" s="235"/>
      <c r="AO94" s="235"/>
      <c r="AP94" s="235"/>
      <c r="AQ94" s="235"/>
      <c r="AR94" s="235"/>
      <c r="AS94" s="235"/>
      <c r="AT94" s="235"/>
      <c r="AU94" s="235"/>
      <c r="AV94" s="235"/>
      <c r="AW94" s="235"/>
      <c r="AX94" s="235"/>
      <c r="AY94" s="235"/>
      <c r="AZ94" s="235"/>
      <c r="BA94" s="235"/>
      <c r="BB94" s="235"/>
      <c r="BC94" s="235"/>
      <c r="BD94" s="235"/>
    </row>
    <row r="95" spans="1:56" x14ac:dyDescent="0.3">
      <c r="A95" s="264">
        <v>3</v>
      </c>
      <c r="B95" s="265">
        <v>12</v>
      </c>
      <c r="C95" s="265">
        <v>13</v>
      </c>
      <c r="D95" s="265">
        <v>5</v>
      </c>
      <c r="E95" s="265" t="s">
        <v>221</v>
      </c>
      <c r="F95" s="433">
        <v>67.337999999999994</v>
      </c>
      <c r="G95" s="433">
        <v>1.4999999999999999E-2</v>
      </c>
      <c r="H95" s="433">
        <v>67.894000000000005</v>
      </c>
      <c r="I95" s="476">
        <v>0.38500000000000001</v>
      </c>
      <c r="U95" s="235"/>
      <c r="V95" s="235"/>
      <c r="W95" s="235"/>
      <c r="X95" s="235"/>
      <c r="Y95" s="235"/>
      <c r="Z95" s="235"/>
      <c r="AA95" s="235"/>
      <c r="AB95" s="235"/>
      <c r="AC95" s="235"/>
      <c r="AD95" s="235"/>
      <c r="AE95" s="235"/>
      <c r="AF95" s="235"/>
      <c r="AG95" s="235"/>
      <c r="AH95" s="235"/>
      <c r="AI95" s="235"/>
      <c r="AJ95" s="235"/>
      <c r="AK95" s="235"/>
      <c r="AL95" s="235"/>
      <c r="AM95" s="235"/>
      <c r="AN95" s="235"/>
      <c r="AO95" s="235"/>
      <c r="AP95" s="235"/>
      <c r="AQ95" s="235"/>
      <c r="AR95" s="235"/>
      <c r="AS95" s="235"/>
      <c r="AT95" s="235"/>
      <c r="AU95" s="235"/>
      <c r="AV95" s="235"/>
      <c r="AW95" s="235"/>
      <c r="AX95" s="235"/>
      <c r="AY95" s="235"/>
      <c r="AZ95" s="235"/>
      <c r="BA95" s="235"/>
      <c r="BB95" s="235"/>
      <c r="BC95" s="235"/>
      <c r="BD95" s="235"/>
    </row>
    <row r="96" spans="1:56" x14ac:dyDescent="0.3">
      <c r="A96" s="264">
        <v>3</v>
      </c>
      <c r="B96" s="265">
        <v>12</v>
      </c>
      <c r="C96" s="265">
        <v>13</v>
      </c>
      <c r="D96" s="265">
        <v>5</v>
      </c>
      <c r="E96" s="265" t="s">
        <v>222</v>
      </c>
      <c r="F96" s="433">
        <v>58.603999999999999</v>
      </c>
      <c r="G96" s="433">
        <v>1.2999999999999999E-2</v>
      </c>
      <c r="H96" s="433">
        <v>59.045000000000002</v>
      </c>
      <c r="I96" s="476">
        <v>0.33500000000000002</v>
      </c>
      <c r="U96" s="235"/>
      <c r="V96" s="235"/>
      <c r="W96" s="235"/>
      <c r="X96" s="235"/>
      <c r="Y96" s="235"/>
      <c r="Z96" s="235"/>
      <c r="AA96" s="235"/>
      <c r="AB96" s="235"/>
      <c r="AC96" s="235"/>
      <c r="AD96" s="235"/>
      <c r="AE96" s="235"/>
      <c r="AF96" s="235"/>
      <c r="AG96" s="235"/>
      <c r="AH96" s="235"/>
      <c r="AI96" s="235"/>
      <c r="AJ96" s="235"/>
      <c r="AK96" s="235"/>
      <c r="AL96" s="235"/>
      <c r="AM96" s="235"/>
      <c r="AN96" s="235"/>
      <c r="AO96" s="235"/>
      <c r="AP96" s="235"/>
      <c r="AQ96" s="235"/>
      <c r="AR96" s="235"/>
      <c r="AS96" s="235"/>
      <c r="AT96" s="235"/>
      <c r="AU96" s="235"/>
      <c r="AV96" s="235"/>
      <c r="AW96" s="235"/>
      <c r="AX96" s="235"/>
      <c r="AY96" s="235"/>
      <c r="AZ96" s="235"/>
      <c r="BA96" s="235"/>
      <c r="BB96" s="235"/>
      <c r="BC96" s="235"/>
      <c r="BD96" s="235"/>
    </row>
    <row r="97" spans="1:56" x14ac:dyDescent="0.3">
      <c r="A97" s="264">
        <v>3</v>
      </c>
      <c r="B97" s="265">
        <v>13</v>
      </c>
      <c r="C97" s="265">
        <v>14</v>
      </c>
      <c r="D97" s="265">
        <v>5</v>
      </c>
      <c r="E97" s="265" t="s">
        <v>221</v>
      </c>
      <c r="F97" s="433">
        <v>68.849000000000004</v>
      </c>
      <c r="G97" s="433">
        <v>1.6E-2</v>
      </c>
      <c r="H97" s="433">
        <v>69.117000000000004</v>
      </c>
      <c r="I97" s="476">
        <v>0.39300000000000002</v>
      </c>
      <c r="U97" s="235"/>
      <c r="V97" s="235"/>
      <c r="W97" s="235"/>
      <c r="X97" s="235"/>
      <c r="Y97" s="235"/>
      <c r="Z97" s="235"/>
      <c r="AA97" s="235"/>
      <c r="AB97" s="235"/>
      <c r="AC97" s="235"/>
      <c r="AD97" s="235"/>
      <c r="AE97" s="235"/>
      <c r="AF97" s="235"/>
      <c r="AG97" s="235"/>
      <c r="AH97" s="235"/>
      <c r="AI97" s="235"/>
      <c r="AJ97" s="235"/>
      <c r="AK97" s="235"/>
      <c r="AL97" s="235"/>
      <c r="AM97" s="235"/>
      <c r="AN97" s="235"/>
      <c r="AO97" s="235"/>
      <c r="AP97" s="235"/>
      <c r="AQ97" s="235"/>
      <c r="AR97" s="235"/>
      <c r="AS97" s="235"/>
      <c r="AT97" s="235"/>
      <c r="AU97" s="235"/>
      <c r="AV97" s="235"/>
      <c r="AW97" s="235"/>
      <c r="AX97" s="235"/>
      <c r="AY97" s="235"/>
      <c r="AZ97" s="235"/>
      <c r="BA97" s="235"/>
      <c r="BB97" s="235"/>
      <c r="BC97" s="235"/>
      <c r="BD97" s="235"/>
    </row>
    <row r="98" spans="1:56" x14ac:dyDescent="0.3">
      <c r="A98" s="264">
        <v>3</v>
      </c>
      <c r="B98" s="265">
        <v>13</v>
      </c>
      <c r="C98" s="265">
        <v>14</v>
      </c>
      <c r="D98" s="265">
        <v>5</v>
      </c>
      <c r="E98" s="265" t="s">
        <v>222</v>
      </c>
      <c r="F98" s="433">
        <v>87.697000000000003</v>
      </c>
      <c r="G98" s="433">
        <v>2.1000000000000001E-2</v>
      </c>
      <c r="H98" s="433">
        <v>88.16</v>
      </c>
      <c r="I98" s="476">
        <v>0.501</v>
      </c>
      <c r="U98" s="235"/>
      <c r="V98" s="235"/>
      <c r="W98" s="235"/>
      <c r="X98" s="235"/>
      <c r="Y98" s="235"/>
      <c r="Z98" s="235"/>
      <c r="AA98" s="235"/>
      <c r="AB98" s="235"/>
      <c r="AC98" s="235"/>
      <c r="AD98" s="235"/>
      <c r="AE98" s="235"/>
      <c r="AF98" s="235"/>
      <c r="AG98" s="235"/>
      <c r="AH98" s="235"/>
      <c r="AI98" s="235"/>
      <c r="AJ98" s="235"/>
      <c r="AK98" s="235"/>
      <c r="AL98" s="235"/>
      <c r="AM98" s="235"/>
      <c r="AN98" s="235"/>
      <c r="AO98" s="235"/>
      <c r="AP98" s="235"/>
      <c r="AQ98" s="235"/>
      <c r="AR98" s="235"/>
      <c r="AS98" s="235"/>
      <c r="AT98" s="235"/>
      <c r="AU98" s="235"/>
      <c r="AV98" s="235"/>
      <c r="AW98" s="235"/>
      <c r="AX98" s="235"/>
      <c r="AY98" s="235"/>
      <c r="AZ98" s="235"/>
      <c r="BA98" s="235"/>
      <c r="BB98" s="235"/>
      <c r="BC98" s="235"/>
      <c r="BD98" s="235"/>
    </row>
    <row r="99" spans="1:56" x14ac:dyDescent="0.3">
      <c r="A99" s="264">
        <v>3</v>
      </c>
      <c r="B99" s="265">
        <v>14</v>
      </c>
      <c r="C99" s="265">
        <v>15</v>
      </c>
      <c r="D99" s="265">
        <v>5</v>
      </c>
      <c r="E99" s="265" t="s">
        <v>221</v>
      </c>
      <c r="F99" s="433">
        <v>94.433999999999997</v>
      </c>
      <c r="G99" s="433">
        <v>2.1999999999999999E-2</v>
      </c>
      <c r="H99" s="433">
        <v>97.11</v>
      </c>
      <c r="I99" s="476">
        <v>0.54500000000000004</v>
      </c>
      <c r="U99" s="235"/>
      <c r="V99" s="235"/>
      <c r="W99" s="235"/>
      <c r="X99" s="235"/>
      <c r="Y99" s="235"/>
      <c r="Z99" s="235"/>
      <c r="AA99" s="235"/>
      <c r="AB99" s="235"/>
      <c r="AC99" s="235"/>
      <c r="AD99" s="235"/>
      <c r="AE99" s="235"/>
      <c r="AF99" s="235"/>
      <c r="AG99" s="235"/>
      <c r="AH99" s="235"/>
      <c r="AI99" s="235"/>
      <c r="AJ99" s="235"/>
      <c r="AK99" s="235"/>
      <c r="AL99" s="235"/>
      <c r="AM99" s="235"/>
      <c r="AN99" s="235"/>
      <c r="AO99" s="235"/>
      <c r="AP99" s="235"/>
      <c r="AQ99" s="235"/>
      <c r="AR99" s="235"/>
      <c r="AS99" s="235"/>
      <c r="AT99" s="235"/>
      <c r="AU99" s="235"/>
      <c r="AV99" s="235"/>
      <c r="AW99" s="235"/>
      <c r="AX99" s="235"/>
      <c r="AY99" s="235"/>
      <c r="AZ99" s="235"/>
      <c r="BA99" s="235"/>
      <c r="BB99" s="235"/>
      <c r="BC99" s="235"/>
      <c r="BD99" s="235"/>
    </row>
    <row r="100" spans="1:56" x14ac:dyDescent="0.3">
      <c r="A100" s="264">
        <v>3</v>
      </c>
      <c r="B100" s="265">
        <v>14</v>
      </c>
      <c r="C100" s="265">
        <v>15</v>
      </c>
      <c r="D100" s="265">
        <v>5</v>
      </c>
      <c r="E100" s="265" t="s">
        <v>222</v>
      </c>
      <c r="F100" s="433">
        <v>83.153000000000006</v>
      </c>
      <c r="G100" s="433">
        <v>1.9E-2</v>
      </c>
      <c r="H100" s="433">
        <v>85.225999999999999</v>
      </c>
      <c r="I100" s="476">
        <v>0.47799999999999998</v>
      </c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AW100" s="235"/>
      <c r="AX100" s="235"/>
      <c r="AY100" s="235"/>
      <c r="AZ100" s="235"/>
      <c r="BA100" s="235"/>
      <c r="BB100" s="235"/>
      <c r="BC100" s="235"/>
      <c r="BD100" s="235"/>
    </row>
    <row r="101" spans="1:56" x14ac:dyDescent="0.3">
      <c r="A101" s="264">
        <v>4</v>
      </c>
      <c r="B101" s="265">
        <v>16</v>
      </c>
      <c r="C101" s="265">
        <v>17</v>
      </c>
      <c r="D101" s="265">
        <v>5</v>
      </c>
      <c r="E101" s="265" t="s">
        <v>221</v>
      </c>
      <c r="F101" s="433">
        <v>103.422</v>
      </c>
      <c r="G101" s="433">
        <v>0.54300000000000004</v>
      </c>
      <c r="H101" s="433">
        <v>103.753</v>
      </c>
      <c r="I101" s="476">
        <v>2.8519999999999999</v>
      </c>
      <c r="U101" s="235"/>
      <c r="V101" s="235"/>
      <c r="W101" s="235"/>
      <c r="X101" s="235"/>
      <c r="Y101" s="235"/>
      <c r="Z101" s="235"/>
      <c r="AA101" s="235"/>
      <c r="AB101" s="235"/>
      <c r="AC101" s="235"/>
      <c r="AD101" s="235"/>
      <c r="AE101" s="235"/>
      <c r="AF101" s="235"/>
      <c r="AG101" s="235"/>
      <c r="AH101" s="235"/>
      <c r="AI101" s="235"/>
      <c r="AJ101" s="235"/>
      <c r="AK101" s="235"/>
      <c r="AL101" s="235"/>
      <c r="AM101" s="235"/>
      <c r="AN101" s="235"/>
      <c r="AO101" s="235"/>
      <c r="AP101" s="235"/>
      <c r="AQ101" s="235"/>
      <c r="AR101" s="235"/>
      <c r="AS101" s="235"/>
      <c r="AT101" s="235"/>
      <c r="AU101" s="235"/>
      <c r="AV101" s="235"/>
      <c r="AW101" s="235"/>
      <c r="AX101" s="235"/>
      <c r="AY101" s="235"/>
      <c r="AZ101" s="235"/>
      <c r="BA101" s="235"/>
      <c r="BB101" s="235"/>
      <c r="BC101" s="235"/>
      <c r="BD101" s="235"/>
    </row>
    <row r="102" spans="1:56" x14ac:dyDescent="0.3">
      <c r="A102" s="264">
        <v>4</v>
      </c>
      <c r="B102" s="265">
        <v>16</v>
      </c>
      <c r="C102" s="265">
        <v>17</v>
      </c>
      <c r="D102" s="265">
        <v>5</v>
      </c>
      <c r="E102" s="265" t="s">
        <v>222</v>
      </c>
      <c r="F102" s="433">
        <v>97.578000000000003</v>
      </c>
      <c r="G102" s="433">
        <v>0.51</v>
      </c>
      <c r="H102" s="433">
        <v>97.802999999999997</v>
      </c>
      <c r="I102" s="476">
        <v>2.6859999999999999</v>
      </c>
      <c r="U102" s="235"/>
      <c r="V102" s="235"/>
      <c r="W102" s="235"/>
      <c r="X102" s="235"/>
      <c r="Y102" s="235"/>
      <c r="Z102" s="235"/>
      <c r="AA102" s="235"/>
      <c r="AB102" s="235"/>
      <c r="AC102" s="235"/>
      <c r="AD102" s="235"/>
      <c r="AE102" s="235"/>
      <c r="AF102" s="235"/>
      <c r="AG102" s="235"/>
      <c r="AH102" s="235"/>
      <c r="AI102" s="235"/>
      <c r="AJ102" s="235"/>
      <c r="AK102" s="235"/>
      <c r="AL102" s="235"/>
      <c r="AM102" s="235"/>
      <c r="AN102" s="235"/>
      <c r="AO102" s="235"/>
      <c r="AP102" s="235"/>
      <c r="AQ102" s="235"/>
      <c r="AR102" s="235"/>
      <c r="AS102" s="235"/>
      <c r="AT102" s="235"/>
      <c r="AU102" s="235"/>
      <c r="AV102" s="235"/>
      <c r="AW102" s="235"/>
      <c r="AX102" s="235"/>
      <c r="AY102" s="235"/>
      <c r="AZ102" s="235"/>
      <c r="BA102" s="235"/>
      <c r="BB102" s="235"/>
      <c r="BC102" s="235"/>
      <c r="BD102" s="235"/>
    </row>
    <row r="103" spans="1:56" x14ac:dyDescent="0.3">
      <c r="A103" s="264">
        <v>4</v>
      </c>
      <c r="B103" s="265">
        <v>17</v>
      </c>
      <c r="C103" s="265">
        <v>18</v>
      </c>
      <c r="D103" s="265">
        <v>5</v>
      </c>
      <c r="E103" s="265" t="s">
        <v>221</v>
      </c>
      <c r="F103" s="433">
        <v>109.361</v>
      </c>
      <c r="G103" s="433">
        <v>0.55900000000000005</v>
      </c>
      <c r="H103" s="433">
        <v>110.64400000000001</v>
      </c>
      <c r="I103" s="476">
        <v>3.024</v>
      </c>
      <c r="U103" s="235"/>
      <c r="V103" s="235"/>
      <c r="W103" s="235"/>
      <c r="X103" s="235"/>
      <c r="Y103" s="235"/>
      <c r="Z103" s="235"/>
      <c r="AA103" s="235"/>
      <c r="AB103" s="235"/>
      <c r="AC103" s="235"/>
      <c r="AD103" s="235"/>
      <c r="AE103" s="235"/>
      <c r="AF103" s="235"/>
      <c r="AG103" s="235"/>
      <c r="AH103" s="235"/>
      <c r="AI103" s="235"/>
      <c r="AJ103" s="235"/>
      <c r="AK103" s="235"/>
      <c r="AL103" s="235"/>
      <c r="AM103" s="235"/>
      <c r="AN103" s="235"/>
      <c r="AO103" s="235"/>
      <c r="AP103" s="235"/>
      <c r="AQ103" s="235"/>
      <c r="AR103" s="235"/>
      <c r="AS103" s="235"/>
      <c r="AT103" s="235"/>
      <c r="AU103" s="235"/>
      <c r="AV103" s="235"/>
      <c r="AW103" s="235"/>
      <c r="AX103" s="235"/>
      <c r="AY103" s="235"/>
      <c r="AZ103" s="235"/>
      <c r="BA103" s="235"/>
      <c r="BB103" s="235"/>
      <c r="BC103" s="235"/>
      <c r="BD103" s="235"/>
    </row>
    <row r="104" spans="1:56" x14ac:dyDescent="0.3">
      <c r="A104" s="264">
        <v>4</v>
      </c>
      <c r="B104" s="265">
        <v>17</v>
      </c>
      <c r="C104" s="265">
        <v>18</v>
      </c>
      <c r="D104" s="265">
        <v>5</v>
      </c>
      <c r="E104" s="265" t="s">
        <v>222</v>
      </c>
      <c r="F104" s="433">
        <v>109.334</v>
      </c>
      <c r="G104" s="433">
        <v>0.56000000000000005</v>
      </c>
      <c r="H104" s="433">
        <v>110.654</v>
      </c>
      <c r="I104" s="476">
        <v>3.0249999999999999</v>
      </c>
      <c r="U104" s="235"/>
      <c r="V104" s="235"/>
      <c r="W104" s="235"/>
      <c r="X104" s="235"/>
      <c r="Y104" s="235"/>
      <c r="Z104" s="235"/>
      <c r="AA104" s="235"/>
      <c r="AB104" s="235"/>
      <c r="AC104" s="235"/>
      <c r="AD104" s="235"/>
      <c r="AE104" s="235"/>
      <c r="AF104" s="235"/>
      <c r="AG104" s="235"/>
      <c r="AH104" s="235"/>
      <c r="AI104" s="235"/>
      <c r="AJ104" s="235"/>
      <c r="AK104" s="235"/>
      <c r="AL104" s="235"/>
      <c r="AM104" s="235"/>
      <c r="AN104" s="235"/>
      <c r="AO104" s="235"/>
      <c r="AP104" s="235"/>
      <c r="AQ104" s="235"/>
      <c r="AR104" s="235"/>
      <c r="AS104" s="235"/>
      <c r="AT104" s="235"/>
      <c r="AU104" s="235"/>
      <c r="AV104" s="235"/>
      <c r="AW104" s="235"/>
      <c r="AX104" s="235"/>
      <c r="AY104" s="235"/>
      <c r="AZ104" s="235"/>
      <c r="BA104" s="235"/>
      <c r="BB104" s="235"/>
      <c r="BC104" s="235"/>
      <c r="BD104" s="235"/>
    </row>
    <row r="105" spans="1:56" x14ac:dyDescent="0.3">
      <c r="A105" s="264">
        <v>4</v>
      </c>
      <c r="B105" s="265">
        <v>18</v>
      </c>
      <c r="C105" s="265">
        <v>19</v>
      </c>
      <c r="D105" s="265">
        <v>5</v>
      </c>
      <c r="E105" s="265" t="s">
        <v>221</v>
      </c>
      <c r="F105" s="433">
        <v>94.486000000000004</v>
      </c>
      <c r="G105" s="433">
        <v>0.495</v>
      </c>
      <c r="H105" s="433">
        <v>94.257999999999996</v>
      </c>
      <c r="I105" s="476">
        <v>2.59</v>
      </c>
      <c r="U105" s="235"/>
      <c r="V105" s="235"/>
      <c r="W105" s="235"/>
      <c r="X105" s="235"/>
      <c r="Y105" s="235"/>
      <c r="Z105" s="235"/>
      <c r="AA105" s="235"/>
      <c r="AB105" s="235"/>
      <c r="AC105" s="235"/>
      <c r="AD105" s="235"/>
      <c r="AE105" s="235"/>
      <c r="AF105" s="235"/>
      <c r="AG105" s="235"/>
      <c r="AH105" s="235"/>
      <c r="AI105" s="235"/>
      <c r="AJ105" s="235"/>
      <c r="AK105" s="235"/>
      <c r="AL105" s="235"/>
      <c r="AM105" s="235"/>
      <c r="AN105" s="235"/>
      <c r="AO105" s="235"/>
      <c r="AP105" s="235"/>
      <c r="AQ105" s="235"/>
      <c r="AR105" s="235"/>
      <c r="AS105" s="235"/>
      <c r="AT105" s="235"/>
      <c r="AU105" s="235"/>
      <c r="AV105" s="235"/>
      <c r="AW105" s="235"/>
      <c r="AX105" s="235"/>
      <c r="AY105" s="235"/>
      <c r="AZ105" s="235"/>
      <c r="BA105" s="235"/>
      <c r="BB105" s="235"/>
      <c r="BC105" s="235"/>
      <c r="BD105" s="235"/>
    </row>
    <row r="106" spans="1:56" x14ac:dyDescent="0.3">
      <c r="A106" s="264">
        <v>4</v>
      </c>
      <c r="B106" s="265">
        <v>18</v>
      </c>
      <c r="C106" s="265">
        <v>19</v>
      </c>
      <c r="D106" s="265">
        <v>5</v>
      </c>
      <c r="E106" s="265" t="s">
        <v>222</v>
      </c>
      <c r="F106" s="433">
        <v>82.106999999999999</v>
      </c>
      <c r="G106" s="433">
        <v>0.42699999999999999</v>
      </c>
      <c r="H106" s="433">
        <v>81.930999999999997</v>
      </c>
      <c r="I106" s="476">
        <v>2.2480000000000002</v>
      </c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/>
      <c r="AM106" s="235"/>
      <c r="AN106" s="235"/>
      <c r="AO106" s="235"/>
      <c r="AP106" s="235"/>
      <c r="AQ106" s="235"/>
      <c r="AR106" s="235"/>
      <c r="AS106" s="235"/>
      <c r="AT106" s="235"/>
      <c r="AU106" s="235"/>
      <c r="AV106" s="235"/>
      <c r="AW106" s="235"/>
      <c r="AX106" s="235"/>
      <c r="AY106" s="235"/>
      <c r="AZ106" s="235"/>
      <c r="BA106" s="235"/>
      <c r="BB106" s="235"/>
      <c r="BC106" s="235"/>
      <c r="BD106" s="235"/>
    </row>
    <row r="107" spans="1:56" x14ac:dyDescent="0.3">
      <c r="A107" s="264">
        <v>4</v>
      </c>
      <c r="B107" s="265">
        <v>19</v>
      </c>
      <c r="C107" s="265">
        <v>20</v>
      </c>
      <c r="D107" s="265">
        <v>5</v>
      </c>
      <c r="E107" s="265" t="s">
        <v>221</v>
      </c>
      <c r="F107" s="433">
        <v>19.024000000000001</v>
      </c>
      <c r="G107" s="433">
        <v>0.10199999999999999</v>
      </c>
      <c r="H107" s="433">
        <v>18.629000000000001</v>
      </c>
      <c r="I107" s="476">
        <v>0.51500000000000001</v>
      </c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</row>
    <row r="108" spans="1:56" x14ac:dyDescent="0.3">
      <c r="A108" s="264">
        <v>4</v>
      </c>
      <c r="B108" s="265">
        <v>19</v>
      </c>
      <c r="C108" s="265">
        <v>20</v>
      </c>
      <c r="D108" s="265">
        <v>5</v>
      </c>
      <c r="E108" s="265" t="s">
        <v>222</v>
      </c>
      <c r="F108" s="433">
        <v>19.518000000000001</v>
      </c>
      <c r="G108" s="433">
        <v>0.106</v>
      </c>
      <c r="H108" s="433">
        <v>19.082000000000001</v>
      </c>
      <c r="I108" s="476">
        <v>0.52800000000000002</v>
      </c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</row>
    <row r="109" spans="1:56" x14ac:dyDescent="0.3">
      <c r="A109" s="264">
        <v>4</v>
      </c>
      <c r="B109" s="265">
        <v>20</v>
      </c>
      <c r="C109" s="265">
        <v>21</v>
      </c>
      <c r="D109" s="265">
        <v>5</v>
      </c>
      <c r="E109" s="265" t="s">
        <v>221</v>
      </c>
      <c r="F109" s="433">
        <v>68.376000000000005</v>
      </c>
      <c r="G109" s="433">
        <v>0.34300000000000003</v>
      </c>
      <c r="H109" s="433">
        <v>69.459999999999994</v>
      </c>
      <c r="I109" s="476">
        <v>1.8919999999999999</v>
      </c>
      <c r="U109" s="235"/>
      <c r="V109" s="235"/>
      <c r="W109" s="235"/>
      <c r="X109" s="235"/>
      <c r="Y109" s="235"/>
      <c r="Z109" s="235"/>
      <c r="AA109" s="235"/>
      <c r="AB109" s="235"/>
      <c r="AC109" s="235"/>
      <c r="AD109" s="235"/>
      <c r="AE109" s="235"/>
      <c r="AF109" s="235"/>
      <c r="AG109" s="235"/>
      <c r="AH109" s="235"/>
      <c r="AI109" s="235"/>
      <c r="AJ109" s="235"/>
      <c r="AK109" s="235"/>
      <c r="AL109" s="235"/>
      <c r="AM109" s="235"/>
      <c r="AN109" s="235"/>
      <c r="AO109" s="235"/>
      <c r="AP109" s="235"/>
      <c r="AQ109" s="235"/>
      <c r="AR109" s="235"/>
      <c r="AS109" s="235"/>
      <c r="AT109" s="235"/>
      <c r="AU109" s="235"/>
      <c r="AV109" s="235"/>
      <c r="AW109" s="235"/>
      <c r="AX109" s="235"/>
      <c r="AY109" s="235"/>
      <c r="AZ109" s="235"/>
      <c r="BA109" s="235"/>
      <c r="BB109" s="235"/>
      <c r="BC109" s="235"/>
      <c r="BD109" s="235"/>
    </row>
    <row r="110" spans="1:56" x14ac:dyDescent="0.3">
      <c r="A110" s="264">
        <v>4</v>
      </c>
      <c r="B110" s="265">
        <v>20</v>
      </c>
      <c r="C110" s="265">
        <v>21</v>
      </c>
      <c r="D110" s="265">
        <v>5</v>
      </c>
      <c r="E110" s="265" t="s">
        <v>222</v>
      </c>
      <c r="F110" s="433">
        <v>73.295000000000002</v>
      </c>
      <c r="G110" s="433">
        <v>0.37</v>
      </c>
      <c r="H110" s="433">
        <v>74.272999999999996</v>
      </c>
      <c r="I110" s="476">
        <v>2.0249999999999999</v>
      </c>
      <c r="U110" s="235"/>
      <c r="V110" s="235"/>
      <c r="W110" s="235"/>
      <c r="X110" s="235"/>
      <c r="Y110" s="235"/>
      <c r="Z110" s="235"/>
      <c r="AA110" s="235"/>
      <c r="AB110" s="235"/>
      <c r="AC110" s="235"/>
      <c r="AD110" s="235"/>
      <c r="AE110" s="235"/>
      <c r="AF110" s="235"/>
      <c r="AG110" s="235"/>
      <c r="AH110" s="235"/>
      <c r="AI110" s="235"/>
      <c r="AJ110" s="235"/>
      <c r="AK110" s="235"/>
      <c r="AL110" s="235"/>
      <c r="AM110" s="235"/>
      <c r="AN110" s="235"/>
      <c r="AO110" s="235"/>
      <c r="AP110" s="235"/>
      <c r="AQ110" s="235"/>
      <c r="AR110" s="235"/>
      <c r="AS110" s="235"/>
      <c r="AT110" s="235"/>
      <c r="AU110" s="235"/>
      <c r="AV110" s="235"/>
      <c r="AW110" s="235"/>
      <c r="AX110" s="235"/>
      <c r="AY110" s="235"/>
      <c r="AZ110" s="235"/>
      <c r="BA110" s="235"/>
      <c r="BB110" s="235"/>
      <c r="BC110" s="235"/>
      <c r="BD110" s="235"/>
    </row>
    <row r="111" spans="1:56" x14ac:dyDescent="0.3">
      <c r="A111" s="264">
        <v>5</v>
      </c>
      <c r="B111" s="265">
        <v>22</v>
      </c>
      <c r="C111" s="265">
        <v>23</v>
      </c>
      <c r="D111" s="265">
        <v>5</v>
      </c>
      <c r="E111" s="265" t="s">
        <v>221</v>
      </c>
      <c r="F111" s="433">
        <v>102.58199999999999</v>
      </c>
      <c r="G111" s="433">
        <v>1.1180000000000001</v>
      </c>
      <c r="H111" s="433">
        <v>101.639</v>
      </c>
      <c r="I111" s="476">
        <v>5.6390000000000002</v>
      </c>
      <c r="U111" s="235"/>
      <c r="V111" s="235"/>
      <c r="W111" s="235"/>
      <c r="X111" s="235"/>
      <c r="Y111" s="235"/>
      <c r="Z111" s="235"/>
      <c r="AA111" s="235"/>
      <c r="AB111" s="235"/>
      <c r="AC111" s="235"/>
      <c r="AD111" s="235"/>
      <c r="AE111" s="235"/>
      <c r="AF111" s="235"/>
      <c r="AG111" s="235"/>
      <c r="AH111" s="235"/>
      <c r="AI111" s="235"/>
      <c r="AJ111" s="235"/>
      <c r="AK111" s="235"/>
      <c r="AL111" s="235"/>
      <c r="AM111" s="235"/>
      <c r="AN111" s="235"/>
      <c r="AO111" s="235"/>
      <c r="AP111" s="235"/>
      <c r="AQ111" s="235"/>
      <c r="AR111" s="235"/>
      <c r="AS111" s="235"/>
      <c r="AT111" s="235"/>
      <c r="AU111" s="235"/>
      <c r="AV111" s="235"/>
      <c r="AW111" s="235"/>
      <c r="AX111" s="235"/>
      <c r="AY111" s="235"/>
      <c r="AZ111" s="235"/>
      <c r="BA111" s="235"/>
      <c r="BB111" s="235"/>
      <c r="BC111" s="235"/>
      <c r="BD111" s="235"/>
    </row>
    <row r="112" spans="1:56" x14ac:dyDescent="0.3">
      <c r="A112" s="264">
        <v>5</v>
      </c>
      <c r="B112" s="265">
        <v>22</v>
      </c>
      <c r="C112" s="265">
        <v>23</v>
      </c>
      <c r="D112" s="265">
        <v>5</v>
      </c>
      <c r="E112" s="265" t="s">
        <v>222</v>
      </c>
      <c r="F112" s="433">
        <v>97.254999999999995</v>
      </c>
      <c r="G112" s="433">
        <v>1.0549999999999999</v>
      </c>
      <c r="H112" s="433">
        <v>96.215999999999994</v>
      </c>
      <c r="I112" s="476">
        <v>5.3330000000000002</v>
      </c>
      <c r="U112" s="235"/>
      <c r="V112" s="235"/>
      <c r="W112" s="235"/>
      <c r="X112" s="235"/>
      <c r="Y112" s="235"/>
      <c r="Z112" s="235"/>
      <c r="AA112" s="235"/>
      <c r="AB112" s="235"/>
      <c r="AC112" s="235"/>
      <c r="AD112" s="235"/>
      <c r="AE112" s="235"/>
      <c r="AF112" s="235"/>
      <c r="AG112" s="235"/>
      <c r="AH112" s="235"/>
      <c r="AI112" s="235"/>
      <c r="AJ112" s="235"/>
      <c r="AK112" s="235"/>
      <c r="AL112" s="235"/>
      <c r="AM112" s="235"/>
      <c r="AN112" s="235"/>
      <c r="AO112" s="235"/>
      <c r="AP112" s="235"/>
      <c r="AQ112" s="235"/>
      <c r="AR112" s="235"/>
      <c r="AS112" s="235"/>
      <c r="AT112" s="235"/>
      <c r="AU112" s="235"/>
      <c r="AV112" s="235"/>
      <c r="AW112" s="235"/>
      <c r="AX112" s="235"/>
      <c r="AY112" s="235"/>
      <c r="AZ112" s="235"/>
      <c r="BA112" s="235"/>
      <c r="BB112" s="235"/>
      <c r="BC112" s="235"/>
      <c r="BD112" s="235"/>
    </row>
    <row r="113" spans="1:56" x14ac:dyDescent="0.3">
      <c r="A113" s="264">
        <v>5</v>
      </c>
      <c r="B113" s="265">
        <v>23</v>
      </c>
      <c r="C113" s="265">
        <v>24</v>
      </c>
      <c r="D113" s="265">
        <v>5</v>
      </c>
      <c r="E113" s="265" t="s">
        <v>221</v>
      </c>
      <c r="F113" s="433">
        <v>98.25</v>
      </c>
      <c r="G113" s="433">
        <v>1.02</v>
      </c>
      <c r="H113" s="433">
        <v>99.694999999999993</v>
      </c>
      <c r="I113" s="476">
        <v>5.4809999999999999</v>
      </c>
      <c r="U113" s="235"/>
      <c r="V113" s="235"/>
      <c r="W113" s="235"/>
      <c r="X113" s="235"/>
      <c r="Y113" s="235"/>
      <c r="Z113" s="235"/>
      <c r="AA113" s="235"/>
      <c r="AB113" s="235"/>
      <c r="AC113" s="235"/>
      <c r="AD113" s="235"/>
      <c r="AE113" s="235"/>
      <c r="AF113" s="235"/>
      <c r="AG113" s="235"/>
      <c r="AH113" s="235"/>
      <c r="AI113" s="235"/>
      <c r="AJ113" s="235"/>
      <c r="AK113" s="235"/>
      <c r="AL113" s="235"/>
      <c r="AM113" s="235"/>
      <c r="AN113" s="235"/>
      <c r="AO113" s="235"/>
      <c r="AP113" s="235"/>
      <c r="AQ113" s="235"/>
      <c r="AR113" s="235"/>
      <c r="AS113" s="235"/>
      <c r="AT113" s="235"/>
      <c r="AU113" s="235"/>
      <c r="AV113" s="235"/>
      <c r="AW113" s="235"/>
      <c r="AX113" s="235"/>
      <c r="AY113" s="235"/>
      <c r="AZ113" s="235"/>
      <c r="BA113" s="235"/>
      <c r="BB113" s="235"/>
      <c r="BC113" s="235"/>
      <c r="BD113" s="235"/>
    </row>
    <row r="114" spans="1:56" x14ac:dyDescent="0.3">
      <c r="A114" s="264">
        <v>5</v>
      </c>
      <c r="B114" s="265">
        <v>23</v>
      </c>
      <c r="C114" s="265">
        <v>24</v>
      </c>
      <c r="D114" s="265">
        <v>5</v>
      </c>
      <c r="E114" s="265" t="s">
        <v>222</v>
      </c>
      <c r="F114" s="433">
        <v>104.70699999999999</v>
      </c>
      <c r="G114" s="433">
        <v>1.0980000000000001</v>
      </c>
      <c r="H114" s="433">
        <v>106.14100000000001</v>
      </c>
      <c r="I114" s="476">
        <v>5.8449999999999998</v>
      </c>
      <c r="U114" s="235"/>
      <c r="V114" s="235"/>
      <c r="W114" s="235"/>
      <c r="X114" s="235"/>
      <c r="Y114" s="235"/>
      <c r="Z114" s="235"/>
      <c r="AA114" s="235"/>
      <c r="AB114" s="235"/>
      <c r="AC114" s="235"/>
      <c r="AD114" s="235"/>
      <c r="AE114" s="235"/>
      <c r="AF114" s="235"/>
      <c r="AG114" s="235"/>
      <c r="AH114" s="235"/>
      <c r="AI114" s="235"/>
      <c r="AJ114" s="235"/>
      <c r="AK114" s="235"/>
      <c r="AL114" s="235"/>
      <c r="AM114" s="235"/>
      <c r="AN114" s="235"/>
      <c r="AO114" s="235"/>
      <c r="AP114" s="235"/>
      <c r="AQ114" s="235"/>
      <c r="AR114" s="235"/>
      <c r="AS114" s="235"/>
      <c r="AT114" s="235"/>
      <c r="AU114" s="235"/>
      <c r="AV114" s="235"/>
      <c r="AW114" s="235"/>
      <c r="AX114" s="235"/>
      <c r="AY114" s="235"/>
      <c r="AZ114" s="235"/>
      <c r="BA114" s="235"/>
      <c r="BB114" s="235"/>
      <c r="BC114" s="235"/>
      <c r="BD114" s="235"/>
    </row>
    <row r="115" spans="1:56" x14ac:dyDescent="0.3">
      <c r="A115" s="264">
        <v>6</v>
      </c>
      <c r="B115" s="265">
        <v>1</v>
      </c>
      <c r="C115" s="265">
        <v>4</v>
      </c>
      <c r="D115" s="265">
        <v>5</v>
      </c>
      <c r="E115" s="265" t="s">
        <v>221</v>
      </c>
      <c r="F115" s="433">
        <v>1.8029999999999999</v>
      </c>
      <c r="G115" s="433">
        <v>79.635999999999996</v>
      </c>
      <c r="H115" s="433">
        <v>5.4610000000000003</v>
      </c>
      <c r="I115" s="476">
        <v>82.064999999999998</v>
      </c>
      <c r="U115" s="235"/>
      <c r="V115" s="235"/>
      <c r="W115" s="235"/>
      <c r="X115" s="235"/>
      <c r="Y115" s="235"/>
      <c r="Z115" s="235"/>
      <c r="AA115" s="235"/>
      <c r="AB115" s="235"/>
      <c r="AC115" s="235"/>
      <c r="AD115" s="235"/>
      <c r="AE115" s="235"/>
      <c r="AF115" s="235"/>
      <c r="AG115" s="235"/>
      <c r="AH115" s="235"/>
      <c r="AI115" s="235"/>
      <c r="AJ115" s="235"/>
      <c r="AK115" s="235"/>
      <c r="AL115" s="235"/>
      <c r="AM115" s="235"/>
      <c r="AN115" s="235"/>
      <c r="AO115" s="235"/>
      <c r="AP115" s="235"/>
      <c r="AQ115" s="235"/>
      <c r="AR115" s="235"/>
      <c r="AS115" s="235"/>
      <c r="AT115" s="235"/>
      <c r="AU115" s="235"/>
      <c r="AV115" s="235"/>
      <c r="AW115" s="235"/>
      <c r="AX115" s="235"/>
      <c r="AY115" s="235"/>
      <c r="AZ115" s="235"/>
      <c r="BA115" s="235"/>
      <c r="BB115" s="235"/>
      <c r="BC115" s="235"/>
      <c r="BD115" s="235"/>
    </row>
    <row r="116" spans="1:56" x14ac:dyDescent="0.3">
      <c r="A116" s="264">
        <v>6</v>
      </c>
      <c r="B116" s="265">
        <v>1</v>
      </c>
      <c r="C116" s="265">
        <v>4</v>
      </c>
      <c r="D116" s="265">
        <v>5</v>
      </c>
      <c r="E116" s="265" t="s">
        <v>222</v>
      </c>
      <c r="F116" s="433">
        <v>1.962</v>
      </c>
      <c r="G116" s="433">
        <v>87.128</v>
      </c>
      <c r="H116" s="433">
        <v>5.9720000000000004</v>
      </c>
      <c r="I116" s="476">
        <v>89.917000000000002</v>
      </c>
      <c r="U116" s="235"/>
      <c r="V116" s="235"/>
      <c r="W116" s="235"/>
      <c r="X116" s="235"/>
      <c r="Y116" s="235"/>
      <c r="Z116" s="235"/>
      <c r="AA116" s="235"/>
      <c r="AB116" s="235"/>
      <c r="AC116" s="235"/>
      <c r="AD116" s="235"/>
      <c r="AE116" s="235"/>
      <c r="AF116" s="235"/>
      <c r="AG116" s="235"/>
      <c r="AH116" s="235"/>
      <c r="AI116" s="235"/>
      <c r="AJ116" s="235"/>
      <c r="AK116" s="235"/>
      <c r="AL116" s="235"/>
      <c r="AM116" s="235"/>
      <c r="AN116" s="235"/>
      <c r="AO116" s="235"/>
      <c r="AP116" s="235"/>
      <c r="AQ116" s="235"/>
      <c r="AR116" s="235"/>
      <c r="AS116" s="235"/>
      <c r="AT116" s="235"/>
      <c r="AU116" s="235"/>
      <c r="AV116" s="235"/>
      <c r="AW116" s="235"/>
      <c r="AX116" s="235"/>
      <c r="AY116" s="235"/>
      <c r="AZ116" s="235"/>
      <c r="BA116" s="235"/>
      <c r="BB116" s="235"/>
      <c r="BC116" s="235"/>
      <c r="BD116" s="235"/>
    </row>
    <row r="117" spans="1:56" x14ac:dyDescent="0.3">
      <c r="A117" s="264">
        <v>6</v>
      </c>
      <c r="B117" s="265">
        <v>4</v>
      </c>
      <c r="C117" s="265">
        <v>10</v>
      </c>
      <c r="D117" s="265">
        <v>5</v>
      </c>
      <c r="E117" s="265" t="s">
        <v>221</v>
      </c>
      <c r="F117" s="433">
        <v>2.0840000000000001</v>
      </c>
      <c r="G117" s="433">
        <v>93.275000000000006</v>
      </c>
      <c r="H117" s="433">
        <v>6.367</v>
      </c>
      <c r="I117" s="476">
        <v>96.004999999999995</v>
      </c>
      <c r="U117" s="235"/>
      <c r="V117" s="235"/>
      <c r="W117" s="235"/>
      <c r="X117" s="235"/>
      <c r="Y117" s="235"/>
      <c r="Z117" s="235"/>
      <c r="AA117" s="235"/>
      <c r="AB117" s="235"/>
      <c r="AC117" s="235"/>
      <c r="AD117" s="235"/>
      <c r="AE117" s="235"/>
      <c r="AF117" s="235"/>
      <c r="AG117" s="235"/>
      <c r="AH117" s="235"/>
      <c r="AI117" s="235"/>
      <c r="AJ117" s="235"/>
      <c r="AK117" s="235"/>
      <c r="AL117" s="235"/>
      <c r="AM117" s="235"/>
      <c r="AN117" s="235"/>
      <c r="AO117" s="235"/>
      <c r="AP117" s="235"/>
      <c r="AQ117" s="235"/>
      <c r="AR117" s="235"/>
      <c r="AS117" s="235"/>
      <c r="AT117" s="235"/>
      <c r="AU117" s="235"/>
      <c r="AV117" s="235"/>
      <c r="AW117" s="235"/>
      <c r="AX117" s="235"/>
      <c r="AY117" s="235"/>
      <c r="AZ117" s="235"/>
      <c r="BA117" s="235"/>
      <c r="BB117" s="235"/>
      <c r="BC117" s="235"/>
      <c r="BD117" s="235"/>
    </row>
    <row r="118" spans="1:56" x14ac:dyDescent="0.3">
      <c r="A118" s="264">
        <v>6</v>
      </c>
      <c r="B118" s="265">
        <v>4</v>
      </c>
      <c r="C118" s="265">
        <v>10</v>
      </c>
      <c r="D118" s="265">
        <v>5</v>
      </c>
      <c r="E118" s="265" t="s">
        <v>222</v>
      </c>
      <c r="F118" s="433">
        <v>2.08</v>
      </c>
      <c r="G118" s="433">
        <v>93.072000000000003</v>
      </c>
      <c r="H118" s="433">
        <v>6.3529999999999998</v>
      </c>
      <c r="I118" s="476">
        <v>95.783000000000001</v>
      </c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W118" s="235"/>
      <c r="AX118" s="235"/>
      <c r="AY118" s="235"/>
      <c r="AZ118" s="235"/>
      <c r="BA118" s="235"/>
      <c r="BB118" s="235"/>
      <c r="BC118" s="235"/>
      <c r="BD118" s="235"/>
    </row>
    <row r="119" spans="1:56" x14ac:dyDescent="0.3">
      <c r="A119" s="264">
        <v>6</v>
      </c>
      <c r="B119" s="265">
        <v>10</v>
      </c>
      <c r="C119" s="265">
        <v>16</v>
      </c>
      <c r="D119" s="265">
        <v>5</v>
      </c>
      <c r="E119" s="265" t="s">
        <v>221</v>
      </c>
      <c r="F119" s="433">
        <v>2.0430000000000001</v>
      </c>
      <c r="G119" s="433">
        <v>90.406999999999996</v>
      </c>
      <c r="H119" s="433">
        <v>6.2140000000000004</v>
      </c>
      <c r="I119" s="476">
        <v>93.54</v>
      </c>
      <c r="U119" s="235"/>
      <c r="V119" s="235"/>
      <c r="W119" s="235"/>
      <c r="X119" s="235"/>
      <c r="Y119" s="235"/>
      <c r="Z119" s="235"/>
      <c r="AA119" s="235"/>
      <c r="AB119" s="235"/>
      <c r="AC119" s="235"/>
      <c r="AD119" s="235"/>
      <c r="AE119" s="235"/>
      <c r="AF119" s="235"/>
      <c r="AG119" s="235"/>
      <c r="AH119" s="235"/>
      <c r="AI119" s="235"/>
      <c r="AJ119" s="235"/>
      <c r="AK119" s="235"/>
      <c r="AL119" s="235"/>
      <c r="AM119" s="235"/>
      <c r="AN119" s="235"/>
      <c r="AO119" s="235"/>
      <c r="AP119" s="235"/>
      <c r="AQ119" s="235"/>
      <c r="AR119" s="235"/>
      <c r="AS119" s="235"/>
      <c r="AT119" s="235"/>
      <c r="AU119" s="235"/>
      <c r="AV119" s="235"/>
      <c r="AW119" s="235"/>
      <c r="AX119" s="235"/>
      <c r="AY119" s="235"/>
      <c r="AZ119" s="235"/>
      <c r="BA119" s="235"/>
      <c r="BB119" s="235"/>
      <c r="BC119" s="235"/>
      <c r="BD119" s="235"/>
    </row>
    <row r="120" spans="1:56" x14ac:dyDescent="0.3">
      <c r="A120" s="264">
        <v>6</v>
      </c>
      <c r="B120" s="265">
        <v>10</v>
      </c>
      <c r="C120" s="265">
        <v>16</v>
      </c>
      <c r="D120" s="265">
        <v>5</v>
      </c>
      <c r="E120" s="265" t="s">
        <v>222</v>
      </c>
      <c r="F120" s="433">
        <v>1.857</v>
      </c>
      <c r="G120" s="433">
        <v>81.742000000000004</v>
      </c>
      <c r="H120" s="433">
        <v>5.62</v>
      </c>
      <c r="I120" s="476">
        <v>84.427000000000007</v>
      </c>
      <c r="U120" s="235"/>
      <c r="V120" s="235"/>
      <c r="W120" s="235"/>
      <c r="X120" s="235"/>
      <c r="Y120" s="235"/>
      <c r="Z120" s="235"/>
      <c r="AA120" s="235"/>
      <c r="AB120" s="235"/>
      <c r="AC120" s="235"/>
      <c r="AD120" s="235"/>
      <c r="AE120" s="235"/>
      <c r="AF120" s="235"/>
      <c r="AG120" s="235"/>
      <c r="AH120" s="235"/>
      <c r="AI120" s="235"/>
      <c r="AJ120" s="235"/>
      <c r="AK120" s="235"/>
      <c r="AL120" s="235"/>
      <c r="AM120" s="235"/>
      <c r="AN120" s="235"/>
      <c r="AO120" s="235"/>
      <c r="AP120" s="235"/>
      <c r="AQ120" s="235"/>
      <c r="AR120" s="235"/>
      <c r="AS120" s="235"/>
      <c r="AT120" s="235"/>
      <c r="AU120" s="235"/>
      <c r="AV120" s="235"/>
      <c r="AW120" s="235"/>
      <c r="AX120" s="235"/>
      <c r="AY120" s="235"/>
      <c r="AZ120" s="235"/>
      <c r="BA120" s="235"/>
      <c r="BB120" s="235"/>
      <c r="BC120" s="235"/>
      <c r="BD120" s="235"/>
    </row>
    <row r="121" spans="1:56" x14ac:dyDescent="0.3">
      <c r="A121" s="264">
        <v>7</v>
      </c>
      <c r="B121" s="265">
        <v>2</v>
      </c>
      <c r="C121" s="265">
        <v>5</v>
      </c>
      <c r="D121" s="265">
        <v>5</v>
      </c>
      <c r="E121" s="265" t="s">
        <v>221</v>
      </c>
      <c r="F121" s="433">
        <v>0.85499999999999998</v>
      </c>
      <c r="G121" s="433">
        <v>68.772999999999996</v>
      </c>
      <c r="H121" s="433">
        <v>2.516</v>
      </c>
      <c r="I121" s="476">
        <v>69.777000000000001</v>
      </c>
      <c r="U121" s="235"/>
      <c r="V121" s="235"/>
      <c r="W121" s="235"/>
      <c r="X121" s="235"/>
      <c r="Y121" s="235"/>
      <c r="Z121" s="235"/>
      <c r="AA121" s="235"/>
      <c r="AB121" s="235"/>
      <c r="AC121" s="235"/>
      <c r="AD121" s="235"/>
      <c r="AE121" s="235"/>
      <c r="AF121" s="235"/>
      <c r="AG121" s="235"/>
      <c r="AH121" s="235"/>
      <c r="AI121" s="235"/>
      <c r="AJ121" s="235"/>
      <c r="AK121" s="235"/>
      <c r="AL121" s="235"/>
      <c r="AM121" s="235"/>
      <c r="AN121" s="235"/>
      <c r="AO121" s="235"/>
      <c r="AP121" s="235"/>
      <c r="AQ121" s="235"/>
      <c r="AR121" s="235"/>
      <c r="AS121" s="235"/>
      <c r="AT121" s="235"/>
      <c r="AU121" s="235"/>
      <c r="AV121" s="235"/>
      <c r="AW121" s="235"/>
      <c r="AX121" s="235"/>
      <c r="AY121" s="235"/>
      <c r="AZ121" s="235"/>
      <c r="BA121" s="235"/>
      <c r="BB121" s="235"/>
      <c r="BC121" s="235"/>
      <c r="BD121" s="235"/>
    </row>
    <row r="122" spans="1:56" x14ac:dyDescent="0.3">
      <c r="A122" s="264">
        <v>7</v>
      </c>
      <c r="B122" s="265">
        <v>2</v>
      </c>
      <c r="C122" s="265">
        <v>5</v>
      </c>
      <c r="D122" s="265">
        <v>5</v>
      </c>
      <c r="E122" s="265" t="s">
        <v>222</v>
      </c>
      <c r="F122" s="433">
        <v>0.70899999999999996</v>
      </c>
      <c r="G122" s="433">
        <v>56.637</v>
      </c>
      <c r="H122" s="433">
        <v>2.0760000000000001</v>
      </c>
      <c r="I122" s="476">
        <v>57.429000000000002</v>
      </c>
      <c r="U122" s="235"/>
      <c r="V122" s="235"/>
      <c r="W122" s="235"/>
      <c r="X122" s="235"/>
      <c r="Y122" s="235"/>
      <c r="Z122" s="235"/>
      <c r="AA122" s="235"/>
      <c r="AB122" s="235"/>
      <c r="AC122" s="235"/>
      <c r="AD122" s="235"/>
      <c r="AE122" s="235"/>
      <c r="AF122" s="235"/>
      <c r="AG122" s="235"/>
      <c r="AH122" s="235"/>
      <c r="AI122" s="235"/>
      <c r="AJ122" s="235"/>
      <c r="AK122" s="235"/>
      <c r="AL122" s="235"/>
      <c r="AM122" s="235"/>
      <c r="AN122" s="235"/>
      <c r="AO122" s="235"/>
      <c r="AP122" s="235"/>
      <c r="AQ122" s="235"/>
      <c r="AR122" s="235"/>
      <c r="AS122" s="235"/>
      <c r="AT122" s="235"/>
      <c r="AU122" s="235"/>
      <c r="AV122" s="235"/>
      <c r="AW122" s="235"/>
      <c r="AX122" s="235"/>
      <c r="AY122" s="235"/>
      <c r="AZ122" s="235"/>
      <c r="BA122" s="235"/>
      <c r="BB122" s="235"/>
      <c r="BC122" s="235"/>
      <c r="BD122" s="235"/>
    </row>
    <row r="123" spans="1:56" x14ac:dyDescent="0.3">
      <c r="A123" s="264">
        <v>7</v>
      </c>
      <c r="B123" s="265">
        <v>5</v>
      </c>
      <c r="C123" s="265">
        <v>11</v>
      </c>
      <c r="D123" s="265">
        <v>5</v>
      </c>
      <c r="E123" s="265" t="s">
        <v>221</v>
      </c>
      <c r="F123" s="433">
        <v>0.78900000000000003</v>
      </c>
      <c r="G123" s="433">
        <v>63.764000000000003</v>
      </c>
      <c r="H123" s="433">
        <v>2.3220000000000001</v>
      </c>
      <c r="I123" s="476">
        <v>64.382999999999996</v>
      </c>
      <c r="U123" s="235"/>
      <c r="V123" s="235"/>
      <c r="W123" s="235"/>
      <c r="X123" s="235"/>
      <c r="Y123" s="235"/>
      <c r="Z123" s="235"/>
      <c r="AA123" s="235"/>
      <c r="AB123" s="235"/>
      <c r="AC123" s="235"/>
      <c r="AD123" s="235"/>
      <c r="AE123" s="235"/>
      <c r="AF123" s="235"/>
      <c r="AG123" s="235"/>
      <c r="AH123" s="235"/>
      <c r="AI123" s="235"/>
      <c r="AJ123" s="235"/>
      <c r="AK123" s="235"/>
      <c r="AL123" s="235"/>
      <c r="AM123" s="235"/>
      <c r="AN123" s="235"/>
      <c r="AO123" s="235"/>
      <c r="AP123" s="235"/>
      <c r="AQ123" s="235"/>
      <c r="AR123" s="235"/>
      <c r="AS123" s="235"/>
      <c r="AT123" s="235"/>
      <c r="AU123" s="235"/>
      <c r="AV123" s="235"/>
      <c r="AW123" s="235"/>
      <c r="AX123" s="235"/>
      <c r="AY123" s="235"/>
      <c r="AZ123" s="235"/>
      <c r="BA123" s="235"/>
      <c r="BB123" s="235"/>
      <c r="BC123" s="235"/>
      <c r="BD123" s="235"/>
    </row>
    <row r="124" spans="1:56" x14ac:dyDescent="0.3">
      <c r="A124" s="264">
        <v>7</v>
      </c>
      <c r="B124" s="265">
        <v>5</v>
      </c>
      <c r="C124" s="265">
        <v>11</v>
      </c>
      <c r="D124" s="265">
        <v>5</v>
      </c>
      <c r="E124" s="265" t="s">
        <v>222</v>
      </c>
      <c r="F124" s="433">
        <v>0.98899999999999999</v>
      </c>
      <c r="G124" s="433">
        <v>80.533000000000001</v>
      </c>
      <c r="H124" s="433">
        <v>2.931</v>
      </c>
      <c r="I124" s="476">
        <v>81.474999999999994</v>
      </c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W124" s="235"/>
      <c r="AX124" s="235"/>
      <c r="AY124" s="235"/>
      <c r="AZ124" s="235"/>
      <c r="BA124" s="235"/>
      <c r="BB124" s="235"/>
      <c r="BC124" s="235"/>
      <c r="BD124" s="235"/>
    </row>
    <row r="125" spans="1:56" x14ac:dyDescent="0.3">
      <c r="A125" s="264">
        <v>7</v>
      </c>
      <c r="B125" s="265">
        <v>11</v>
      </c>
      <c r="C125" s="265">
        <v>17</v>
      </c>
      <c r="D125" s="265">
        <v>5</v>
      </c>
      <c r="E125" s="265" t="s">
        <v>221</v>
      </c>
      <c r="F125" s="433">
        <v>1.095</v>
      </c>
      <c r="G125" s="433">
        <v>87.820999999999998</v>
      </c>
      <c r="H125" s="433">
        <v>3.24</v>
      </c>
      <c r="I125" s="476">
        <v>90.058000000000007</v>
      </c>
      <c r="U125" s="235"/>
      <c r="V125" s="235"/>
      <c r="W125" s="235"/>
      <c r="X125" s="235"/>
      <c r="Y125" s="235"/>
      <c r="Z125" s="235"/>
      <c r="AA125" s="235"/>
      <c r="AB125" s="235"/>
      <c r="AC125" s="235"/>
      <c r="AD125" s="235"/>
      <c r="AE125" s="235"/>
      <c r="AF125" s="235"/>
      <c r="AG125" s="235"/>
      <c r="AH125" s="235"/>
      <c r="AI125" s="235"/>
      <c r="AJ125" s="235"/>
      <c r="AK125" s="235"/>
      <c r="AL125" s="235"/>
      <c r="AM125" s="235"/>
      <c r="AN125" s="235"/>
      <c r="AO125" s="235"/>
      <c r="AP125" s="235"/>
      <c r="AQ125" s="235"/>
      <c r="AR125" s="235"/>
      <c r="AS125" s="235"/>
      <c r="AT125" s="235"/>
      <c r="AU125" s="235"/>
      <c r="AV125" s="235"/>
      <c r="AW125" s="235"/>
      <c r="AX125" s="235"/>
      <c r="AY125" s="235"/>
      <c r="AZ125" s="235"/>
      <c r="BA125" s="235"/>
      <c r="BB125" s="235"/>
      <c r="BC125" s="235"/>
      <c r="BD125" s="235"/>
    </row>
    <row r="126" spans="1:56" x14ac:dyDescent="0.3">
      <c r="A126" s="264">
        <v>7</v>
      </c>
      <c r="B126" s="265">
        <v>11</v>
      </c>
      <c r="C126" s="265">
        <v>17</v>
      </c>
      <c r="D126" s="265">
        <v>5</v>
      </c>
      <c r="E126" s="265" t="s">
        <v>222</v>
      </c>
      <c r="F126" s="433">
        <v>0.99199999999999999</v>
      </c>
      <c r="G126" s="433">
        <v>79.019000000000005</v>
      </c>
      <c r="H126" s="433">
        <v>2.9159999999999999</v>
      </c>
      <c r="I126" s="476">
        <v>80.847999999999999</v>
      </c>
      <c r="U126" s="235"/>
      <c r="V126" s="235"/>
      <c r="W126" s="235"/>
      <c r="X126" s="235"/>
      <c r="Y126" s="235"/>
      <c r="Z126" s="235"/>
      <c r="AA126" s="235"/>
      <c r="AB126" s="235"/>
      <c r="AC126" s="235"/>
      <c r="AD126" s="235"/>
      <c r="AE126" s="235"/>
      <c r="AF126" s="235"/>
      <c r="AG126" s="235"/>
      <c r="AH126" s="235"/>
      <c r="AI126" s="235"/>
      <c r="AJ126" s="235"/>
      <c r="AK126" s="235"/>
      <c r="AL126" s="235"/>
      <c r="AM126" s="235"/>
      <c r="AN126" s="235"/>
      <c r="AO126" s="235"/>
      <c r="AP126" s="235"/>
      <c r="AQ126" s="235"/>
      <c r="AR126" s="235"/>
      <c r="AS126" s="235"/>
      <c r="AT126" s="235"/>
      <c r="AU126" s="235"/>
      <c r="AV126" s="235"/>
      <c r="AW126" s="235"/>
      <c r="AX126" s="235"/>
      <c r="AY126" s="235"/>
      <c r="AZ126" s="235"/>
      <c r="BA126" s="235"/>
      <c r="BB126" s="235"/>
      <c r="BC126" s="235"/>
      <c r="BD126" s="235"/>
    </row>
    <row r="127" spans="1:56" x14ac:dyDescent="0.3">
      <c r="A127" s="264">
        <v>8</v>
      </c>
      <c r="B127" s="265">
        <v>3</v>
      </c>
      <c r="C127" s="265">
        <v>6</v>
      </c>
      <c r="D127" s="265">
        <v>5</v>
      </c>
      <c r="E127" s="265" t="s">
        <v>221</v>
      </c>
      <c r="F127" s="433">
        <v>0.375</v>
      </c>
      <c r="G127" s="433">
        <v>78.864000000000004</v>
      </c>
      <c r="H127" s="433">
        <v>1.024</v>
      </c>
      <c r="I127" s="476">
        <v>79.447999999999993</v>
      </c>
      <c r="U127" s="235"/>
      <c r="V127" s="235"/>
      <c r="W127" s="235"/>
      <c r="X127" s="235"/>
      <c r="Y127" s="235"/>
      <c r="Z127" s="235"/>
      <c r="AA127" s="235"/>
      <c r="AB127" s="235"/>
      <c r="AC127" s="235"/>
      <c r="AD127" s="235"/>
      <c r="AE127" s="235"/>
      <c r="AF127" s="235"/>
      <c r="AG127" s="235"/>
      <c r="AH127" s="235"/>
      <c r="AI127" s="235"/>
      <c r="AJ127" s="235"/>
      <c r="AK127" s="235"/>
      <c r="AL127" s="235"/>
      <c r="AM127" s="235"/>
      <c r="AN127" s="235"/>
      <c r="AO127" s="235"/>
      <c r="AP127" s="235"/>
      <c r="AQ127" s="235"/>
      <c r="AR127" s="235"/>
      <c r="AS127" s="235"/>
      <c r="AT127" s="235"/>
      <c r="AU127" s="235"/>
      <c r="AV127" s="235"/>
      <c r="AW127" s="235"/>
      <c r="AX127" s="235"/>
      <c r="AY127" s="235"/>
      <c r="AZ127" s="235"/>
      <c r="BA127" s="235"/>
      <c r="BB127" s="235"/>
      <c r="BC127" s="235"/>
      <c r="BD127" s="235"/>
    </row>
    <row r="128" spans="1:56" x14ac:dyDescent="0.3">
      <c r="A128" s="264">
        <v>8</v>
      </c>
      <c r="B128" s="265">
        <v>3</v>
      </c>
      <c r="C128" s="265">
        <v>6</v>
      </c>
      <c r="D128" s="265">
        <v>5</v>
      </c>
      <c r="E128" s="265" t="s">
        <v>222</v>
      </c>
      <c r="F128" s="433">
        <v>0.40799999999999997</v>
      </c>
      <c r="G128" s="433">
        <v>86.281999999999996</v>
      </c>
      <c r="H128" s="433">
        <v>1.1200000000000001</v>
      </c>
      <c r="I128" s="476">
        <v>87.046000000000006</v>
      </c>
      <c r="U128" s="235"/>
      <c r="V128" s="235"/>
      <c r="W128" s="235"/>
      <c r="X128" s="235"/>
      <c r="Y128" s="235"/>
      <c r="Z128" s="235"/>
      <c r="AA128" s="235"/>
      <c r="AB128" s="235"/>
      <c r="AC128" s="235"/>
      <c r="AD128" s="235"/>
      <c r="AE128" s="235"/>
      <c r="AF128" s="235"/>
      <c r="AG128" s="235"/>
      <c r="AH128" s="235"/>
      <c r="AI128" s="235"/>
      <c r="AJ128" s="235"/>
      <c r="AK128" s="235"/>
      <c r="AL128" s="235"/>
      <c r="AM128" s="235"/>
      <c r="AN128" s="235"/>
      <c r="AO128" s="235"/>
      <c r="AP128" s="235"/>
      <c r="AQ128" s="235"/>
      <c r="AR128" s="235"/>
      <c r="AS128" s="235"/>
      <c r="AT128" s="235"/>
      <c r="AU128" s="235"/>
      <c r="AV128" s="235"/>
      <c r="AW128" s="235"/>
      <c r="AX128" s="235"/>
      <c r="AY128" s="235"/>
      <c r="AZ128" s="235"/>
      <c r="BA128" s="235"/>
      <c r="BB128" s="235"/>
      <c r="BC128" s="235"/>
      <c r="BD128" s="235"/>
    </row>
    <row r="129" spans="1:56" x14ac:dyDescent="0.3">
      <c r="A129" s="264">
        <v>8</v>
      </c>
      <c r="B129" s="265">
        <v>6</v>
      </c>
      <c r="C129" s="265">
        <v>12</v>
      </c>
      <c r="D129" s="265">
        <v>5</v>
      </c>
      <c r="E129" s="265" t="s">
        <v>221</v>
      </c>
      <c r="F129" s="433">
        <v>0.433</v>
      </c>
      <c r="G129" s="433">
        <v>92.361999999999995</v>
      </c>
      <c r="H129" s="433">
        <v>1.1950000000000001</v>
      </c>
      <c r="I129" s="476">
        <v>92.935000000000002</v>
      </c>
      <c r="U129" s="235"/>
      <c r="V129" s="235"/>
      <c r="W129" s="235"/>
      <c r="X129" s="235"/>
      <c r="Y129" s="235"/>
      <c r="Z129" s="235"/>
      <c r="AA129" s="235"/>
      <c r="AB129" s="235"/>
      <c r="AC129" s="235"/>
      <c r="AD129" s="235"/>
      <c r="AE129" s="235"/>
      <c r="AF129" s="235"/>
      <c r="AG129" s="235"/>
      <c r="AH129" s="235"/>
      <c r="AI129" s="235"/>
      <c r="AJ129" s="235"/>
      <c r="AK129" s="235"/>
      <c r="AL129" s="235"/>
      <c r="AM129" s="235"/>
      <c r="AN129" s="235"/>
      <c r="AO129" s="235"/>
      <c r="AP129" s="235"/>
      <c r="AQ129" s="235"/>
      <c r="AR129" s="235"/>
      <c r="AS129" s="235"/>
      <c r="AT129" s="235"/>
      <c r="AU129" s="235"/>
      <c r="AV129" s="235"/>
      <c r="AW129" s="235"/>
      <c r="AX129" s="235"/>
      <c r="AY129" s="235"/>
      <c r="AZ129" s="235"/>
      <c r="BA129" s="235"/>
      <c r="BB129" s="235"/>
      <c r="BC129" s="235"/>
      <c r="BD129" s="235"/>
    </row>
    <row r="130" spans="1:56" x14ac:dyDescent="0.3">
      <c r="A130" s="264">
        <v>8</v>
      </c>
      <c r="B130" s="265">
        <v>6</v>
      </c>
      <c r="C130" s="265">
        <v>12</v>
      </c>
      <c r="D130" s="265">
        <v>5</v>
      </c>
      <c r="E130" s="265" t="s">
        <v>222</v>
      </c>
      <c r="F130" s="433">
        <v>0.433</v>
      </c>
      <c r="G130" s="433">
        <v>92.161000000000001</v>
      </c>
      <c r="H130" s="433">
        <v>1.1919999999999999</v>
      </c>
      <c r="I130" s="476">
        <v>92.72</v>
      </c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W130" s="235"/>
      <c r="AX130" s="235"/>
      <c r="AY130" s="235"/>
      <c r="AZ130" s="235"/>
      <c r="BA130" s="235"/>
      <c r="BB130" s="235"/>
      <c r="BC130" s="235"/>
      <c r="BD130" s="235"/>
    </row>
    <row r="131" spans="1:56" x14ac:dyDescent="0.3">
      <c r="A131" s="264">
        <v>8</v>
      </c>
      <c r="B131" s="265">
        <v>12</v>
      </c>
      <c r="C131" s="265">
        <v>18</v>
      </c>
      <c r="D131" s="265">
        <v>5</v>
      </c>
      <c r="E131" s="265" t="s">
        <v>221</v>
      </c>
      <c r="F131" s="433">
        <v>0.42499999999999999</v>
      </c>
      <c r="G131" s="433">
        <v>89.531999999999996</v>
      </c>
      <c r="H131" s="433">
        <v>1.1659999999999999</v>
      </c>
      <c r="I131" s="476">
        <v>90.555000000000007</v>
      </c>
      <c r="U131" s="235"/>
      <c r="V131" s="235"/>
      <c r="W131" s="235"/>
      <c r="X131" s="235"/>
      <c r="Y131" s="235"/>
      <c r="Z131" s="235"/>
      <c r="AA131" s="235"/>
      <c r="AB131" s="235"/>
      <c r="AC131" s="235"/>
      <c r="AD131" s="235"/>
      <c r="AE131" s="235"/>
      <c r="AF131" s="235"/>
      <c r="AG131" s="235"/>
      <c r="AH131" s="235"/>
      <c r="AI131" s="235"/>
      <c r="AJ131" s="235"/>
      <c r="AK131" s="235"/>
      <c r="AL131" s="235"/>
      <c r="AM131" s="235"/>
      <c r="AN131" s="235"/>
      <c r="AO131" s="235"/>
      <c r="AP131" s="235"/>
      <c r="AQ131" s="235"/>
      <c r="AR131" s="235"/>
      <c r="AS131" s="235"/>
      <c r="AT131" s="235"/>
      <c r="AU131" s="235"/>
      <c r="AV131" s="235"/>
      <c r="AW131" s="235"/>
      <c r="AX131" s="235"/>
      <c r="AY131" s="235"/>
      <c r="AZ131" s="235"/>
      <c r="BA131" s="235"/>
      <c r="BB131" s="235"/>
      <c r="BC131" s="235"/>
      <c r="BD131" s="235"/>
    </row>
    <row r="132" spans="1:56" x14ac:dyDescent="0.3">
      <c r="A132" s="264">
        <v>8</v>
      </c>
      <c r="B132" s="265">
        <v>12</v>
      </c>
      <c r="C132" s="265">
        <v>18</v>
      </c>
      <c r="D132" s="265">
        <v>5</v>
      </c>
      <c r="E132" s="265" t="s">
        <v>222</v>
      </c>
      <c r="F132" s="433">
        <v>0.38600000000000001</v>
      </c>
      <c r="G132" s="433">
        <v>80.953000000000003</v>
      </c>
      <c r="H132" s="433">
        <v>1.054</v>
      </c>
      <c r="I132" s="476">
        <v>81.736000000000004</v>
      </c>
      <c r="U132" s="235"/>
      <c r="V132" s="235"/>
      <c r="W132" s="235"/>
      <c r="X132" s="235"/>
      <c r="Y132" s="235"/>
      <c r="Z132" s="235"/>
      <c r="AA132" s="235"/>
      <c r="AB132" s="235"/>
      <c r="AC132" s="235"/>
      <c r="AD132" s="235"/>
      <c r="AE132" s="235"/>
      <c r="AF132" s="235"/>
      <c r="AG132" s="235"/>
      <c r="AH132" s="235"/>
      <c r="AI132" s="235"/>
      <c r="AJ132" s="235"/>
      <c r="AK132" s="235"/>
      <c r="AL132" s="235"/>
      <c r="AM132" s="235"/>
      <c r="AN132" s="235"/>
      <c r="AO132" s="235"/>
      <c r="AP132" s="235"/>
      <c r="AQ132" s="235"/>
      <c r="AR132" s="235"/>
      <c r="AS132" s="235"/>
      <c r="AT132" s="235"/>
      <c r="AU132" s="235"/>
      <c r="AV132" s="235"/>
      <c r="AW132" s="235"/>
      <c r="AX132" s="235"/>
      <c r="AY132" s="235"/>
      <c r="AZ132" s="235"/>
      <c r="BA132" s="235"/>
      <c r="BB132" s="235"/>
      <c r="BC132" s="235"/>
      <c r="BD132" s="235"/>
    </row>
    <row r="133" spans="1:56" x14ac:dyDescent="0.3">
      <c r="A133" s="264">
        <v>9</v>
      </c>
      <c r="B133" s="265">
        <v>7</v>
      </c>
      <c r="C133" s="265">
        <v>13</v>
      </c>
      <c r="D133" s="265">
        <v>5</v>
      </c>
      <c r="E133" s="265" t="s">
        <v>221</v>
      </c>
      <c r="F133" s="433">
        <v>0.35799999999999998</v>
      </c>
      <c r="G133" s="433">
        <v>77.760999999999996</v>
      </c>
      <c r="H133" s="433">
        <v>1.3919999999999999</v>
      </c>
      <c r="I133" s="476">
        <v>77.165000000000006</v>
      </c>
      <c r="U133" s="235"/>
      <c r="V133" s="235"/>
      <c r="W133" s="235"/>
      <c r="X133" s="235"/>
      <c r="Y133" s="235"/>
      <c r="Z133" s="235"/>
      <c r="AA133" s="235"/>
      <c r="AB133" s="235"/>
      <c r="AC133" s="235"/>
      <c r="AD133" s="235"/>
      <c r="AE133" s="235"/>
      <c r="AF133" s="235"/>
      <c r="AG133" s="235"/>
      <c r="AH133" s="235"/>
      <c r="AI133" s="235"/>
      <c r="AJ133" s="235"/>
      <c r="AK133" s="235"/>
      <c r="AL133" s="235"/>
      <c r="AM133" s="235"/>
      <c r="AN133" s="235"/>
      <c r="AO133" s="235"/>
      <c r="AP133" s="235"/>
      <c r="AQ133" s="235"/>
      <c r="AR133" s="235"/>
      <c r="AS133" s="235"/>
      <c r="AT133" s="235"/>
      <c r="AU133" s="235"/>
      <c r="AV133" s="235"/>
      <c r="AW133" s="235"/>
      <c r="AX133" s="235"/>
      <c r="AY133" s="235"/>
      <c r="AZ133" s="235"/>
      <c r="BA133" s="235"/>
      <c r="BB133" s="235"/>
      <c r="BC133" s="235"/>
      <c r="BD133" s="235"/>
    </row>
    <row r="134" spans="1:56" x14ac:dyDescent="0.3">
      <c r="A134" s="264">
        <v>9</v>
      </c>
      <c r="B134" s="265">
        <v>7</v>
      </c>
      <c r="C134" s="265">
        <v>13</v>
      </c>
      <c r="D134" s="265">
        <v>5</v>
      </c>
      <c r="E134" s="265" t="s">
        <v>222</v>
      </c>
      <c r="F134" s="433">
        <v>0.38500000000000001</v>
      </c>
      <c r="G134" s="433">
        <v>84.01</v>
      </c>
      <c r="H134" s="433">
        <v>1.5029999999999999</v>
      </c>
      <c r="I134" s="476">
        <v>83.43</v>
      </c>
      <c r="U134" s="235"/>
      <c r="V134" s="235"/>
      <c r="W134" s="235"/>
      <c r="X134" s="235"/>
      <c r="Y134" s="235"/>
      <c r="Z134" s="235"/>
      <c r="AA134" s="235"/>
      <c r="AB134" s="235"/>
      <c r="AC134" s="235"/>
      <c r="AD134" s="235"/>
      <c r="AE134" s="235"/>
      <c r="AF134" s="235"/>
      <c r="AG134" s="235"/>
      <c r="AH134" s="235"/>
      <c r="AI134" s="235"/>
      <c r="AJ134" s="235"/>
      <c r="AK134" s="235"/>
      <c r="AL134" s="235"/>
      <c r="AM134" s="235"/>
      <c r="AN134" s="235"/>
      <c r="AO134" s="235"/>
      <c r="AP134" s="235"/>
      <c r="AQ134" s="235"/>
      <c r="AR134" s="235"/>
      <c r="AS134" s="235"/>
      <c r="AT134" s="235"/>
      <c r="AU134" s="235"/>
      <c r="AV134" s="235"/>
      <c r="AW134" s="235"/>
      <c r="AX134" s="235"/>
      <c r="AY134" s="235"/>
      <c r="AZ134" s="235"/>
      <c r="BA134" s="235"/>
      <c r="BB134" s="235"/>
      <c r="BC134" s="235"/>
      <c r="BD134" s="235"/>
    </row>
    <row r="135" spans="1:56" x14ac:dyDescent="0.3">
      <c r="A135" s="264">
        <v>9</v>
      </c>
      <c r="B135" s="265">
        <v>13</v>
      </c>
      <c r="C135" s="265">
        <v>19</v>
      </c>
      <c r="D135" s="265">
        <v>5</v>
      </c>
      <c r="E135" s="265" t="s">
        <v>221</v>
      </c>
      <c r="F135" s="433">
        <v>0.44900000000000001</v>
      </c>
      <c r="G135" s="433">
        <v>97.697000000000003</v>
      </c>
      <c r="H135" s="433">
        <v>1.7609999999999999</v>
      </c>
      <c r="I135" s="476">
        <v>97.912000000000006</v>
      </c>
      <c r="U135" s="235"/>
      <c r="V135" s="235"/>
      <c r="W135" s="235"/>
      <c r="X135" s="235"/>
      <c r="Y135" s="235"/>
      <c r="Z135" s="235"/>
      <c r="AA135" s="235"/>
      <c r="AB135" s="235"/>
      <c r="AC135" s="235"/>
      <c r="AD135" s="235"/>
      <c r="AE135" s="235"/>
      <c r="AF135" s="235"/>
      <c r="AG135" s="235"/>
      <c r="AH135" s="235"/>
      <c r="AI135" s="235"/>
      <c r="AJ135" s="235"/>
      <c r="AK135" s="235"/>
      <c r="AL135" s="235"/>
      <c r="AM135" s="235"/>
      <c r="AN135" s="235"/>
      <c r="AO135" s="235"/>
      <c r="AP135" s="235"/>
      <c r="AQ135" s="235"/>
      <c r="AR135" s="235"/>
      <c r="AS135" s="235"/>
      <c r="AT135" s="235"/>
      <c r="AU135" s="235"/>
      <c r="AV135" s="235"/>
      <c r="AW135" s="235"/>
      <c r="AX135" s="235"/>
      <c r="AY135" s="235"/>
      <c r="AZ135" s="235"/>
      <c r="BA135" s="235"/>
      <c r="BB135" s="235"/>
      <c r="BC135" s="235"/>
      <c r="BD135" s="235"/>
    </row>
    <row r="136" spans="1:56" x14ac:dyDescent="0.3">
      <c r="A136" s="264">
        <v>9</v>
      </c>
      <c r="B136" s="265">
        <v>13</v>
      </c>
      <c r="C136" s="265">
        <v>19</v>
      </c>
      <c r="D136" s="265">
        <v>5</v>
      </c>
      <c r="E136" s="265" t="s">
        <v>222</v>
      </c>
      <c r="F136" s="433">
        <v>0.44800000000000001</v>
      </c>
      <c r="G136" s="433">
        <v>97.477999999999994</v>
      </c>
      <c r="H136" s="433">
        <v>1.7569999999999999</v>
      </c>
      <c r="I136" s="476">
        <v>97.686000000000007</v>
      </c>
      <c r="U136" s="235"/>
      <c r="V136" s="235"/>
      <c r="W136" s="235"/>
      <c r="X136" s="235"/>
      <c r="Y136" s="235"/>
      <c r="Z136" s="235"/>
      <c r="AA136" s="235"/>
      <c r="AB136" s="235"/>
      <c r="AC136" s="235"/>
      <c r="AD136" s="235"/>
      <c r="AE136" s="235"/>
      <c r="AF136" s="235"/>
      <c r="AG136" s="235"/>
      <c r="AH136" s="235"/>
      <c r="AI136" s="235"/>
      <c r="AJ136" s="235"/>
      <c r="AK136" s="235"/>
      <c r="AL136" s="235"/>
      <c r="AM136" s="235"/>
      <c r="AN136" s="235"/>
      <c r="AO136" s="235"/>
      <c r="AP136" s="235"/>
      <c r="AQ136" s="235"/>
      <c r="AR136" s="235"/>
      <c r="AS136" s="235"/>
      <c r="AT136" s="235"/>
      <c r="AU136" s="235"/>
      <c r="AV136" s="235"/>
      <c r="AW136" s="235"/>
      <c r="AX136" s="235"/>
      <c r="AY136" s="235"/>
      <c r="AZ136" s="235"/>
      <c r="BA136" s="235"/>
      <c r="BB136" s="235"/>
      <c r="BC136" s="235"/>
      <c r="BD136" s="235"/>
    </row>
    <row r="137" spans="1:56" x14ac:dyDescent="0.3">
      <c r="A137" s="264">
        <v>9</v>
      </c>
      <c r="B137" s="265">
        <v>19</v>
      </c>
      <c r="C137" s="265">
        <v>22</v>
      </c>
      <c r="D137" s="265">
        <v>5</v>
      </c>
      <c r="E137" s="265" t="s">
        <v>221</v>
      </c>
      <c r="F137" s="433">
        <v>0.4</v>
      </c>
      <c r="G137" s="433">
        <v>87.284999999999997</v>
      </c>
      <c r="H137" s="433">
        <v>1.5640000000000001</v>
      </c>
      <c r="I137" s="476">
        <v>86.801000000000002</v>
      </c>
      <c r="U137" s="235"/>
      <c r="V137" s="235"/>
      <c r="W137" s="235"/>
      <c r="X137" s="235"/>
      <c r="Y137" s="235"/>
      <c r="Z137" s="235"/>
      <c r="AA137" s="235"/>
      <c r="AB137" s="235"/>
      <c r="AC137" s="235"/>
      <c r="AD137" s="235"/>
      <c r="AE137" s="235"/>
      <c r="AF137" s="235"/>
      <c r="AG137" s="235"/>
      <c r="AH137" s="235"/>
      <c r="AI137" s="235"/>
      <c r="AJ137" s="235"/>
      <c r="AK137" s="235"/>
      <c r="AL137" s="235"/>
      <c r="AM137" s="235"/>
      <c r="AN137" s="235"/>
      <c r="AO137" s="235"/>
      <c r="AP137" s="235"/>
      <c r="AQ137" s="235"/>
      <c r="AR137" s="235"/>
      <c r="AS137" s="235"/>
      <c r="AT137" s="235"/>
      <c r="AU137" s="235"/>
      <c r="AV137" s="235"/>
      <c r="AW137" s="235"/>
      <c r="AX137" s="235"/>
      <c r="AY137" s="235"/>
      <c r="AZ137" s="235"/>
      <c r="BA137" s="235"/>
      <c r="BB137" s="235"/>
      <c r="BC137" s="235"/>
      <c r="BD137" s="235"/>
    </row>
    <row r="138" spans="1:56" x14ac:dyDescent="0.3">
      <c r="A138" s="264">
        <v>9</v>
      </c>
      <c r="B138" s="265">
        <v>19</v>
      </c>
      <c r="C138" s="265">
        <v>22</v>
      </c>
      <c r="D138" s="265">
        <v>5</v>
      </c>
      <c r="E138" s="265" t="s">
        <v>222</v>
      </c>
      <c r="F138" s="433">
        <v>0.36899999999999999</v>
      </c>
      <c r="G138" s="433">
        <v>80.108000000000004</v>
      </c>
      <c r="H138" s="433">
        <v>1.4359999999999999</v>
      </c>
      <c r="I138" s="476">
        <v>79.590999999999994</v>
      </c>
      <c r="U138" s="235"/>
      <c r="V138" s="235"/>
      <c r="W138" s="235"/>
      <c r="X138" s="235"/>
      <c r="Y138" s="235"/>
      <c r="Z138" s="235"/>
      <c r="AA138" s="235"/>
      <c r="AB138" s="235"/>
      <c r="AC138" s="235"/>
      <c r="AD138" s="235"/>
      <c r="AE138" s="235"/>
      <c r="AF138" s="235"/>
      <c r="AG138" s="235"/>
      <c r="AH138" s="235"/>
      <c r="AI138" s="235"/>
      <c r="AJ138" s="235"/>
      <c r="AK138" s="235"/>
      <c r="AL138" s="235"/>
      <c r="AM138" s="235"/>
      <c r="AN138" s="235"/>
      <c r="AO138" s="235"/>
      <c r="AP138" s="235"/>
      <c r="AQ138" s="235"/>
      <c r="AR138" s="235"/>
      <c r="AS138" s="235"/>
      <c r="AT138" s="235"/>
      <c r="AU138" s="235"/>
      <c r="AV138" s="235"/>
      <c r="AW138" s="235"/>
      <c r="AX138" s="235"/>
      <c r="AY138" s="235"/>
      <c r="AZ138" s="235"/>
      <c r="BA138" s="235"/>
      <c r="BB138" s="235"/>
      <c r="BC138" s="235"/>
      <c r="BD138" s="235"/>
    </row>
    <row r="139" spans="1:56" x14ac:dyDescent="0.3">
      <c r="A139" s="264">
        <v>10</v>
      </c>
      <c r="B139" s="265">
        <v>8</v>
      </c>
      <c r="C139" s="265">
        <v>14</v>
      </c>
      <c r="D139" s="265">
        <v>5</v>
      </c>
      <c r="E139" s="265" t="s">
        <v>221</v>
      </c>
      <c r="F139" s="433">
        <v>0.99</v>
      </c>
      <c r="G139" s="433">
        <v>65.353999999999999</v>
      </c>
      <c r="H139" s="433">
        <v>3.3109999999999999</v>
      </c>
      <c r="I139" s="476">
        <v>64.369</v>
      </c>
      <c r="U139" s="235"/>
      <c r="V139" s="235"/>
      <c r="W139" s="235"/>
      <c r="X139" s="235"/>
      <c r="Y139" s="235"/>
      <c r="Z139" s="235"/>
      <c r="AA139" s="235"/>
      <c r="AB139" s="235"/>
      <c r="AC139" s="235"/>
      <c r="AD139" s="235"/>
      <c r="AE139" s="235"/>
      <c r="AF139" s="235"/>
      <c r="AG139" s="235"/>
      <c r="AH139" s="235"/>
      <c r="AI139" s="235"/>
      <c r="AJ139" s="235"/>
      <c r="AK139" s="235"/>
      <c r="AL139" s="235"/>
      <c r="AM139" s="235"/>
      <c r="AN139" s="235"/>
      <c r="AO139" s="235"/>
      <c r="AP139" s="235"/>
      <c r="AQ139" s="235"/>
      <c r="AR139" s="235"/>
      <c r="AS139" s="235"/>
      <c r="AT139" s="235"/>
      <c r="AU139" s="235"/>
      <c r="AV139" s="235"/>
      <c r="AW139" s="235"/>
      <c r="AX139" s="235"/>
      <c r="AY139" s="235"/>
      <c r="AZ139" s="235"/>
      <c r="BA139" s="235"/>
      <c r="BB139" s="235"/>
      <c r="BC139" s="235"/>
      <c r="BD139" s="235"/>
    </row>
    <row r="140" spans="1:56" x14ac:dyDescent="0.3">
      <c r="A140" s="264">
        <v>10</v>
      </c>
      <c r="B140" s="265">
        <v>8</v>
      </c>
      <c r="C140" s="265">
        <v>14</v>
      </c>
      <c r="D140" s="265">
        <v>5</v>
      </c>
      <c r="E140" s="265" t="s">
        <v>222</v>
      </c>
      <c r="F140" s="433">
        <v>0.89300000000000002</v>
      </c>
      <c r="G140" s="433">
        <v>58.557000000000002</v>
      </c>
      <c r="H140" s="433">
        <v>2.9750000000000001</v>
      </c>
      <c r="I140" s="476">
        <v>57.746000000000002</v>
      </c>
      <c r="U140" s="235"/>
      <c r="V140" s="235"/>
      <c r="W140" s="235"/>
      <c r="X140" s="235"/>
      <c r="Y140" s="235"/>
      <c r="Z140" s="235"/>
      <c r="AA140" s="235"/>
      <c r="AB140" s="235"/>
      <c r="AC140" s="235"/>
      <c r="AD140" s="235"/>
      <c r="AE140" s="235"/>
      <c r="AF140" s="235"/>
      <c r="AG140" s="235"/>
      <c r="AH140" s="235"/>
      <c r="AI140" s="235"/>
      <c r="AJ140" s="235"/>
      <c r="AK140" s="235"/>
      <c r="AL140" s="235"/>
      <c r="AM140" s="235"/>
      <c r="AN140" s="235"/>
      <c r="AO140" s="235"/>
      <c r="AP140" s="235"/>
      <c r="AQ140" s="235"/>
      <c r="AR140" s="235"/>
      <c r="AS140" s="235"/>
      <c r="AT140" s="235"/>
      <c r="AU140" s="235"/>
      <c r="AV140" s="235"/>
      <c r="AW140" s="235"/>
      <c r="AX140" s="235"/>
      <c r="AY140" s="235"/>
      <c r="AZ140" s="235"/>
      <c r="BA140" s="235"/>
      <c r="BB140" s="235"/>
      <c r="BC140" s="235"/>
      <c r="BD140" s="235"/>
    </row>
    <row r="141" spans="1:56" x14ac:dyDescent="0.3">
      <c r="A141" s="264">
        <v>10</v>
      </c>
      <c r="B141" s="265">
        <v>14</v>
      </c>
      <c r="C141" s="265">
        <v>20</v>
      </c>
      <c r="D141" s="265">
        <v>5</v>
      </c>
      <c r="E141" s="265" t="s">
        <v>221</v>
      </c>
      <c r="F141" s="433">
        <v>0.53300000000000003</v>
      </c>
      <c r="G141" s="433">
        <v>36.072000000000003</v>
      </c>
      <c r="H141" s="433">
        <v>1.7949999999999999</v>
      </c>
      <c r="I141" s="476">
        <v>34.962000000000003</v>
      </c>
      <c r="U141" s="235"/>
      <c r="V141" s="235"/>
      <c r="W141" s="235"/>
      <c r="X141" s="235"/>
      <c r="Y141" s="235"/>
      <c r="Z141" s="235"/>
      <c r="AA141" s="235"/>
      <c r="AB141" s="235"/>
      <c r="AC141" s="235"/>
      <c r="AD141" s="235"/>
      <c r="AE141" s="235"/>
      <c r="AF141" s="235"/>
      <c r="AG141" s="235"/>
      <c r="AH141" s="235"/>
      <c r="AI141" s="235"/>
      <c r="AJ141" s="235"/>
      <c r="AK141" s="235"/>
      <c r="AL141" s="235"/>
      <c r="AM141" s="235"/>
      <c r="AN141" s="235"/>
      <c r="AO141" s="235"/>
      <c r="AP141" s="235"/>
      <c r="AQ141" s="235"/>
      <c r="AR141" s="235"/>
      <c r="AS141" s="235"/>
      <c r="AT141" s="235"/>
      <c r="AU141" s="235"/>
      <c r="AV141" s="235"/>
      <c r="AW141" s="235"/>
      <c r="AX141" s="235"/>
      <c r="AY141" s="235"/>
      <c r="AZ141" s="235"/>
      <c r="BA141" s="235"/>
      <c r="BB141" s="235"/>
      <c r="BC141" s="235"/>
      <c r="BD141" s="235"/>
    </row>
    <row r="142" spans="1:56" x14ac:dyDescent="0.3">
      <c r="A142" s="264">
        <v>10</v>
      </c>
      <c r="B142" s="265">
        <v>14</v>
      </c>
      <c r="C142" s="265">
        <v>20</v>
      </c>
      <c r="D142" s="265">
        <v>5</v>
      </c>
      <c r="E142" s="265" t="s">
        <v>222</v>
      </c>
      <c r="F142" s="433">
        <v>0.61699999999999999</v>
      </c>
      <c r="G142" s="433">
        <v>41.938000000000002</v>
      </c>
      <c r="H142" s="433">
        <v>2.0880000000000001</v>
      </c>
      <c r="I142" s="476">
        <v>40.746000000000002</v>
      </c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E142" s="235"/>
      <c r="AF142" s="235"/>
      <c r="AG142" s="235"/>
      <c r="AH142" s="235"/>
      <c r="AI142" s="235"/>
      <c r="AJ142" s="235"/>
      <c r="AK142" s="235"/>
      <c r="AL142" s="235"/>
      <c r="AM142" s="235"/>
      <c r="AN142" s="235"/>
      <c r="AO142" s="235"/>
      <c r="AP142" s="235"/>
      <c r="AQ142" s="235"/>
      <c r="AR142" s="235"/>
      <c r="AS142" s="235"/>
      <c r="AT142" s="235"/>
      <c r="AU142" s="235"/>
      <c r="AV142" s="235"/>
      <c r="AW142" s="235"/>
      <c r="AX142" s="235"/>
      <c r="AY142" s="235"/>
      <c r="AZ142" s="235"/>
      <c r="BA142" s="235"/>
      <c r="BB142" s="235"/>
      <c r="BC142" s="235"/>
      <c r="BD142" s="235"/>
    </row>
    <row r="143" spans="1:56" x14ac:dyDescent="0.3">
      <c r="A143" s="264">
        <v>10</v>
      </c>
      <c r="B143" s="265">
        <v>20</v>
      </c>
      <c r="C143" s="265">
        <v>23</v>
      </c>
      <c r="D143" s="265">
        <v>5</v>
      </c>
      <c r="E143" s="265" t="s">
        <v>221</v>
      </c>
      <c r="F143" s="433">
        <v>1.254</v>
      </c>
      <c r="G143" s="433">
        <v>83.09</v>
      </c>
      <c r="H143" s="433">
        <v>4.2290000000000001</v>
      </c>
      <c r="I143" s="476">
        <v>82.513999999999996</v>
      </c>
      <c r="U143" s="235"/>
      <c r="V143" s="235"/>
      <c r="W143" s="235"/>
      <c r="X143" s="235"/>
      <c r="Y143" s="235"/>
      <c r="Z143" s="235"/>
      <c r="AA143" s="235"/>
      <c r="AB143" s="235"/>
      <c r="AC143" s="235"/>
      <c r="AD143" s="235"/>
      <c r="AE143" s="235"/>
      <c r="AF143" s="235"/>
      <c r="AG143" s="235"/>
      <c r="AH143" s="235"/>
      <c r="AI143" s="235"/>
      <c r="AJ143" s="235"/>
      <c r="AK143" s="235"/>
      <c r="AL143" s="235"/>
      <c r="AM143" s="235"/>
      <c r="AN143" s="235"/>
      <c r="AO143" s="235"/>
      <c r="AP143" s="235"/>
      <c r="AQ143" s="235"/>
      <c r="AR143" s="235"/>
      <c r="AS143" s="235"/>
      <c r="AT143" s="235"/>
      <c r="AU143" s="235"/>
      <c r="AV143" s="235"/>
      <c r="AW143" s="235"/>
      <c r="AX143" s="235"/>
      <c r="AY143" s="235"/>
      <c r="AZ143" s="235"/>
      <c r="BA143" s="235"/>
      <c r="BB143" s="235"/>
      <c r="BC143" s="235"/>
      <c r="BD143" s="235"/>
    </row>
    <row r="144" spans="1:56" x14ac:dyDescent="0.3">
      <c r="A144" s="264">
        <v>10</v>
      </c>
      <c r="B144" s="265">
        <v>20</v>
      </c>
      <c r="C144" s="265">
        <v>23</v>
      </c>
      <c r="D144" s="265">
        <v>5</v>
      </c>
      <c r="E144" s="265" t="s">
        <v>222</v>
      </c>
      <c r="F144" s="433">
        <v>1.129</v>
      </c>
      <c r="G144" s="433">
        <v>74.123000000000005</v>
      </c>
      <c r="H144" s="433">
        <v>3.7749999999999999</v>
      </c>
      <c r="I144" s="476">
        <v>73.438999999999993</v>
      </c>
      <c r="U144" s="235"/>
      <c r="V144" s="235"/>
      <c r="W144" s="235"/>
      <c r="X144" s="235"/>
      <c r="Y144" s="235"/>
      <c r="Z144" s="235"/>
      <c r="AA144" s="235"/>
      <c r="AB144" s="235"/>
      <c r="AC144" s="235"/>
      <c r="AD144" s="235"/>
      <c r="AE144" s="235"/>
      <c r="AF144" s="235"/>
      <c r="AG144" s="235"/>
      <c r="AH144" s="235"/>
      <c r="AI144" s="235"/>
      <c r="AJ144" s="235"/>
      <c r="AK144" s="235"/>
      <c r="AL144" s="235"/>
      <c r="AM144" s="235"/>
      <c r="AN144" s="235"/>
      <c r="AO144" s="235"/>
      <c r="AP144" s="235"/>
      <c r="AQ144" s="235"/>
      <c r="AR144" s="235"/>
      <c r="AS144" s="235"/>
      <c r="AT144" s="235"/>
      <c r="AU144" s="235"/>
      <c r="AV144" s="235"/>
      <c r="AW144" s="235"/>
      <c r="AX144" s="235"/>
      <c r="AY144" s="235"/>
      <c r="AZ144" s="235"/>
      <c r="BA144" s="235"/>
      <c r="BB144" s="235"/>
      <c r="BC144" s="235"/>
      <c r="BD144" s="235"/>
    </row>
    <row r="145" spans="1:56" x14ac:dyDescent="0.3">
      <c r="A145" s="264">
        <v>11</v>
      </c>
      <c r="B145" s="265">
        <v>9</v>
      </c>
      <c r="C145" s="265">
        <v>15</v>
      </c>
      <c r="D145" s="265">
        <v>5</v>
      </c>
      <c r="E145" s="265" t="s">
        <v>221</v>
      </c>
      <c r="F145" s="433">
        <v>1.766</v>
      </c>
      <c r="G145" s="433">
        <v>76.992000000000004</v>
      </c>
      <c r="H145" s="433">
        <v>5.79</v>
      </c>
      <c r="I145" s="476">
        <v>74.73</v>
      </c>
      <c r="U145" s="235"/>
      <c r="V145" s="235"/>
      <c r="W145" s="235"/>
      <c r="X145" s="235"/>
      <c r="Y145" s="235"/>
      <c r="Z145" s="235"/>
      <c r="AA145" s="235"/>
      <c r="AB145" s="235"/>
      <c r="AC145" s="235"/>
      <c r="AD145" s="235"/>
      <c r="AE145" s="235"/>
      <c r="AF145" s="235"/>
      <c r="AG145" s="235"/>
      <c r="AH145" s="235"/>
      <c r="AI145" s="235"/>
      <c r="AJ145" s="235"/>
      <c r="AK145" s="235"/>
      <c r="AL145" s="235"/>
      <c r="AM145" s="235"/>
      <c r="AN145" s="235"/>
      <c r="AO145" s="235"/>
      <c r="AP145" s="235"/>
      <c r="AQ145" s="235"/>
      <c r="AR145" s="235"/>
      <c r="AS145" s="235"/>
      <c r="AT145" s="235"/>
      <c r="AU145" s="235"/>
      <c r="AV145" s="235"/>
      <c r="AW145" s="235"/>
      <c r="AX145" s="235"/>
      <c r="AY145" s="235"/>
      <c r="AZ145" s="235"/>
      <c r="BA145" s="235"/>
      <c r="BB145" s="235"/>
      <c r="BC145" s="235"/>
      <c r="BD145" s="235"/>
    </row>
    <row r="146" spans="1:56" x14ac:dyDescent="0.3">
      <c r="A146" s="264">
        <v>11</v>
      </c>
      <c r="B146" s="265">
        <v>9</v>
      </c>
      <c r="C146" s="265">
        <v>15</v>
      </c>
      <c r="D146" s="265">
        <v>5</v>
      </c>
      <c r="E146" s="265" t="s">
        <v>222</v>
      </c>
      <c r="F146" s="433">
        <v>1.9</v>
      </c>
      <c r="G146" s="433">
        <v>83.177000000000007</v>
      </c>
      <c r="H146" s="433">
        <v>6.2519999999999998</v>
      </c>
      <c r="I146" s="476">
        <v>80.793999999999997</v>
      </c>
      <c r="U146" s="235"/>
      <c r="V146" s="235"/>
      <c r="W146" s="235"/>
      <c r="X146" s="235"/>
      <c r="Y146" s="235"/>
      <c r="Z146" s="235"/>
      <c r="AA146" s="235"/>
      <c r="AB146" s="235"/>
      <c r="AC146" s="235"/>
      <c r="AD146" s="235"/>
      <c r="AE146" s="235"/>
      <c r="AF146" s="235"/>
      <c r="AG146" s="235"/>
      <c r="AH146" s="235"/>
      <c r="AI146" s="235"/>
      <c r="AJ146" s="235"/>
      <c r="AK146" s="235"/>
      <c r="AL146" s="235"/>
      <c r="AM146" s="235"/>
      <c r="AN146" s="235"/>
      <c r="AO146" s="235"/>
      <c r="AP146" s="235"/>
      <c r="AQ146" s="235"/>
      <c r="AR146" s="235"/>
      <c r="AS146" s="235"/>
      <c r="AT146" s="235"/>
      <c r="AU146" s="235"/>
      <c r="AV146" s="235"/>
      <c r="AW146" s="235"/>
      <c r="AX146" s="235"/>
      <c r="AY146" s="235"/>
      <c r="AZ146" s="235"/>
      <c r="BA146" s="235"/>
      <c r="BB146" s="235"/>
      <c r="BC146" s="235"/>
      <c r="BD146" s="235"/>
    </row>
    <row r="147" spans="1:56" x14ac:dyDescent="0.3">
      <c r="A147" s="264">
        <v>11</v>
      </c>
      <c r="B147" s="265">
        <v>15</v>
      </c>
      <c r="C147" s="265">
        <v>21</v>
      </c>
      <c r="D147" s="265">
        <v>5</v>
      </c>
      <c r="E147" s="265" t="s">
        <v>221</v>
      </c>
      <c r="F147" s="433">
        <v>2.2200000000000002</v>
      </c>
      <c r="G147" s="433">
        <v>96.736000000000004</v>
      </c>
      <c r="H147" s="433">
        <v>7.3259999999999996</v>
      </c>
      <c r="I147" s="476">
        <v>94.82</v>
      </c>
      <c r="U147" s="235"/>
      <c r="V147" s="235"/>
      <c r="W147" s="235"/>
      <c r="X147" s="235"/>
      <c r="Y147" s="235"/>
      <c r="Z147" s="235"/>
      <c r="AA147" s="235"/>
      <c r="AB147" s="235"/>
      <c r="AC147" s="235"/>
      <c r="AD147" s="235"/>
      <c r="AE147" s="235"/>
      <c r="AF147" s="235"/>
      <c r="AG147" s="235"/>
      <c r="AH147" s="235"/>
      <c r="AI147" s="235"/>
      <c r="AJ147" s="235"/>
      <c r="AK147" s="235"/>
      <c r="AL147" s="235"/>
      <c r="AM147" s="235"/>
      <c r="AN147" s="235"/>
      <c r="AO147" s="235"/>
      <c r="AP147" s="235"/>
      <c r="AQ147" s="235"/>
      <c r="AR147" s="235"/>
      <c r="AS147" s="235"/>
      <c r="AT147" s="235"/>
      <c r="AU147" s="235"/>
      <c r="AV147" s="235"/>
      <c r="AW147" s="235"/>
      <c r="AX147" s="235"/>
      <c r="AY147" s="235"/>
      <c r="AZ147" s="235"/>
      <c r="BA147" s="235"/>
      <c r="BB147" s="235"/>
      <c r="BC147" s="235"/>
      <c r="BD147" s="235"/>
    </row>
    <row r="148" spans="1:56" x14ac:dyDescent="0.3">
      <c r="A148" s="264">
        <v>11</v>
      </c>
      <c r="B148" s="265">
        <v>15</v>
      </c>
      <c r="C148" s="265">
        <v>21</v>
      </c>
      <c r="D148" s="265">
        <v>5</v>
      </c>
      <c r="E148" s="265" t="s">
        <v>222</v>
      </c>
      <c r="F148" s="433">
        <v>2.2160000000000002</v>
      </c>
      <c r="G148" s="433">
        <v>96.519000000000005</v>
      </c>
      <c r="H148" s="433">
        <v>7.31</v>
      </c>
      <c r="I148" s="476">
        <v>94.600999999999999</v>
      </c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AW148" s="235"/>
      <c r="AX148" s="235"/>
      <c r="AY148" s="235"/>
      <c r="AZ148" s="235"/>
      <c r="BA148" s="235"/>
      <c r="BB148" s="235"/>
      <c r="BC148" s="235"/>
      <c r="BD148" s="235"/>
    </row>
    <row r="149" spans="1:56" x14ac:dyDescent="0.3">
      <c r="A149" s="264">
        <v>11</v>
      </c>
      <c r="B149" s="265">
        <v>21</v>
      </c>
      <c r="C149" s="265">
        <v>24</v>
      </c>
      <c r="D149" s="265">
        <v>5</v>
      </c>
      <c r="E149" s="265" t="s">
        <v>221</v>
      </c>
      <c r="F149" s="433">
        <v>1.978</v>
      </c>
      <c r="G149" s="433">
        <v>86.421999999999997</v>
      </c>
      <c r="H149" s="433">
        <v>6.5049999999999999</v>
      </c>
      <c r="I149" s="476">
        <v>84.06</v>
      </c>
      <c r="U149" s="235"/>
      <c r="V149" s="235"/>
      <c r="W149" s="235"/>
      <c r="X149" s="235"/>
      <c r="Y149" s="235"/>
      <c r="Z149" s="235"/>
      <c r="AA149" s="235"/>
      <c r="AB149" s="235"/>
      <c r="AC149" s="235"/>
      <c r="AD149" s="235"/>
      <c r="AE149" s="235"/>
      <c r="AF149" s="235"/>
      <c r="AG149" s="235"/>
      <c r="AH149" s="235"/>
      <c r="AI149" s="235"/>
      <c r="AJ149" s="235"/>
      <c r="AK149" s="235"/>
      <c r="AL149" s="235"/>
      <c r="AM149" s="235"/>
      <c r="AN149" s="235"/>
      <c r="AO149" s="235"/>
      <c r="AP149" s="235"/>
      <c r="AQ149" s="235"/>
      <c r="AR149" s="235"/>
      <c r="AS149" s="235"/>
      <c r="AT149" s="235"/>
      <c r="AU149" s="235"/>
      <c r="AV149" s="235"/>
      <c r="AW149" s="235"/>
      <c r="AX149" s="235"/>
      <c r="AY149" s="235"/>
      <c r="AZ149" s="235"/>
      <c r="BA149" s="235"/>
      <c r="BB149" s="235"/>
      <c r="BC149" s="235"/>
      <c r="BD149" s="235"/>
    </row>
    <row r="150" spans="1:56" ht="15" thickBot="1" x14ac:dyDescent="0.35">
      <c r="A150" s="267">
        <v>11</v>
      </c>
      <c r="B150" s="266">
        <v>21</v>
      </c>
      <c r="C150" s="266">
        <v>24</v>
      </c>
      <c r="D150" s="266">
        <v>5</v>
      </c>
      <c r="E150" s="266" t="s">
        <v>222</v>
      </c>
      <c r="F150" s="477">
        <v>1.8240000000000001</v>
      </c>
      <c r="G150" s="477">
        <v>79.317999999999998</v>
      </c>
      <c r="H150" s="477">
        <v>5.9740000000000002</v>
      </c>
      <c r="I150" s="478">
        <v>77.08</v>
      </c>
      <c r="U150" s="235"/>
      <c r="V150" s="235"/>
      <c r="W150" s="235"/>
      <c r="X150" s="235"/>
      <c r="Y150" s="235"/>
      <c r="Z150" s="235"/>
      <c r="AA150" s="235"/>
      <c r="AB150" s="235"/>
      <c r="AC150" s="235"/>
      <c r="AD150" s="235"/>
      <c r="AE150" s="235"/>
      <c r="AF150" s="235"/>
      <c r="AG150" s="235"/>
      <c r="AH150" s="235"/>
      <c r="AI150" s="235"/>
      <c r="AJ150" s="235"/>
      <c r="AK150" s="235"/>
      <c r="AL150" s="235"/>
      <c r="AM150" s="235"/>
      <c r="AN150" s="235"/>
      <c r="AO150" s="235"/>
      <c r="AP150" s="235"/>
      <c r="AQ150" s="235"/>
      <c r="AR150" s="235"/>
      <c r="AS150" s="235"/>
      <c r="AT150" s="235"/>
      <c r="AU150" s="235"/>
      <c r="AV150" s="235"/>
      <c r="AW150" s="235"/>
      <c r="AX150" s="235"/>
      <c r="AY150" s="235"/>
      <c r="AZ150" s="235"/>
      <c r="BA150" s="235"/>
      <c r="BB150" s="235"/>
      <c r="BC150" s="235"/>
      <c r="BD150" s="235"/>
    </row>
    <row r="151" spans="1:56" x14ac:dyDescent="0.3">
      <c r="A151" s="228">
        <v>1</v>
      </c>
      <c r="B151" s="229">
        <v>1</v>
      </c>
      <c r="C151" s="229">
        <v>2</v>
      </c>
      <c r="D151" s="229">
        <v>4</v>
      </c>
      <c r="E151" s="229" t="s">
        <v>221</v>
      </c>
      <c r="F151" s="474">
        <v>202.49799999999999</v>
      </c>
      <c r="G151" s="474">
        <v>2.5990000000000002</v>
      </c>
      <c r="H151" s="474">
        <v>202.739</v>
      </c>
      <c r="I151" s="475">
        <v>10.519</v>
      </c>
      <c r="J151" s="248">
        <f>MAX(F151:F224)</f>
        <v>214.61799999999999</v>
      </c>
      <c r="K151" s="248">
        <f>MAX(G151:G224)</f>
        <v>186.286</v>
      </c>
      <c r="L151" s="248">
        <f>MAX(H151:H224)</f>
        <v>215.96899999999999</v>
      </c>
      <c r="M151" s="248">
        <f>MAX(I151:I224)</f>
        <v>179.08500000000001</v>
      </c>
      <c r="U151" s="235"/>
      <c r="V151" s="235"/>
      <c r="W151" s="235"/>
      <c r="X151" s="235"/>
      <c r="Y151" s="235"/>
      <c r="Z151" s="235"/>
      <c r="AA151" s="235"/>
      <c r="AB151" s="235"/>
      <c r="AC151" s="235"/>
      <c r="AD151" s="235"/>
      <c r="AE151" s="235"/>
      <c r="AF151" s="235"/>
      <c r="AG151" s="235"/>
      <c r="AH151" s="235"/>
      <c r="AI151" s="235"/>
      <c r="AJ151" s="235"/>
      <c r="AK151" s="235"/>
      <c r="AL151" s="235"/>
      <c r="AM151" s="235"/>
      <c r="AN151" s="235"/>
      <c r="AO151" s="235"/>
      <c r="AP151" s="235"/>
      <c r="AQ151" s="235"/>
      <c r="AR151" s="235"/>
      <c r="AS151" s="235"/>
      <c r="AT151" s="235"/>
      <c r="AU151" s="235"/>
      <c r="AV151" s="235"/>
      <c r="AW151" s="235"/>
      <c r="AX151" s="235"/>
      <c r="AY151" s="235"/>
      <c r="AZ151" s="235"/>
      <c r="BA151" s="235"/>
      <c r="BB151" s="235"/>
      <c r="BC151" s="235"/>
      <c r="BD151" s="235"/>
    </row>
    <row r="152" spans="1:56" x14ac:dyDescent="0.3">
      <c r="A152" s="264">
        <v>1</v>
      </c>
      <c r="B152" s="265">
        <v>1</v>
      </c>
      <c r="C152" s="265">
        <v>2</v>
      </c>
      <c r="D152" s="265">
        <v>4</v>
      </c>
      <c r="E152" s="265" t="s">
        <v>222</v>
      </c>
      <c r="F152" s="433">
        <v>188.03100000000001</v>
      </c>
      <c r="G152" s="433">
        <v>2.415</v>
      </c>
      <c r="H152" s="433">
        <v>188.04900000000001</v>
      </c>
      <c r="I152" s="476">
        <v>9.7569999999999997</v>
      </c>
      <c r="U152" s="235"/>
      <c r="V152" s="235"/>
      <c r="W152" s="235"/>
      <c r="X152" s="235"/>
      <c r="Y152" s="235"/>
      <c r="Z152" s="235"/>
      <c r="AA152" s="235"/>
      <c r="AB152" s="235"/>
      <c r="AC152" s="235"/>
      <c r="AD152" s="235"/>
      <c r="AE152" s="235"/>
      <c r="AF152" s="235"/>
      <c r="AG152" s="235"/>
      <c r="AH152" s="235"/>
      <c r="AI152" s="235"/>
      <c r="AJ152" s="235"/>
      <c r="AK152" s="235"/>
      <c r="AL152" s="235"/>
      <c r="AM152" s="235"/>
      <c r="AN152" s="235"/>
      <c r="AO152" s="235"/>
      <c r="AP152" s="235"/>
      <c r="AQ152" s="235"/>
      <c r="AR152" s="235"/>
      <c r="AS152" s="235"/>
      <c r="AT152" s="235"/>
      <c r="AU152" s="235"/>
      <c r="AV152" s="235"/>
      <c r="AW152" s="235"/>
      <c r="AX152" s="235"/>
      <c r="AY152" s="235"/>
      <c r="AZ152" s="235"/>
      <c r="BA152" s="235"/>
      <c r="BB152" s="235"/>
      <c r="BC152" s="235"/>
      <c r="BD152" s="235"/>
    </row>
    <row r="153" spans="1:56" x14ac:dyDescent="0.3">
      <c r="A153" s="264">
        <v>1</v>
      </c>
      <c r="B153" s="265">
        <v>2</v>
      </c>
      <c r="C153" s="265">
        <v>3</v>
      </c>
      <c r="D153" s="265">
        <v>4</v>
      </c>
      <c r="E153" s="265" t="s">
        <v>221</v>
      </c>
      <c r="F153" s="433">
        <v>196.553</v>
      </c>
      <c r="G153" s="433">
        <v>2.532</v>
      </c>
      <c r="H153" s="433">
        <v>197.756</v>
      </c>
      <c r="I153" s="476">
        <v>10.266</v>
      </c>
      <c r="U153" s="235"/>
      <c r="V153" s="235"/>
      <c r="W153" s="235"/>
      <c r="X153" s="235"/>
      <c r="Y153" s="235"/>
      <c r="Z153" s="235"/>
      <c r="AA153" s="235"/>
      <c r="AB153" s="235"/>
      <c r="AC153" s="235"/>
      <c r="AD153" s="235"/>
      <c r="AE153" s="235"/>
      <c r="AF153" s="235"/>
      <c r="AG153" s="235"/>
      <c r="AH153" s="235"/>
      <c r="AI153" s="235"/>
      <c r="AJ153" s="235"/>
      <c r="AK153" s="235"/>
      <c r="AL153" s="235"/>
      <c r="AM153" s="235"/>
      <c r="AN153" s="235"/>
      <c r="AO153" s="235"/>
      <c r="AP153" s="235"/>
      <c r="AQ153" s="235"/>
      <c r="AR153" s="235"/>
      <c r="AS153" s="235"/>
      <c r="AT153" s="235"/>
      <c r="AU153" s="235"/>
      <c r="AV153" s="235"/>
      <c r="AW153" s="235"/>
      <c r="AX153" s="235"/>
      <c r="AY153" s="235"/>
      <c r="AZ153" s="235"/>
      <c r="BA153" s="235"/>
      <c r="BB153" s="235"/>
      <c r="BC153" s="235"/>
      <c r="BD153" s="235"/>
    </row>
    <row r="154" spans="1:56" x14ac:dyDescent="0.3">
      <c r="A154" s="264">
        <v>1</v>
      </c>
      <c r="B154" s="265">
        <v>2</v>
      </c>
      <c r="C154" s="265">
        <v>3</v>
      </c>
      <c r="D154" s="265">
        <v>4</v>
      </c>
      <c r="E154" s="265" t="s">
        <v>222</v>
      </c>
      <c r="F154" s="433">
        <v>214.61799999999999</v>
      </c>
      <c r="G154" s="433">
        <v>2.7610000000000001</v>
      </c>
      <c r="H154" s="433">
        <v>215.96899999999999</v>
      </c>
      <c r="I154" s="476">
        <v>11.21</v>
      </c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AW154" s="235"/>
      <c r="AX154" s="235"/>
      <c r="AY154" s="235"/>
      <c r="AZ154" s="235"/>
      <c r="BA154" s="235"/>
      <c r="BB154" s="235"/>
      <c r="BC154" s="235"/>
      <c r="BD154" s="235"/>
    </row>
    <row r="155" spans="1:56" x14ac:dyDescent="0.3">
      <c r="A155" s="264">
        <v>2</v>
      </c>
      <c r="B155" s="265">
        <v>4</v>
      </c>
      <c r="C155" s="265">
        <v>5</v>
      </c>
      <c r="D155" s="265">
        <v>4</v>
      </c>
      <c r="E155" s="265" t="s">
        <v>221</v>
      </c>
      <c r="F155" s="433">
        <v>31.151</v>
      </c>
      <c r="G155" s="433">
        <v>0.20599999999999999</v>
      </c>
      <c r="H155" s="433">
        <v>30.861999999999998</v>
      </c>
      <c r="I155" s="476">
        <v>0.82199999999999995</v>
      </c>
      <c r="U155" s="235"/>
      <c r="V155" s="235"/>
      <c r="W155" s="235"/>
      <c r="X155" s="235"/>
      <c r="Y155" s="235"/>
      <c r="Z155" s="235"/>
      <c r="AA155" s="235"/>
      <c r="AB155" s="235"/>
      <c r="AC155" s="235"/>
      <c r="AD155" s="235"/>
      <c r="AE155" s="235"/>
      <c r="AF155" s="235"/>
      <c r="AG155" s="235"/>
      <c r="AH155" s="235"/>
      <c r="AI155" s="235"/>
      <c r="AJ155" s="235"/>
      <c r="AK155" s="235"/>
      <c r="AL155" s="235"/>
      <c r="AM155" s="235"/>
      <c r="AN155" s="235"/>
      <c r="AO155" s="235"/>
      <c r="AP155" s="235"/>
      <c r="AQ155" s="235"/>
      <c r="AR155" s="235"/>
      <c r="AS155" s="235"/>
      <c r="AT155" s="235"/>
      <c r="AU155" s="235"/>
      <c r="AV155" s="235"/>
      <c r="AW155" s="235"/>
      <c r="AX155" s="235"/>
      <c r="AY155" s="235"/>
      <c r="AZ155" s="235"/>
      <c r="BA155" s="235"/>
      <c r="BB155" s="235"/>
      <c r="BC155" s="235"/>
      <c r="BD155" s="235"/>
    </row>
    <row r="156" spans="1:56" x14ac:dyDescent="0.3">
      <c r="A156" s="264">
        <v>2</v>
      </c>
      <c r="B156" s="265">
        <v>4</v>
      </c>
      <c r="C156" s="265">
        <v>5</v>
      </c>
      <c r="D156" s="265">
        <v>4</v>
      </c>
      <c r="E156" s="265" t="s">
        <v>222</v>
      </c>
      <c r="F156" s="433">
        <v>31.908000000000001</v>
      </c>
      <c r="G156" s="433">
        <v>0.21</v>
      </c>
      <c r="H156" s="433">
        <v>31.597999999999999</v>
      </c>
      <c r="I156" s="476">
        <v>0.84099999999999997</v>
      </c>
      <c r="U156" s="235"/>
      <c r="V156" s="235"/>
      <c r="W156" s="235"/>
      <c r="X156" s="235"/>
      <c r="Y156" s="235"/>
      <c r="Z156" s="235"/>
      <c r="AA156" s="235"/>
      <c r="AB156" s="235"/>
      <c r="AC156" s="235"/>
      <c r="AD156" s="235"/>
      <c r="AE156" s="235"/>
      <c r="AF156" s="235"/>
      <c r="AG156" s="235"/>
      <c r="AH156" s="235"/>
      <c r="AI156" s="235"/>
      <c r="AJ156" s="235"/>
      <c r="AK156" s="235"/>
      <c r="AL156" s="235"/>
      <c r="AM156" s="235"/>
      <c r="AN156" s="235"/>
      <c r="AO156" s="235"/>
      <c r="AP156" s="235"/>
      <c r="AQ156" s="235"/>
      <c r="AR156" s="235"/>
      <c r="AS156" s="235"/>
      <c r="AT156" s="235"/>
      <c r="AU156" s="235"/>
      <c r="AV156" s="235"/>
      <c r="AW156" s="235"/>
      <c r="AX156" s="235"/>
      <c r="AY156" s="235"/>
      <c r="AZ156" s="235"/>
      <c r="BA156" s="235"/>
      <c r="BB156" s="235"/>
      <c r="BC156" s="235"/>
      <c r="BD156" s="235"/>
    </row>
    <row r="157" spans="1:56" x14ac:dyDescent="0.3">
      <c r="A157" s="264">
        <v>2</v>
      </c>
      <c r="B157" s="265">
        <v>5</v>
      </c>
      <c r="C157" s="265">
        <v>6</v>
      </c>
      <c r="D157" s="265">
        <v>4</v>
      </c>
      <c r="E157" s="265" t="s">
        <v>221</v>
      </c>
      <c r="F157" s="433">
        <v>37.220999999999997</v>
      </c>
      <c r="G157" s="433">
        <v>0.245</v>
      </c>
      <c r="H157" s="433">
        <v>36.737000000000002</v>
      </c>
      <c r="I157" s="476">
        <v>0.97799999999999998</v>
      </c>
      <c r="U157" s="235"/>
      <c r="V157" s="235"/>
      <c r="W157" s="235"/>
      <c r="X157" s="235"/>
      <c r="Y157" s="235"/>
      <c r="Z157" s="235"/>
      <c r="AA157" s="235"/>
      <c r="AB157" s="235"/>
      <c r="AC157" s="235"/>
      <c r="AD157" s="235"/>
      <c r="AE157" s="235"/>
      <c r="AF157" s="235"/>
      <c r="AG157" s="235"/>
      <c r="AH157" s="235"/>
      <c r="AI157" s="235"/>
      <c r="AJ157" s="235"/>
      <c r="AK157" s="235"/>
      <c r="AL157" s="235"/>
      <c r="AM157" s="235"/>
      <c r="AN157" s="235"/>
      <c r="AO157" s="235"/>
      <c r="AP157" s="235"/>
      <c r="AQ157" s="235"/>
      <c r="AR157" s="235"/>
      <c r="AS157" s="235"/>
      <c r="AT157" s="235"/>
      <c r="AU157" s="235"/>
      <c r="AV157" s="235"/>
      <c r="AW157" s="235"/>
      <c r="AX157" s="235"/>
      <c r="AY157" s="235"/>
      <c r="AZ157" s="235"/>
      <c r="BA157" s="235"/>
      <c r="BB157" s="235"/>
      <c r="BC157" s="235"/>
      <c r="BD157" s="235"/>
    </row>
    <row r="158" spans="1:56" x14ac:dyDescent="0.3">
      <c r="A158" s="264">
        <v>2</v>
      </c>
      <c r="B158" s="265">
        <v>5</v>
      </c>
      <c r="C158" s="265">
        <v>6</v>
      </c>
      <c r="D158" s="265">
        <v>4</v>
      </c>
      <c r="E158" s="265" t="s">
        <v>222</v>
      </c>
      <c r="F158" s="433">
        <v>27.940999999999999</v>
      </c>
      <c r="G158" s="433">
        <v>0.184</v>
      </c>
      <c r="H158" s="433">
        <v>27.533000000000001</v>
      </c>
      <c r="I158" s="476">
        <v>0.73299999999999998</v>
      </c>
      <c r="U158" s="235"/>
      <c r="V158" s="235"/>
      <c r="W158" s="235"/>
      <c r="X158" s="235"/>
      <c r="Y158" s="235"/>
      <c r="Z158" s="235"/>
      <c r="AA158" s="235"/>
      <c r="AB158" s="235"/>
      <c r="AC158" s="235"/>
      <c r="AD158" s="235"/>
      <c r="AE158" s="235"/>
      <c r="AF158" s="235"/>
      <c r="AG158" s="235"/>
      <c r="AH158" s="235"/>
      <c r="AI158" s="235"/>
      <c r="AJ158" s="235"/>
      <c r="AK158" s="235"/>
      <c r="AL158" s="235"/>
      <c r="AM158" s="235"/>
      <c r="AN158" s="235"/>
      <c r="AO158" s="235"/>
      <c r="AP158" s="235"/>
      <c r="AQ158" s="235"/>
      <c r="AR158" s="235"/>
      <c r="AS158" s="235"/>
      <c r="AT158" s="235"/>
      <c r="AU158" s="235"/>
      <c r="AV158" s="235"/>
      <c r="AW158" s="235"/>
      <c r="AX158" s="235"/>
      <c r="AY158" s="235"/>
      <c r="AZ158" s="235"/>
      <c r="BA158" s="235"/>
      <c r="BB158" s="235"/>
      <c r="BC158" s="235"/>
      <c r="BD158" s="235"/>
    </row>
    <row r="159" spans="1:56" x14ac:dyDescent="0.3">
      <c r="A159" s="264">
        <v>2</v>
      </c>
      <c r="B159" s="265">
        <v>6</v>
      </c>
      <c r="C159" s="265">
        <v>7</v>
      </c>
      <c r="D159" s="265">
        <v>4</v>
      </c>
      <c r="E159" s="265" t="s">
        <v>221</v>
      </c>
      <c r="F159" s="433">
        <v>128.654</v>
      </c>
      <c r="G159" s="433">
        <v>0.85</v>
      </c>
      <c r="H159" s="433">
        <v>127.17</v>
      </c>
      <c r="I159" s="476">
        <v>3.3860000000000001</v>
      </c>
      <c r="U159" s="235"/>
      <c r="V159" s="235"/>
      <c r="W159" s="235"/>
      <c r="X159" s="235"/>
      <c r="Y159" s="235"/>
      <c r="Z159" s="235"/>
      <c r="AA159" s="235"/>
      <c r="AB159" s="235"/>
      <c r="AC159" s="235"/>
      <c r="AD159" s="235"/>
      <c r="AE159" s="235"/>
      <c r="AF159" s="235"/>
      <c r="AG159" s="235"/>
      <c r="AH159" s="235"/>
      <c r="AI159" s="235"/>
      <c r="AJ159" s="235"/>
      <c r="AK159" s="235"/>
      <c r="AL159" s="235"/>
      <c r="AM159" s="235"/>
      <c r="AN159" s="235"/>
      <c r="AO159" s="235"/>
      <c r="AP159" s="235"/>
      <c r="AQ159" s="235"/>
      <c r="AR159" s="235"/>
      <c r="AS159" s="235"/>
      <c r="AT159" s="235"/>
      <c r="AU159" s="235"/>
      <c r="AV159" s="235"/>
      <c r="AW159" s="235"/>
      <c r="AX159" s="235"/>
      <c r="AY159" s="235"/>
      <c r="AZ159" s="235"/>
      <c r="BA159" s="235"/>
      <c r="BB159" s="235"/>
      <c r="BC159" s="235"/>
      <c r="BD159" s="235"/>
    </row>
    <row r="160" spans="1:56" x14ac:dyDescent="0.3">
      <c r="A160" s="264">
        <v>2</v>
      </c>
      <c r="B160" s="265">
        <v>6</v>
      </c>
      <c r="C160" s="265">
        <v>7</v>
      </c>
      <c r="D160" s="265">
        <v>4</v>
      </c>
      <c r="E160" s="265" t="s">
        <v>222</v>
      </c>
      <c r="F160" s="433">
        <v>163.98099999999999</v>
      </c>
      <c r="G160" s="433">
        <v>1.081</v>
      </c>
      <c r="H160" s="433">
        <v>162.06700000000001</v>
      </c>
      <c r="I160" s="476">
        <v>4.3140000000000001</v>
      </c>
      <c r="U160" s="235"/>
      <c r="V160" s="235"/>
      <c r="W160" s="235"/>
      <c r="X160" s="235"/>
      <c r="Y160" s="235"/>
      <c r="Z160" s="235"/>
      <c r="AA160" s="235"/>
      <c r="AB160" s="235"/>
      <c r="AC160" s="235"/>
      <c r="AD160" s="235"/>
      <c r="AE160" s="235"/>
      <c r="AF160" s="235"/>
      <c r="AG160" s="235"/>
      <c r="AH160" s="235"/>
      <c r="AI160" s="235"/>
      <c r="AJ160" s="235"/>
      <c r="AK160" s="235"/>
      <c r="AL160" s="235"/>
      <c r="AM160" s="235"/>
      <c r="AN160" s="235"/>
      <c r="AO160" s="235"/>
      <c r="AP160" s="235"/>
      <c r="AQ160" s="235"/>
      <c r="AR160" s="235"/>
      <c r="AS160" s="235"/>
      <c r="AT160" s="235"/>
      <c r="AU160" s="235"/>
      <c r="AV160" s="235"/>
      <c r="AW160" s="235"/>
      <c r="AX160" s="235"/>
      <c r="AY160" s="235"/>
      <c r="AZ160" s="235"/>
      <c r="BA160" s="235"/>
      <c r="BB160" s="235"/>
      <c r="BC160" s="235"/>
      <c r="BD160" s="235"/>
    </row>
    <row r="161" spans="1:56" x14ac:dyDescent="0.3">
      <c r="A161" s="264">
        <v>2</v>
      </c>
      <c r="B161" s="265">
        <v>7</v>
      </c>
      <c r="C161" s="265">
        <v>8</v>
      </c>
      <c r="D161" s="265">
        <v>4</v>
      </c>
      <c r="E161" s="265" t="s">
        <v>221</v>
      </c>
      <c r="F161" s="433">
        <v>192.922</v>
      </c>
      <c r="G161" s="433">
        <v>1.27</v>
      </c>
      <c r="H161" s="433">
        <v>190.215</v>
      </c>
      <c r="I161" s="476">
        <v>5.0609999999999999</v>
      </c>
      <c r="U161" s="235"/>
      <c r="V161" s="235"/>
      <c r="W161" s="235"/>
      <c r="X161" s="235"/>
      <c r="Y161" s="235"/>
      <c r="Z161" s="235"/>
      <c r="AA161" s="235"/>
      <c r="AB161" s="235"/>
      <c r="AC161" s="235"/>
      <c r="AD161" s="235"/>
      <c r="AE161" s="235"/>
      <c r="AF161" s="235"/>
      <c r="AG161" s="235"/>
      <c r="AH161" s="235"/>
      <c r="AI161" s="235"/>
      <c r="AJ161" s="235"/>
      <c r="AK161" s="235"/>
      <c r="AL161" s="235"/>
      <c r="AM161" s="235"/>
      <c r="AN161" s="235"/>
      <c r="AO161" s="235"/>
      <c r="AP161" s="235"/>
      <c r="AQ161" s="235"/>
      <c r="AR161" s="235"/>
      <c r="AS161" s="235"/>
      <c r="AT161" s="235"/>
      <c r="AU161" s="235"/>
      <c r="AV161" s="235"/>
      <c r="AW161" s="235"/>
      <c r="AX161" s="235"/>
      <c r="AY161" s="235"/>
      <c r="AZ161" s="235"/>
      <c r="BA161" s="235"/>
      <c r="BB161" s="235"/>
      <c r="BC161" s="235"/>
      <c r="BD161" s="235"/>
    </row>
    <row r="162" spans="1:56" x14ac:dyDescent="0.3">
      <c r="A162" s="264">
        <v>2</v>
      </c>
      <c r="B162" s="265">
        <v>7</v>
      </c>
      <c r="C162" s="265">
        <v>8</v>
      </c>
      <c r="D162" s="265">
        <v>4</v>
      </c>
      <c r="E162" s="265" t="s">
        <v>222</v>
      </c>
      <c r="F162" s="433">
        <v>190.8</v>
      </c>
      <c r="G162" s="433">
        <v>1.256</v>
      </c>
      <c r="H162" s="433">
        <v>188.00299999999999</v>
      </c>
      <c r="I162" s="476">
        <v>5.0019999999999998</v>
      </c>
      <c r="U162" s="235"/>
      <c r="V162" s="235"/>
      <c r="W162" s="235"/>
      <c r="X162" s="235"/>
      <c r="Y162" s="235"/>
      <c r="Z162" s="235"/>
      <c r="AA162" s="235"/>
      <c r="AB162" s="235"/>
      <c r="AC162" s="235"/>
      <c r="AD162" s="235"/>
      <c r="AE162" s="235"/>
      <c r="AF162" s="235"/>
      <c r="AG162" s="235"/>
      <c r="AH162" s="235"/>
      <c r="AI162" s="235"/>
      <c r="AJ162" s="235"/>
      <c r="AK162" s="235"/>
      <c r="AL162" s="235"/>
      <c r="AM162" s="235"/>
      <c r="AN162" s="235"/>
      <c r="AO162" s="235"/>
      <c r="AP162" s="235"/>
      <c r="AQ162" s="235"/>
      <c r="AR162" s="235"/>
      <c r="AS162" s="235"/>
      <c r="AT162" s="235"/>
      <c r="AU162" s="235"/>
      <c r="AV162" s="235"/>
      <c r="AW162" s="235"/>
      <c r="AX162" s="235"/>
      <c r="AY162" s="235"/>
      <c r="AZ162" s="235"/>
      <c r="BA162" s="235"/>
      <c r="BB162" s="235"/>
      <c r="BC162" s="235"/>
      <c r="BD162" s="235"/>
    </row>
    <row r="163" spans="1:56" x14ac:dyDescent="0.3">
      <c r="A163" s="264">
        <v>2</v>
      </c>
      <c r="B163" s="265">
        <v>8</v>
      </c>
      <c r="C163" s="265">
        <v>9</v>
      </c>
      <c r="D163" s="265">
        <v>4</v>
      </c>
      <c r="E163" s="265" t="s">
        <v>221</v>
      </c>
      <c r="F163" s="433">
        <v>193.67</v>
      </c>
      <c r="G163" s="433">
        <v>1.2809999999999999</v>
      </c>
      <c r="H163" s="433">
        <v>192.499</v>
      </c>
      <c r="I163" s="476">
        <v>5.1280000000000001</v>
      </c>
      <c r="U163" s="235"/>
      <c r="V163" s="235"/>
      <c r="W163" s="235"/>
      <c r="X163" s="235"/>
      <c r="Y163" s="235"/>
      <c r="Z163" s="235"/>
      <c r="AA163" s="235"/>
      <c r="AB163" s="235"/>
      <c r="AC163" s="235"/>
      <c r="AD163" s="235"/>
      <c r="AE163" s="235"/>
      <c r="AF163" s="235"/>
      <c r="AG163" s="235"/>
      <c r="AH163" s="235"/>
      <c r="AI163" s="235"/>
      <c r="AJ163" s="235"/>
      <c r="AK163" s="235"/>
      <c r="AL163" s="235"/>
      <c r="AM163" s="235"/>
      <c r="AN163" s="235"/>
      <c r="AO163" s="235"/>
      <c r="AP163" s="235"/>
      <c r="AQ163" s="235"/>
      <c r="AR163" s="235"/>
      <c r="AS163" s="235"/>
      <c r="AT163" s="235"/>
      <c r="AU163" s="235"/>
      <c r="AV163" s="235"/>
      <c r="AW163" s="235"/>
      <c r="AX163" s="235"/>
      <c r="AY163" s="235"/>
      <c r="AZ163" s="235"/>
      <c r="BA163" s="235"/>
      <c r="BB163" s="235"/>
      <c r="BC163" s="235"/>
      <c r="BD163" s="235"/>
    </row>
    <row r="164" spans="1:56" x14ac:dyDescent="0.3">
      <c r="A164" s="264">
        <v>2</v>
      </c>
      <c r="B164" s="265">
        <v>8</v>
      </c>
      <c r="C164" s="265">
        <v>9</v>
      </c>
      <c r="D164" s="265">
        <v>4</v>
      </c>
      <c r="E164" s="265" t="s">
        <v>222</v>
      </c>
      <c r="F164" s="433">
        <v>212.06200000000001</v>
      </c>
      <c r="G164" s="433">
        <v>1.401</v>
      </c>
      <c r="H164" s="433">
        <v>210.74700000000001</v>
      </c>
      <c r="I164" s="476">
        <v>5.6130000000000004</v>
      </c>
      <c r="U164" s="235"/>
      <c r="V164" s="235"/>
      <c r="W164" s="235"/>
      <c r="X164" s="235"/>
      <c r="Y164" s="235"/>
      <c r="Z164" s="235"/>
      <c r="AA164" s="235"/>
      <c r="AB164" s="235"/>
      <c r="AC164" s="235"/>
      <c r="AD164" s="235"/>
      <c r="AE164" s="235"/>
      <c r="AF164" s="235"/>
      <c r="AG164" s="235"/>
      <c r="AH164" s="235"/>
      <c r="AI164" s="235"/>
      <c r="AJ164" s="235"/>
      <c r="AK164" s="235"/>
      <c r="AL164" s="235"/>
      <c r="AM164" s="235"/>
      <c r="AN164" s="235"/>
      <c r="AO164" s="235"/>
      <c r="AP164" s="235"/>
      <c r="AQ164" s="235"/>
      <c r="AR164" s="235"/>
      <c r="AS164" s="235"/>
      <c r="AT164" s="235"/>
      <c r="AU164" s="235"/>
      <c r="AV164" s="235"/>
      <c r="AW164" s="235"/>
      <c r="AX164" s="235"/>
      <c r="AY164" s="235"/>
      <c r="AZ164" s="235"/>
      <c r="BA164" s="235"/>
      <c r="BB164" s="235"/>
      <c r="BC164" s="235"/>
      <c r="BD164" s="235"/>
    </row>
    <row r="165" spans="1:56" x14ac:dyDescent="0.3">
      <c r="A165" s="264">
        <v>3</v>
      </c>
      <c r="B165" s="265">
        <v>10</v>
      </c>
      <c r="C165" s="265">
        <v>11</v>
      </c>
      <c r="D165" s="265">
        <v>4</v>
      </c>
      <c r="E165" s="265" t="s">
        <v>221</v>
      </c>
      <c r="F165" s="433">
        <v>28.914000000000001</v>
      </c>
      <c r="G165" s="433">
        <v>8.0000000000000002E-3</v>
      </c>
      <c r="H165" s="433">
        <v>28.266999999999999</v>
      </c>
      <c r="I165" s="476">
        <v>0.16500000000000001</v>
      </c>
      <c r="U165" s="235"/>
      <c r="V165" s="235"/>
      <c r="W165" s="235"/>
      <c r="X165" s="235"/>
      <c r="Y165" s="235"/>
      <c r="Z165" s="235"/>
      <c r="AA165" s="235"/>
      <c r="AB165" s="235"/>
      <c r="AC165" s="235"/>
      <c r="AD165" s="235"/>
      <c r="AE165" s="235"/>
      <c r="AF165" s="235"/>
      <c r="AG165" s="235"/>
      <c r="AH165" s="235"/>
      <c r="AI165" s="235"/>
      <c r="AJ165" s="235"/>
      <c r="AK165" s="235"/>
      <c r="AL165" s="235"/>
      <c r="AM165" s="235"/>
      <c r="AN165" s="235"/>
      <c r="AO165" s="235"/>
      <c r="AP165" s="235"/>
      <c r="AQ165" s="235"/>
      <c r="AR165" s="235"/>
      <c r="AS165" s="235"/>
      <c r="AT165" s="235"/>
      <c r="AU165" s="235"/>
      <c r="AV165" s="235"/>
      <c r="AW165" s="235"/>
      <c r="AX165" s="235"/>
      <c r="AY165" s="235"/>
      <c r="AZ165" s="235"/>
      <c r="BA165" s="235"/>
      <c r="BB165" s="235"/>
      <c r="BC165" s="235"/>
      <c r="BD165" s="235"/>
    </row>
    <row r="166" spans="1:56" x14ac:dyDescent="0.3">
      <c r="A166" s="264">
        <v>3</v>
      </c>
      <c r="B166" s="265">
        <v>10</v>
      </c>
      <c r="C166" s="265">
        <v>11</v>
      </c>
      <c r="D166" s="265">
        <v>4</v>
      </c>
      <c r="E166" s="265" t="s">
        <v>222</v>
      </c>
      <c r="F166" s="433">
        <v>27.414000000000001</v>
      </c>
      <c r="G166" s="433">
        <v>8.0000000000000002E-3</v>
      </c>
      <c r="H166" s="433">
        <v>26.797999999999998</v>
      </c>
      <c r="I166" s="476">
        <v>0.156</v>
      </c>
      <c r="U166" s="235"/>
      <c r="V166" s="235"/>
      <c r="W166" s="235"/>
      <c r="X166" s="235"/>
      <c r="Y166" s="235"/>
      <c r="Z166" s="235"/>
      <c r="AA166" s="235"/>
      <c r="AB166" s="235"/>
      <c r="AC166" s="235"/>
      <c r="AD166" s="235"/>
      <c r="AE166" s="235"/>
      <c r="AF166" s="235"/>
      <c r="AG166" s="235"/>
      <c r="AH166" s="235"/>
      <c r="AI166" s="235"/>
      <c r="AJ166" s="235"/>
      <c r="AK166" s="235"/>
      <c r="AL166" s="235"/>
      <c r="AM166" s="235"/>
      <c r="AN166" s="235"/>
      <c r="AO166" s="235"/>
      <c r="AP166" s="235"/>
      <c r="AQ166" s="235"/>
      <c r="AR166" s="235"/>
      <c r="AS166" s="235"/>
      <c r="AT166" s="235"/>
      <c r="AU166" s="235"/>
      <c r="AV166" s="235"/>
      <c r="AW166" s="235"/>
      <c r="AX166" s="235"/>
      <c r="AY166" s="235"/>
      <c r="AZ166" s="235"/>
      <c r="BA166" s="235"/>
      <c r="BB166" s="235"/>
      <c r="BC166" s="235"/>
      <c r="BD166" s="235"/>
    </row>
    <row r="167" spans="1:56" x14ac:dyDescent="0.3">
      <c r="A167" s="264">
        <v>3</v>
      </c>
      <c r="B167" s="265">
        <v>11</v>
      </c>
      <c r="C167" s="265">
        <v>12</v>
      </c>
      <c r="D167" s="265">
        <v>4</v>
      </c>
      <c r="E167" s="265" t="s">
        <v>221</v>
      </c>
      <c r="F167" s="433">
        <v>31.334</v>
      </c>
      <c r="G167" s="433">
        <v>8.9999999999999993E-3</v>
      </c>
      <c r="H167" s="433">
        <v>30.561</v>
      </c>
      <c r="I167" s="476">
        <v>0.17899999999999999</v>
      </c>
      <c r="U167" s="235"/>
      <c r="V167" s="235"/>
      <c r="W167" s="235"/>
      <c r="X167" s="235"/>
      <c r="Y167" s="235"/>
      <c r="Z167" s="235"/>
      <c r="AA167" s="235"/>
      <c r="AB167" s="235"/>
      <c r="AC167" s="235"/>
      <c r="AD167" s="235"/>
      <c r="AE167" s="235"/>
      <c r="AF167" s="235"/>
      <c r="AG167" s="235"/>
      <c r="AH167" s="235"/>
      <c r="AI167" s="235"/>
      <c r="AJ167" s="235"/>
      <c r="AK167" s="235"/>
      <c r="AL167" s="235"/>
      <c r="AM167" s="235"/>
      <c r="AN167" s="235"/>
      <c r="AO167" s="235"/>
      <c r="AP167" s="235"/>
      <c r="AQ167" s="235"/>
      <c r="AR167" s="235"/>
      <c r="AS167" s="235"/>
      <c r="AT167" s="235"/>
      <c r="AU167" s="235"/>
      <c r="AV167" s="235"/>
      <c r="AW167" s="235"/>
      <c r="AX167" s="235"/>
      <c r="AY167" s="235"/>
      <c r="AZ167" s="235"/>
      <c r="BA167" s="235"/>
      <c r="BB167" s="235"/>
      <c r="BC167" s="235"/>
      <c r="BD167" s="235"/>
    </row>
    <row r="168" spans="1:56" x14ac:dyDescent="0.3">
      <c r="A168" s="264">
        <v>3</v>
      </c>
      <c r="B168" s="265">
        <v>11</v>
      </c>
      <c r="C168" s="265">
        <v>12</v>
      </c>
      <c r="D168" s="265">
        <v>4</v>
      </c>
      <c r="E168" s="265" t="s">
        <v>222</v>
      </c>
      <c r="F168" s="433">
        <v>26.561</v>
      </c>
      <c r="G168" s="433">
        <v>8.0000000000000002E-3</v>
      </c>
      <c r="H168" s="433">
        <v>25.876999999999999</v>
      </c>
      <c r="I168" s="476">
        <v>0.151</v>
      </c>
      <c r="U168" s="235"/>
      <c r="V168" s="235"/>
      <c r="W168" s="235"/>
      <c r="X168" s="235"/>
      <c r="Y168" s="235"/>
      <c r="Z168" s="235"/>
      <c r="AA168" s="235"/>
      <c r="AB168" s="235"/>
      <c r="AC168" s="235"/>
      <c r="AD168" s="235"/>
      <c r="AE168" s="235"/>
      <c r="AF168" s="235"/>
      <c r="AG168" s="235"/>
      <c r="AH168" s="235"/>
      <c r="AI168" s="235"/>
      <c r="AJ168" s="235"/>
      <c r="AK168" s="235"/>
      <c r="AL168" s="235"/>
      <c r="AM168" s="235"/>
      <c r="AN168" s="235"/>
      <c r="AO168" s="235"/>
      <c r="AP168" s="235"/>
      <c r="AQ168" s="235"/>
      <c r="AR168" s="235"/>
      <c r="AS168" s="235"/>
      <c r="AT168" s="235"/>
      <c r="AU168" s="235"/>
      <c r="AV168" s="235"/>
      <c r="AW168" s="235"/>
      <c r="AX168" s="235"/>
      <c r="AY168" s="235"/>
      <c r="AZ168" s="235"/>
      <c r="BA168" s="235"/>
      <c r="BB168" s="235"/>
      <c r="BC168" s="235"/>
      <c r="BD168" s="235"/>
    </row>
    <row r="169" spans="1:56" x14ac:dyDescent="0.3">
      <c r="A169" s="264">
        <v>3</v>
      </c>
      <c r="B169" s="265">
        <v>12</v>
      </c>
      <c r="C169" s="265">
        <v>13</v>
      </c>
      <c r="D169" s="265">
        <v>4</v>
      </c>
      <c r="E169" s="265" t="s">
        <v>221</v>
      </c>
      <c r="F169" s="433">
        <v>105.205</v>
      </c>
      <c r="G169" s="433">
        <v>0.03</v>
      </c>
      <c r="H169" s="433">
        <v>102.544</v>
      </c>
      <c r="I169" s="476">
        <v>0.59899999999999998</v>
      </c>
      <c r="U169" s="235"/>
      <c r="V169" s="235"/>
      <c r="W169" s="235"/>
      <c r="X169" s="235"/>
      <c r="Y169" s="235"/>
      <c r="Z169" s="235"/>
      <c r="AA169" s="235"/>
      <c r="AB169" s="235"/>
      <c r="AC169" s="235"/>
      <c r="AD169" s="235"/>
      <c r="AE169" s="235"/>
      <c r="AF169" s="235"/>
      <c r="AG169" s="235"/>
      <c r="AH169" s="235"/>
      <c r="AI169" s="235"/>
      <c r="AJ169" s="235"/>
      <c r="AK169" s="235"/>
      <c r="AL169" s="235"/>
      <c r="AM169" s="235"/>
      <c r="AN169" s="235"/>
      <c r="AO169" s="235"/>
      <c r="AP169" s="235"/>
      <c r="AQ169" s="235"/>
      <c r="AR169" s="235"/>
      <c r="AS169" s="235"/>
      <c r="AT169" s="235"/>
      <c r="AU169" s="235"/>
      <c r="AV169" s="235"/>
      <c r="AW169" s="235"/>
      <c r="AX169" s="235"/>
      <c r="AY169" s="235"/>
      <c r="AZ169" s="235"/>
      <c r="BA169" s="235"/>
      <c r="BB169" s="235"/>
      <c r="BC169" s="235"/>
      <c r="BD169" s="235"/>
    </row>
    <row r="170" spans="1:56" x14ac:dyDescent="0.3">
      <c r="A170" s="264">
        <v>3</v>
      </c>
      <c r="B170" s="265">
        <v>12</v>
      </c>
      <c r="C170" s="265">
        <v>13</v>
      </c>
      <c r="D170" s="265">
        <v>4</v>
      </c>
      <c r="E170" s="265" t="s">
        <v>222</v>
      </c>
      <c r="F170" s="433">
        <v>81.025000000000006</v>
      </c>
      <c r="G170" s="433">
        <v>2.3E-2</v>
      </c>
      <c r="H170" s="433">
        <v>78.966999999999999</v>
      </c>
      <c r="I170" s="476">
        <v>0.46100000000000002</v>
      </c>
      <c r="U170" s="235"/>
      <c r="V170" s="235"/>
      <c r="W170" s="235"/>
      <c r="X170" s="235"/>
      <c r="Y170" s="235"/>
      <c r="Z170" s="235"/>
      <c r="AA170" s="235"/>
      <c r="AB170" s="235"/>
      <c r="AC170" s="235"/>
      <c r="AD170" s="235"/>
      <c r="AE170" s="235"/>
      <c r="AF170" s="235"/>
      <c r="AG170" s="235"/>
      <c r="AH170" s="235"/>
      <c r="AI170" s="235"/>
      <c r="AJ170" s="235"/>
      <c r="AK170" s="235"/>
      <c r="AL170" s="235"/>
      <c r="AM170" s="235"/>
      <c r="AN170" s="235"/>
      <c r="AO170" s="235"/>
      <c r="AP170" s="235"/>
      <c r="AQ170" s="235"/>
      <c r="AR170" s="235"/>
      <c r="AS170" s="235"/>
      <c r="AT170" s="235"/>
      <c r="AU170" s="235"/>
      <c r="AV170" s="235"/>
      <c r="AW170" s="235"/>
      <c r="AX170" s="235"/>
      <c r="AY170" s="235"/>
      <c r="AZ170" s="235"/>
      <c r="BA170" s="235"/>
      <c r="BB170" s="235"/>
      <c r="BC170" s="235"/>
      <c r="BD170" s="235"/>
    </row>
    <row r="171" spans="1:56" x14ac:dyDescent="0.3">
      <c r="A171" s="264">
        <v>3</v>
      </c>
      <c r="B171" s="265">
        <v>13</v>
      </c>
      <c r="C171" s="265">
        <v>14</v>
      </c>
      <c r="D171" s="265">
        <v>4</v>
      </c>
      <c r="E171" s="265" t="s">
        <v>221</v>
      </c>
      <c r="F171" s="433">
        <v>106.148</v>
      </c>
      <c r="G171" s="433">
        <v>0.03</v>
      </c>
      <c r="H171" s="433">
        <v>103.238</v>
      </c>
      <c r="I171" s="476">
        <v>0.60299999999999998</v>
      </c>
      <c r="U171" s="235"/>
      <c r="V171" s="235"/>
      <c r="W171" s="235"/>
      <c r="X171" s="235"/>
      <c r="Y171" s="235"/>
      <c r="Z171" s="235"/>
      <c r="AA171" s="235"/>
      <c r="AB171" s="235"/>
      <c r="AC171" s="235"/>
      <c r="AD171" s="235"/>
      <c r="AE171" s="235"/>
      <c r="AF171" s="235"/>
      <c r="AG171" s="235"/>
      <c r="AH171" s="235"/>
      <c r="AI171" s="235"/>
      <c r="AJ171" s="235"/>
      <c r="AK171" s="235"/>
      <c r="AL171" s="235"/>
      <c r="AM171" s="235"/>
      <c r="AN171" s="235"/>
      <c r="AO171" s="235"/>
      <c r="AP171" s="235"/>
      <c r="AQ171" s="235"/>
      <c r="AR171" s="235"/>
      <c r="AS171" s="235"/>
      <c r="AT171" s="235"/>
      <c r="AU171" s="235"/>
      <c r="AV171" s="235"/>
      <c r="AW171" s="235"/>
      <c r="AX171" s="235"/>
      <c r="AY171" s="235"/>
      <c r="AZ171" s="235"/>
      <c r="BA171" s="235"/>
      <c r="BB171" s="235"/>
      <c r="BC171" s="235"/>
      <c r="BD171" s="235"/>
    </row>
    <row r="172" spans="1:56" x14ac:dyDescent="0.3">
      <c r="A172" s="264">
        <v>3</v>
      </c>
      <c r="B172" s="265">
        <v>13</v>
      </c>
      <c r="C172" s="265">
        <v>14</v>
      </c>
      <c r="D172" s="265">
        <v>4</v>
      </c>
      <c r="E172" s="265" t="s">
        <v>222</v>
      </c>
      <c r="F172" s="433">
        <v>152.84</v>
      </c>
      <c r="G172" s="433">
        <v>4.2000000000000003E-2</v>
      </c>
      <c r="H172" s="433">
        <v>148.65899999999999</v>
      </c>
      <c r="I172" s="476">
        <v>0.86799999999999999</v>
      </c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W172" s="235"/>
      <c r="AX172" s="235"/>
      <c r="AY172" s="235"/>
      <c r="AZ172" s="235"/>
      <c r="BA172" s="235"/>
      <c r="BB172" s="235"/>
      <c r="BC172" s="235"/>
      <c r="BD172" s="235"/>
    </row>
    <row r="173" spans="1:56" x14ac:dyDescent="0.3">
      <c r="A173" s="264">
        <v>3</v>
      </c>
      <c r="B173" s="265">
        <v>14</v>
      </c>
      <c r="C173" s="265">
        <v>15</v>
      </c>
      <c r="D173" s="265">
        <v>4</v>
      </c>
      <c r="E173" s="265" t="s">
        <v>221</v>
      </c>
      <c r="F173" s="433">
        <v>171.24600000000001</v>
      </c>
      <c r="G173" s="433">
        <v>4.7E-2</v>
      </c>
      <c r="H173" s="433">
        <v>167.52699999999999</v>
      </c>
      <c r="I173" s="476">
        <v>0.97599999999999998</v>
      </c>
      <c r="U173" s="235"/>
      <c r="V173" s="235"/>
      <c r="W173" s="235"/>
      <c r="X173" s="235"/>
      <c r="Y173" s="235"/>
      <c r="Z173" s="235"/>
      <c r="AA173" s="235"/>
      <c r="AB173" s="235"/>
      <c r="AC173" s="235"/>
      <c r="AD173" s="235"/>
      <c r="AE173" s="235"/>
      <c r="AF173" s="235"/>
      <c r="AG173" s="235"/>
      <c r="AH173" s="235"/>
      <c r="AI173" s="235"/>
      <c r="AJ173" s="235"/>
      <c r="AK173" s="235"/>
      <c r="AL173" s="235"/>
      <c r="AM173" s="235"/>
      <c r="AN173" s="235"/>
      <c r="AO173" s="235"/>
      <c r="AP173" s="235"/>
      <c r="AQ173" s="235"/>
      <c r="AR173" s="235"/>
      <c r="AS173" s="235"/>
      <c r="AT173" s="235"/>
      <c r="AU173" s="235"/>
      <c r="AV173" s="235"/>
      <c r="AW173" s="235"/>
      <c r="AX173" s="235"/>
      <c r="AY173" s="235"/>
      <c r="AZ173" s="235"/>
      <c r="BA173" s="235"/>
      <c r="BB173" s="235"/>
      <c r="BC173" s="235"/>
      <c r="BD173" s="235"/>
    </row>
    <row r="174" spans="1:56" x14ac:dyDescent="0.3">
      <c r="A174" s="264">
        <v>3</v>
      </c>
      <c r="B174" s="265">
        <v>14</v>
      </c>
      <c r="C174" s="265">
        <v>15</v>
      </c>
      <c r="D174" s="265">
        <v>4</v>
      </c>
      <c r="E174" s="265" t="s">
        <v>222</v>
      </c>
      <c r="F174" s="433">
        <v>135.798</v>
      </c>
      <c r="G174" s="433">
        <v>3.7999999999999999E-2</v>
      </c>
      <c r="H174" s="433">
        <v>132.786</v>
      </c>
      <c r="I174" s="476">
        <v>0.77400000000000002</v>
      </c>
      <c r="U174" s="235"/>
      <c r="V174" s="235"/>
      <c r="W174" s="235"/>
      <c r="X174" s="235"/>
      <c r="Y174" s="235"/>
      <c r="Z174" s="235"/>
      <c r="AA174" s="235"/>
      <c r="AB174" s="235"/>
      <c r="AC174" s="235"/>
      <c r="AD174" s="235"/>
      <c r="AE174" s="235"/>
      <c r="AF174" s="235"/>
      <c r="AG174" s="235"/>
      <c r="AH174" s="235"/>
      <c r="AI174" s="235"/>
      <c r="AJ174" s="235"/>
      <c r="AK174" s="235"/>
      <c r="AL174" s="235"/>
      <c r="AM174" s="235"/>
      <c r="AN174" s="235"/>
      <c r="AO174" s="235"/>
      <c r="AP174" s="235"/>
      <c r="AQ174" s="235"/>
      <c r="AR174" s="235"/>
      <c r="AS174" s="235"/>
      <c r="AT174" s="235"/>
      <c r="AU174" s="235"/>
      <c r="AV174" s="235"/>
      <c r="AW174" s="235"/>
      <c r="AX174" s="235"/>
      <c r="AY174" s="235"/>
      <c r="AZ174" s="235"/>
      <c r="BA174" s="235"/>
      <c r="BB174" s="235"/>
      <c r="BC174" s="235"/>
      <c r="BD174" s="235"/>
    </row>
    <row r="175" spans="1:56" x14ac:dyDescent="0.3">
      <c r="A175" s="264">
        <v>4</v>
      </c>
      <c r="B175" s="265">
        <v>16</v>
      </c>
      <c r="C175" s="265">
        <v>17</v>
      </c>
      <c r="D175" s="265">
        <v>4</v>
      </c>
      <c r="E175" s="265" t="s">
        <v>221</v>
      </c>
      <c r="F175" s="433">
        <v>196.37700000000001</v>
      </c>
      <c r="G175" s="433">
        <v>1.206</v>
      </c>
      <c r="H175" s="433">
        <v>189.35400000000001</v>
      </c>
      <c r="I175" s="476">
        <v>5.3810000000000002</v>
      </c>
      <c r="U175" s="235"/>
      <c r="V175" s="235"/>
      <c r="W175" s="235"/>
      <c r="X175" s="235"/>
      <c r="Y175" s="235"/>
      <c r="Z175" s="235"/>
      <c r="AA175" s="235"/>
      <c r="AB175" s="235"/>
      <c r="AC175" s="235"/>
      <c r="AD175" s="235"/>
      <c r="AE175" s="235"/>
      <c r="AF175" s="235"/>
      <c r="AG175" s="235"/>
      <c r="AH175" s="235"/>
      <c r="AI175" s="235"/>
      <c r="AJ175" s="235"/>
      <c r="AK175" s="235"/>
      <c r="AL175" s="235"/>
      <c r="AM175" s="235"/>
      <c r="AN175" s="235"/>
      <c r="AO175" s="235"/>
      <c r="AP175" s="235"/>
      <c r="AQ175" s="235"/>
      <c r="AR175" s="235"/>
      <c r="AS175" s="235"/>
      <c r="AT175" s="235"/>
      <c r="AU175" s="235"/>
      <c r="AV175" s="235"/>
      <c r="AW175" s="235"/>
      <c r="AX175" s="235"/>
      <c r="AY175" s="235"/>
      <c r="AZ175" s="235"/>
      <c r="BA175" s="235"/>
      <c r="BB175" s="235"/>
      <c r="BC175" s="235"/>
      <c r="BD175" s="235"/>
    </row>
    <row r="176" spans="1:56" x14ac:dyDescent="0.3">
      <c r="A176" s="264">
        <v>4</v>
      </c>
      <c r="B176" s="265">
        <v>16</v>
      </c>
      <c r="C176" s="265">
        <v>17</v>
      </c>
      <c r="D176" s="265">
        <v>4</v>
      </c>
      <c r="E176" s="265" t="s">
        <v>222</v>
      </c>
      <c r="F176" s="433">
        <v>181.464</v>
      </c>
      <c r="G176" s="433">
        <v>1.1160000000000001</v>
      </c>
      <c r="H176" s="433">
        <v>174.833</v>
      </c>
      <c r="I176" s="476">
        <v>4.9690000000000003</v>
      </c>
      <c r="U176" s="235"/>
      <c r="V176" s="235"/>
      <c r="W176" s="235"/>
      <c r="X176" s="235"/>
      <c r="Y176" s="235"/>
      <c r="Z176" s="235"/>
      <c r="AA176" s="235"/>
      <c r="AB176" s="235"/>
      <c r="AC176" s="235"/>
      <c r="AD176" s="235"/>
      <c r="AE176" s="235"/>
      <c r="AF176" s="235"/>
      <c r="AG176" s="235"/>
      <c r="AH176" s="235"/>
      <c r="AI176" s="235"/>
      <c r="AJ176" s="235"/>
      <c r="AK176" s="235"/>
      <c r="AL176" s="235"/>
      <c r="AM176" s="235"/>
      <c r="AN176" s="235"/>
      <c r="AO176" s="235"/>
      <c r="AP176" s="235"/>
      <c r="AQ176" s="235"/>
      <c r="AR176" s="235"/>
      <c r="AS176" s="235"/>
      <c r="AT176" s="235"/>
      <c r="AU176" s="235"/>
      <c r="AV176" s="235"/>
      <c r="AW176" s="235"/>
      <c r="AX176" s="235"/>
      <c r="AY176" s="235"/>
      <c r="AZ176" s="235"/>
      <c r="BA176" s="235"/>
      <c r="BB176" s="235"/>
      <c r="BC176" s="235"/>
      <c r="BD176" s="235"/>
    </row>
    <row r="177" spans="1:56" x14ac:dyDescent="0.3">
      <c r="A177" s="264">
        <v>4</v>
      </c>
      <c r="B177" s="265">
        <v>17</v>
      </c>
      <c r="C177" s="265">
        <v>18</v>
      </c>
      <c r="D177" s="265">
        <v>4</v>
      </c>
      <c r="E177" s="265" t="s">
        <v>221</v>
      </c>
      <c r="F177" s="433">
        <v>201.982</v>
      </c>
      <c r="G177" s="433">
        <v>1.2430000000000001</v>
      </c>
      <c r="H177" s="433">
        <v>195.024</v>
      </c>
      <c r="I177" s="476">
        <v>5.5410000000000004</v>
      </c>
      <c r="U177" s="235"/>
      <c r="V177" s="235"/>
      <c r="W177" s="235"/>
      <c r="X177" s="235"/>
      <c r="Y177" s="235"/>
      <c r="Z177" s="235"/>
      <c r="AA177" s="235"/>
      <c r="AB177" s="235"/>
      <c r="AC177" s="235"/>
      <c r="AD177" s="235"/>
      <c r="AE177" s="235"/>
      <c r="AF177" s="235"/>
      <c r="AG177" s="235"/>
      <c r="AH177" s="235"/>
      <c r="AI177" s="235"/>
      <c r="AJ177" s="235"/>
      <c r="AK177" s="235"/>
      <c r="AL177" s="235"/>
      <c r="AM177" s="235"/>
      <c r="AN177" s="235"/>
      <c r="AO177" s="235"/>
      <c r="AP177" s="235"/>
      <c r="AQ177" s="235"/>
      <c r="AR177" s="235"/>
      <c r="AS177" s="235"/>
      <c r="AT177" s="235"/>
      <c r="AU177" s="235"/>
      <c r="AV177" s="235"/>
      <c r="AW177" s="235"/>
      <c r="AX177" s="235"/>
      <c r="AY177" s="235"/>
      <c r="AZ177" s="235"/>
      <c r="BA177" s="235"/>
      <c r="BB177" s="235"/>
      <c r="BC177" s="235"/>
      <c r="BD177" s="235"/>
    </row>
    <row r="178" spans="1:56" x14ac:dyDescent="0.3">
      <c r="A178" s="264">
        <v>4</v>
      </c>
      <c r="B178" s="265">
        <v>17</v>
      </c>
      <c r="C178" s="265">
        <v>18</v>
      </c>
      <c r="D178" s="265">
        <v>4</v>
      </c>
      <c r="E178" s="265" t="s">
        <v>222</v>
      </c>
      <c r="F178" s="433">
        <v>203.44300000000001</v>
      </c>
      <c r="G178" s="433">
        <v>1.2509999999999999</v>
      </c>
      <c r="H178" s="433">
        <v>196.47900000000001</v>
      </c>
      <c r="I178" s="476">
        <v>5.5819999999999999</v>
      </c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AW178" s="235"/>
      <c r="AX178" s="235"/>
      <c r="AY178" s="235"/>
      <c r="AZ178" s="235"/>
      <c r="BA178" s="235"/>
      <c r="BB178" s="235"/>
      <c r="BC178" s="235"/>
      <c r="BD178" s="235"/>
    </row>
    <row r="179" spans="1:56" x14ac:dyDescent="0.3">
      <c r="A179" s="264">
        <v>4</v>
      </c>
      <c r="B179" s="265">
        <v>18</v>
      </c>
      <c r="C179" s="265">
        <v>19</v>
      </c>
      <c r="D179" s="265">
        <v>4</v>
      </c>
      <c r="E179" s="265" t="s">
        <v>221</v>
      </c>
      <c r="F179" s="433">
        <v>165.19300000000001</v>
      </c>
      <c r="G179" s="433">
        <v>1.0169999999999999</v>
      </c>
      <c r="H179" s="433">
        <v>158.96700000000001</v>
      </c>
      <c r="I179" s="476">
        <v>4.5199999999999996</v>
      </c>
      <c r="U179" s="235"/>
      <c r="V179" s="235"/>
      <c r="W179" s="235"/>
      <c r="X179" s="235"/>
      <c r="Y179" s="235"/>
      <c r="Z179" s="235"/>
      <c r="AA179" s="235"/>
      <c r="AB179" s="235"/>
      <c r="AC179" s="235"/>
      <c r="AD179" s="235"/>
      <c r="AE179" s="235"/>
      <c r="AF179" s="235"/>
      <c r="AG179" s="235"/>
      <c r="AH179" s="235"/>
      <c r="AI179" s="235"/>
      <c r="AJ179" s="235"/>
      <c r="AK179" s="235"/>
      <c r="AL179" s="235"/>
      <c r="AM179" s="235"/>
      <c r="AN179" s="235"/>
      <c r="AO179" s="235"/>
      <c r="AP179" s="235"/>
      <c r="AQ179" s="235"/>
      <c r="AR179" s="235"/>
      <c r="AS179" s="235"/>
      <c r="AT179" s="235"/>
      <c r="AU179" s="235"/>
      <c r="AV179" s="235"/>
      <c r="AW179" s="235"/>
      <c r="AX179" s="235"/>
      <c r="AY179" s="235"/>
      <c r="AZ179" s="235"/>
      <c r="BA179" s="235"/>
      <c r="BB179" s="235"/>
      <c r="BC179" s="235"/>
      <c r="BD179" s="235"/>
    </row>
    <row r="180" spans="1:56" x14ac:dyDescent="0.3">
      <c r="A180" s="264">
        <v>4</v>
      </c>
      <c r="B180" s="265">
        <v>18</v>
      </c>
      <c r="C180" s="265">
        <v>19</v>
      </c>
      <c r="D180" s="265">
        <v>4</v>
      </c>
      <c r="E180" s="265" t="s">
        <v>222</v>
      </c>
      <c r="F180" s="433">
        <v>133.501</v>
      </c>
      <c r="G180" s="433">
        <v>0.82399999999999995</v>
      </c>
      <c r="H180" s="433">
        <v>128.58000000000001</v>
      </c>
      <c r="I180" s="476">
        <v>3.6579999999999999</v>
      </c>
      <c r="U180" s="235"/>
      <c r="V180" s="235"/>
      <c r="W180" s="235"/>
      <c r="X180" s="235"/>
      <c r="Y180" s="235"/>
      <c r="Z180" s="235"/>
      <c r="AA180" s="235"/>
      <c r="AB180" s="235"/>
      <c r="AC180" s="235"/>
      <c r="AD180" s="235"/>
      <c r="AE180" s="235"/>
      <c r="AF180" s="235"/>
      <c r="AG180" s="235"/>
      <c r="AH180" s="235"/>
      <c r="AI180" s="235"/>
      <c r="AJ180" s="235"/>
      <c r="AK180" s="235"/>
      <c r="AL180" s="235"/>
      <c r="AM180" s="235"/>
      <c r="AN180" s="235"/>
      <c r="AO180" s="235"/>
      <c r="AP180" s="235"/>
      <c r="AQ180" s="235"/>
      <c r="AR180" s="235"/>
      <c r="AS180" s="235"/>
      <c r="AT180" s="235"/>
      <c r="AU180" s="235"/>
      <c r="AV180" s="235"/>
      <c r="AW180" s="235"/>
      <c r="AX180" s="235"/>
      <c r="AY180" s="235"/>
      <c r="AZ180" s="235"/>
      <c r="BA180" s="235"/>
      <c r="BB180" s="235"/>
      <c r="BC180" s="235"/>
      <c r="BD180" s="235"/>
    </row>
    <row r="181" spans="1:56" x14ac:dyDescent="0.3">
      <c r="A181" s="264">
        <v>4</v>
      </c>
      <c r="B181" s="265">
        <v>19</v>
      </c>
      <c r="C181" s="265">
        <v>20</v>
      </c>
      <c r="D181" s="265">
        <v>4</v>
      </c>
      <c r="E181" s="265" t="s">
        <v>221</v>
      </c>
      <c r="F181" s="433">
        <v>17.103000000000002</v>
      </c>
      <c r="G181" s="433">
        <v>0.105</v>
      </c>
      <c r="H181" s="433">
        <v>16.373000000000001</v>
      </c>
      <c r="I181" s="476">
        <v>0.46600000000000003</v>
      </c>
      <c r="U181" s="235"/>
      <c r="V181" s="235"/>
      <c r="W181" s="235"/>
      <c r="X181" s="235"/>
      <c r="Y181" s="235"/>
      <c r="Z181" s="235"/>
      <c r="AA181" s="235"/>
      <c r="AB181" s="235"/>
      <c r="AC181" s="235"/>
      <c r="AD181" s="235"/>
      <c r="AE181" s="235"/>
      <c r="AF181" s="235"/>
      <c r="AG181" s="235"/>
      <c r="AH181" s="235"/>
      <c r="AI181" s="235"/>
      <c r="AJ181" s="235"/>
      <c r="AK181" s="235"/>
      <c r="AL181" s="235"/>
      <c r="AM181" s="235"/>
      <c r="AN181" s="235"/>
      <c r="AO181" s="235"/>
      <c r="AP181" s="235"/>
      <c r="AQ181" s="235"/>
      <c r="AR181" s="235"/>
      <c r="AS181" s="235"/>
      <c r="AT181" s="235"/>
      <c r="AU181" s="235"/>
      <c r="AV181" s="235"/>
      <c r="AW181" s="235"/>
      <c r="AX181" s="235"/>
      <c r="AY181" s="235"/>
      <c r="AZ181" s="235"/>
      <c r="BA181" s="235"/>
      <c r="BB181" s="235"/>
      <c r="BC181" s="235"/>
      <c r="BD181" s="235"/>
    </row>
    <row r="182" spans="1:56" x14ac:dyDescent="0.3">
      <c r="A182" s="264">
        <v>4</v>
      </c>
      <c r="B182" s="265">
        <v>19</v>
      </c>
      <c r="C182" s="265">
        <v>20</v>
      </c>
      <c r="D182" s="265">
        <v>4</v>
      </c>
      <c r="E182" s="265" t="s">
        <v>222</v>
      </c>
      <c r="F182" s="433">
        <v>18.113</v>
      </c>
      <c r="G182" s="433">
        <v>0.111</v>
      </c>
      <c r="H182" s="433">
        <v>17.326000000000001</v>
      </c>
      <c r="I182" s="476">
        <v>0.49299999999999999</v>
      </c>
      <c r="U182" s="235"/>
      <c r="V182" s="235"/>
      <c r="W182" s="235"/>
      <c r="X182" s="235"/>
      <c r="Y182" s="235"/>
      <c r="Z182" s="235"/>
      <c r="AA182" s="235"/>
      <c r="AB182" s="235"/>
      <c r="AC182" s="235"/>
      <c r="AD182" s="235"/>
      <c r="AE182" s="235"/>
      <c r="AF182" s="235"/>
      <c r="AG182" s="235"/>
      <c r="AH182" s="235"/>
      <c r="AI182" s="235"/>
      <c r="AJ182" s="235"/>
      <c r="AK182" s="235"/>
      <c r="AL182" s="235"/>
      <c r="AM182" s="235"/>
      <c r="AN182" s="235"/>
      <c r="AO182" s="235"/>
      <c r="AP182" s="235"/>
      <c r="AQ182" s="235"/>
      <c r="AR182" s="235"/>
      <c r="AS182" s="235"/>
      <c r="AT182" s="235"/>
      <c r="AU182" s="235"/>
      <c r="AV182" s="235"/>
      <c r="AW182" s="235"/>
      <c r="AX182" s="235"/>
      <c r="AY182" s="235"/>
      <c r="AZ182" s="235"/>
      <c r="BA182" s="235"/>
      <c r="BB182" s="235"/>
      <c r="BC182" s="235"/>
      <c r="BD182" s="235"/>
    </row>
    <row r="183" spans="1:56" x14ac:dyDescent="0.3">
      <c r="A183" s="264">
        <v>4</v>
      </c>
      <c r="B183" s="265">
        <v>20</v>
      </c>
      <c r="C183" s="265">
        <v>21</v>
      </c>
      <c r="D183" s="265">
        <v>4</v>
      </c>
      <c r="E183" s="265" t="s">
        <v>221</v>
      </c>
      <c r="F183" s="433">
        <v>112.18600000000001</v>
      </c>
      <c r="G183" s="433">
        <v>0.69599999999999995</v>
      </c>
      <c r="H183" s="433">
        <v>108.56699999999999</v>
      </c>
      <c r="I183" s="476">
        <v>3.09</v>
      </c>
      <c r="U183" s="235"/>
      <c r="V183" s="235"/>
      <c r="W183" s="235"/>
      <c r="X183" s="235"/>
      <c r="Y183" s="235"/>
      <c r="Z183" s="235"/>
      <c r="AA183" s="235"/>
      <c r="AB183" s="235"/>
      <c r="AC183" s="235"/>
      <c r="AD183" s="235"/>
      <c r="AE183" s="235"/>
      <c r="AF183" s="235"/>
      <c r="AG183" s="235"/>
      <c r="AH183" s="235"/>
      <c r="AI183" s="235"/>
      <c r="AJ183" s="235"/>
      <c r="AK183" s="235"/>
      <c r="AL183" s="235"/>
      <c r="AM183" s="235"/>
      <c r="AN183" s="235"/>
      <c r="AO183" s="235"/>
      <c r="AP183" s="235"/>
      <c r="AQ183" s="235"/>
      <c r="AR183" s="235"/>
      <c r="AS183" s="235"/>
      <c r="AT183" s="235"/>
      <c r="AU183" s="235"/>
      <c r="AV183" s="235"/>
      <c r="AW183" s="235"/>
      <c r="AX183" s="235"/>
      <c r="AY183" s="235"/>
      <c r="AZ183" s="235"/>
      <c r="BA183" s="235"/>
      <c r="BB183" s="235"/>
      <c r="BC183" s="235"/>
      <c r="BD183" s="235"/>
    </row>
    <row r="184" spans="1:56" x14ac:dyDescent="0.3">
      <c r="A184" s="264">
        <v>4</v>
      </c>
      <c r="B184" s="265">
        <v>20</v>
      </c>
      <c r="C184" s="265">
        <v>21</v>
      </c>
      <c r="D184" s="265">
        <v>4</v>
      </c>
      <c r="E184" s="265" t="s">
        <v>222</v>
      </c>
      <c r="F184" s="433">
        <v>118.29600000000001</v>
      </c>
      <c r="G184" s="433">
        <v>0.73399999999999999</v>
      </c>
      <c r="H184" s="433">
        <v>114.396</v>
      </c>
      <c r="I184" s="476">
        <v>3.2570000000000001</v>
      </c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AW184" s="235"/>
      <c r="AX184" s="235"/>
      <c r="AY184" s="235"/>
      <c r="AZ184" s="235"/>
      <c r="BA184" s="235"/>
      <c r="BB184" s="235"/>
      <c r="BC184" s="235"/>
      <c r="BD184" s="235"/>
    </row>
    <row r="185" spans="1:56" x14ac:dyDescent="0.3">
      <c r="A185" s="264">
        <v>5</v>
      </c>
      <c r="B185" s="265">
        <v>22</v>
      </c>
      <c r="C185" s="265">
        <v>23</v>
      </c>
      <c r="D185" s="265">
        <v>4</v>
      </c>
      <c r="E185" s="265" t="s">
        <v>221</v>
      </c>
      <c r="F185" s="433">
        <v>194.84</v>
      </c>
      <c r="G185" s="433">
        <v>2.4860000000000002</v>
      </c>
      <c r="H185" s="433">
        <v>185.518</v>
      </c>
      <c r="I185" s="476">
        <v>10.632999999999999</v>
      </c>
      <c r="U185" s="235"/>
      <c r="V185" s="235"/>
      <c r="W185" s="235"/>
      <c r="X185" s="235"/>
      <c r="Y185" s="235"/>
      <c r="Z185" s="235"/>
      <c r="AA185" s="235"/>
      <c r="AB185" s="235"/>
      <c r="AC185" s="235"/>
      <c r="AD185" s="235"/>
      <c r="AE185" s="235"/>
      <c r="AF185" s="235"/>
      <c r="AG185" s="235"/>
      <c r="AH185" s="235"/>
      <c r="AI185" s="235"/>
      <c r="AJ185" s="235"/>
      <c r="AK185" s="235"/>
      <c r="AL185" s="235"/>
      <c r="AM185" s="235"/>
      <c r="AN185" s="235"/>
      <c r="AO185" s="235"/>
      <c r="AP185" s="235"/>
      <c r="AQ185" s="235"/>
      <c r="AR185" s="235"/>
      <c r="AS185" s="235"/>
      <c r="AT185" s="235"/>
      <c r="AU185" s="235"/>
      <c r="AV185" s="235"/>
      <c r="AW185" s="235"/>
      <c r="AX185" s="235"/>
      <c r="AY185" s="235"/>
      <c r="AZ185" s="235"/>
      <c r="BA185" s="235"/>
      <c r="BB185" s="235"/>
      <c r="BC185" s="235"/>
      <c r="BD185" s="235"/>
    </row>
    <row r="186" spans="1:56" x14ac:dyDescent="0.3">
      <c r="A186" s="264">
        <v>5</v>
      </c>
      <c r="B186" s="265">
        <v>22</v>
      </c>
      <c r="C186" s="265">
        <v>23</v>
      </c>
      <c r="D186" s="265">
        <v>4</v>
      </c>
      <c r="E186" s="265" t="s">
        <v>222</v>
      </c>
      <c r="F186" s="433">
        <v>180.934</v>
      </c>
      <c r="G186" s="433">
        <v>2.31</v>
      </c>
      <c r="H186" s="433">
        <v>172.08199999999999</v>
      </c>
      <c r="I186" s="476">
        <v>9.8650000000000002</v>
      </c>
      <c r="U186" s="235"/>
      <c r="V186" s="235"/>
      <c r="W186" s="235"/>
      <c r="X186" s="235"/>
      <c r="Y186" s="235"/>
      <c r="Z186" s="235"/>
      <c r="AA186" s="235"/>
      <c r="AB186" s="235"/>
      <c r="AC186" s="235"/>
      <c r="AD186" s="235"/>
      <c r="AE186" s="235"/>
      <c r="AF186" s="235"/>
      <c r="AG186" s="235"/>
      <c r="AH186" s="235"/>
      <c r="AI186" s="235"/>
      <c r="AJ186" s="235"/>
      <c r="AK186" s="235"/>
      <c r="AL186" s="235"/>
      <c r="AM186" s="235"/>
      <c r="AN186" s="235"/>
      <c r="AO186" s="235"/>
      <c r="AP186" s="235"/>
      <c r="AQ186" s="235"/>
      <c r="AR186" s="235"/>
      <c r="AS186" s="235"/>
      <c r="AT186" s="235"/>
      <c r="AU186" s="235"/>
      <c r="AV186" s="235"/>
      <c r="AW186" s="235"/>
      <c r="AX186" s="235"/>
      <c r="AY186" s="235"/>
      <c r="AZ186" s="235"/>
      <c r="BA186" s="235"/>
      <c r="BB186" s="235"/>
      <c r="BC186" s="235"/>
      <c r="BD186" s="235"/>
    </row>
    <row r="187" spans="1:56" x14ac:dyDescent="0.3">
      <c r="A187" s="264">
        <v>5</v>
      </c>
      <c r="B187" s="265">
        <v>23</v>
      </c>
      <c r="C187" s="265">
        <v>24</v>
      </c>
      <c r="D187" s="265">
        <v>4</v>
      </c>
      <c r="E187" s="265" t="s">
        <v>221</v>
      </c>
      <c r="F187" s="433">
        <v>189.054</v>
      </c>
      <c r="G187" s="433">
        <v>2.4220000000000002</v>
      </c>
      <c r="H187" s="433">
        <v>180.92699999999999</v>
      </c>
      <c r="I187" s="476">
        <v>10.372999999999999</v>
      </c>
      <c r="U187" s="235"/>
      <c r="V187" s="235"/>
      <c r="W187" s="235"/>
      <c r="X187" s="235"/>
      <c r="Y187" s="235"/>
      <c r="Z187" s="235"/>
      <c r="AA187" s="235"/>
      <c r="AB187" s="235"/>
      <c r="AC187" s="235"/>
      <c r="AD187" s="235"/>
      <c r="AE187" s="235"/>
      <c r="AF187" s="235"/>
      <c r="AG187" s="235"/>
      <c r="AH187" s="235"/>
      <c r="AI187" s="235"/>
      <c r="AJ187" s="235"/>
      <c r="AK187" s="235"/>
      <c r="AL187" s="235"/>
      <c r="AM187" s="235"/>
      <c r="AN187" s="235"/>
      <c r="AO187" s="235"/>
      <c r="AP187" s="235"/>
      <c r="AQ187" s="235"/>
      <c r="AR187" s="235"/>
      <c r="AS187" s="235"/>
      <c r="AT187" s="235"/>
      <c r="AU187" s="235"/>
      <c r="AV187" s="235"/>
      <c r="AW187" s="235"/>
      <c r="AX187" s="235"/>
      <c r="AY187" s="235"/>
      <c r="AZ187" s="235"/>
      <c r="BA187" s="235"/>
      <c r="BB187" s="235"/>
      <c r="BC187" s="235"/>
      <c r="BD187" s="235"/>
    </row>
    <row r="188" spans="1:56" x14ac:dyDescent="0.3">
      <c r="A188" s="264">
        <v>5</v>
      </c>
      <c r="B188" s="265">
        <v>23</v>
      </c>
      <c r="C188" s="265">
        <v>24</v>
      </c>
      <c r="D188" s="265">
        <v>4</v>
      </c>
      <c r="E188" s="265" t="s">
        <v>222</v>
      </c>
      <c r="F188" s="433">
        <v>206.42699999999999</v>
      </c>
      <c r="G188" s="433">
        <v>2.641</v>
      </c>
      <c r="H188" s="433">
        <v>197.589</v>
      </c>
      <c r="I188" s="476">
        <v>11.327</v>
      </c>
      <c r="U188" s="235"/>
      <c r="V188" s="235"/>
      <c r="W188" s="235"/>
      <c r="X188" s="235"/>
      <c r="Y188" s="235"/>
      <c r="Z188" s="235"/>
      <c r="AA188" s="235"/>
      <c r="AB188" s="235"/>
      <c r="AC188" s="235"/>
      <c r="AD188" s="235"/>
      <c r="AE188" s="235"/>
      <c r="AF188" s="235"/>
      <c r="AG188" s="235"/>
      <c r="AH188" s="235"/>
      <c r="AI188" s="235"/>
      <c r="AJ188" s="235"/>
      <c r="AK188" s="235"/>
      <c r="AL188" s="235"/>
      <c r="AM188" s="235"/>
      <c r="AN188" s="235"/>
      <c r="AO188" s="235"/>
      <c r="AP188" s="235"/>
      <c r="AQ188" s="235"/>
      <c r="AR188" s="235"/>
      <c r="AS188" s="235"/>
      <c r="AT188" s="235"/>
      <c r="AU188" s="235"/>
      <c r="AV188" s="235"/>
      <c r="AW188" s="235"/>
      <c r="AX188" s="235"/>
      <c r="AY188" s="235"/>
      <c r="AZ188" s="235"/>
      <c r="BA188" s="235"/>
      <c r="BB188" s="235"/>
      <c r="BC188" s="235"/>
      <c r="BD188" s="235"/>
    </row>
    <row r="189" spans="1:56" x14ac:dyDescent="0.3">
      <c r="A189" s="264">
        <v>6</v>
      </c>
      <c r="B189" s="265">
        <v>1</v>
      </c>
      <c r="C189" s="265">
        <v>4</v>
      </c>
      <c r="D189" s="265">
        <v>4</v>
      </c>
      <c r="E189" s="265" t="s">
        <v>221</v>
      </c>
      <c r="F189" s="433">
        <v>2.7869999999999999</v>
      </c>
      <c r="G189" s="433">
        <v>132.20500000000001</v>
      </c>
      <c r="H189" s="433">
        <v>8.6359999999999992</v>
      </c>
      <c r="I189" s="476">
        <v>131.29599999999999</v>
      </c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AW189" s="235"/>
      <c r="AX189" s="235"/>
      <c r="AY189" s="235"/>
      <c r="AZ189" s="235"/>
      <c r="BA189" s="235"/>
      <c r="BB189" s="235"/>
      <c r="BC189" s="235"/>
      <c r="BD189" s="235"/>
    </row>
    <row r="190" spans="1:56" x14ac:dyDescent="0.3">
      <c r="A190" s="264">
        <v>6</v>
      </c>
      <c r="B190" s="265">
        <v>1</v>
      </c>
      <c r="C190" s="265">
        <v>4</v>
      </c>
      <c r="D190" s="265">
        <v>4</v>
      </c>
      <c r="E190" s="265" t="s">
        <v>222</v>
      </c>
      <c r="F190" s="433">
        <v>3.323</v>
      </c>
      <c r="G190" s="433">
        <v>156.55799999999999</v>
      </c>
      <c r="H190" s="433">
        <v>10.244</v>
      </c>
      <c r="I190" s="476">
        <v>155.477</v>
      </c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W190" s="235"/>
      <c r="AX190" s="235"/>
      <c r="AY190" s="235"/>
      <c r="AZ190" s="235"/>
      <c r="BA190" s="235"/>
      <c r="BB190" s="235"/>
      <c r="BC190" s="235"/>
      <c r="BD190" s="235"/>
    </row>
    <row r="191" spans="1:56" x14ac:dyDescent="0.3">
      <c r="A191" s="264">
        <v>6</v>
      </c>
      <c r="B191" s="265">
        <v>4</v>
      </c>
      <c r="C191" s="265">
        <v>10</v>
      </c>
      <c r="D191" s="265">
        <v>4</v>
      </c>
      <c r="E191" s="265" t="s">
        <v>221</v>
      </c>
      <c r="F191" s="433">
        <v>3.7570000000000001</v>
      </c>
      <c r="G191" s="433">
        <v>176.46799999999999</v>
      </c>
      <c r="H191" s="433">
        <v>11.548999999999999</v>
      </c>
      <c r="I191" s="476">
        <v>175.11500000000001</v>
      </c>
      <c r="U191" s="235"/>
      <c r="V191" s="235"/>
      <c r="W191" s="235"/>
      <c r="X191" s="235"/>
      <c r="Y191" s="235"/>
      <c r="Z191" s="235"/>
      <c r="AA191" s="235"/>
      <c r="AB191" s="235"/>
      <c r="AC191" s="235"/>
      <c r="AD191" s="235"/>
      <c r="AE191" s="235"/>
      <c r="AF191" s="235"/>
      <c r="AG191" s="235"/>
      <c r="AH191" s="235"/>
      <c r="AI191" s="235"/>
      <c r="AJ191" s="235"/>
      <c r="AK191" s="235"/>
      <c r="AL191" s="235"/>
      <c r="AM191" s="235"/>
      <c r="AN191" s="235"/>
      <c r="AO191" s="235"/>
      <c r="AP191" s="235"/>
      <c r="AQ191" s="235"/>
      <c r="AR191" s="235"/>
      <c r="AS191" s="235"/>
      <c r="AT191" s="235"/>
      <c r="AU191" s="235"/>
      <c r="AV191" s="235"/>
      <c r="AW191" s="235"/>
      <c r="AX191" s="235"/>
      <c r="AY191" s="235"/>
      <c r="AZ191" s="235"/>
      <c r="BA191" s="235"/>
      <c r="BB191" s="235"/>
      <c r="BC191" s="235"/>
      <c r="BD191" s="235"/>
    </row>
    <row r="192" spans="1:56" x14ac:dyDescent="0.3">
      <c r="A192" s="264">
        <v>6</v>
      </c>
      <c r="B192" s="265">
        <v>4</v>
      </c>
      <c r="C192" s="265">
        <v>10</v>
      </c>
      <c r="D192" s="265">
        <v>4</v>
      </c>
      <c r="E192" s="265" t="s">
        <v>222</v>
      </c>
      <c r="F192" s="433">
        <v>3.7480000000000002</v>
      </c>
      <c r="G192" s="433">
        <v>176.036</v>
      </c>
      <c r="H192" s="433">
        <v>11.52</v>
      </c>
      <c r="I192" s="476">
        <v>174.67500000000001</v>
      </c>
      <c r="U192" s="235"/>
      <c r="V192" s="235"/>
      <c r="W192" s="235"/>
      <c r="X192" s="235"/>
      <c r="Y192" s="235"/>
      <c r="Z192" s="235"/>
      <c r="AA192" s="235"/>
      <c r="AB192" s="235"/>
      <c r="AC192" s="235"/>
      <c r="AD192" s="235"/>
      <c r="AE192" s="235"/>
      <c r="AF192" s="235"/>
      <c r="AG192" s="235"/>
      <c r="AH192" s="235"/>
      <c r="AI192" s="235"/>
      <c r="AJ192" s="235"/>
      <c r="AK192" s="235"/>
      <c r="AL192" s="235"/>
      <c r="AM192" s="235"/>
      <c r="AN192" s="235"/>
      <c r="AO192" s="235"/>
      <c r="AP192" s="235"/>
      <c r="AQ192" s="235"/>
      <c r="AR192" s="235"/>
      <c r="AS192" s="235"/>
      <c r="AT192" s="235"/>
      <c r="AU192" s="235"/>
      <c r="AV192" s="235"/>
      <c r="AW192" s="235"/>
      <c r="AX192" s="235"/>
      <c r="AY192" s="235"/>
      <c r="AZ192" s="235"/>
      <c r="BA192" s="235"/>
      <c r="BB192" s="235"/>
      <c r="BC192" s="235"/>
      <c r="BD192" s="235"/>
    </row>
    <row r="193" spans="1:56" x14ac:dyDescent="0.3">
      <c r="A193" s="264">
        <v>6</v>
      </c>
      <c r="B193" s="265">
        <v>10</v>
      </c>
      <c r="C193" s="265">
        <v>16</v>
      </c>
      <c r="D193" s="265">
        <v>4</v>
      </c>
      <c r="E193" s="265" t="s">
        <v>221</v>
      </c>
      <c r="F193" s="433">
        <v>3.4609999999999999</v>
      </c>
      <c r="G193" s="433">
        <v>162.834</v>
      </c>
      <c r="H193" s="433">
        <v>10.664</v>
      </c>
      <c r="I193" s="476">
        <v>161.80000000000001</v>
      </c>
      <c r="U193" s="235"/>
      <c r="V193" s="235"/>
      <c r="W193" s="235"/>
      <c r="X193" s="235"/>
      <c r="Y193" s="235"/>
      <c r="Z193" s="235"/>
      <c r="AA193" s="235"/>
      <c r="AB193" s="235"/>
      <c r="AC193" s="235"/>
      <c r="AD193" s="235"/>
      <c r="AE193" s="235"/>
      <c r="AF193" s="235"/>
      <c r="AG193" s="235"/>
      <c r="AH193" s="235"/>
      <c r="AI193" s="235"/>
      <c r="AJ193" s="235"/>
      <c r="AK193" s="235"/>
      <c r="AL193" s="235"/>
      <c r="AM193" s="235"/>
      <c r="AN193" s="235"/>
      <c r="AO193" s="235"/>
      <c r="AP193" s="235"/>
      <c r="AQ193" s="235"/>
      <c r="AR193" s="235"/>
      <c r="AS193" s="235"/>
      <c r="AT193" s="235"/>
      <c r="AU193" s="235"/>
      <c r="AV193" s="235"/>
      <c r="AW193" s="235"/>
      <c r="AX193" s="235"/>
      <c r="AY193" s="235"/>
      <c r="AZ193" s="235"/>
      <c r="BA193" s="235"/>
      <c r="BB193" s="235"/>
      <c r="BC193" s="235"/>
      <c r="BD193" s="235"/>
    </row>
    <row r="194" spans="1:56" x14ac:dyDescent="0.3">
      <c r="A194" s="264">
        <v>6</v>
      </c>
      <c r="B194" s="265">
        <v>10</v>
      </c>
      <c r="C194" s="265">
        <v>16</v>
      </c>
      <c r="D194" s="265">
        <v>4</v>
      </c>
      <c r="E194" s="265" t="s">
        <v>222</v>
      </c>
      <c r="F194" s="433">
        <v>2.8559999999999999</v>
      </c>
      <c r="G194" s="433">
        <v>135.322</v>
      </c>
      <c r="H194" s="433">
        <v>8.8469999999999995</v>
      </c>
      <c r="I194" s="476">
        <v>134.459</v>
      </c>
      <c r="U194" s="235"/>
      <c r="V194" s="235"/>
      <c r="W194" s="235"/>
      <c r="X194" s="235"/>
      <c r="Y194" s="235"/>
      <c r="Z194" s="235"/>
      <c r="AA194" s="235"/>
      <c r="AB194" s="235"/>
      <c r="AC194" s="235"/>
      <c r="AD194" s="235"/>
      <c r="AE194" s="235"/>
      <c r="AF194" s="235"/>
      <c r="AG194" s="235"/>
      <c r="AH194" s="235"/>
      <c r="AI194" s="235"/>
      <c r="AJ194" s="235"/>
      <c r="AK194" s="235"/>
      <c r="AL194" s="235"/>
      <c r="AM194" s="235"/>
      <c r="AN194" s="235"/>
      <c r="AO194" s="235"/>
      <c r="AP194" s="235"/>
      <c r="AQ194" s="235"/>
      <c r="AR194" s="235"/>
      <c r="AS194" s="235"/>
      <c r="AT194" s="235"/>
      <c r="AU194" s="235"/>
      <c r="AV194" s="235"/>
      <c r="AW194" s="235"/>
      <c r="AX194" s="235"/>
      <c r="AY194" s="235"/>
      <c r="AZ194" s="235"/>
      <c r="BA194" s="235"/>
      <c r="BB194" s="235"/>
      <c r="BC194" s="235"/>
      <c r="BD194" s="235"/>
    </row>
    <row r="195" spans="1:56" x14ac:dyDescent="0.3">
      <c r="A195" s="264">
        <v>7</v>
      </c>
      <c r="B195" s="265">
        <v>2</v>
      </c>
      <c r="C195" s="265">
        <v>5</v>
      </c>
      <c r="D195" s="265">
        <v>4</v>
      </c>
      <c r="E195" s="265" t="s">
        <v>221</v>
      </c>
      <c r="F195" s="433">
        <v>1.266</v>
      </c>
      <c r="G195" s="433">
        <v>109.589</v>
      </c>
      <c r="H195" s="433">
        <v>3.8330000000000002</v>
      </c>
      <c r="I195" s="476">
        <v>107.465</v>
      </c>
      <c r="U195" s="235"/>
      <c r="V195" s="235"/>
      <c r="W195" s="235"/>
      <c r="X195" s="235"/>
      <c r="Y195" s="235"/>
      <c r="Z195" s="235"/>
      <c r="AA195" s="235"/>
      <c r="AB195" s="235"/>
      <c r="AC195" s="235"/>
      <c r="AD195" s="235"/>
      <c r="AE195" s="235"/>
      <c r="AF195" s="235"/>
      <c r="AG195" s="235"/>
      <c r="AH195" s="235"/>
      <c r="AI195" s="235"/>
      <c r="AJ195" s="235"/>
      <c r="AK195" s="235"/>
      <c r="AL195" s="235"/>
      <c r="AM195" s="235"/>
      <c r="AN195" s="235"/>
      <c r="AO195" s="235"/>
      <c r="AP195" s="235"/>
      <c r="AQ195" s="235"/>
      <c r="AR195" s="235"/>
      <c r="AS195" s="235"/>
      <c r="AT195" s="235"/>
      <c r="AU195" s="235"/>
      <c r="AV195" s="235"/>
      <c r="AW195" s="235"/>
      <c r="AX195" s="235"/>
      <c r="AY195" s="235"/>
      <c r="AZ195" s="235"/>
      <c r="BA195" s="235"/>
      <c r="BB195" s="235"/>
      <c r="BC195" s="235"/>
      <c r="BD195" s="235"/>
    </row>
    <row r="196" spans="1:56" x14ac:dyDescent="0.3">
      <c r="A196" s="264">
        <v>7</v>
      </c>
      <c r="B196" s="265">
        <v>2</v>
      </c>
      <c r="C196" s="265">
        <v>5</v>
      </c>
      <c r="D196" s="265">
        <v>4</v>
      </c>
      <c r="E196" s="265" t="s">
        <v>222</v>
      </c>
      <c r="F196" s="433">
        <v>0.93600000000000005</v>
      </c>
      <c r="G196" s="433">
        <v>81.150999999999996</v>
      </c>
      <c r="H196" s="433">
        <v>2.8370000000000002</v>
      </c>
      <c r="I196" s="476">
        <v>79.557000000000002</v>
      </c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AW196" s="235"/>
      <c r="AX196" s="235"/>
      <c r="AY196" s="235"/>
      <c r="AZ196" s="235"/>
      <c r="BA196" s="235"/>
      <c r="BB196" s="235"/>
      <c r="BC196" s="235"/>
      <c r="BD196" s="235"/>
    </row>
    <row r="197" spans="1:56" x14ac:dyDescent="0.3">
      <c r="A197" s="264">
        <v>7</v>
      </c>
      <c r="B197" s="265">
        <v>5</v>
      </c>
      <c r="C197" s="265">
        <v>11</v>
      </c>
      <c r="D197" s="265">
        <v>4</v>
      </c>
      <c r="E197" s="265" t="s">
        <v>221</v>
      </c>
      <c r="F197" s="433">
        <v>1.1719999999999999</v>
      </c>
      <c r="G197" s="433">
        <v>100.89</v>
      </c>
      <c r="H197" s="433">
        <v>3.5270000000000001</v>
      </c>
      <c r="I197" s="476">
        <v>98.72</v>
      </c>
      <c r="U197" s="235"/>
      <c r="V197" s="235"/>
      <c r="W197" s="235"/>
      <c r="X197" s="235"/>
      <c r="Y197" s="235"/>
      <c r="Z197" s="235"/>
      <c r="AA197" s="235"/>
      <c r="AB197" s="235"/>
      <c r="AC197" s="235"/>
      <c r="AD197" s="235"/>
      <c r="AE197" s="235"/>
      <c r="AF197" s="235"/>
      <c r="AG197" s="235"/>
      <c r="AH197" s="235"/>
      <c r="AI197" s="235"/>
      <c r="AJ197" s="235"/>
      <c r="AK197" s="235"/>
      <c r="AL197" s="235"/>
      <c r="AM197" s="235"/>
      <c r="AN197" s="235"/>
      <c r="AO197" s="235"/>
      <c r="AP197" s="235"/>
      <c r="AQ197" s="235"/>
      <c r="AR197" s="235"/>
      <c r="AS197" s="235"/>
      <c r="AT197" s="235"/>
      <c r="AU197" s="235"/>
      <c r="AV197" s="235"/>
      <c r="AW197" s="235"/>
      <c r="AX197" s="235"/>
      <c r="AY197" s="235"/>
      <c r="AZ197" s="235"/>
      <c r="BA197" s="235"/>
      <c r="BB197" s="235"/>
      <c r="BC197" s="235"/>
      <c r="BD197" s="235"/>
    </row>
    <row r="198" spans="1:56" x14ac:dyDescent="0.3">
      <c r="A198" s="264">
        <v>7</v>
      </c>
      <c r="B198" s="265">
        <v>5</v>
      </c>
      <c r="C198" s="265">
        <v>11</v>
      </c>
      <c r="D198" s="265">
        <v>4</v>
      </c>
      <c r="E198" s="265" t="s">
        <v>222</v>
      </c>
      <c r="F198" s="433">
        <v>1.6779999999999999</v>
      </c>
      <c r="G198" s="433">
        <v>143.744</v>
      </c>
      <c r="H198" s="433">
        <v>5.032</v>
      </c>
      <c r="I198" s="476">
        <v>140.70699999999999</v>
      </c>
      <c r="U198" s="235"/>
      <c r="V198" s="235"/>
      <c r="W198" s="235"/>
      <c r="X198" s="235"/>
      <c r="Y198" s="235"/>
      <c r="Z198" s="235"/>
      <c r="AA198" s="235"/>
      <c r="AB198" s="235"/>
      <c r="AC198" s="235"/>
      <c r="AD198" s="235"/>
      <c r="AE198" s="235"/>
      <c r="AF198" s="235"/>
      <c r="AG198" s="235"/>
      <c r="AH198" s="235"/>
      <c r="AI198" s="235"/>
      <c r="AJ198" s="235"/>
      <c r="AK198" s="235"/>
      <c r="AL198" s="235"/>
      <c r="AM198" s="235"/>
      <c r="AN198" s="235"/>
      <c r="AO198" s="235"/>
      <c r="AP198" s="235"/>
      <c r="AQ198" s="235"/>
      <c r="AR198" s="235"/>
      <c r="AS198" s="235"/>
      <c r="AT198" s="235"/>
      <c r="AU198" s="235"/>
      <c r="AV198" s="235"/>
      <c r="AW198" s="235"/>
      <c r="AX198" s="235"/>
      <c r="AY198" s="235"/>
      <c r="AZ198" s="235"/>
      <c r="BA198" s="235"/>
      <c r="BB198" s="235"/>
      <c r="BC198" s="235"/>
      <c r="BD198" s="235"/>
    </row>
    <row r="199" spans="1:56" x14ac:dyDescent="0.3">
      <c r="A199" s="264">
        <v>7</v>
      </c>
      <c r="B199" s="265">
        <v>11</v>
      </c>
      <c r="C199" s="265">
        <v>17</v>
      </c>
      <c r="D199" s="265">
        <v>4</v>
      </c>
      <c r="E199" s="265" t="s">
        <v>221</v>
      </c>
      <c r="F199" s="433">
        <v>1.893</v>
      </c>
      <c r="G199" s="433">
        <v>161.36500000000001</v>
      </c>
      <c r="H199" s="433">
        <v>5.6740000000000004</v>
      </c>
      <c r="I199" s="476">
        <v>158.51400000000001</v>
      </c>
      <c r="U199" s="235"/>
      <c r="V199" s="235"/>
      <c r="W199" s="235"/>
      <c r="X199" s="235"/>
      <c r="Y199" s="235"/>
      <c r="Z199" s="235"/>
      <c r="AA199" s="235"/>
      <c r="AB199" s="235"/>
      <c r="AC199" s="235"/>
      <c r="AD199" s="235"/>
      <c r="AE199" s="235"/>
      <c r="AF199" s="235"/>
      <c r="AG199" s="235"/>
      <c r="AH199" s="235"/>
      <c r="AI199" s="235"/>
      <c r="AJ199" s="235"/>
      <c r="AK199" s="235"/>
      <c r="AL199" s="235"/>
      <c r="AM199" s="235"/>
      <c r="AN199" s="235"/>
      <c r="AO199" s="235"/>
      <c r="AP199" s="235"/>
      <c r="AQ199" s="235"/>
      <c r="AR199" s="235"/>
      <c r="AS199" s="235"/>
      <c r="AT199" s="235"/>
      <c r="AU199" s="235"/>
      <c r="AV199" s="235"/>
      <c r="AW199" s="235"/>
      <c r="AX199" s="235"/>
      <c r="AY199" s="235"/>
      <c r="AZ199" s="235"/>
      <c r="BA199" s="235"/>
      <c r="BB199" s="235"/>
      <c r="BC199" s="235"/>
      <c r="BD199" s="235"/>
    </row>
    <row r="200" spans="1:56" x14ac:dyDescent="0.3">
      <c r="A200" s="264">
        <v>7</v>
      </c>
      <c r="B200" s="265">
        <v>11</v>
      </c>
      <c r="C200" s="265">
        <v>17</v>
      </c>
      <c r="D200" s="265">
        <v>4</v>
      </c>
      <c r="E200" s="265" t="s">
        <v>222</v>
      </c>
      <c r="F200" s="433">
        <v>1.5389999999999999</v>
      </c>
      <c r="G200" s="433">
        <v>132.268</v>
      </c>
      <c r="H200" s="433">
        <v>4.6399999999999997</v>
      </c>
      <c r="I200" s="476">
        <v>129.88499999999999</v>
      </c>
      <c r="U200" s="235"/>
      <c r="V200" s="235"/>
      <c r="W200" s="235"/>
      <c r="X200" s="235"/>
      <c r="Y200" s="235"/>
      <c r="Z200" s="235"/>
      <c r="AA200" s="235"/>
      <c r="AB200" s="235"/>
      <c r="AC200" s="235"/>
      <c r="AD200" s="235"/>
      <c r="AE200" s="235"/>
      <c r="AF200" s="235"/>
      <c r="AG200" s="235"/>
      <c r="AH200" s="235"/>
      <c r="AI200" s="235"/>
      <c r="AJ200" s="235"/>
      <c r="AK200" s="235"/>
      <c r="AL200" s="235"/>
      <c r="AM200" s="235"/>
      <c r="AN200" s="235"/>
      <c r="AO200" s="235"/>
      <c r="AP200" s="235"/>
      <c r="AQ200" s="235"/>
      <c r="AR200" s="235"/>
      <c r="AS200" s="235"/>
      <c r="AT200" s="235"/>
      <c r="AU200" s="235"/>
      <c r="AV200" s="235"/>
      <c r="AW200" s="235"/>
      <c r="AX200" s="235"/>
      <c r="AY200" s="235"/>
      <c r="AZ200" s="235"/>
      <c r="BA200" s="235"/>
      <c r="BB200" s="235"/>
      <c r="BC200" s="235"/>
      <c r="BD200" s="235"/>
    </row>
    <row r="201" spans="1:56" x14ac:dyDescent="0.3">
      <c r="A201" s="264">
        <v>8</v>
      </c>
      <c r="B201" s="265">
        <v>3</v>
      </c>
      <c r="C201" s="265">
        <v>6</v>
      </c>
      <c r="D201" s="265">
        <v>4</v>
      </c>
      <c r="E201" s="265" t="s">
        <v>221</v>
      </c>
      <c r="F201" s="433">
        <v>0.57599999999999996</v>
      </c>
      <c r="G201" s="433">
        <v>130.71199999999999</v>
      </c>
      <c r="H201" s="433">
        <v>1.631</v>
      </c>
      <c r="I201" s="476">
        <v>126.959</v>
      </c>
      <c r="U201" s="235"/>
      <c r="V201" s="235"/>
      <c r="W201" s="235"/>
      <c r="X201" s="235"/>
      <c r="Y201" s="235"/>
      <c r="Z201" s="235"/>
      <c r="AA201" s="235"/>
      <c r="AB201" s="235"/>
      <c r="AC201" s="235"/>
      <c r="AD201" s="235"/>
      <c r="AE201" s="235"/>
      <c r="AF201" s="235"/>
      <c r="AG201" s="235"/>
      <c r="AH201" s="235"/>
      <c r="AI201" s="235"/>
      <c r="AJ201" s="235"/>
      <c r="AK201" s="235"/>
      <c r="AL201" s="235"/>
      <c r="AM201" s="235"/>
      <c r="AN201" s="235"/>
      <c r="AO201" s="235"/>
      <c r="AP201" s="235"/>
      <c r="AQ201" s="235"/>
      <c r="AR201" s="235"/>
      <c r="AS201" s="235"/>
      <c r="AT201" s="235"/>
      <c r="AU201" s="235"/>
      <c r="AV201" s="235"/>
      <c r="AW201" s="235"/>
      <c r="AX201" s="235"/>
      <c r="AY201" s="235"/>
      <c r="AZ201" s="235"/>
      <c r="BA201" s="235"/>
      <c r="BB201" s="235"/>
      <c r="BC201" s="235"/>
      <c r="BD201" s="235"/>
    </row>
    <row r="202" spans="1:56" x14ac:dyDescent="0.3">
      <c r="A202" s="264">
        <v>8</v>
      </c>
      <c r="B202" s="265">
        <v>3</v>
      </c>
      <c r="C202" s="265">
        <v>6</v>
      </c>
      <c r="D202" s="265">
        <v>4</v>
      </c>
      <c r="E202" s="265" t="s">
        <v>222</v>
      </c>
      <c r="F202" s="433">
        <v>0.68700000000000006</v>
      </c>
      <c r="G202" s="433">
        <v>154.79499999999999</v>
      </c>
      <c r="H202" s="433">
        <v>1.9339999999999999</v>
      </c>
      <c r="I202" s="476">
        <v>150.345</v>
      </c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AW202" s="235"/>
      <c r="AX202" s="235"/>
      <c r="AY202" s="235"/>
      <c r="AZ202" s="235"/>
      <c r="BA202" s="235"/>
      <c r="BB202" s="235"/>
      <c r="BC202" s="235"/>
      <c r="BD202" s="235"/>
    </row>
    <row r="203" spans="1:56" x14ac:dyDescent="0.3">
      <c r="A203" s="264">
        <v>8</v>
      </c>
      <c r="B203" s="265">
        <v>6</v>
      </c>
      <c r="C203" s="265">
        <v>12</v>
      </c>
      <c r="D203" s="265">
        <v>4</v>
      </c>
      <c r="E203" s="265" t="s">
        <v>221</v>
      </c>
      <c r="F203" s="433">
        <v>0.77700000000000002</v>
      </c>
      <c r="G203" s="433">
        <v>174.489</v>
      </c>
      <c r="H203" s="433">
        <v>2.1800000000000002</v>
      </c>
      <c r="I203" s="476">
        <v>169.34299999999999</v>
      </c>
      <c r="U203" s="235"/>
      <c r="V203" s="235"/>
      <c r="W203" s="235"/>
      <c r="X203" s="235"/>
      <c r="Y203" s="235"/>
      <c r="Z203" s="235"/>
      <c r="AA203" s="235"/>
      <c r="AB203" s="235"/>
      <c r="AC203" s="235"/>
      <c r="AD203" s="235"/>
      <c r="AE203" s="235"/>
      <c r="AF203" s="235"/>
      <c r="AG203" s="235"/>
      <c r="AH203" s="235"/>
      <c r="AI203" s="235"/>
      <c r="AJ203" s="235"/>
      <c r="AK203" s="235"/>
      <c r="AL203" s="235"/>
      <c r="AM203" s="235"/>
      <c r="AN203" s="235"/>
      <c r="AO203" s="235"/>
      <c r="AP203" s="235"/>
      <c r="AQ203" s="235"/>
      <c r="AR203" s="235"/>
      <c r="AS203" s="235"/>
      <c r="AT203" s="235"/>
      <c r="AU203" s="235"/>
      <c r="AV203" s="235"/>
      <c r="AW203" s="235"/>
      <c r="AX203" s="235"/>
      <c r="AY203" s="235"/>
      <c r="AZ203" s="235"/>
      <c r="BA203" s="235"/>
      <c r="BB203" s="235"/>
      <c r="BC203" s="235"/>
      <c r="BD203" s="235"/>
    </row>
    <row r="204" spans="1:56" x14ac:dyDescent="0.3">
      <c r="A204" s="264">
        <v>8</v>
      </c>
      <c r="B204" s="265">
        <v>6</v>
      </c>
      <c r="C204" s="265">
        <v>12</v>
      </c>
      <c r="D204" s="265">
        <v>4</v>
      </c>
      <c r="E204" s="265" t="s">
        <v>222</v>
      </c>
      <c r="F204" s="433">
        <v>0.77500000000000002</v>
      </c>
      <c r="G204" s="433">
        <v>174.06100000000001</v>
      </c>
      <c r="H204" s="433">
        <v>2.1749999999999998</v>
      </c>
      <c r="I204" s="476">
        <v>168.917</v>
      </c>
      <c r="U204" s="235"/>
      <c r="V204" s="235"/>
      <c r="W204" s="235"/>
      <c r="X204" s="235"/>
      <c r="Y204" s="235"/>
      <c r="Z204" s="235"/>
      <c r="AA204" s="235"/>
      <c r="AB204" s="235"/>
      <c r="AC204" s="235"/>
      <c r="AD204" s="235"/>
      <c r="AE204" s="235"/>
      <c r="AF204" s="235"/>
      <c r="AG204" s="235"/>
      <c r="AH204" s="235"/>
      <c r="AI204" s="235"/>
      <c r="AJ204" s="235"/>
      <c r="AK204" s="235"/>
      <c r="AL204" s="235"/>
      <c r="AM204" s="235"/>
      <c r="AN204" s="235"/>
      <c r="AO204" s="235"/>
      <c r="AP204" s="235"/>
      <c r="AQ204" s="235"/>
      <c r="AR204" s="235"/>
      <c r="AS204" s="235"/>
      <c r="AT204" s="235"/>
      <c r="AU204" s="235"/>
      <c r="AV204" s="235"/>
      <c r="AW204" s="235"/>
      <c r="AX204" s="235"/>
      <c r="AY204" s="235"/>
      <c r="AZ204" s="235"/>
      <c r="BA204" s="235"/>
      <c r="BB204" s="235"/>
      <c r="BC204" s="235"/>
      <c r="BD204" s="235"/>
    </row>
    <row r="205" spans="1:56" x14ac:dyDescent="0.3">
      <c r="A205" s="264">
        <v>8</v>
      </c>
      <c r="B205" s="265">
        <v>12</v>
      </c>
      <c r="C205" s="265">
        <v>18</v>
      </c>
      <c r="D205" s="265">
        <v>4</v>
      </c>
      <c r="E205" s="265" t="s">
        <v>221</v>
      </c>
      <c r="F205" s="433">
        <v>0.71499999999999997</v>
      </c>
      <c r="G205" s="433">
        <v>160.99799999999999</v>
      </c>
      <c r="H205" s="433">
        <v>2.0139999999999998</v>
      </c>
      <c r="I205" s="476">
        <v>156.45699999999999</v>
      </c>
      <c r="U205" s="235"/>
      <c r="V205" s="235"/>
      <c r="W205" s="235"/>
      <c r="X205" s="235"/>
      <c r="Y205" s="235"/>
      <c r="Z205" s="235"/>
      <c r="AA205" s="235"/>
      <c r="AB205" s="235"/>
      <c r="AC205" s="235"/>
      <c r="AD205" s="235"/>
      <c r="AE205" s="235"/>
      <c r="AF205" s="235"/>
      <c r="AG205" s="235"/>
      <c r="AH205" s="235"/>
      <c r="AI205" s="235"/>
      <c r="AJ205" s="235"/>
      <c r="AK205" s="235"/>
      <c r="AL205" s="235"/>
      <c r="AM205" s="235"/>
      <c r="AN205" s="235"/>
      <c r="AO205" s="235"/>
      <c r="AP205" s="235"/>
      <c r="AQ205" s="235"/>
      <c r="AR205" s="235"/>
      <c r="AS205" s="235"/>
      <c r="AT205" s="235"/>
      <c r="AU205" s="235"/>
      <c r="AV205" s="235"/>
      <c r="AW205" s="235"/>
      <c r="AX205" s="235"/>
      <c r="AY205" s="235"/>
      <c r="AZ205" s="235"/>
      <c r="BA205" s="235"/>
      <c r="BB205" s="235"/>
      <c r="BC205" s="235"/>
      <c r="BD205" s="235"/>
    </row>
    <row r="206" spans="1:56" x14ac:dyDescent="0.3">
      <c r="A206" s="264">
        <v>8</v>
      </c>
      <c r="B206" s="265">
        <v>12</v>
      </c>
      <c r="C206" s="265">
        <v>18</v>
      </c>
      <c r="D206" s="265">
        <v>4</v>
      </c>
      <c r="E206" s="265" t="s">
        <v>222</v>
      </c>
      <c r="F206" s="433">
        <v>0.59</v>
      </c>
      <c r="G206" s="433">
        <v>133.79300000000001</v>
      </c>
      <c r="H206" s="433">
        <v>1.671</v>
      </c>
      <c r="I206" s="476">
        <v>130.01599999999999</v>
      </c>
      <c r="U206" s="235"/>
      <c r="V206" s="235"/>
      <c r="W206" s="235"/>
      <c r="X206" s="235"/>
      <c r="Y206" s="235"/>
      <c r="Z206" s="235"/>
      <c r="AA206" s="235"/>
      <c r="AB206" s="235"/>
      <c r="AC206" s="235"/>
      <c r="AD206" s="235"/>
      <c r="AE206" s="235"/>
      <c r="AF206" s="235"/>
      <c r="AG206" s="235"/>
      <c r="AH206" s="235"/>
      <c r="AI206" s="235"/>
      <c r="AJ206" s="235"/>
      <c r="AK206" s="235"/>
      <c r="AL206" s="235"/>
      <c r="AM206" s="235"/>
      <c r="AN206" s="235"/>
      <c r="AO206" s="235"/>
      <c r="AP206" s="235"/>
      <c r="AQ206" s="235"/>
      <c r="AR206" s="235"/>
      <c r="AS206" s="235"/>
      <c r="AT206" s="235"/>
      <c r="AU206" s="235"/>
      <c r="AV206" s="235"/>
      <c r="AW206" s="235"/>
      <c r="AX206" s="235"/>
      <c r="AY206" s="235"/>
      <c r="AZ206" s="235"/>
      <c r="BA206" s="235"/>
      <c r="BB206" s="235"/>
      <c r="BC206" s="235"/>
      <c r="BD206" s="235"/>
    </row>
    <row r="207" spans="1:56" x14ac:dyDescent="0.3">
      <c r="A207" s="264">
        <v>9</v>
      </c>
      <c r="B207" s="265">
        <v>7</v>
      </c>
      <c r="C207" s="265">
        <v>13</v>
      </c>
      <c r="D207" s="265">
        <v>4</v>
      </c>
      <c r="E207" s="265" t="s">
        <v>221</v>
      </c>
      <c r="F207" s="433">
        <v>0.55900000000000005</v>
      </c>
      <c r="G207" s="433">
        <v>128.48699999999999</v>
      </c>
      <c r="H207" s="433">
        <v>2.202</v>
      </c>
      <c r="I207" s="476">
        <v>123.27500000000001</v>
      </c>
      <c r="U207" s="235"/>
      <c r="V207" s="235"/>
      <c r="W207" s="235"/>
      <c r="X207" s="235"/>
      <c r="Y207" s="235"/>
      <c r="Z207" s="235"/>
      <c r="AA207" s="235"/>
      <c r="AB207" s="235"/>
      <c r="AC207" s="235"/>
      <c r="AD207" s="235"/>
      <c r="AE207" s="235"/>
      <c r="AF207" s="235"/>
      <c r="AG207" s="235"/>
      <c r="AH207" s="235"/>
      <c r="AI207" s="235"/>
      <c r="AJ207" s="235"/>
      <c r="AK207" s="235"/>
      <c r="AL207" s="235"/>
      <c r="AM207" s="235"/>
      <c r="AN207" s="235"/>
      <c r="AO207" s="235"/>
      <c r="AP207" s="235"/>
      <c r="AQ207" s="235"/>
      <c r="AR207" s="235"/>
      <c r="AS207" s="235"/>
      <c r="AT207" s="235"/>
      <c r="AU207" s="235"/>
      <c r="AV207" s="235"/>
      <c r="AW207" s="235"/>
      <c r="AX207" s="235"/>
      <c r="AY207" s="235"/>
      <c r="AZ207" s="235"/>
      <c r="BA207" s="235"/>
      <c r="BB207" s="235"/>
      <c r="BC207" s="235"/>
      <c r="BD207" s="235"/>
    </row>
    <row r="208" spans="1:56" x14ac:dyDescent="0.3">
      <c r="A208" s="264">
        <v>9</v>
      </c>
      <c r="B208" s="265">
        <v>7</v>
      </c>
      <c r="C208" s="265">
        <v>13</v>
      </c>
      <c r="D208" s="265">
        <v>4</v>
      </c>
      <c r="E208" s="265" t="s">
        <v>222</v>
      </c>
      <c r="F208" s="433">
        <v>0.65400000000000003</v>
      </c>
      <c r="G208" s="433">
        <v>149.56</v>
      </c>
      <c r="H208" s="433">
        <v>2.5649999999999999</v>
      </c>
      <c r="I208" s="476">
        <v>143.441</v>
      </c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AW208" s="235"/>
      <c r="AX208" s="235"/>
      <c r="AY208" s="235"/>
      <c r="AZ208" s="235"/>
      <c r="BA208" s="235"/>
      <c r="BB208" s="235"/>
      <c r="BC208" s="235"/>
      <c r="BD208" s="235"/>
    </row>
    <row r="209" spans="1:56" x14ac:dyDescent="0.3">
      <c r="A209" s="264">
        <v>9</v>
      </c>
      <c r="B209" s="265">
        <v>13</v>
      </c>
      <c r="C209" s="265">
        <v>19</v>
      </c>
      <c r="D209" s="265">
        <v>4</v>
      </c>
      <c r="E209" s="265" t="s">
        <v>221</v>
      </c>
      <c r="F209" s="433">
        <v>0.82299999999999995</v>
      </c>
      <c r="G209" s="433">
        <v>186.286</v>
      </c>
      <c r="H209" s="433">
        <v>3.2080000000000002</v>
      </c>
      <c r="I209" s="476">
        <v>179.08500000000001</v>
      </c>
      <c r="U209" s="235"/>
      <c r="V209" s="235"/>
      <c r="W209" s="235"/>
      <c r="X209" s="235"/>
      <c r="Y209" s="235"/>
      <c r="Z209" s="235"/>
      <c r="AA209" s="235"/>
      <c r="AB209" s="235"/>
      <c r="AC209" s="235"/>
      <c r="AD209" s="235"/>
      <c r="AE209" s="235"/>
      <c r="AF209" s="235"/>
      <c r="AG209" s="235"/>
      <c r="AH209" s="235"/>
      <c r="AI209" s="235"/>
      <c r="AJ209" s="235"/>
      <c r="AK209" s="235"/>
      <c r="AL209" s="235"/>
      <c r="AM209" s="235"/>
      <c r="AN209" s="235"/>
      <c r="AO209" s="235"/>
      <c r="AP209" s="235"/>
      <c r="AQ209" s="235"/>
      <c r="AR209" s="235"/>
      <c r="AS209" s="235"/>
      <c r="AT209" s="235"/>
      <c r="AU209" s="235"/>
      <c r="AV209" s="235"/>
      <c r="AW209" s="235"/>
      <c r="AX209" s="235"/>
      <c r="AY209" s="235"/>
      <c r="AZ209" s="235"/>
      <c r="BA209" s="235"/>
      <c r="BB209" s="235"/>
      <c r="BC209" s="235"/>
      <c r="BD209" s="235"/>
    </row>
    <row r="210" spans="1:56" x14ac:dyDescent="0.3">
      <c r="A210" s="264">
        <v>9</v>
      </c>
      <c r="B210" s="265">
        <v>13</v>
      </c>
      <c r="C210" s="265">
        <v>19</v>
      </c>
      <c r="D210" s="265">
        <v>4</v>
      </c>
      <c r="E210" s="265" t="s">
        <v>222</v>
      </c>
      <c r="F210" s="433">
        <v>0.82099999999999995</v>
      </c>
      <c r="G210" s="433">
        <v>185.81399999999999</v>
      </c>
      <c r="H210" s="433">
        <v>3.2</v>
      </c>
      <c r="I210" s="476">
        <v>178.626</v>
      </c>
      <c r="U210" s="235"/>
      <c r="V210" s="235"/>
      <c r="W210" s="235"/>
      <c r="X210" s="235"/>
      <c r="Y210" s="235"/>
      <c r="Z210" s="235"/>
      <c r="AA210" s="235"/>
      <c r="AB210" s="235"/>
      <c r="AC210" s="235"/>
      <c r="AD210" s="235"/>
      <c r="AE210" s="235"/>
      <c r="AF210" s="235"/>
      <c r="AG210" s="235"/>
      <c r="AH210" s="235"/>
      <c r="AI210" s="235"/>
      <c r="AJ210" s="235"/>
      <c r="AK210" s="235"/>
      <c r="AL210" s="235"/>
      <c r="AM210" s="235"/>
      <c r="AN210" s="235"/>
      <c r="AO210" s="235"/>
      <c r="AP210" s="235"/>
      <c r="AQ210" s="235"/>
      <c r="AR210" s="235"/>
      <c r="AS210" s="235"/>
      <c r="AT210" s="235"/>
      <c r="AU210" s="235"/>
      <c r="AV210" s="235"/>
      <c r="AW210" s="235"/>
      <c r="AX210" s="235"/>
      <c r="AY210" s="235"/>
      <c r="AZ210" s="235"/>
      <c r="BA210" s="235"/>
      <c r="BB210" s="235"/>
      <c r="BC210" s="235"/>
      <c r="BD210" s="235"/>
    </row>
    <row r="211" spans="1:56" x14ac:dyDescent="0.3">
      <c r="A211" s="264">
        <v>9</v>
      </c>
      <c r="B211" s="265">
        <v>19</v>
      </c>
      <c r="C211" s="265">
        <v>22</v>
      </c>
      <c r="D211" s="265">
        <v>4</v>
      </c>
      <c r="E211" s="265" t="s">
        <v>221</v>
      </c>
      <c r="F211" s="433">
        <v>0.68</v>
      </c>
      <c r="G211" s="433">
        <v>155.411</v>
      </c>
      <c r="H211" s="433">
        <v>2.6669999999999998</v>
      </c>
      <c r="I211" s="476">
        <v>149.096</v>
      </c>
      <c r="U211" s="235"/>
      <c r="V211" s="235"/>
      <c r="W211" s="235"/>
      <c r="X211" s="235"/>
      <c r="Y211" s="235"/>
      <c r="Z211" s="235"/>
      <c r="AA211" s="235"/>
      <c r="AB211" s="235"/>
      <c r="AC211" s="235"/>
      <c r="AD211" s="235"/>
      <c r="AE211" s="235"/>
      <c r="AF211" s="235"/>
      <c r="AG211" s="235"/>
      <c r="AH211" s="235"/>
      <c r="AI211" s="235"/>
      <c r="AJ211" s="235"/>
      <c r="AK211" s="235"/>
      <c r="AL211" s="235"/>
      <c r="AM211" s="235"/>
      <c r="AN211" s="235"/>
      <c r="AO211" s="235"/>
      <c r="AP211" s="235"/>
      <c r="AQ211" s="235"/>
      <c r="AR211" s="235"/>
      <c r="AS211" s="235"/>
      <c r="AT211" s="235"/>
      <c r="AU211" s="235"/>
      <c r="AV211" s="235"/>
      <c r="AW211" s="235"/>
      <c r="AX211" s="235"/>
      <c r="AY211" s="235"/>
      <c r="AZ211" s="235"/>
      <c r="BA211" s="235"/>
      <c r="BB211" s="235"/>
      <c r="BC211" s="235"/>
      <c r="BD211" s="235"/>
    </row>
    <row r="212" spans="1:56" x14ac:dyDescent="0.3">
      <c r="A212" s="264">
        <v>9</v>
      </c>
      <c r="B212" s="265">
        <v>19</v>
      </c>
      <c r="C212" s="265">
        <v>22</v>
      </c>
      <c r="D212" s="265">
        <v>4</v>
      </c>
      <c r="E212" s="265" t="s">
        <v>222</v>
      </c>
      <c r="F212" s="433">
        <v>0.57399999999999995</v>
      </c>
      <c r="G212" s="433">
        <v>131.82499999999999</v>
      </c>
      <c r="H212" s="433">
        <v>2.2599999999999998</v>
      </c>
      <c r="I212" s="476">
        <v>126.511</v>
      </c>
      <c r="U212" s="235"/>
      <c r="V212" s="235"/>
      <c r="W212" s="235"/>
      <c r="X212" s="235"/>
      <c r="Y212" s="235"/>
      <c r="Z212" s="235"/>
      <c r="AA212" s="235"/>
      <c r="AB212" s="235"/>
      <c r="AC212" s="235"/>
      <c r="AD212" s="235"/>
      <c r="AE212" s="235"/>
      <c r="AF212" s="235"/>
      <c r="AG212" s="235"/>
      <c r="AH212" s="235"/>
      <c r="AI212" s="235"/>
      <c r="AJ212" s="235"/>
      <c r="AK212" s="235"/>
      <c r="AL212" s="235"/>
      <c r="AM212" s="235"/>
      <c r="AN212" s="235"/>
      <c r="AO212" s="235"/>
      <c r="AP212" s="235"/>
      <c r="AQ212" s="235"/>
      <c r="AR212" s="235"/>
      <c r="AS212" s="235"/>
      <c r="AT212" s="235"/>
      <c r="AU212" s="235"/>
      <c r="AV212" s="235"/>
      <c r="AW212" s="235"/>
      <c r="AX212" s="235"/>
      <c r="AY212" s="235"/>
      <c r="AZ212" s="235"/>
      <c r="BA212" s="235"/>
      <c r="BB212" s="235"/>
      <c r="BC212" s="235"/>
      <c r="BD212" s="235"/>
    </row>
    <row r="213" spans="1:56" x14ac:dyDescent="0.3">
      <c r="A213" s="264">
        <v>10</v>
      </c>
      <c r="B213" s="265">
        <v>8</v>
      </c>
      <c r="C213" s="265">
        <v>14</v>
      </c>
      <c r="D213" s="265">
        <v>4</v>
      </c>
      <c r="E213" s="265" t="s">
        <v>221</v>
      </c>
      <c r="F213" s="433">
        <v>1.536</v>
      </c>
      <c r="G213" s="433">
        <v>108.52500000000001</v>
      </c>
      <c r="H213" s="433">
        <v>5.2430000000000003</v>
      </c>
      <c r="I213" s="476">
        <v>103.03</v>
      </c>
      <c r="U213" s="235"/>
      <c r="V213" s="235"/>
      <c r="W213" s="235"/>
      <c r="X213" s="235"/>
      <c r="Y213" s="235"/>
      <c r="Z213" s="235"/>
      <c r="AA213" s="235"/>
      <c r="AB213" s="235"/>
      <c r="AC213" s="235"/>
      <c r="AD213" s="235"/>
      <c r="AE213" s="235"/>
      <c r="AF213" s="235"/>
      <c r="AG213" s="235"/>
      <c r="AH213" s="235"/>
      <c r="AI213" s="235"/>
      <c r="AJ213" s="235"/>
      <c r="AK213" s="235"/>
      <c r="AL213" s="235"/>
      <c r="AM213" s="235"/>
      <c r="AN213" s="235"/>
      <c r="AO213" s="235"/>
      <c r="AP213" s="235"/>
      <c r="AQ213" s="235"/>
      <c r="AR213" s="235"/>
      <c r="AS213" s="235"/>
      <c r="AT213" s="235"/>
      <c r="AU213" s="235"/>
      <c r="AV213" s="235"/>
      <c r="AW213" s="235"/>
      <c r="AX213" s="235"/>
      <c r="AY213" s="235"/>
      <c r="AZ213" s="235"/>
      <c r="BA213" s="235"/>
      <c r="BB213" s="235"/>
      <c r="BC213" s="235"/>
      <c r="BD213" s="235"/>
    </row>
    <row r="214" spans="1:56" x14ac:dyDescent="0.3">
      <c r="A214" s="264">
        <v>10</v>
      </c>
      <c r="B214" s="265">
        <v>8</v>
      </c>
      <c r="C214" s="265">
        <v>14</v>
      </c>
      <c r="D214" s="265">
        <v>4</v>
      </c>
      <c r="E214" s="265" t="s">
        <v>222</v>
      </c>
      <c r="F214" s="433">
        <v>1.3939999999999999</v>
      </c>
      <c r="G214" s="433">
        <v>98.426000000000002</v>
      </c>
      <c r="H214" s="433">
        <v>4.758</v>
      </c>
      <c r="I214" s="476">
        <v>93.495000000000005</v>
      </c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AW214" s="235"/>
      <c r="AX214" s="235"/>
      <c r="AY214" s="235"/>
      <c r="AZ214" s="235"/>
      <c r="BA214" s="235"/>
      <c r="BB214" s="235"/>
      <c r="BC214" s="235"/>
      <c r="BD214" s="235"/>
    </row>
    <row r="215" spans="1:56" x14ac:dyDescent="0.3">
      <c r="A215" s="264">
        <v>10</v>
      </c>
      <c r="B215" s="265">
        <v>14</v>
      </c>
      <c r="C215" s="265">
        <v>20</v>
      </c>
      <c r="D215" s="265">
        <v>4</v>
      </c>
      <c r="E215" s="265" t="s">
        <v>221</v>
      </c>
      <c r="F215" s="433">
        <v>0.53600000000000003</v>
      </c>
      <c r="G215" s="433">
        <v>38.034999999999997</v>
      </c>
      <c r="H215" s="433">
        <v>1.827</v>
      </c>
      <c r="I215" s="476">
        <v>35.923999999999999</v>
      </c>
      <c r="U215" s="235"/>
      <c r="V215" s="235"/>
      <c r="W215" s="235"/>
      <c r="X215" s="235"/>
      <c r="Y215" s="235"/>
      <c r="Z215" s="235"/>
      <c r="AA215" s="235"/>
      <c r="AB215" s="235"/>
      <c r="AC215" s="235"/>
      <c r="AD215" s="235"/>
      <c r="AE215" s="235"/>
      <c r="AF215" s="235"/>
      <c r="AG215" s="235"/>
      <c r="AH215" s="235"/>
      <c r="AI215" s="235"/>
      <c r="AJ215" s="235"/>
      <c r="AK215" s="235"/>
      <c r="AL215" s="235"/>
      <c r="AM215" s="235"/>
      <c r="AN215" s="235"/>
      <c r="AO215" s="235"/>
      <c r="AP215" s="235"/>
      <c r="AQ215" s="235"/>
      <c r="AR215" s="235"/>
      <c r="AS215" s="235"/>
      <c r="AT215" s="235"/>
      <c r="AU215" s="235"/>
      <c r="AV215" s="235"/>
      <c r="AW215" s="235"/>
      <c r="AX215" s="235"/>
      <c r="AY215" s="235"/>
      <c r="AZ215" s="235"/>
      <c r="BA215" s="235"/>
      <c r="BB215" s="235"/>
      <c r="BC215" s="235"/>
      <c r="BD215" s="235"/>
    </row>
    <row r="216" spans="1:56" x14ac:dyDescent="0.3">
      <c r="A216" s="264">
        <v>10</v>
      </c>
      <c r="B216" s="265">
        <v>14</v>
      </c>
      <c r="C216" s="265">
        <v>20</v>
      </c>
      <c r="D216" s="265">
        <v>4</v>
      </c>
      <c r="E216" s="265" t="s">
        <v>222</v>
      </c>
      <c r="F216" s="433">
        <v>0.65800000000000003</v>
      </c>
      <c r="G216" s="433">
        <v>46.439</v>
      </c>
      <c r="H216" s="433">
        <v>2.2360000000000002</v>
      </c>
      <c r="I216" s="476">
        <v>43.898000000000003</v>
      </c>
      <c r="U216" s="235"/>
      <c r="V216" s="235"/>
      <c r="W216" s="235"/>
      <c r="X216" s="235"/>
      <c r="Y216" s="235"/>
      <c r="Z216" s="235"/>
      <c r="AA216" s="235"/>
      <c r="AB216" s="235"/>
      <c r="AC216" s="235"/>
      <c r="AD216" s="235"/>
      <c r="AE216" s="235"/>
      <c r="AF216" s="235"/>
      <c r="AG216" s="235"/>
      <c r="AH216" s="235"/>
      <c r="AI216" s="235"/>
      <c r="AJ216" s="235"/>
      <c r="AK216" s="235"/>
      <c r="AL216" s="235"/>
      <c r="AM216" s="235"/>
      <c r="AN216" s="235"/>
      <c r="AO216" s="235"/>
      <c r="AP216" s="235"/>
      <c r="AQ216" s="235"/>
      <c r="AR216" s="235"/>
      <c r="AS216" s="235"/>
      <c r="AT216" s="235"/>
      <c r="AU216" s="235"/>
      <c r="AV216" s="235"/>
      <c r="AW216" s="235"/>
      <c r="AX216" s="235"/>
      <c r="AY216" s="235"/>
      <c r="AZ216" s="235"/>
      <c r="BA216" s="235"/>
      <c r="BB216" s="235"/>
      <c r="BC216" s="235"/>
      <c r="BD216" s="235"/>
    </row>
    <row r="217" spans="1:56" x14ac:dyDescent="0.3">
      <c r="A217" s="264">
        <v>10</v>
      </c>
      <c r="B217" s="265">
        <v>20</v>
      </c>
      <c r="C217" s="265">
        <v>23</v>
      </c>
      <c r="D217" s="265">
        <v>4</v>
      </c>
      <c r="E217" s="265" t="s">
        <v>221</v>
      </c>
      <c r="F217" s="433">
        <v>2.282</v>
      </c>
      <c r="G217" s="433">
        <v>158.92099999999999</v>
      </c>
      <c r="H217" s="433">
        <v>7.7130000000000001</v>
      </c>
      <c r="I217" s="476">
        <v>151.137</v>
      </c>
      <c r="U217" s="235"/>
      <c r="V217" s="235"/>
      <c r="W217" s="235"/>
      <c r="X217" s="235"/>
      <c r="Y217" s="235"/>
      <c r="Z217" s="235"/>
      <c r="AA217" s="235"/>
      <c r="AB217" s="235"/>
      <c r="AC217" s="235"/>
      <c r="AD217" s="235"/>
      <c r="AE217" s="235"/>
      <c r="AF217" s="235"/>
      <c r="AG217" s="235"/>
      <c r="AH217" s="235"/>
      <c r="AI217" s="235"/>
      <c r="AJ217" s="235"/>
      <c r="AK217" s="235"/>
      <c r="AL217" s="235"/>
      <c r="AM217" s="235"/>
      <c r="AN217" s="235"/>
      <c r="AO217" s="235"/>
      <c r="AP217" s="235"/>
      <c r="AQ217" s="235"/>
      <c r="AR217" s="235"/>
      <c r="AS217" s="235"/>
      <c r="AT217" s="235"/>
      <c r="AU217" s="235"/>
      <c r="AV217" s="235"/>
      <c r="AW217" s="235"/>
      <c r="AX217" s="235"/>
      <c r="AY217" s="235"/>
      <c r="AZ217" s="235"/>
      <c r="BA217" s="235"/>
      <c r="BB217" s="235"/>
      <c r="BC217" s="235"/>
      <c r="BD217" s="235"/>
    </row>
    <row r="218" spans="1:56" x14ac:dyDescent="0.3">
      <c r="A218" s="264">
        <v>10</v>
      </c>
      <c r="B218" s="265">
        <v>20</v>
      </c>
      <c r="C218" s="265">
        <v>23</v>
      </c>
      <c r="D218" s="265">
        <v>4</v>
      </c>
      <c r="E218" s="265" t="s">
        <v>222</v>
      </c>
      <c r="F218" s="433">
        <v>1.804</v>
      </c>
      <c r="G218" s="433">
        <v>126.774</v>
      </c>
      <c r="H218" s="433">
        <v>6.1369999999999996</v>
      </c>
      <c r="I218" s="476">
        <v>120.467</v>
      </c>
      <c r="U218" s="235"/>
      <c r="V218" s="235"/>
      <c r="W218" s="235"/>
      <c r="X218" s="235"/>
      <c r="Y218" s="235"/>
      <c r="Z218" s="235"/>
      <c r="AA218" s="235"/>
      <c r="AB218" s="235"/>
      <c r="AC218" s="235"/>
      <c r="AD218" s="235"/>
      <c r="AE218" s="235"/>
      <c r="AF218" s="235"/>
      <c r="AG218" s="235"/>
      <c r="AH218" s="235"/>
      <c r="AI218" s="235"/>
      <c r="AJ218" s="235"/>
      <c r="AK218" s="235"/>
      <c r="AL218" s="235"/>
      <c r="AM218" s="235"/>
      <c r="AN218" s="235"/>
      <c r="AO218" s="235"/>
      <c r="AP218" s="235"/>
      <c r="AQ218" s="235"/>
      <c r="AR218" s="235"/>
      <c r="AS218" s="235"/>
      <c r="AT218" s="235"/>
      <c r="AU218" s="235"/>
      <c r="AV218" s="235"/>
      <c r="AW218" s="235"/>
      <c r="AX218" s="235"/>
      <c r="AY218" s="235"/>
      <c r="AZ218" s="235"/>
      <c r="BA218" s="235"/>
      <c r="BB218" s="235"/>
      <c r="BC218" s="235"/>
      <c r="BD218" s="235"/>
    </row>
    <row r="219" spans="1:56" x14ac:dyDescent="0.3">
      <c r="A219" s="264">
        <v>11</v>
      </c>
      <c r="B219" s="265">
        <v>9</v>
      </c>
      <c r="C219" s="265">
        <v>15</v>
      </c>
      <c r="D219" s="265">
        <v>4</v>
      </c>
      <c r="E219" s="265" t="s">
        <v>221</v>
      </c>
      <c r="F219" s="433">
        <v>2.7410000000000001</v>
      </c>
      <c r="G219" s="433">
        <v>127.012</v>
      </c>
      <c r="H219" s="433">
        <v>9.15</v>
      </c>
      <c r="I219" s="476">
        <v>119.23099999999999</v>
      </c>
      <c r="U219" s="235"/>
      <c r="V219" s="235"/>
      <c r="W219" s="235"/>
      <c r="X219" s="235"/>
      <c r="Y219" s="235"/>
      <c r="Z219" s="235"/>
      <c r="AA219" s="235"/>
      <c r="AB219" s="235"/>
      <c r="AC219" s="235"/>
      <c r="AD219" s="235"/>
      <c r="AE219" s="235"/>
      <c r="AF219" s="235"/>
      <c r="AG219" s="235"/>
      <c r="AH219" s="235"/>
      <c r="AI219" s="235"/>
      <c r="AJ219" s="235"/>
      <c r="AK219" s="235"/>
      <c r="AL219" s="235"/>
      <c r="AM219" s="235"/>
      <c r="AN219" s="235"/>
      <c r="AO219" s="235"/>
      <c r="AP219" s="235"/>
      <c r="AQ219" s="235"/>
      <c r="AR219" s="235"/>
      <c r="AS219" s="235"/>
      <c r="AT219" s="235"/>
      <c r="AU219" s="235"/>
      <c r="AV219" s="235"/>
      <c r="AW219" s="235"/>
      <c r="AX219" s="235"/>
      <c r="AY219" s="235"/>
      <c r="AZ219" s="235"/>
      <c r="BA219" s="235"/>
      <c r="BB219" s="235"/>
      <c r="BC219" s="235"/>
      <c r="BD219" s="235"/>
    </row>
    <row r="220" spans="1:56" x14ac:dyDescent="0.3">
      <c r="A220" s="264">
        <v>11</v>
      </c>
      <c r="B220" s="265">
        <v>9</v>
      </c>
      <c r="C220" s="265">
        <v>15</v>
      </c>
      <c r="D220" s="265">
        <v>4</v>
      </c>
      <c r="E220" s="265" t="s">
        <v>222</v>
      </c>
      <c r="F220" s="433">
        <v>3.2090000000000001</v>
      </c>
      <c r="G220" s="433">
        <v>147.84800000000001</v>
      </c>
      <c r="H220" s="433">
        <v>10.662000000000001</v>
      </c>
      <c r="I220" s="476">
        <v>138.739</v>
      </c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AW220" s="235"/>
      <c r="AX220" s="235"/>
      <c r="AY220" s="235"/>
      <c r="AZ220" s="235"/>
      <c r="BA220" s="235"/>
      <c r="BB220" s="235"/>
      <c r="BC220" s="235"/>
      <c r="BD220" s="235"/>
    </row>
    <row r="221" spans="1:56" x14ac:dyDescent="0.3">
      <c r="A221" s="264">
        <v>11</v>
      </c>
      <c r="B221" s="265">
        <v>15</v>
      </c>
      <c r="C221" s="265">
        <v>21</v>
      </c>
      <c r="D221" s="265">
        <v>4</v>
      </c>
      <c r="E221" s="265" t="s">
        <v>221</v>
      </c>
      <c r="F221" s="433">
        <v>4.0380000000000003</v>
      </c>
      <c r="G221" s="433">
        <v>184.15600000000001</v>
      </c>
      <c r="H221" s="433">
        <v>13.34</v>
      </c>
      <c r="I221" s="476">
        <v>173.215</v>
      </c>
      <c r="U221" s="235"/>
      <c r="V221" s="235"/>
      <c r="W221" s="235"/>
      <c r="X221" s="235"/>
      <c r="Y221" s="235"/>
      <c r="Z221" s="235"/>
      <c r="AA221" s="235"/>
      <c r="AB221" s="235"/>
      <c r="AC221" s="235"/>
      <c r="AD221" s="235"/>
      <c r="AE221" s="235"/>
      <c r="AF221" s="235"/>
      <c r="AG221" s="235"/>
      <c r="AH221" s="235"/>
      <c r="AI221" s="235"/>
      <c r="AJ221" s="235"/>
      <c r="AK221" s="235"/>
      <c r="AL221" s="235"/>
      <c r="AM221" s="235"/>
      <c r="AN221" s="235"/>
      <c r="AO221" s="235"/>
      <c r="AP221" s="235"/>
      <c r="AQ221" s="235"/>
      <c r="AR221" s="235"/>
      <c r="AS221" s="235"/>
      <c r="AT221" s="235"/>
      <c r="AU221" s="235"/>
      <c r="AV221" s="235"/>
      <c r="AW221" s="235"/>
      <c r="AX221" s="235"/>
      <c r="AY221" s="235"/>
      <c r="AZ221" s="235"/>
      <c r="BA221" s="235"/>
      <c r="BB221" s="235"/>
      <c r="BC221" s="235"/>
      <c r="BD221" s="235"/>
    </row>
    <row r="222" spans="1:56" x14ac:dyDescent="0.3">
      <c r="A222" s="264">
        <v>11</v>
      </c>
      <c r="B222" s="265">
        <v>15</v>
      </c>
      <c r="C222" s="265">
        <v>21</v>
      </c>
      <c r="D222" s="265">
        <v>4</v>
      </c>
      <c r="E222" s="265" t="s">
        <v>222</v>
      </c>
      <c r="F222" s="433">
        <v>4.0279999999999996</v>
      </c>
      <c r="G222" s="433">
        <v>183.69</v>
      </c>
      <c r="H222" s="433">
        <v>13.305999999999999</v>
      </c>
      <c r="I222" s="476">
        <v>172.77</v>
      </c>
      <c r="U222" s="235"/>
      <c r="V222" s="235"/>
      <c r="W222" s="235"/>
      <c r="X222" s="235"/>
      <c r="Y222" s="235"/>
      <c r="Z222" s="235"/>
      <c r="AA222" s="235"/>
      <c r="AB222" s="235"/>
      <c r="AC222" s="235"/>
      <c r="AD222" s="235"/>
      <c r="AE222" s="235"/>
      <c r="AF222" s="235"/>
      <c r="AG222" s="235"/>
      <c r="AH222" s="235"/>
      <c r="AI222" s="235"/>
      <c r="AJ222" s="235"/>
      <c r="AK222" s="235"/>
      <c r="AL222" s="235"/>
      <c r="AM222" s="235"/>
      <c r="AN222" s="235"/>
      <c r="AO222" s="235"/>
      <c r="AP222" s="235"/>
      <c r="AQ222" s="235"/>
      <c r="AR222" s="235"/>
      <c r="AS222" s="235"/>
      <c r="AT222" s="235"/>
      <c r="AU222" s="235"/>
      <c r="AV222" s="235"/>
      <c r="AW222" s="235"/>
      <c r="AX222" s="235"/>
      <c r="AY222" s="235"/>
      <c r="AZ222" s="235"/>
      <c r="BA222" s="235"/>
      <c r="BB222" s="235"/>
      <c r="BC222" s="235"/>
      <c r="BD222" s="235"/>
    </row>
    <row r="223" spans="1:56" x14ac:dyDescent="0.3">
      <c r="A223" s="264">
        <v>11</v>
      </c>
      <c r="B223" s="265">
        <v>21</v>
      </c>
      <c r="C223" s="265">
        <v>24</v>
      </c>
      <c r="D223" s="265">
        <v>4</v>
      </c>
      <c r="E223" s="265" t="s">
        <v>221</v>
      </c>
      <c r="F223" s="433">
        <v>3.3370000000000002</v>
      </c>
      <c r="G223" s="433">
        <v>153.631</v>
      </c>
      <c r="H223" s="433">
        <v>11.085000000000001</v>
      </c>
      <c r="I223" s="476">
        <v>144.209</v>
      </c>
      <c r="U223" s="235"/>
      <c r="V223" s="235"/>
      <c r="W223" s="235"/>
      <c r="X223" s="235"/>
      <c r="Y223" s="235"/>
      <c r="Z223" s="235"/>
      <c r="AA223" s="235"/>
      <c r="AB223" s="235"/>
      <c r="AC223" s="235"/>
      <c r="AD223" s="235"/>
      <c r="AE223" s="235"/>
      <c r="AF223" s="235"/>
      <c r="AG223" s="235"/>
      <c r="AH223" s="235"/>
      <c r="AI223" s="235"/>
      <c r="AJ223" s="235"/>
      <c r="AK223" s="235"/>
      <c r="AL223" s="235"/>
      <c r="AM223" s="235"/>
      <c r="AN223" s="235"/>
      <c r="AO223" s="235"/>
      <c r="AP223" s="235"/>
      <c r="AQ223" s="235"/>
      <c r="AR223" s="235"/>
      <c r="AS223" s="235"/>
      <c r="AT223" s="235"/>
      <c r="AU223" s="235"/>
      <c r="AV223" s="235"/>
      <c r="AW223" s="235"/>
      <c r="AX223" s="235"/>
      <c r="AY223" s="235"/>
      <c r="AZ223" s="235"/>
      <c r="BA223" s="235"/>
      <c r="BB223" s="235"/>
      <c r="BC223" s="235"/>
      <c r="BD223" s="235"/>
    </row>
    <row r="224" spans="1:56" ht="15" thickBot="1" x14ac:dyDescent="0.35">
      <c r="A224" s="267">
        <v>11</v>
      </c>
      <c r="B224" s="266">
        <v>21</v>
      </c>
      <c r="C224" s="266">
        <v>24</v>
      </c>
      <c r="D224" s="266">
        <v>4</v>
      </c>
      <c r="E224" s="266" t="s">
        <v>222</v>
      </c>
      <c r="F224" s="477">
        <v>2.8140000000000001</v>
      </c>
      <c r="G224" s="477">
        <v>130.31100000000001</v>
      </c>
      <c r="H224" s="477">
        <v>9.3919999999999995</v>
      </c>
      <c r="I224" s="478">
        <v>122.36</v>
      </c>
      <c r="U224" s="235"/>
      <c r="V224" s="235"/>
      <c r="W224" s="235"/>
      <c r="X224" s="235"/>
      <c r="Y224" s="235"/>
      <c r="Z224" s="235"/>
      <c r="AA224" s="235"/>
      <c r="AB224" s="235"/>
      <c r="AC224" s="235"/>
      <c r="AD224" s="235"/>
      <c r="AE224" s="235"/>
      <c r="AF224" s="235"/>
      <c r="AG224" s="235"/>
      <c r="AH224" s="235"/>
      <c r="AI224" s="235"/>
      <c r="AJ224" s="235"/>
      <c r="AK224" s="235"/>
      <c r="AL224" s="235"/>
      <c r="AM224" s="235"/>
      <c r="AN224" s="235"/>
      <c r="AO224" s="235"/>
      <c r="AP224" s="235"/>
      <c r="AQ224" s="235"/>
      <c r="AR224" s="235"/>
      <c r="AS224" s="235"/>
      <c r="AT224" s="235"/>
      <c r="AU224" s="235"/>
      <c r="AV224" s="235"/>
      <c r="AW224" s="235"/>
      <c r="AX224" s="235"/>
      <c r="AY224" s="235"/>
      <c r="AZ224" s="235"/>
      <c r="BA224" s="235"/>
      <c r="BB224" s="235"/>
      <c r="BC224" s="235"/>
      <c r="BD224" s="235"/>
    </row>
    <row r="225" spans="1:56" x14ac:dyDescent="0.3">
      <c r="A225" s="228">
        <v>1</v>
      </c>
      <c r="B225" s="229">
        <v>1</v>
      </c>
      <c r="C225" s="229">
        <v>2</v>
      </c>
      <c r="D225" s="229">
        <v>3</v>
      </c>
      <c r="E225" s="229" t="s">
        <v>221</v>
      </c>
      <c r="F225" s="474">
        <v>299.858</v>
      </c>
      <c r="G225" s="474">
        <v>4.0149999999999997</v>
      </c>
      <c r="H225" s="474">
        <v>293.52300000000002</v>
      </c>
      <c r="I225" s="475">
        <v>15.349</v>
      </c>
      <c r="J225" s="248">
        <f>MAX(F225:F298)</f>
        <v>319.21800000000002</v>
      </c>
      <c r="K225" s="248">
        <f>MAX(G225:G298)</f>
        <v>273.22500000000002</v>
      </c>
      <c r="L225" s="248">
        <f>MAX(H225:H298)</f>
        <v>312.64600000000002</v>
      </c>
      <c r="M225" s="248">
        <f>MAX(I225:I298)</f>
        <v>257.05500000000001</v>
      </c>
      <c r="U225" s="235"/>
      <c r="V225" s="235"/>
      <c r="W225" s="235"/>
      <c r="X225" s="235"/>
      <c r="Y225" s="235"/>
      <c r="Z225" s="235"/>
      <c r="AA225" s="235"/>
      <c r="AB225" s="235"/>
      <c r="AC225" s="235"/>
      <c r="AD225" s="235"/>
      <c r="AE225" s="235"/>
      <c r="AF225" s="235"/>
      <c r="AG225" s="235"/>
      <c r="AH225" s="235"/>
      <c r="AI225" s="235"/>
      <c r="AJ225" s="235"/>
      <c r="AK225" s="235"/>
      <c r="AL225" s="235"/>
      <c r="AM225" s="235"/>
      <c r="AN225" s="235"/>
      <c r="AO225" s="235"/>
      <c r="AP225" s="235"/>
      <c r="AQ225" s="235"/>
      <c r="AR225" s="235"/>
      <c r="AS225" s="235"/>
      <c r="AT225" s="235"/>
      <c r="AU225" s="235"/>
      <c r="AV225" s="235"/>
      <c r="AW225" s="235"/>
      <c r="AX225" s="235"/>
      <c r="AY225" s="235"/>
      <c r="AZ225" s="235"/>
      <c r="BA225" s="235"/>
      <c r="BB225" s="235"/>
      <c r="BC225" s="235"/>
      <c r="BD225" s="235"/>
    </row>
    <row r="226" spans="1:56" x14ac:dyDescent="0.3">
      <c r="A226" s="264">
        <v>1</v>
      </c>
      <c r="B226" s="265">
        <v>1</v>
      </c>
      <c r="C226" s="265">
        <v>2</v>
      </c>
      <c r="D226" s="265">
        <v>3</v>
      </c>
      <c r="E226" s="265" t="s">
        <v>222</v>
      </c>
      <c r="F226" s="433">
        <v>272.23</v>
      </c>
      <c r="G226" s="433">
        <v>3.6360000000000001</v>
      </c>
      <c r="H226" s="433">
        <v>266.452</v>
      </c>
      <c r="I226" s="476">
        <v>13.927</v>
      </c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AW226" s="235"/>
      <c r="AX226" s="235"/>
      <c r="AY226" s="235"/>
      <c r="AZ226" s="235"/>
      <c r="BA226" s="235"/>
      <c r="BB226" s="235"/>
      <c r="BC226" s="235"/>
      <c r="BD226" s="235"/>
    </row>
    <row r="227" spans="1:56" x14ac:dyDescent="0.3">
      <c r="A227" s="264">
        <v>1</v>
      </c>
      <c r="B227" s="265">
        <v>2</v>
      </c>
      <c r="C227" s="265">
        <v>3</v>
      </c>
      <c r="D227" s="265">
        <v>3</v>
      </c>
      <c r="E227" s="265" t="s">
        <v>221</v>
      </c>
      <c r="F227" s="433">
        <v>284.82900000000001</v>
      </c>
      <c r="G227" s="433">
        <v>3.8279999999999998</v>
      </c>
      <c r="H227" s="433">
        <v>278.976</v>
      </c>
      <c r="I227" s="476">
        <v>14.599</v>
      </c>
      <c r="U227" s="235"/>
      <c r="V227" s="235"/>
      <c r="W227" s="235"/>
      <c r="X227" s="235"/>
      <c r="Y227" s="235"/>
      <c r="Z227" s="235"/>
      <c r="AA227" s="235"/>
      <c r="AB227" s="235"/>
      <c r="AC227" s="235"/>
      <c r="AD227" s="235"/>
      <c r="AE227" s="235"/>
      <c r="AF227" s="235"/>
      <c r="AG227" s="235"/>
      <c r="AH227" s="235"/>
      <c r="AI227" s="235"/>
      <c r="AJ227" s="235"/>
      <c r="AK227" s="235"/>
      <c r="AL227" s="235"/>
      <c r="AM227" s="235"/>
      <c r="AN227" s="235"/>
      <c r="AO227" s="235"/>
      <c r="AP227" s="235"/>
      <c r="AQ227" s="235"/>
      <c r="AR227" s="235"/>
      <c r="AS227" s="235"/>
      <c r="AT227" s="235"/>
      <c r="AU227" s="235"/>
      <c r="AV227" s="235"/>
      <c r="AW227" s="235"/>
      <c r="AX227" s="235"/>
      <c r="AY227" s="235"/>
      <c r="AZ227" s="235"/>
      <c r="BA227" s="235"/>
      <c r="BB227" s="235"/>
      <c r="BC227" s="235"/>
      <c r="BD227" s="235"/>
    </row>
    <row r="228" spans="1:56" x14ac:dyDescent="0.3">
      <c r="A228" s="264">
        <v>1</v>
      </c>
      <c r="B228" s="265">
        <v>2</v>
      </c>
      <c r="C228" s="265">
        <v>3</v>
      </c>
      <c r="D228" s="265">
        <v>3</v>
      </c>
      <c r="E228" s="265" t="s">
        <v>222</v>
      </c>
      <c r="F228" s="433">
        <v>319.21800000000002</v>
      </c>
      <c r="G228" s="433">
        <v>4.2949999999999999</v>
      </c>
      <c r="H228" s="433">
        <v>312.64600000000002</v>
      </c>
      <c r="I228" s="476">
        <v>16.364000000000001</v>
      </c>
      <c r="U228" s="235"/>
      <c r="V228" s="235"/>
      <c r="W228" s="235"/>
      <c r="X228" s="235"/>
      <c r="Y228" s="235"/>
      <c r="Z228" s="235"/>
      <c r="AA228" s="235"/>
      <c r="AB228" s="235"/>
      <c r="AC228" s="235"/>
      <c r="AD228" s="235"/>
      <c r="AE228" s="235"/>
      <c r="AF228" s="235"/>
      <c r="AG228" s="235"/>
      <c r="AH228" s="235"/>
      <c r="AI228" s="235"/>
      <c r="AJ228" s="235"/>
      <c r="AK228" s="235"/>
      <c r="AL228" s="235"/>
      <c r="AM228" s="235"/>
      <c r="AN228" s="235"/>
      <c r="AO228" s="235"/>
      <c r="AP228" s="235"/>
      <c r="AQ228" s="235"/>
      <c r="AR228" s="235"/>
      <c r="AS228" s="235"/>
      <c r="AT228" s="235"/>
      <c r="AU228" s="235"/>
      <c r="AV228" s="235"/>
      <c r="AW228" s="235"/>
      <c r="AX228" s="235"/>
      <c r="AY228" s="235"/>
      <c r="AZ228" s="235"/>
      <c r="BA228" s="235"/>
      <c r="BB228" s="235"/>
      <c r="BC228" s="235"/>
      <c r="BD228" s="235"/>
    </row>
    <row r="229" spans="1:56" x14ac:dyDescent="0.3">
      <c r="A229" s="264">
        <v>2</v>
      </c>
      <c r="B229" s="265">
        <v>4</v>
      </c>
      <c r="C229" s="265">
        <v>5</v>
      </c>
      <c r="D229" s="265">
        <v>3</v>
      </c>
      <c r="E229" s="265" t="s">
        <v>221</v>
      </c>
      <c r="F229" s="433">
        <v>31.84</v>
      </c>
      <c r="G229" s="433">
        <v>0.219</v>
      </c>
      <c r="H229" s="433">
        <v>30.765999999999998</v>
      </c>
      <c r="I229" s="476">
        <v>0.82499999999999996</v>
      </c>
      <c r="U229" s="235"/>
      <c r="V229" s="235"/>
      <c r="W229" s="235"/>
      <c r="X229" s="235"/>
      <c r="Y229" s="235"/>
      <c r="Z229" s="235"/>
      <c r="AA229" s="235"/>
      <c r="AB229" s="235"/>
      <c r="AC229" s="235"/>
      <c r="AD229" s="235"/>
      <c r="AE229" s="235"/>
      <c r="AF229" s="235"/>
      <c r="AG229" s="235"/>
      <c r="AH229" s="235"/>
      <c r="AI229" s="235"/>
      <c r="AJ229" s="235"/>
      <c r="AK229" s="235"/>
      <c r="AL229" s="235"/>
      <c r="AM229" s="235"/>
      <c r="AN229" s="235"/>
      <c r="AO229" s="235"/>
      <c r="AP229" s="235"/>
      <c r="AQ229" s="235"/>
      <c r="AR229" s="235"/>
      <c r="AS229" s="235"/>
      <c r="AT229" s="235"/>
      <c r="AU229" s="235"/>
      <c r="AV229" s="235"/>
      <c r="AW229" s="235"/>
      <c r="AX229" s="235"/>
      <c r="AY229" s="235"/>
      <c r="AZ229" s="235"/>
      <c r="BA229" s="235"/>
      <c r="BB229" s="235"/>
      <c r="BC229" s="235"/>
      <c r="BD229" s="235"/>
    </row>
    <row r="230" spans="1:56" x14ac:dyDescent="0.3">
      <c r="A230" s="264">
        <v>2</v>
      </c>
      <c r="B230" s="265">
        <v>4</v>
      </c>
      <c r="C230" s="265">
        <v>5</v>
      </c>
      <c r="D230" s="265">
        <v>3</v>
      </c>
      <c r="E230" s="265" t="s">
        <v>222</v>
      </c>
      <c r="F230" s="433">
        <v>32.756999999999998</v>
      </c>
      <c r="G230" s="433">
        <v>0.22600000000000001</v>
      </c>
      <c r="H230" s="433">
        <v>31.654</v>
      </c>
      <c r="I230" s="476">
        <v>0.84899999999999998</v>
      </c>
      <c r="U230" s="235"/>
      <c r="V230" s="235"/>
      <c r="W230" s="235"/>
      <c r="X230" s="235"/>
      <c r="Y230" s="235"/>
      <c r="Z230" s="235"/>
      <c r="AA230" s="235"/>
      <c r="AB230" s="235"/>
      <c r="AC230" s="235"/>
      <c r="AD230" s="235"/>
      <c r="AE230" s="235"/>
      <c r="AF230" s="235"/>
      <c r="AG230" s="235"/>
      <c r="AH230" s="235"/>
      <c r="AI230" s="235"/>
      <c r="AJ230" s="235"/>
      <c r="AK230" s="235"/>
      <c r="AL230" s="235"/>
      <c r="AM230" s="235"/>
      <c r="AN230" s="235"/>
      <c r="AO230" s="235"/>
      <c r="AP230" s="235"/>
      <c r="AQ230" s="235"/>
      <c r="AR230" s="235"/>
      <c r="AS230" s="235"/>
      <c r="AT230" s="235"/>
      <c r="AU230" s="235"/>
      <c r="AV230" s="235"/>
      <c r="AW230" s="235"/>
      <c r="AX230" s="235"/>
      <c r="AY230" s="235"/>
      <c r="AZ230" s="235"/>
      <c r="BA230" s="235"/>
      <c r="BB230" s="235"/>
      <c r="BC230" s="235"/>
      <c r="BD230" s="235"/>
    </row>
    <row r="231" spans="1:56" x14ac:dyDescent="0.3">
      <c r="A231" s="264">
        <v>2</v>
      </c>
      <c r="B231" s="265">
        <v>5</v>
      </c>
      <c r="C231" s="265">
        <v>6</v>
      </c>
      <c r="D231" s="265">
        <v>3</v>
      </c>
      <c r="E231" s="265" t="s">
        <v>221</v>
      </c>
      <c r="F231" s="433">
        <v>36.417000000000002</v>
      </c>
      <c r="G231" s="433">
        <v>0.25</v>
      </c>
      <c r="H231" s="433">
        <v>35.18</v>
      </c>
      <c r="I231" s="476">
        <v>0.94299999999999995</v>
      </c>
      <c r="U231" s="235"/>
      <c r="V231" s="235"/>
      <c r="W231" s="235"/>
      <c r="X231" s="235"/>
      <c r="Y231" s="235"/>
      <c r="Z231" s="235"/>
      <c r="AA231" s="235"/>
      <c r="AB231" s="235"/>
      <c r="AC231" s="235"/>
      <c r="AD231" s="235"/>
      <c r="AE231" s="235"/>
      <c r="AF231" s="235"/>
      <c r="AG231" s="235"/>
      <c r="AH231" s="235"/>
      <c r="AI231" s="235"/>
      <c r="AJ231" s="235"/>
      <c r="AK231" s="235"/>
      <c r="AL231" s="235"/>
      <c r="AM231" s="235"/>
      <c r="AN231" s="235"/>
      <c r="AO231" s="235"/>
      <c r="AP231" s="235"/>
      <c r="AQ231" s="235"/>
      <c r="AR231" s="235"/>
      <c r="AS231" s="235"/>
      <c r="AT231" s="235"/>
      <c r="AU231" s="235"/>
      <c r="AV231" s="235"/>
      <c r="AW231" s="235"/>
      <c r="AX231" s="235"/>
      <c r="AY231" s="235"/>
      <c r="AZ231" s="235"/>
      <c r="BA231" s="235"/>
      <c r="BB231" s="235"/>
      <c r="BC231" s="235"/>
      <c r="BD231" s="235"/>
    </row>
    <row r="232" spans="1:56" x14ac:dyDescent="0.3">
      <c r="A232" s="264">
        <v>2</v>
      </c>
      <c r="B232" s="265">
        <v>5</v>
      </c>
      <c r="C232" s="265">
        <v>6</v>
      </c>
      <c r="D232" s="265">
        <v>3</v>
      </c>
      <c r="E232" s="265" t="s">
        <v>222</v>
      </c>
      <c r="F232" s="433">
        <v>25.286000000000001</v>
      </c>
      <c r="G232" s="433">
        <v>0.17299999999999999</v>
      </c>
      <c r="H232" s="433">
        <v>24.417999999999999</v>
      </c>
      <c r="I232" s="476">
        <v>0.65400000000000003</v>
      </c>
      <c r="U232" s="235"/>
      <c r="V232" s="235"/>
      <c r="W232" s="235"/>
      <c r="X232" s="235"/>
      <c r="Y232" s="235"/>
      <c r="Z232" s="235"/>
      <c r="AA232" s="235"/>
      <c r="AB232" s="235"/>
      <c r="AC232" s="235"/>
      <c r="AD232" s="235"/>
      <c r="AE232" s="235"/>
      <c r="AF232" s="235"/>
      <c r="AG232" s="235"/>
      <c r="AH232" s="235"/>
      <c r="AI232" s="235"/>
      <c r="AJ232" s="235"/>
      <c r="AK232" s="235"/>
      <c r="AL232" s="235"/>
      <c r="AM232" s="235"/>
      <c r="AN232" s="235"/>
      <c r="AO232" s="235"/>
      <c r="AP232" s="235"/>
      <c r="AQ232" s="235"/>
      <c r="AR232" s="235"/>
      <c r="AS232" s="235"/>
      <c r="AT232" s="235"/>
      <c r="AU232" s="235"/>
      <c r="AV232" s="235"/>
      <c r="AW232" s="235"/>
      <c r="AX232" s="235"/>
      <c r="AY232" s="235"/>
      <c r="AZ232" s="235"/>
      <c r="BA232" s="235"/>
      <c r="BB232" s="235"/>
      <c r="BC232" s="235"/>
      <c r="BD232" s="235"/>
    </row>
    <row r="233" spans="1:56" x14ac:dyDescent="0.3">
      <c r="A233" s="264">
        <v>2</v>
      </c>
      <c r="B233" s="265">
        <v>6</v>
      </c>
      <c r="C233" s="265">
        <v>7</v>
      </c>
      <c r="D233" s="265">
        <v>3</v>
      </c>
      <c r="E233" s="265" t="s">
        <v>221</v>
      </c>
      <c r="F233" s="433">
        <v>167.08699999999999</v>
      </c>
      <c r="G233" s="433">
        <v>1.143</v>
      </c>
      <c r="H233" s="433">
        <v>161.39599999999999</v>
      </c>
      <c r="I233" s="476">
        <v>4.3250000000000002</v>
      </c>
      <c r="U233" s="235"/>
      <c r="V233" s="235"/>
      <c r="W233" s="235"/>
      <c r="X233" s="235"/>
      <c r="Y233" s="235"/>
      <c r="Z233" s="235"/>
      <c r="AA233" s="235"/>
      <c r="AB233" s="235"/>
      <c r="AC233" s="235"/>
      <c r="AD233" s="235"/>
      <c r="AE233" s="235"/>
      <c r="AF233" s="235"/>
      <c r="AG233" s="235"/>
      <c r="AH233" s="235"/>
      <c r="AI233" s="235"/>
      <c r="AJ233" s="235"/>
      <c r="AK233" s="235"/>
      <c r="AL233" s="235"/>
      <c r="AM233" s="235"/>
      <c r="AN233" s="235"/>
      <c r="AO233" s="235"/>
      <c r="AP233" s="235"/>
      <c r="AQ233" s="235"/>
      <c r="AR233" s="235"/>
      <c r="AS233" s="235"/>
      <c r="AT233" s="235"/>
      <c r="AU233" s="235"/>
      <c r="AV233" s="235"/>
      <c r="AW233" s="235"/>
      <c r="AX233" s="235"/>
      <c r="AY233" s="235"/>
      <c r="AZ233" s="235"/>
      <c r="BA233" s="235"/>
      <c r="BB233" s="235"/>
      <c r="BC233" s="235"/>
      <c r="BD233" s="235"/>
    </row>
    <row r="234" spans="1:56" x14ac:dyDescent="0.3">
      <c r="A234" s="264">
        <v>2</v>
      </c>
      <c r="B234" s="265">
        <v>6</v>
      </c>
      <c r="C234" s="265">
        <v>7</v>
      </c>
      <c r="D234" s="265">
        <v>3</v>
      </c>
      <c r="E234" s="265" t="s">
        <v>222</v>
      </c>
      <c r="F234" s="433">
        <v>227.97</v>
      </c>
      <c r="G234" s="433">
        <v>1.5640000000000001</v>
      </c>
      <c r="H234" s="433">
        <v>220.27500000000001</v>
      </c>
      <c r="I234" s="476">
        <v>5.9050000000000002</v>
      </c>
      <c r="U234" s="235"/>
      <c r="V234" s="235"/>
      <c r="W234" s="235"/>
      <c r="X234" s="235"/>
      <c r="Y234" s="235"/>
      <c r="Z234" s="235"/>
      <c r="AA234" s="235"/>
      <c r="AB234" s="235"/>
      <c r="AC234" s="235"/>
      <c r="AD234" s="235"/>
      <c r="AE234" s="235"/>
      <c r="AF234" s="235"/>
      <c r="AG234" s="235"/>
      <c r="AH234" s="235"/>
      <c r="AI234" s="235"/>
      <c r="AJ234" s="235"/>
      <c r="AK234" s="235"/>
      <c r="AL234" s="235"/>
      <c r="AM234" s="235"/>
      <c r="AN234" s="235"/>
      <c r="AO234" s="235"/>
      <c r="AP234" s="235"/>
      <c r="AQ234" s="235"/>
      <c r="AR234" s="235"/>
      <c r="AS234" s="235"/>
      <c r="AT234" s="235"/>
      <c r="AU234" s="235"/>
      <c r="AV234" s="235"/>
      <c r="AW234" s="235"/>
      <c r="AX234" s="235"/>
      <c r="AY234" s="235"/>
      <c r="AZ234" s="235"/>
      <c r="BA234" s="235"/>
      <c r="BB234" s="235"/>
      <c r="BC234" s="235"/>
      <c r="BD234" s="235"/>
    </row>
    <row r="235" spans="1:56" x14ac:dyDescent="0.3">
      <c r="A235" s="264">
        <v>2</v>
      </c>
      <c r="B235" s="265">
        <v>7</v>
      </c>
      <c r="C235" s="265">
        <v>8</v>
      </c>
      <c r="D235" s="265">
        <v>3</v>
      </c>
      <c r="E235" s="265" t="s">
        <v>221</v>
      </c>
      <c r="F235" s="433">
        <v>277.27800000000002</v>
      </c>
      <c r="G235" s="433">
        <v>1.8979999999999999</v>
      </c>
      <c r="H235" s="433">
        <v>267.899</v>
      </c>
      <c r="I235" s="476">
        <v>7.1779999999999999</v>
      </c>
    </row>
    <row r="236" spans="1:56" x14ac:dyDescent="0.3">
      <c r="A236" s="264">
        <v>2</v>
      </c>
      <c r="B236" s="265">
        <v>7</v>
      </c>
      <c r="C236" s="265">
        <v>8</v>
      </c>
      <c r="D236" s="265">
        <v>3</v>
      </c>
      <c r="E236" s="265" t="s">
        <v>222</v>
      </c>
      <c r="F236" s="433">
        <v>272.09399999999999</v>
      </c>
      <c r="G236" s="433">
        <v>1.86</v>
      </c>
      <c r="H236" s="433">
        <v>262.86599999999999</v>
      </c>
      <c r="I236" s="476">
        <v>7.0410000000000004</v>
      </c>
    </row>
    <row r="237" spans="1:56" x14ac:dyDescent="0.3">
      <c r="A237" s="264">
        <v>2</v>
      </c>
      <c r="B237" s="265">
        <v>8</v>
      </c>
      <c r="C237" s="265">
        <v>9</v>
      </c>
      <c r="D237" s="265">
        <v>3</v>
      </c>
      <c r="E237" s="265" t="s">
        <v>221</v>
      </c>
      <c r="F237" s="433">
        <v>281.37799999999999</v>
      </c>
      <c r="G237" s="433">
        <v>1.944</v>
      </c>
      <c r="H237" s="433">
        <v>272.089</v>
      </c>
      <c r="I237" s="476">
        <v>7.306</v>
      </c>
    </row>
    <row r="238" spans="1:56" x14ac:dyDescent="0.3">
      <c r="A238" s="264">
        <v>2</v>
      </c>
      <c r="B238" s="265">
        <v>8</v>
      </c>
      <c r="C238" s="265">
        <v>9</v>
      </c>
      <c r="D238" s="265">
        <v>3</v>
      </c>
      <c r="E238" s="265" t="s">
        <v>222</v>
      </c>
      <c r="F238" s="433">
        <v>315.66199999999998</v>
      </c>
      <c r="G238" s="433">
        <v>2.181</v>
      </c>
      <c r="H238" s="433">
        <v>305.221</v>
      </c>
      <c r="I238" s="476">
        <v>8.1950000000000003</v>
      </c>
    </row>
    <row r="239" spans="1:56" x14ac:dyDescent="0.3">
      <c r="A239" s="264">
        <v>3</v>
      </c>
      <c r="B239" s="265">
        <v>10</v>
      </c>
      <c r="C239" s="265">
        <v>11</v>
      </c>
      <c r="D239" s="265">
        <v>3</v>
      </c>
      <c r="E239" s="265" t="s">
        <v>221</v>
      </c>
      <c r="F239" s="433">
        <v>29.574999999999999</v>
      </c>
      <c r="G239" s="433">
        <v>8.0000000000000002E-3</v>
      </c>
      <c r="H239" s="433">
        <v>28.184999999999999</v>
      </c>
      <c r="I239" s="476">
        <v>0.16700000000000001</v>
      </c>
    </row>
    <row r="240" spans="1:56" x14ac:dyDescent="0.3">
      <c r="A240" s="264">
        <v>3</v>
      </c>
      <c r="B240" s="265">
        <v>10</v>
      </c>
      <c r="C240" s="265">
        <v>11</v>
      </c>
      <c r="D240" s="265">
        <v>3</v>
      </c>
      <c r="E240" s="265" t="s">
        <v>222</v>
      </c>
      <c r="F240" s="433">
        <v>28.25</v>
      </c>
      <c r="G240" s="433">
        <v>8.0000000000000002E-3</v>
      </c>
      <c r="H240" s="433">
        <v>26.922000000000001</v>
      </c>
      <c r="I240" s="476">
        <v>0.159</v>
      </c>
    </row>
    <row r="241" spans="1:9" x14ac:dyDescent="0.3">
      <c r="A241" s="264">
        <v>3</v>
      </c>
      <c r="B241" s="265">
        <v>11</v>
      </c>
      <c r="C241" s="265">
        <v>12</v>
      </c>
      <c r="D241" s="265">
        <v>3</v>
      </c>
      <c r="E241" s="265" t="s">
        <v>221</v>
      </c>
      <c r="F241" s="433">
        <v>31.082000000000001</v>
      </c>
      <c r="G241" s="433">
        <v>8.9999999999999993E-3</v>
      </c>
      <c r="H241" s="433">
        <v>29.617999999999999</v>
      </c>
      <c r="I241" s="476">
        <v>0.17499999999999999</v>
      </c>
    </row>
    <row r="242" spans="1:9" x14ac:dyDescent="0.3">
      <c r="A242" s="264">
        <v>3</v>
      </c>
      <c r="B242" s="265">
        <v>11</v>
      </c>
      <c r="C242" s="265">
        <v>12</v>
      </c>
      <c r="D242" s="265">
        <v>3</v>
      </c>
      <c r="E242" s="265" t="s">
        <v>222</v>
      </c>
      <c r="F242" s="433">
        <v>24.885999999999999</v>
      </c>
      <c r="G242" s="433">
        <v>7.0000000000000001E-3</v>
      </c>
      <c r="H242" s="433">
        <v>23.71</v>
      </c>
      <c r="I242" s="476">
        <v>0.14000000000000001</v>
      </c>
    </row>
    <row r="243" spans="1:9" x14ac:dyDescent="0.3">
      <c r="A243" s="264">
        <v>3</v>
      </c>
      <c r="B243" s="265">
        <v>12</v>
      </c>
      <c r="C243" s="265">
        <v>13</v>
      </c>
      <c r="D243" s="265">
        <v>3</v>
      </c>
      <c r="E243" s="265" t="s">
        <v>221</v>
      </c>
      <c r="F243" s="433">
        <v>133.50200000000001</v>
      </c>
      <c r="G243" s="433">
        <v>3.6999999999999998E-2</v>
      </c>
      <c r="H243" s="433">
        <v>127.173</v>
      </c>
      <c r="I243" s="476">
        <v>0.752</v>
      </c>
    </row>
    <row r="244" spans="1:9" x14ac:dyDescent="0.3">
      <c r="A244" s="264">
        <v>3</v>
      </c>
      <c r="B244" s="265">
        <v>12</v>
      </c>
      <c r="C244" s="265">
        <v>13</v>
      </c>
      <c r="D244" s="265">
        <v>3</v>
      </c>
      <c r="E244" s="265" t="s">
        <v>222</v>
      </c>
      <c r="F244" s="433">
        <v>91.269000000000005</v>
      </c>
      <c r="G244" s="433">
        <v>2.5000000000000001E-2</v>
      </c>
      <c r="H244" s="433">
        <v>86.917000000000002</v>
      </c>
      <c r="I244" s="476">
        <v>0.51400000000000001</v>
      </c>
    </row>
    <row r="245" spans="1:9" x14ac:dyDescent="0.3">
      <c r="A245" s="264">
        <v>3</v>
      </c>
      <c r="B245" s="265">
        <v>13</v>
      </c>
      <c r="C245" s="265">
        <v>14</v>
      </c>
      <c r="D245" s="265">
        <v>3</v>
      </c>
      <c r="E245" s="265" t="s">
        <v>221</v>
      </c>
      <c r="F245" s="433">
        <v>134.922</v>
      </c>
      <c r="G245" s="433">
        <v>3.7999999999999999E-2</v>
      </c>
      <c r="H245" s="433">
        <v>128.536</v>
      </c>
      <c r="I245" s="476">
        <v>0.76</v>
      </c>
    </row>
    <row r="246" spans="1:9" x14ac:dyDescent="0.3">
      <c r="A246" s="264">
        <v>3</v>
      </c>
      <c r="B246" s="265">
        <v>13</v>
      </c>
      <c r="C246" s="265">
        <v>14</v>
      </c>
      <c r="D246" s="265">
        <v>3</v>
      </c>
      <c r="E246" s="265" t="s">
        <v>222</v>
      </c>
      <c r="F246" s="433">
        <v>214.304</v>
      </c>
      <c r="G246" s="433">
        <v>6.0999999999999999E-2</v>
      </c>
      <c r="H246" s="433">
        <v>204.21199999999999</v>
      </c>
      <c r="I246" s="476">
        <v>1.2070000000000001</v>
      </c>
    </row>
    <row r="247" spans="1:9" x14ac:dyDescent="0.3">
      <c r="A247" s="264">
        <v>3</v>
      </c>
      <c r="B247" s="265">
        <v>14</v>
      </c>
      <c r="C247" s="265">
        <v>15</v>
      </c>
      <c r="D247" s="265">
        <v>3</v>
      </c>
      <c r="E247" s="265" t="s">
        <v>221</v>
      </c>
      <c r="F247" s="433">
        <v>241.28299999999999</v>
      </c>
      <c r="G247" s="433">
        <v>6.8000000000000005E-2</v>
      </c>
      <c r="H247" s="433">
        <v>230.02600000000001</v>
      </c>
      <c r="I247" s="476">
        <v>1.359</v>
      </c>
    </row>
    <row r="248" spans="1:9" x14ac:dyDescent="0.3">
      <c r="A248" s="264">
        <v>3</v>
      </c>
      <c r="B248" s="265">
        <v>14</v>
      </c>
      <c r="C248" s="265">
        <v>15</v>
      </c>
      <c r="D248" s="265">
        <v>3</v>
      </c>
      <c r="E248" s="265" t="s">
        <v>222</v>
      </c>
      <c r="F248" s="433">
        <v>174.255</v>
      </c>
      <c r="G248" s="433">
        <v>4.8000000000000001E-2</v>
      </c>
      <c r="H248" s="433">
        <v>166.05099999999999</v>
      </c>
      <c r="I248" s="476">
        <v>0.98099999999999998</v>
      </c>
    </row>
    <row r="249" spans="1:9" x14ac:dyDescent="0.3">
      <c r="A249" s="264">
        <v>4</v>
      </c>
      <c r="B249" s="265">
        <v>16</v>
      </c>
      <c r="C249" s="265">
        <v>17</v>
      </c>
      <c r="D249" s="265">
        <v>3</v>
      </c>
      <c r="E249" s="265" t="s">
        <v>221</v>
      </c>
      <c r="F249" s="433">
        <v>290.95699999999999</v>
      </c>
      <c r="G249" s="433">
        <v>1.865</v>
      </c>
      <c r="H249" s="433">
        <v>274.15800000000002</v>
      </c>
      <c r="I249" s="476">
        <v>7.8680000000000003</v>
      </c>
    </row>
    <row r="250" spans="1:9" x14ac:dyDescent="0.3">
      <c r="A250" s="264">
        <v>4</v>
      </c>
      <c r="B250" s="265">
        <v>16</v>
      </c>
      <c r="C250" s="265">
        <v>17</v>
      </c>
      <c r="D250" s="265">
        <v>3</v>
      </c>
      <c r="E250" s="265" t="s">
        <v>222</v>
      </c>
      <c r="F250" s="433">
        <v>263.125</v>
      </c>
      <c r="G250" s="433">
        <v>1.6830000000000001</v>
      </c>
      <c r="H250" s="433">
        <v>247.916</v>
      </c>
      <c r="I250" s="476">
        <v>7.1120000000000001</v>
      </c>
    </row>
    <row r="251" spans="1:9" x14ac:dyDescent="0.3">
      <c r="A251" s="264">
        <v>4</v>
      </c>
      <c r="B251" s="265">
        <v>17</v>
      </c>
      <c r="C251" s="265">
        <v>18</v>
      </c>
      <c r="D251" s="265">
        <v>3</v>
      </c>
      <c r="E251" s="265" t="s">
        <v>221</v>
      </c>
      <c r="F251" s="433">
        <v>287.30500000000001</v>
      </c>
      <c r="G251" s="433">
        <v>1.8380000000000001</v>
      </c>
      <c r="H251" s="433">
        <v>270.79000000000002</v>
      </c>
      <c r="I251" s="476">
        <v>7.7679999999999998</v>
      </c>
    </row>
    <row r="252" spans="1:9" x14ac:dyDescent="0.3">
      <c r="A252" s="264">
        <v>4</v>
      </c>
      <c r="B252" s="265">
        <v>17</v>
      </c>
      <c r="C252" s="265">
        <v>18</v>
      </c>
      <c r="D252" s="265">
        <v>3</v>
      </c>
      <c r="E252" s="265" t="s">
        <v>222</v>
      </c>
      <c r="F252" s="433">
        <v>291.93900000000002</v>
      </c>
      <c r="G252" s="433">
        <v>1.87</v>
      </c>
      <c r="H252" s="433">
        <v>275.166</v>
      </c>
      <c r="I252" s="476">
        <v>7.8949999999999996</v>
      </c>
    </row>
    <row r="253" spans="1:9" x14ac:dyDescent="0.3">
      <c r="A253" s="264">
        <v>4</v>
      </c>
      <c r="B253" s="265">
        <v>18</v>
      </c>
      <c r="C253" s="265">
        <v>19</v>
      </c>
      <c r="D253" s="265">
        <v>3</v>
      </c>
      <c r="E253" s="265" t="s">
        <v>221</v>
      </c>
      <c r="F253" s="433">
        <v>228.84</v>
      </c>
      <c r="G253" s="433">
        <v>1.4610000000000001</v>
      </c>
      <c r="H253" s="433">
        <v>215.55</v>
      </c>
      <c r="I253" s="476">
        <v>6.1829999999999998</v>
      </c>
    </row>
    <row r="254" spans="1:9" x14ac:dyDescent="0.3">
      <c r="A254" s="264">
        <v>4</v>
      </c>
      <c r="B254" s="265">
        <v>18</v>
      </c>
      <c r="C254" s="265">
        <v>19</v>
      </c>
      <c r="D254" s="265">
        <v>3</v>
      </c>
      <c r="E254" s="265" t="s">
        <v>222</v>
      </c>
      <c r="F254" s="433">
        <v>172.88499999999999</v>
      </c>
      <c r="G254" s="433">
        <v>1.1020000000000001</v>
      </c>
      <c r="H254" s="433">
        <v>162.81399999999999</v>
      </c>
      <c r="I254" s="476">
        <v>4.6689999999999996</v>
      </c>
    </row>
    <row r="255" spans="1:9" x14ac:dyDescent="0.3">
      <c r="A255" s="264">
        <v>4</v>
      </c>
      <c r="B255" s="265">
        <v>19</v>
      </c>
      <c r="C255" s="265">
        <v>20</v>
      </c>
      <c r="D255" s="265">
        <v>3</v>
      </c>
      <c r="E255" s="265" t="s">
        <v>221</v>
      </c>
      <c r="F255" s="433">
        <v>13.611000000000001</v>
      </c>
      <c r="G255" s="433">
        <v>8.5999999999999993E-2</v>
      </c>
      <c r="H255" s="433">
        <v>12.81</v>
      </c>
      <c r="I255" s="476">
        <v>0.36699999999999999</v>
      </c>
    </row>
    <row r="256" spans="1:9" x14ac:dyDescent="0.3">
      <c r="A256" s="264">
        <v>4</v>
      </c>
      <c r="B256" s="265">
        <v>19</v>
      </c>
      <c r="C256" s="265">
        <v>20</v>
      </c>
      <c r="D256" s="265">
        <v>3</v>
      </c>
      <c r="E256" s="265" t="s">
        <v>222</v>
      </c>
      <c r="F256" s="433">
        <v>14.920999999999999</v>
      </c>
      <c r="G256" s="433">
        <v>9.4E-2</v>
      </c>
      <c r="H256" s="433">
        <v>14.044</v>
      </c>
      <c r="I256" s="476">
        <v>0.40200000000000002</v>
      </c>
    </row>
    <row r="257" spans="1:9" x14ac:dyDescent="0.3">
      <c r="A257" s="264">
        <v>4</v>
      </c>
      <c r="B257" s="265">
        <v>20</v>
      </c>
      <c r="C257" s="265">
        <v>21</v>
      </c>
      <c r="D257" s="265">
        <v>3</v>
      </c>
      <c r="E257" s="265" t="s">
        <v>221</v>
      </c>
      <c r="F257" s="433">
        <v>144.36099999999999</v>
      </c>
      <c r="G257" s="433">
        <v>0.92500000000000004</v>
      </c>
      <c r="H257" s="433">
        <v>135.99100000000001</v>
      </c>
      <c r="I257" s="476">
        <v>3.903</v>
      </c>
    </row>
    <row r="258" spans="1:9" x14ac:dyDescent="0.3">
      <c r="A258" s="264">
        <v>4</v>
      </c>
      <c r="B258" s="265">
        <v>20</v>
      </c>
      <c r="C258" s="265">
        <v>21</v>
      </c>
      <c r="D258" s="265">
        <v>3</v>
      </c>
      <c r="E258" s="265" t="s">
        <v>222</v>
      </c>
      <c r="F258" s="433">
        <v>150.38</v>
      </c>
      <c r="G258" s="433">
        <v>0.96299999999999997</v>
      </c>
      <c r="H258" s="433">
        <v>141.65299999999999</v>
      </c>
      <c r="I258" s="476">
        <v>4.0650000000000004</v>
      </c>
    </row>
    <row r="259" spans="1:9" x14ac:dyDescent="0.3">
      <c r="A259" s="264">
        <v>5</v>
      </c>
      <c r="B259" s="265">
        <v>22</v>
      </c>
      <c r="C259" s="265">
        <v>23</v>
      </c>
      <c r="D259" s="265">
        <v>3</v>
      </c>
      <c r="E259" s="265" t="s">
        <v>221</v>
      </c>
      <c r="F259" s="433">
        <v>288.66000000000003</v>
      </c>
      <c r="G259" s="433">
        <v>3.8410000000000002</v>
      </c>
      <c r="H259" s="433">
        <v>268.59399999999999</v>
      </c>
      <c r="I259" s="476">
        <v>15.536</v>
      </c>
    </row>
    <row r="260" spans="1:9" x14ac:dyDescent="0.3">
      <c r="A260" s="264">
        <v>5</v>
      </c>
      <c r="B260" s="265">
        <v>22</v>
      </c>
      <c r="C260" s="265">
        <v>23</v>
      </c>
      <c r="D260" s="265">
        <v>3</v>
      </c>
      <c r="E260" s="265" t="s">
        <v>222</v>
      </c>
      <c r="F260" s="433">
        <v>262.05700000000002</v>
      </c>
      <c r="G260" s="433">
        <v>3.4780000000000002</v>
      </c>
      <c r="H260" s="433">
        <v>243.81700000000001</v>
      </c>
      <c r="I260" s="476">
        <v>14.097</v>
      </c>
    </row>
    <row r="261" spans="1:9" x14ac:dyDescent="0.3">
      <c r="A261" s="264">
        <v>5</v>
      </c>
      <c r="B261" s="265">
        <v>23</v>
      </c>
      <c r="C261" s="265">
        <v>24</v>
      </c>
      <c r="D261" s="265">
        <v>3</v>
      </c>
      <c r="E261" s="265" t="s">
        <v>221</v>
      </c>
      <c r="F261" s="433">
        <v>274.03800000000001</v>
      </c>
      <c r="G261" s="433">
        <v>3.6589999999999998</v>
      </c>
      <c r="H261" s="433">
        <v>255.14599999999999</v>
      </c>
      <c r="I261" s="476">
        <v>14.768000000000001</v>
      </c>
    </row>
    <row r="262" spans="1:9" x14ac:dyDescent="0.3">
      <c r="A262" s="264">
        <v>5</v>
      </c>
      <c r="B262" s="265">
        <v>23</v>
      </c>
      <c r="C262" s="265">
        <v>24</v>
      </c>
      <c r="D262" s="265">
        <v>3</v>
      </c>
      <c r="E262" s="265" t="s">
        <v>222</v>
      </c>
      <c r="F262" s="433">
        <v>307.16300000000001</v>
      </c>
      <c r="G262" s="433">
        <v>4.1059999999999999</v>
      </c>
      <c r="H262" s="433">
        <v>285.97399999999999</v>
      </c>
      <c r="I262" s="476">
        <v>16.555</v>
      </c>
    </row>
    <row r="263" spans="1:9" x14ac:dyDescent="0.3">
      <c r="A263" s="264">
        <v>6</v>
      </c>
      <c r="B263" s="265">
        <v>1</v>
      </c>
      <c r="C263" s="265">
        <v>4</v>
      </c>
      <c r="D263" s="265">
        <v>3</v>
      </c>
      <c r="E263" s="265" t="s">
        <v>221</v>
      </c>
      <c r="F263" s="433">
        <v>3.597</v>
      </c>
      <c r="G263" s="433">
        <v>172.40299999999999</v>
      </c>
      <c r="H263" s="433">
        <v>10.98</v>
      </c>
      <c r="I263" s="476">
        <v>167.583</v>
      </c>
    </row>
    <row r="264" spans="1:9" x14ac:dyDescent="0.3">
      <c r="A264" s="264">
        <v>6</v>
      </c>
      <c r="B264" s="265">
        <v>1</v>
      </c>
      <c r="C264" s="265">
        <v>4</v>
      </c>
      <c r="D264" s="265">
        <v>3</v>
      </c>
      <c r="E264" s="265" t="s">
        <v>222</v>
      </c>
      <c r="F264" s="433">
        <v>4.5810000000000004</v>
      </c>
      <c r="G264" s="433">
        <v>219.65899999999999</v>
      </c>
      <c r="H264" s="433">
        <v>13.997</v>
      </c>
      <c r="I264" s="476">
        <v>213.56899999999999</v>
      </c>
    </row>
    <row r="265" spans="1:9" x14ac:dyDescent="0.3">
      <c r="A265" s="264">
        <v>6</v>
      </c>
      <c r="B265" s="265">
        <v>4</v>
      </c>
      <c r="C265" s="265">
        <v>10</v>
      </c>
      <c r="D265" s="265">
        <v>3</v>
      </c>
      <c r="E265" s="265" t="s">
        <v>221</v>
      </c>
      <c r="F265" s="433">
        <v>5.3949999999999996</v>
      </c>
      <c r="G265" s="433">
        <v>259.06400000000002</v>
      </c>
      <c r="H265" s="433">
        <v>16.510000000000002</v>
      </c>
      <c r="I265" s="476">
        <v>251.9</v>
      </c>
    </row>
    <row r="266" spans="1:9" x14ac:dyDescent="0.3">
      <c r="A266" s="264">
        <v>6</v>
      </c>
      <c r="B266" s="265">
        <v>4</v>
      </c>
      <c r="C266" s="265">
        <v>10</v>
      </c>
      <c r="D266" s="265">
        <v>3</v>
      </c>
      <c r="E266" s="265" t="s">
        <v>222</v>
      </c>
      <c r="F266" s="433">
        <v>5.3789999999999996</v>
      </c>
      <c r="G266" s="433">
        <v>258.315</v>
      </c>
      <c r="H266" s="433">
        <v>16.460999999999999</v>
      </c>
      <c r="I266" s="476">
        <v>251.17</v>
      </c>
    </row>
    <row r="267" spans="1:9" x14ac:dyDescent="0.3">
      <c r="A267" s="264">
        <v>6</v>
      </c>
      <c r="B267" s="265">
        <v>10</v>
      </c>
      <c r="C267" s="265">
        <v>16</v>
      </c>
      <c r="D267" s="265">
        <v>3</v>
      </c>
      <c r="E267" s="265" t="s">
        <v>221</v>
      </c>
      <c r="F267" s="433">
        <v>4.7670000000000003</v>
      </c>
      <c r="G267" s="433">
        <v>228.304</v>
      </c>
      <c r="H267" s="433">
        <v>14.553000000000001</v>
      </c>
      <c r="I267" s="476">
        <v>221.99199999999999</v>
      </c>
    </row>
    <row r="268" spans="1:9" x14ac:dyDescent="0.3">
      <c r="A268" s="264">
        <v>6</v>
      </c>
      <c r="B268" s="265">
        <v>10</v>
      </c>
      <c r="C268" s="265">
        <v>16</v>
      </c>
      <c r="D268" s="265">
        <v>3</v>
      </c>
      <c r="E268" s="265" t="s">
        <v>222</v>
      </c>
      <c r="F268" s="433">
        <v>3.6680000000000001</v>
      </c>
      <c r="G268" s="433">
        <v>175.702</v>
      </c>
      <c r="H268" s="433">
        <v>11.192</v>
      </c>
      <c r="I268" s="476">
        <v>170.798</v>
      </c>
    </row>
    <row r="269" spans="1:9" x14ac:dyDescent="0.3">
      <c r="A269" s="264">
        <v>7</v>
      </c>
      <c r="B269" s="265">
        <v>2</v>
      </c>
      <c r="C269" s="265">
        <v>5</v>
      </c>
      <c r="D269" s="265">
        <v>3</v>
      </c>
      <c r="E269" s="265" t="s">
        <v>221</v>
      </c>
      <c r="F269" s="433">
        <v>1.6</v>
      </c>
      <c r="G269" s="433">
        <v>139.762</v>
      </c>
      <c r="H269" s="433">
        <v>4.7679999999999998</v>
      </c>
      <c r="I269" s="476">
        <v>134.149</v>
      </c>
    </row>
    <row r="270" spans="1:9" x14ac:dyDescent="0.3">
      <c r="A270" s="264">
        <v>7</v>
      </c>
      <c r="B270" s="265">
        <v>2</v>
      </c>
      <c r="C270" s="265">
        <v>5</v>
      </c>
      <c r="D270" s="265">
        <v>3</v>
      </c>
      <c r="E270" s="265" t="s">
        <v>222</v>
      </c>
      <c r="F270" s="433">
        <v>1.0669999999999999</v>
      </c>
      <c r="G270" s="433">
        <v>93.295000000000002</v>
      </c>
      <c r="H270" s="433">
        <v>3.1789999999999998</v>
      </c>
      <c r="I270" s="476">
        <v>89.531000000000006</v>
      </c>
    </row>
    <row r="271" spans="1:9" x14ac:dyDescent="0.3">
      <c r="A271" s="264">
        <v>7</v>
      </c>
      <c r="B271" s="265">
        <v>5</v>
      </c>
      <c r="C271" s="265">
        <v>11</v>
      </c>
      <c r="D271" s="265">
        <v>3</v>
      </c>
      <c r="E271" s="265" t="s">
        <v>221</v>
      </c>
      <c r="F271" s="433">
        <v>1.482</v>
      </c>
      <c r="G271" s="433">
        <v>130.08799999999999</v>
      </c>
      <c r="H271" s="433">
        <v>4.4329999999999998</v>
      </c>
      <c r="I271" s="476">
        <v>124.854</v>
      </c>
    </row>
    <row r="272" spans="1:9" x14ac:dyDescent="0.3">
      <c r="A272" s="264">
        <v>7</v>
      </c>
      <c r="B272" s="265">
        <v>5</v>
      </c>
      <c r="C272" s="265">
        <v>11</v>
      </c>
      <c r="D272" s="265">
        <v>3</v>
      </c>
      <c r="E272" s="265" t="s">
        <v>222</v>
      </c>
      <c r="F272" s="433">
        <v>2.331</v>
      </c>
      <c r="G272" s="433">
        <v>204.316</v>
      </c>
      <c r="H272" s="433">
        <v>6.97</v>
      </c>
      <c r="I272" s="476">
        <v>196.14500000000001</v>
      </c>
    </row>
    <row r="273" spans="1:9" x14ac:dyDescent="0.3">
      <c r="A273" s="264">
        <v>7</v>
      </c>
      <c r="B273" s="265">
        <v>11</v>
      </c>
      <c r="C273" s="265">
        <v>17</v>
      </c>
      <c r="D273" s="265">
        <v>3</v>
      </c>
      <c r="E273" s="265" t="s">
        <v>221</v>
      </c>
      <c r="F273" s="433">
        <v>2.6429999999999998</v>
      </c>
      <c r="G273" s="433">
        <v>229.845</v>
      </c>
      <c r="H273" s="433">
        <v>7.86</v>
      </c>
      <c r="I273" s="476">
        <v>220.73699999999999</v>
      </c>
    </row>
    <row r="274" spans="1:9" x14ac:dyDescent="0.3">
      <c r="A274" s="264">
        <v>7</v>
      </c>
      <c r="B274" s="265">
        <v>11</v>
      </c>
      <c r="C274" s="265">
        <v>17</v>
      </c>
      <c r="D274" s="265">
        <v>3</v>
      </c>
      <c r="E274" s="265" t="s">
        <v>222</v>
      </c>
      <c r="F274" s="433">
        <v>1.9870000000000001</v>
      </c>
      <c r="G274" s="433">
        <v>172.72399999999999</v>
      </c>
      <c r="H274" s="433">
        <v>5.9020000000000001</v>
      </c>
      <c r="I274" s="476">
        <v>165.827</v>
      </c>
    </row>
    <row r="275" spans="1:9" x14ac:dyDescent="0.3">
      <c r="A275" s="264">
        <v>8</v>
      </c>
      <c r="B275" s="265">
        <v>3</v>
      </c>
      <c r="C275" s="265">
        <v>6</v>
      </c>
      <c r="D275" s="265">
        <v>3</v>
      </c>
      <c r="E275" s="265" t="s">
        <v>221</v>
      </c>
      <c r="F275" s="433">
        <v>0.74199999999999999</v>
      </c>
      <c r="G275" s="433">
        <v>170.41300000000001</v>
      </c>
      <c r="H275" s="433">
        <v>2.077</v>
      </c>
      <c r="I275" s="476">
        <v>162.054</v>
      </c>
    </row>
    <row r="276" spans="1:9" x14ac:dyDescent="0.3">
      <c r="A276" s="264">
        <v>8</v>
      </c>
      <c r="B276" s="265">
        <v>3</v>
      </c>
      <c r="C276" s="265">
        <v>6</v>
      </c>
      <c r="D276" s="265">
        <v>3</v>
      </c>
      <c r="E276" s="265" t="s">
        <v>222</v>
      </c>
      <c r="F276" s="433">
        <v>0.94399999999999995</v>
      </c>
      <c r="G276" s="433">
        <v>217.11600000000001</v>
      </c>
      <c r="H276" s="433">
        <v>2.649</v>
      </c>
      <c r="I276" s="476">
        <v>206.51599999999999</v>
      </c>
    </row>
    <row r="277" spans="1:9" x14ac:dyDescent="0.3">
      <c r="A277" s="264">
        <v>8</v>
      </c>
      <c r="B277" s="265">
        <v>6</v>
      </c>
      <c r="C277" s="265">
        <v>12</v>
      </c>
      <c r="D277" s="265">
        <v>3</v>
      </c>
      <c r="E277" s="265" t="s">
        <v>221</v>
      </c>
      <c r="F277" s="433">
        <v>1.1120000000000001</v>
      </c>
      <c r="G277" s="433">
        <v>256.06799999999998</v>
      </c>
      <c r="H277" s="433">
        <v>3.1240000000000001</v>
      </c>
      <c r="I277" s="476">
        <v>243.58199999999999</v>
      </c>
    </row>
    <row r="278" spans="1:9" x14ac:dyDescent="0.3">
      <c r="A278" s="264">
        <v>8</v>
      </c>
      <c r="B278" s="265">
        <v>6</v>
      </c>
      <c r="C278" s="265">
        <v>12</v>
      </c>
      <c r="D278" s="265">
        <v>3</v>
      </c>
      <c r="E278" s="265" t="s">
        <v>222</v>
      </c>
      <c r="F278" s="433">
        <v>1.109</v>
      </c>
      <c r="G278" s="433">
        <v>255.328</v>
      </c>
      <c r="H278" s="433">
        <v>3.1139999999999999</v>
      </c>
      <c r="I278" s="476">
        <v>242.876</v>
      </c>
    </row>
    <row r="279" spans="1:9" x14ac:dyDescent="0.3">
      <c r="A279" s="264">
        <v>8</v>
      </c>
      <c r="B279" s="265">
        <v>12</v>
      </c>
      <c r="C279" s="265">
        <v>18</v>
      </c>
      <c r="D279" s="265">
        <v>3</v>
      </c>
      <c r="E279" s="265" t="s">
        <v>221</v>
      </c>
      <c r="F279" s="433">
        <v>0.98199999999999998</v>
      </c>
      <c r="G279" s="433">
        <v>225.65899999999999</v>
      </c>
      <c r="H279" s="433">
        <v>2.754</v>
      </c>
      <c r="I279" s="476">
        <v>214.65700000000001</v>
      </c>
    </row>
    <row r="280" spans="1:9" x14ac:dyDescent="0.3">
      <c r="A280" s="264">
        <v>8</v>
      </c>
      <c r="B280" s="265">
        <v>12</v>
      </c>
      <c r="C280" s="265">
        <v>18</v>
      </c>
      <c r="D280" s="265">
        <v>3</v>
      </c>
      <c r="E280" s="265" t="s">
        <v>222</v>
      </c>
      <c r="F280" s="433">
        <v>0.75600000000000001</v>
      </c>
      <c r="G280" s="433">
        <v>173.672</v>
      </c>
      <c r="H280" s="433">
        <v>2.1179999999999999</v>
      </c>
      <c r="I280" s="476">
        <v>165.16200000000001</v>
      </c>
    </row>
    <row r="281" spans="1:9" x14ac:dyDescent="0.3">
      <c r="A281" s="264">
        <v>9</v>
      </c>
      <c r="B281" s="265">
        <v>7</v>
      </c>
      <c r="C281" s="265">
        <v>13</v>
      </c>
      <c r="D281" s="265">
        <v>3</v>
      </c>
      <c r="E281" s="265" t="s">
        <v>221</v>
      </c>
      <c r="F281" s="433">
        <v>0.72499999999999998</v>
      </c>
      <c r="G281" s="433">
        <v>167.80699999999999</v>
      </c>
      <c r="H281" s="433">
        <v>2.8109999999999999</v>
      </c>
      <c r="I281" s="476">
        <v>157.77500000000001</v>
      </c>
    </row>
    <row r="282" spans="1:9" x14ac:dyDescent="0.3">
      <c r="A282" s="264">
        <v>9</v>
      </c>
      <c r="B282" s="265">
        <v>7</v>
      </c>
      <c r="C282" s="265">
        <v>13</v>
      </c>
      <c r="D282" s="265">
        <v>3</v>
      </c>
      <c r="E282" s="265" t="s">
        <v>222</v>
      </c>
      <c r="F282" s="433">
        <v>0.90300000000000002</v>
      </c>
      <c r="G282" s="433">
        <v>209.16800000000001</v>
      </c>
      <c r="H282" s="433">
        <v>3.5049999999999999</v>
      </c>
      <c r="I282" s="476">
        <v>196.697</v>
      </c>
    </row>
    <row r="283" spans="1:9" x14ac:dyDescent="0.3">
      <c r="A283" s="264">
        <v>9</v>
      </c>
      <c r="B283" s="265">
        <v>13</v>
      </c>
      <c r="C283" s="265">
        <v>19</v>
      </c>
      <c r="D283" s="265">
        <v>3</v>
      </c>
      <c r="E283" s="265" t="s">
        <v>221</v>
      </c>
      <c r="F283" s="433">
        <v>1.1870000000000001</v>
      </c>
      <c r="G283" s="433">
        <v>273.22500000000002</v>
      </c>
      <c r="H283" s="433">
        <v>4.5869999999999997</v>
      </c>
      <c r="I283" s="476">
        <v>257.05500000000001</v>
      </c>
    </row>
    <row r="284" spans="1:9" x14ac:dyDescent="0.3">
      <c r="A284" s="264">
        <v>9</v>
      </c>
      <c r="B284" s="265">
        <v>13</v>
      </c>
      <c r="C284" s="265">
        <v>19</v>
      </c>
      <c r="D284" s="265">
        <v>3</v>
      </c>
      <c r="E284" s="265" t="s">
        <v>222</v>
      </c>
      <c r="F284" s="433">
        <v>1.1830000000000001</v>
      </c>
      <c r="G284" s="433">
        <v>272.41899999999998</v>
      </c>
      <c r="H284" s="433">
        <v>4.5730000000000004</v>
      </c>
      <c r="I284" s="476">
        <v>256.29599999999999</v>
      </c>
    </row>
    <row r="285" spans="1:9" x14ac:dyDescent="0.3">
      <c r="A285" s="264">
        <v>9</v>
      </c>
      <c r="B285" s="265">
        <v>19</v>
      </c>
      <c r="C285" s="265">
        <v>22</v>
      </c>
      <c r="D285" s="265">
        <v>3</v>
      </c>
      <c r="E285" s="265" t="s">
        <v>221</v>
      </c>
      <c r="F285" s="433">
        <v>0.93799999999999994</v>
      </c>
      <c r="G285" s="433">
        <v>217.09800000000001</v>
      </c>
      <c r="H285" s="433">
        <v>3.6379999999999999</v>
      </c>
      <c r="I285" s="476">
        <v>204.161</v>
      </c>
    </row>
    <row r="286" spans="1:9" x14ac:dyDescent="0.3">
      <c r="A286" s="264">
        <v>9</v>
      </c>
      <c r="B286" s="265">
        <v>19</v>
      </c>
      <c r="C286" s="265">
        <v>22</v>
      </c>
      <c r="D286" s="265">
        <v>3</v>
      </c>
      <c r="E286" s="265" t="s">
        <v>222</v>
      </c>
      <c r="F286" s="433">
        <v>0.74099999999999999</v>
      </c>
      <c r="G286" s="433">
        <v>171.43</v>
      </c>
      <c r="H286" s="433">
        <v>2.8719999999999999</v>
      </c>
      <c r="I286" s="476">
        <v>161.184</v>
      </c>
    </row>
    <row r="287" spans="1:9" x14ac:dyDescent="0.3">
      <c r="A287" s="264">
        <v>10</v>
      </c>
      <c r="B287" s="265">
        <v>8</v>
      </c>
      <c r="C287" s="265">
        <v>14</v>
      </c>
      <c r="D287" s="265">
        <v>3</v>
      </c>
      <c r="E287" s="265" t="s">
        <v>221</v>
      </c>
      <c r="F287" s="433">
        <v>1.99</v>
      </c>
      <c r="G287" s="433">
        <v>141.51499999999999</v>
      </c>
      <c r="H287" s="433">
        <v>6.6680000000000001</v>
      </c>
      <c r="I287" s="476">
        <v>131.43700000000001</v>
      </c>
    </row>
    <row r="288" spans="1:9" x14ac:dyDescent="0.3">
      <c r="A288" s="264">
        <v>10</v>
      </c>
      <c r="B288" s="265">
        <v>8</v>
      </c>
      <c r="C288" s="265">
        <v>14</v>
      </c>
      <c r="D288" s="265">
        <v>3</v>
      </c>
      <c r="E288" s="265" t="s">
        <v>222</v>
      </c>
      <c r="F288" s="433">
        <v>1.8320000000000001</v>
      </c>
      <c r="G288" s="433">
        <v>130.161</v>
      </c>
      <c r="H288" s="433">
        <v>6.1349999999999998</v>
      </c>
      <c r="I288" s="476">
        <v>120.895</v>
      </c>
    </row>
    <row r="289" spans="1:13" x14ac:dyDescent="0.3">
      <c r="A289" s="264">
        <v>10</v>
      </c>
      <c r="B289" s="265">
        <v>14</v>
      </c>
      <c r="C289" s="265">
        <v>20</v>
      </c>
      <c r="D289" s="265">
        <v>3</v>
      </c>
      <c r="E289" s="265" t="s">
        <v>221</v>
      </c>
      <c r="F289" s="433">
        <v>0.48399999999999999</v>
      </c>
      <c r="G289" s="433">
        <v>34.911000000000001</v>
      </c>
      <c r="H289" s="433">
        <v>1.639</v>
      </c>
      <c r="I289" s="476">
        <v>32.411999999999999</v>
      </c>
    </row>
    <row r="290" spans="1:13" x14ac:dyDescent="0.3">
      <c r="A290" s="264">
        <v>10</v>
      </c>
      <c r="B290" s="265">
        <v>14</v>
      </c>
      <c r="C290" s="265">
        <v>20</v>
      </c>
      <c r="D290" s="265">
        <v>3</v>
      </c>
      <c r="E290" s="265" t="s">
        <v>222</v>
      </c>
      <c r="F290" s="433">
        <v>0.61499999999999999</v>
      </c>
      <c r="G290" s="433">
        <v>44.328000000000003</v>
      </c>
      <c r="H290" s="433">
        <v>2.0830000000000002</v>
      </c>
      <c r="I290" s="476">
        <v>41.164999999999999</v>
      </c>
    </row>
    <row r="291" spans="1:13" x14ac:dyDescent="0.3">
      <c r="A291" s="264">
        <v>10</v>
      </c>
      <c r="B291" s="265">
        <v>20</v>
      </c>
      <c r="C291" s="265">
        <v>23</v>
      </c>
      <c r="D291" s="265">
        <v>3</v>
      </c>
      <c r="E291" s="265" t="s">
        <v>221</v>
      </c>
      <c r="F291" s="433">
        <v>3.3170000000000002</v>
      </c>
      <c r="G291" s="433">
        <v>235.58799999999999</v>
      </c>
      <c r="H291" s="433">
        <v>11.115</v>
      </c>
      <c r="I291" s="476">
        <v>218.916</v>
      </c>
    </row>
    <row r="292" spans="1:13" x14ac:dyDescent="0.3">
      <c r="A292" s="264">
        <v>10</v>
      </c>
      <c r="B292" s="265">
        <v>20</v>
      </c>
      <c r="C292" s="265">
        <v>23</v>
      </c>
      <c r="D292" s="265">
        <v>3</v>
      </c>
      <c r="E292" s="265" t="s">
        <v>222</v>
      </c>
      <c r="F292" s="433">
        <v>2.375</v>
      </c>
      <c r="G292" s="433">
        <v>168.267</v>
      </c>
      <c r="H292" s="433">
        <v>7.9379999999999997</v>
      </c>
      <c r="I292" s="476">
        <v>156.31299999999999</v>
      </c>
    </row>
    <row r="293" spans="1:13" x14ac:dyDescent="0.3">
      <c r="A293" s="264">
        <v>11</v>
      </c>
      <c r="B293" s="265">
        <v>9</v>
      </c>
      <c r="C293" s="265">
        <v>15</v>
      </c>
      <c r="D293" s="265">
        <v>3</v>
      </c>
      <c r="E293" s="265" t="s">
        <v>221</v>
      </c>
      <c r="F293" s="433">
        <v>3.5489999999999999</v>
      </c>
      <c r="G293" s="433">
        <v>165.83699999999999</v>
      </c>
      <c r="H293" s="433">
        <v>11.664999999999999</v>
      </c>
      <c r="I293" s="476">
        <v>152.6</v>
      </c>
    </row>
    <row r="294" spans="1:13" x14ac:dyDescent="0.3">
      <c r="A294" s="264">
        <v>11</v>
      </c>
      <c r="B294" s="265">
        <v>9</v>
      </c>
      <c r="C294" s="265">
        <v>15</v>
      </c>
      <c r="D294" s="265">
        <v>3</v>
      </c>
      <c r="E294" s="265" t="s">
        <v>222</v>
      </c>
      <c r="F294" s="433">
        <v>4.42</v>
      </c>
      <c r="G294" s="433">
        <v>206.708</v>
      </c>
      <c r="H294" s="433">
        <v>14.544</v>
      </c>
      <c r="I294" s="476">
        <v>190.24</v>
      </c>
    </row>
    <row r="295" spans="1:13" x14ac:dyDescent="0.3">
      <c r="A295" s="264">
        <v>11</v>
      </c>
      <c r="B295" s="265">
        <v>15</v>
      </c>
      <c r="C295" s="265">
        <v>21</v>
      </c>
      <c r="D295" s="265">
        <v>3</v>
      </c>
      <c r="E295" s="265" t="s">
        <v>221</v>
      </c>
      <c r="F295" s="433">
        <v>5.8049999999999997</v>
      </c>
      <c r="G295" s="433">
        <v>270.00099999999998</v>
      </c>
      <c r="H295" s="433">
        <v>19.042999999999999</v>
      </c>
      <c r="I295" s="476">
        <v>248.60400000000001</v>
      </c>
    </row>
    <row r="296" spans="1:13" x14ac:dyDescent="0.3">
      <c r="A296" s="264">
        <v>11</v>
      </c>
      <c r="B296" s="265">
        <v>15</v>
      </c>
      <c r="C296" s="265">
        <v>21</v>
      </c>
      <c r="D296" s="265">
        <v>3</v>
      </c>
      <c r="E296" s="265" t="s">
        <v>222</v>
      </c>
      <c r="F296" s="433">
        <v>5.7880000000000003</v>
      </c>
      <c r="G296" s="433">
        <v>269.20499999999998</v>
      </c>
      <c r="H296" s="433">
        <v>18.986000000000001</v>
      </c>
      <c r="I296" s="476">
        <v>247.87</v>
      </c>
    </row>
    <row r="297" spans="1:13" x14ac:dyDescent="0.3">
      <c r="A297" s="264">
        <v>11</v>
      </c>
      <c r="B297" s="265">
        <v>21</v>
      </c>
      <c r="C297" s="265">
        <v>24</v>
      </c>
      <c r="D297" s="265">
        <v>3</v>
      </c>
      <c r="E297" s="265" t="s">
        <v>221</v>
      </c>
      <c r="F297" s="433">
        <v>4.59</v>
      </c>
      <c r="G297" s="433">
        <v>214.54400000000001</v>
      </c>
      <c r="H297" s="433">
        <v>15.098000000000001</v>
      </c>
      <c r="I297" s="476">
        <v>197.459</v>
      </c>
    </row>
    <row r="298" spans="1:13" ht="15" thickBot="1" x14ac:dyDescent="0.35">
      <c r="A298" s="264">
        <v>11</v>
      </c>
      <c r="B298" s="265">
        <v>21</v>
      </c>
      <c r="C298" s="265">
        <v>24</v>
      </c>
      <c r="D298" s="265">
        <v>3</v>
      </c>
      <c r="E298" s="265" t="s">
        <v>222</v>
      </c>
      <c r="F298" s="433">
        <v>3.6269999999999998</v>
      </c>
      <c r="G298" s="433">
        <v>169.417</v>
      </c>
      <c r="H298" s="433">
        <v>11.917999999999999</v>
      </c>
      <c r="I298" s="476">
        <v>155.89699999999999</v>
      </c>
    </row>
    <row r="299" spans="1:13" x14ac:dyDescent="0.3">
      <c r="A299" s="228">
        <v>1</v>
      </c>
      <c r="B299" s="229">
        <v>1</v>
      </c>
      <c r="C299" s="229">
        <v>2</v>
      </c>
      <c r="D299" s="229">
        <v>2</v>
      </c>
      <c r="E299" s="229" t="s">
        <v>221</v>
      </c>
      <c r="F299" s="474">
        <v>326.24900000000002</v>
      </c>
      <c r="G299" s="474">
        <v>4.4269999999999996</v>
      </c>
      <c r="H299" s="474">
        <v>318.64999999999998</v>
      </c>
      <c r="I299" s="475">
        <v>16.7</v>
      </c>
      <c r="J299" s="248">
        <f>MAX(F299:F372)</f>
        <v>367.13900000000001</v>
      </c>
      <c r="K299" s="248">
        <f>MAX(G299:G372)</f>
        <v>315.904</v>
      </c>
      <c r="L299" s="248">
        <f>MAX(H299:H372)</f>
        <v>359.26900000000001</v>
      </c>
      <c r="M299" s="248">
        <f>MAX(I299:I372)</f>
        <v>297.92599999999999</v>
      </c>
    </row>
    <row r="300" spans="1:13" x14ac:dyDescent="0.3">
      <c r="A300" s="264">
        <v>1</v>
      </c>
      <c r="B300" s="265">
        <v>1</v>
      </c>
      <c r="C300" s="265">
        <v>2</v>
      </c>
      <c r="D300" s="265">
        <v>2</v>
      </c>
      <c r="E300" s="265" t="s">
        <v>222</v>
      </c>
      <c r="F300" s="433">
        <v>301.45699999999999</v>
      </c>
      <c r="G300" s="433">
        <v>4.1109999999999998</v>
      </c>
      <c r="H300" s="433">
        <v>294.34500000000003</v>
      </c>
      <c r="I300" s="476">
        <v>15.444000000000001</v>
      </c>
    </row>
    <row r="301" spans="1:13" x14ac:dyDescent="0.3">
      <c r="A301" s="264">
        <v>1</v>
      </c>
      <c r="B301" s="265">
        <v>2</v>
      </c>
      <c r="C301" s="265">
        <v>3</v>
      </c>
      <c r="D301" s="265">
        <v>2</v>
      </c>
      <c r="E301" s="265" t="s">
        <v>221</v>
      </c>
      <c r="F301" s="433">
        <v>338.23</v>
      </c>
      <c r="G301" s="433">
        <v>4.6390000000000002</v>
      </c>
      <c r="H301" s="433">
        <v>330.99900000000002</v>
      </c>
      <c r="I301" s="476">
        <v>17.378</v>
      </c>
    </row>
    <row r="302" spans="1:13" x14ac:dyDescent="0.3">
      <c r="A302" s="264">
        <v>1</v>
      </c>
      <c r="B302" s="265">
        <v>2</v>
      </c>
      <c r="C302" s="265">
        <v>3</v>
      </c>
      <c r="D302" s="265">
        <v>2</v>
      </c>
      <c r="E302" s="265" t="s">
        <v>222</v>
      </c>
      <c r="F302" s="433">
        <v>367.13900000000001</v>
      </c>
      <c r="G302" s="433">
        <v>5.01</v>
      </c>
      <c r="H302" s="433">
        <v>359.26900000000001</v>
      </c>
      <c r="I302" s="476">
        <v>18.841999999999999</v>
      </c>
    </row>
    <row r="303" spans="1:13" x14ac:dyDescent="0.3">
      <c r="A303" s="264">
        <v>2</v>
      </c>
      <c r="B303" s="265">
        <v>4</v>
      </c>
      <c r="C303" s="265">
        <v>5</v>
      </c>
      <c r="D303" s="265">
        <v>2</v>
      </c>
      <c r="E303" s="265" t="s">
        <v>221</v>
      </c>
      <c r="F303" s="433">
        <v>32.149000000000001</v>
      </c>
      <c r="G303" s="433">
        <v>0.223</v>
      </c>
      <c r="H303" s="433">
        <v>31.001999999999999</v>
      </c>
      <c r="I303" s="476">
        <v>0.83099999999999996</v>
      </c>
    </row>
    <row r="304" spans="1:13" x14ac:dyDescent="0.3">
      <c r="A304" s="264">
        <v>2</v>
      </c>
      <c r="B304" s="265">
        <v>4</v>
      </c>
      <c r="C304" s="265">
        <v>5</v>
      </c>
      <c r="D304" s="265">
        <v>2</v>
      </c>
      <c r="E304" s="265" t="s">
        <v>222</v>
      </c>
      <c r="F304" s="433">
        <v>32.893999999999998</v>
      </c>
      <c r="G304" s="433">
        <v>0.22700000000000001</v>
      </c>
      <c r="H304" s="433">
        <v>31.724</v>
      </c>
      <c r="I304" s="476">
        <v>0.85</v>
      </c>
    </row>
    <row r="305" spans="1:9" x14ac:dyDescent="0.3">
      <c r="A305" s="264">
        <v>2</v>
      </c>
      <c r="B305" s="265">
        <v>5</v>
      </c>
      <c r="C305" s="265">
        <v>6</v>
      </c>
      <c r="D305" s="265">
        <v>2</v>
      </c>
      <c r="E305" s="265" t="s">
        <v>221</v>
      </c>
      <c r="F305" s="433">
        <v>36.015999999999998</v>
      </c>
      <c r="G305" s="433">
        <v>0.249</v>
      </c>
      <c r="H305" s="433">
        <v>34.703000000000003</v>
      </c>
      <c r="I305" s="476">
        <v>0.92900000000000005</v>
      </c>
    </row>
    <row r="306" spans="1:9" x14ac:dyDescent="0.3">
      <c r="A306" s="264">
        <v>2</v>
      </c>
      <c r="B306" s="265">
        <v>5</v>
      </c>
      <c r="C306" s="265">
        <v>6</v>
      </c>
      <c r="D306" s="265">
        <v>2</v>
      </c>
      <c r="E306" s="265" t="s">
        <v>222</v>
      </c>
      <c r="F306" s="433">
        <v>25.125</v>
      </c>
      <c r="G306" s="433">
        <v>0.17599999999999999</v>
      </c>
      <c r="H306" s="433">
        <v>24.19</v>
      </c>
      <c r="I306" s="476">
        <v>0.64900000000000002</v>
      </c>
    </row>
    <row r="307" spans="1:9" x14ac:dyDescent="0.3">
      <c r="A307" s="264">
        <v>2</v>
      </c>
      <c r="B307" s="265">
        <v>6</v>
      </c>
      <c r="C307" s="265">
        <v>7</v>
      </c>
      <c r="D307" s="265">
        <v>2</v>
      </c>
      <c r="E307" s="265" t="s">
        <v>221</v>
      </c>
      <c r="F307" s="433">
        <v>185.32499999999999</v>
      </c>
      <c r="G307" s="433">
        <v>1.3160000000000001</v>
      </c>
      <c r="H307" s="433">
        <v>178.608</v>
      </c>
      <c r="I307" s="476">
        <v>4.8049999999999997</v>
      </c>
    </row>
    <row r="308" spans="1:9" x14ac:dyDescent="0.3">
      <c r="A308" s="264">
        <v>2</v>
      </c>
      <c r="B308" s="265">
        <v>6</v>
      </c>
      <c r="C308" s="265">
        <v>7</v>
      </c>
      <c r="D308" s="265">
        <v>2</v>
      </c>
      <c r="E308" s="265" t="s">
        <v>222</v>
      </c>
      <c r="F308" s="433">
        <v>254.797</v>
      </c>
      <c r="G308" s="433">
        <v>1.7889999999999999</v>
      </c>
      <c r="H308" s="433">
        <v>245.67099999999999</v>
      </c>
      <c r="I308" s="476">
        <v>6.5960000000000001</v>
      </c>
    </row>
    <row r="309" spans="1:9" x14ac:dyDescent="0.3">
      <c r="A309" s="264">
        <v>2</v>
      </c>
      <c r="B309" s="265">
        <v>7</v>
      </c>
      <c r="C309" s="265">
        <v>8</v>
      </c>
      <c r="D309" s="265">
        <v>2</v>
      </c>
      <c r="E309" s="265" t="s">
        <v>221</v>
      </c>
      <c r="F309" s="433">
        <v>304.38</v>
      </c>
      <c r="G309" s="433">
        <v>2.125</v>
      </c>
      <c r="H309" s="433">
        <v>293.26900000000001</v>
      </c>
      <c r="I309" s="476">
        <v>7.867</v>
      </c>
    </row>
    <row r="310" spans="1:9" x14ac:dyDescent="0.3">
      <c r="A310" s="264">
        <v>2</v>
      </c>
      <c r="B310" s="265">
        <v>7</v>
      </c>
      <c r="C310" s="265">
        <v>8</v>
      </c>
      <c r="D310" s="265">
        <v>2</v>
      </c>
      <c r="E310" s="265" t="s">
        <v>222</v>
      </c>
      <c r="F310" s="433">
        <v>298.80900000000003</v>
      </c>
      <c r="G310" s="433">
        <v>2.09</v>
      </c>
      <c r="H310" s="433">
        <v>287.83300000000003</v>
      </c>
      <c r="I310" s="476">
        <v>7.7229999999999999</v>
      </c>
    </row>
    <row r="311" spans="1:9" x14ac:dyDescent="0.3">
      <c r="A311" s="264">
        <v>2</v>
      </c>
      <c r="B311" s="265">
        <v>8</v>
      </c>
      <c r="C311" s="265">
        <v>9</v>
      </c>
      <c r="D311" s="265">
        <v>2</v>
      </c>
      <c r="E311" s="265" t="s">
        <v>221</v>
      </c>
      <c r="F311" s="433">
        <v>334.68099999999998</v>
      </c>
      <c r="G311" s="433">
        <v>2.3540000000000001</v>
      </c>
      <c r="H311" s="433">
        <v>323.45</v>
      </c>
      <c r="I311" s="476">
        <v>8.6820000000000004</v>
      </c>
    </row>
    <row r="312" spans="1:9" x14ac:dyDescent="0.3">
      <c r="A312" s="264">
        <v>2</v>
      </c>
      <c r="B312" s="265">
        <v>8</v>
      </c>
      <c r="C312" s="265">
        <v>9</v>
      </c>
      <c r="D312" s="265">
        <v>2</v>
      </c>
      <c r="E312" s="265" t="s">
        <v>222</v>
      </c>
      <c r="F312" s="433">
        <v>363.46600000000001</v>
      </c>
      <c r="G312" s="433">
        <v>2.5459999999999998</v>
      </c>
      <c r="H312" s="433">
        <v>351.21199999999999</v>
      </c>
      <c r="I312" s="476">
        <v>9.4220000000000006</v>
      </c>
    </row>
    <row r="313" spans="1:9" x14ac:dyDescent="0.3">
      <c r="A313" s="264">
        <v>3</v>
      </c>
      <c r="B313" s="265">
        <v>10</v>
      </c>
      <c r="C313" s="265">
        <v>11</v>
      </c>
      <c r="D313" s="265">
        <v>2</v>
      </c>
      <c r="E313" s="265" t="s">
        <v>221</v>
      </c>
      <c r="F313" s="433">
        <v>30.06</v>
      </c>
      <c r="G313" s="433">
        <v>8.0000000000000002E-3</v>
      </c>
      <c r="H313" s="433">
        <v>28.591000000000001</v>
      </c>
      <c r="I313" s="476">
        <v>0.17</v>
      </c>
    </row>
    <row r="314" spans="1:9" x14ac:dyDescent="0.3">
      <c r="A314" s="264">
        <v>3</v>
      </c>
      <c r="B314" s="265">
        <v>10</v>
      </c>
      <c r="C314" s="265">
        <v>11</v>
      </c>
      <c r="D314" s="265">
        <v>2</v>
      </c>
      <c r="E314" s="265" t="s">
        <v>222</v>
      </c>
      <c r="F314" s="433">
        <v>28.826000000000001</v>
      </c>
      <c r="G314" s="433">
        <v>8.0000000000000002E-3</v>
      </c>
      <c r="H314" s="433">
        <v>27.417000000000002</v>
      </c>
      <c r="I314" s="476">
        <v>0.16300000000000001</v>
      </c>
    </row>
    <row r="315" spans="1:9" x14ac:dyDescent="0.3">
      <c r="A315" s="264">
        <v>3</v>
      </c>
      <c r="B315" s="265">
        <v>11</v>
      </c>
      <c r="C315" s="265">
        <v>12</v>
      </c>
      <c r="D315" s="265">
        <v>2</v>
      </c>
      <c r="E315" s="265" t="s">
        <v>221</v>
      </c>
      <c r="F315" s="433">
        <v>31.736000000000001</v>
      </c>
      <c r="G315" s="433">
        <v>8.9999999999999993E-3</v>
      </c>
      <c r="H315" s="433">
        <v>30.164999999999999</v>
      </c>
      <c r="I315" s="476">
        <v>0.17899999999999999</v>
      </c>
    </row>
    <row r="316" spans="1:9" x14ac:dyDescent="0.3">
      <c r="A316" s="264">
        <v>3</v>
      </c>
      <c r="B316" s="265">
        <v>11</v>
      </c>
      <c r="C316" s="265">
        <v>12</v>
      </c>
      <c r="D316" s="265">
        <v>2</v>
      </c>
      <c r="E316" s="265" t="s">
        <v>222</v>
      </c>
      <c r="F316" s="433">
        <v>25.626999999999999</v>
      </c>
      <c r="G316" s="433">
        <v>8.0000000000000002E-3</v>
      </c>
      <c r="H316" s="433">
        <v>24.350999999999999</v>
      </c>
      <c r="I316" s="476">
        <v>0.14499999999999999</v>
      </c>
    </row>
    <row r="317" spans="1:9" x14ac:dyDescent="0.3">
      <c r="A317" s="264">
        <v>3</v>
      </c>
      <c r="B317" s="265">
        <v>12</v>
      </c>
      <c r="C317" s="265">
        <v>13</v>
      </c>
      <c r="D317" s="265">
        <v>2</v>
      </c>
      <c r="E317" s="265" t="s">
        <v>221</v>
      </c>
      <c r="F317" s="433">
        <v>144.22200000000001</v>
      </c>
      <c r="G317" s="433">
        <v>4.4999999999999998E-2</v>
      </c>
      <c r="H317" s="433">
        <v>137.08099999999999</v>
      </c>
      <c r="I317" s="476">
        <v>0.81899999999999995</v>
      </c>
    </row>
    <row r="318" spans="1:9" x14ac:dyDescent="0.3">
      <c r="A318" s="264">
        <v>3</v>
      </c>
      <c r="B318" s="265">
        <v>12</v>
      </c>
      <c r="C318" s="265">
        <v>13</v>
      </c>
      <c r="D318" s="265">
        <v>2</v>
      </c>
      <c r="E318" s="265" t="s">
        <v>222</v>
      </c>
      <c r="F318" s="433">
        <v>100.214</v>
      </c>
      <c r="G318" s="433">
        <v>3.3000000000000002E-2</v>
      </c>
      <c r="H318" s="433">
        <v>95.245999999999995</v>
      </c>
      <c r="I318" s="476">
        <v>0.57099999999999995</v>
      </c>
    </row>
    <row r="319" spans="1:9" x14ac:dyDescent="0.3">
      <c r="A319" s="264">
        <v>3</v>
      </c>
      <c r="B319" s="265">
        <v>13</v>
      </c>
      <c r="C319" s="265">
        <v>14</v>
      </c>
      <c r="D319" s="265">
        <v>2</v>
      </c>
      <c r="E319" s="265" t="s">
        <v>221</v>
      </c>
      <c r="F319" s="433">
        <v>145.179</v>
      </c>
      <c r="G319" s="433">
        <v>4.3999999999999997E-2</v>
      </c>
      <c r="H319" s="433">
        <v>137.899</v>
      </c>
      <c r="I319" s="476">
        <v>0.82199999999999995</v>
      </c>
    </row>
    <row r="320" spans="1:9" x14ac:dyDescent="0.3">
      <c r="A320" s="264">
        <v>3</v>
      </c>
      <c r="B320" s="265">
        <v>13</v>
      </c>
      <c r="C320" s="265">
        <v>14</v>
      </c>
      <c r="D320" s="265">
        <v>2</v>
      </c>
      <c r="E320" s="265" t="s">
        <v>222</v>
      </c>
      <c r="F320" s="433">
        <v>230.97900000000001</v>
      </c>
      <c r="G320" s="433">
        <v>6.6000000000000003E-2</v>
      </c>
      <c r="H320" s="433">
        <v>219.488</v>
      </c>
      <c r="I320" s="476">
        <v>1.3049999999999999</v>
      </c>
    </row>
    <row r="321" spans="1:9" x14ac:dyDescent="0.3">
      <c r="A321" s="264">
        <v>3</v>
      </c>
      <c r="B321" s="265">
        <v>14</v>
      </c>
      <c r="C321" s="265">
        <v>15</v>
      </c>
      <c r="D321" s="265">
        <v>2</v>
      </c>
      <c r="E321" s="265" t="s">
        <v>221</v>
      </c>
      <c r="F321" s="433">
        <v>278.14600000000002</v>
      </c>
      <c r="G321" s="433">
        <v>0.08</v>
      </c>
      <c r="H321" s="433">
        <v>264.98899999999998</v>
      </c>
      <c r="I321" s="476">
        <v>1.575</v>
      </c>
    </row>
    <row r="322" spans="1:9" x14ac:dyDescent="0.3">
      <c r="A322" s="264">
        <v>3</v>
      </c>
      <c r="B322" s="265">
        <v>14</v>
      </c>
      <c r="C322" s="265">
        <v>15</v>
      </c>
      <c r="D322" s="265">
        <v>2</v>
      </c>
      <c r="E322" s="265" t="s">
        <v>222</v>
      </c>
      <c r="F322" s="433">
        <v>197.922</v>
      </c>
      <c r="G322" s="433">
        <v>6.0999999999999999E-2</v>
      </c>
      <c r="H322" s="433">
        <v>188.40700000000001</v>
      </c>
      <c r="I322" s="476">
        <v>1.1240000000000001</v>
      </c>
    </row>
    <row r="323" spans="1:9" x14ac:dyDescent="0.3">
      <c r="A323" s="264">
        <v>4</v>
      </c>
      <c r="B323" s="265">
        <v>16</v>
      </c>
      <c r="C323" s="265">
        <v>17</v>
      </c>
      <c r="D323" s="265">
        <v>2</v>
      </c>
      <c r="E323" s="265" t="s">
        <v>221</v>
      </c>
      <c r="F323" s="433">
        <v>317.32799999999997</v>
      </c>
      <c r="G323" s="433">
        <v>2.0499999999999998</v>
      </c>
      <c r="H323" s="433">
        <v>298.51</v>
      </c>
      <c r="I323" s="476">
        <v>8.5980000000000008</v>
      </c>
    </row>
    <row r="324" spans="1:9" x14ac:dyDescent="0.3">
      <c r="A324" s="264">
        <v>4</v>
      </c>
      <c r="B324" s="265">
        <v>16</v>
      </c>
      <c r="C324" s="265">
        <v>17</v>
      </c>
      <c r="D324" s="265">
        <v>2</v>
      </c>
      <c r="E324" s="265" t="s">
        <v>222</v>
      </c>
      <c r="F324" s="433">
        <v>292.66199999999998</v>
      </c>
      <c r="G324" s="433">
        <v>1.901</v>
      </c>
      <c r="H324" s="433">
        <v>275.24700000000001</v>
      </c>
      <c r="I324" s="476">
        <v>7.9390000000000001</v>
      </c>
    </row>
    <row r="325" spans="1:9" x14ac:dyDescent="0.3">
      <c r="A325" s="264">
        <v>4</v>
      </c>
      <c r="B325" s="265">
        <v>17</v>
      </c>
      <c r="C325" s="265">
        <v>18</v>
      </c>
      <c r="D325" s="265">
        <v>2</v>
      </c>
      <c r="E325" s="265" t="s">
        <v>221</v>
      </c>
      <c r="F325" s="433">
        <v>335.83100000000002</v>
      </c>
      <c r="G325" s="433">
        <v>2.194</v>
      </c>
      <c r="H325" s="433">
        <v>316.10199999999998</v>
      </c>
      <c r="I325" s="476">
        <v>9.1270000000000007</v>
      </c>
    </row>
    <row r="326" spans="1:9" x14ac:dyDescent="0.3">
      <c r="A326" s="264">
        <v>4</v>
      </c>
      <c r="B326" s="265">
        <v>17</v>
      </c>
      <c r="C326" s="265">
        <v>18</v>
      </c>
      <c r="D326" s="265">
        <v>2</v>
      </c>
      <c r="E326" s="265" t="s">
        <v>222</v>
      </c>
      <c r="F326" s="433">
        <v>339.30399999999997</v>
      </c>
      <c r="G326" s="433">
        <v>2.2109999999999999</v>
      </c>
      <c r="H326" s="433">
        <v>319.39400000000001</v>
      </c>
      <c r="I326" s="476">
        <v>9.2170000000000005</v>
      </c>
    </row>
    <row r="327" spans="1:9" x14ac:dyDescent="0.3">
      <c r="A327" s="264">
        <v>4</v>
      </c>
      <c r="B327" s="265">
        <v>18</v>
      </c>
      <c r="C327" s="265">
        <v>19</v>
      </c>
      <c r="D327" s="265">
        <v>2</v>
      </c>
      <c r="E327" s="265" t="s">
        <v>221</v>
      </c>
      <c r="F327" s="433">
        <v>252.702</v>
      </c>
      <c r="G327" s="433">
        <v>1.653</v>
      </c>
      <c r="H327" s="433">
        <v>237.541</v>
      </c>
      <c r="I327" s="476">
        <v>6.8639999999999999</v>
      </c>
    </row>
    <row r="328" spans="1:9" x14ac:dyDescent="0.3">
      <c r="A328" s="264">
        <v>4</v>
      </c>
      <c r="B328" s="265">
        <v>18</v>
      </c>
      <c r="C328" s="265">
        <v>19</v>
      </c>
      <c r="D328" s="265">
        <v>2</v>
      </c>
      <c r="E328" s="265" t="s">
        <v>222</v>
      </c>
      <c r="F328" s="433">
        <v>190.10400000000001</v>
      </c>
      <c r="G328" s="433">
        <v>1.2589999999999999</v>
      </c>
      <c r="H328" s="433">
        <v>178.673</v>
      </c>
      <c r="I328" s="476">
        <v>5.1779999999999999</v>
      </c>
    </row>
    <row r="329" spans="1:9" x14ac:dyDescent="0.3">
      <c r="A329" s="264">
        <v>4</v>
      </c>
      <c r="B329" s="265">
        <v>19</v>
      </c>
      <c r="C329" s="265">
        <v>20</v>
      </c>
      <c r="D329" s="265">
        <v>2</v>
      </c>
      <c r="E329" s="265" t="s">
        <v>221</v>
      </c>
      <c r="F329" s="433">
        <v>13.244</v>
      </c>
      <c r="G329" s="433">
        <v>8.7999999999999995E-2</v>
      </c>
      <c r="H329" s="433">
        <v>12.407</v>
      </c>
      <c r="I329" s="476">
        <v>0.36</v>
      </c>
    </row>
    <row r="330" spans="1:9" x14ac:dyDescent="0.3">
      <c r="A330" s="264">
        <v>4</v>
      </c>
      <c r="B330" s="265">
        <v>19</v>
      </c>
      <c r="C330" s="265">
        <v>20</v>
      </c>
      <c r="D330" s="265">
        <v>2</v>
      </c>
      <c r="E330" s="265" t="s">
        <v>222</v>
      </c>
      <c r="F330" s="433">
        <v>14.343</v>
      </c>
      <c r="G330" s="433">
        <v>9.4E-2</v>
      </c>
      <c r="H330" s="433">
        <v>13.436</v>
      </c>
      <c r="I330" s="476">
        <v>0.38900000000000001</v>
      </c>
    </row>
    <row r="331" spans="1:9" x14ac:dyDescent="0.3">
      <c r="A331" s="264">
        <v>4</v>
      </c>
      <c r="B331" s="265">
        <v>20</v>
      </c>
      <c r="C331" s="265">
        <v>21</v>
      </c>
      <c r="D331" s="265">
        <v>2</v>
      </c>
      <c r="E331" s="265" t="s">
        <v>221</v>
      </c>
      <c r="F331" s="433">
        <v>162.31299999999999</v>
      </c>
      <c r="G331" s="433">
        <v>1.083</v>
      </c>
      <c r="H331" s="433">
        <v>152.81200000000001</v>
      </c>
      <c r="I331" s="476">
        <v>4.4340000000000002</v>
      </c>
    </row>
    <row r="332" spans="1:9" x14ac:dyDescent="0.3">
      <c r="A332" s="264">
        <v>4</v>
      </c>
      <c r="B332" s="265">
        <v>20</v>
      </c>
      <c r="C332" s="265">
        <v>21</v>
      </c>
      <c r="D332" s="265">
        <v>2</v>
      </c>
      <c r="E332" s="265" t="s">
        <v>222</v>
      </c>
      <c r="F332" s="433">
        <v>168.304</v>
      </c>
      <c r="G332" s="433">
        <v>1.1220000000000001</v>
      </c>
      <c r="H332" s="433">
        <v>158.416</v>
      </c>
      <c r="I332" s="476">
        <v>4.5960000000000001</v>
      </c>
    </row>
    <row r="333" spans="1:9" x14ac:dyDescent="0.3">
      <c r="A333" s="264">
        <v>5</v>
      </c>
      <c r="B333" s="265">
        <v>22</v>
      </c>
      <c r="C333" s="265">
        <v>23</v>
      </c>
      <c r="D333" s="265">
        <v>2</v>
      </c>
      <c r="E333" s="265" t="s">
        <v>221</v>
      </c>
      <c r="F333" s="433">
        <v>314.88</v>
      </c>
      <c r="G333" s="433">
        <v>4.2270000000000003</v>
      </c>
      <c r="H333" s="433">
        <v>292.56200000000001</v>
      </c>
      <c r="I333" s="476">
        <v>16.951000000000001</v>
      </c>
    </row>
    <row r="334" spans="1:9" x14ac:dyDescent="0.3">
      <c r="A334" s="264">
        <v>5</v>
      </c>
      <c r="B334" s="265">
        <v>22</v>
      </c>
      <c r="C334" s="265">
        <v>23</v>
      </c>
      <c r="D334" s="265">
        <v>2</v>
      </c>
      <c r="E334" s="265" t="s">
        <v>222</v>
      </c>
      <c r="F334" s="433">
        <v>291.10500000000002</v>
      </c>
      <c r="G334" s="433">
        <v>3.9289999999999998</v>
      </c>
      <c r="H334" s="433">
        <v>270.38200000000001</v>
      </c>
      <c r="I334" s="476">
        <v>15.685</v>
      </c>
    </row>
    <row r="335" spans="1:9" x14ac:dyDescent="0.3">
      <c r="A335" s="264">
        <v>5</v>
      </c>
      <c r="B335" s="265">
        <v>23</v>
      </c>
      <c r="C335" s="265">
        <v>24</v>
      </c>
      <c r="D335" s="265">
        <v>2</v>
      </c>
      <c r="E335" s="265" t="s">
        <v>221</v>
      </c>
      <c r="F335" s="433">
        <v>326.64</v>
      </c>
      <c r="G335" s="433">
        <v>4.4320000000000004</v>
      </c>
      <c r="H335" s="433">
        <v>304.11900000000003</v>
      </c>
      <c r="I335" s="476">
        <v>17.649000000000001</v>
      </c>
    </row>
    <row r="336" spans="1:9" x14ac:dyDescent="0.3">
      <c r="A336" s="264">
        <v>5</v>
      </c>
      <c r="B336" s="265">
        <v>23</v>
      </c>
      <c r="C336" s="265">
        <v>24</v>
      </c>
      <c r="D336" s="265">
        <v>2</v>
      </c>
      <c r="E336" s="265" t="s">
        <v>222</v>
      </c>
      <c r="F336" s="433">
        <v>354.39299999999997</v>
      </c>
      <c r="G336" s="433">
        <v>4.782</v>
      </c>
      <c r="H336" s="433">
        <v>329.93900000000002</v>
      </c>
      <c r="I336" s="476">
        <v>19.126000000000001</v>
      </c>
    </row>
    <row r="337" spans="1:9" x14ac:dyDescent="0.3">
      <c r="A337" s="264">
        <v>6</v>
      </c>
      <c r="B337" s="265">
        <v>1</v>
      </c>
      <c r="C337" s="265">
        <v>4</v>
      </c>
      <c r="D337" s="265">
        <v>2</v>
      </c>
      <c r="E337" s="265" t="s">
        <v>221</v>
      </c>
      <c r="F337" s="433">
        <v>3.5230000000000001</v>
      </c>
      <c r="G337" s="433">
        <v>195.30600000000001</v>
      </c>
      <c r="H337" s="433">
        <v>11.744</v>
      </c>
      <c r="I337" s="476">
        <v>190.07900000000001</v>
      </c>
    </row>
    <row r="338" spans="1:9" x14ac:dyDescent="0.3">
      <c r="A338" s="264">
        <v>6</v>
      </c>
      <c r="B338" s="265">
        <v>1</v>
      </c>
      <c r="C338" s="265">
        <v>4</v>
      </c>
      <c r="D338" s="265">
        <v>2</v>
      </c>
      <c r="E338" s="265" t="s">
        <v>222</v>
      </c>
      <c r="F338" s="433">
        <v>4.6479999999999997</v>
      </c>
      <c r="G338" s="433">
        <v>250.637</v>
      </c>
      <c r="H338" s="433">
        <v>15.173</v>
      </c>
      <c r="I338" s="476">
        <v>244.06</v>
      </c>
    </row>
    <row r="339" spans="1:9" x14ac:dyDescent="0.3">
      <c r="A339" s="264">
        <v>6</v>
      </c>
      <c r="B339" s="265">
        <v>4</v>
      </c>
      <c r="C339" s="265">
        <v>10</v>
      </c>
      <c r="D339" s="265">
        <v>2</v>
      </c>
      <c r="E339" s="265" t="s">
        <v>221</v>
      </c>
      <c r="F339" s="433">
        <v>5.5140000000000002</v>
      </c>
      <c r="G339" s="433">
        <v>292.096</v>
      </c>
      <c r="H339" s="433">
        <v>17.765999999999998</v>
      </c>
      <c r="I339" s="476">
        <v>284.29300000000001</v>
      </c>
    </row>
    <row r="340" spans="1:9" x14ac:dyDescent="0.3">
      <c r="A340" s="264">
        <v>6</v>
      </c>
      <c r="B340" s="265">
        <v>4</v>
      </c>
      <c r="C340" s="265">
        <v>10</v>
      </c>
      <c r="D340" s="265">
        <v>2</v>
      </c>
      <c r="E340" s="265" t="s">
        <v>222</v>
      </c>
      <c r="F340" s="433">
        <v>5.4960000000000004</v>
      </c>
      <c r="G340" s="433">
        <v>291.267</v>
      </c>
      <c r="H340" s="433">
        <v>17.713000000000001</v>
      </c>
      <c r="I340" s="476">
        <v>283.47800000000001</v>
      </c>
    </row>
    <row r="341" spans="1:9" x14ac:dyDescent="0.3">
      <c r="A341" s="264">
        <v>6</v>
      </c>
      <c r="B341" s="265">
        <v>10</v>
      </c>
      <c r="C341" s="265">
        <v>16</v>
      </c>
      <c r="D341" s="265">
        <v>2</v>
      </c>
      <c r="E341" s="265" t="s">
        <v>221</v>
      </c>
      <c r="F341" s="433">
        <v>4.8659999999999997</v>
      </c>
      <c r="G341" s="433">
        <v>262.858</v>
      </c>
      <c r="H341" s="433">
        <v>15.904</v>
      </c>
      <c r="I341" s="476">
        <v>256.041</v>
      </c>
    </row>
    <row r="342" spans="1:9" x14ac:dyDescent="0.3">
      <c r="A342" s="264">
        <v>6</v>
      </c>
      <c r="B342" s="265">
        <v>10</v>
      </c>
      <c r="C342" s="265">
        <v>16</v>
      </c>
      <c r="D342" s="265">
        <v>2</v>
      </c>
      <c r="E342" s="265" t="s">
        <v>222</v>
      </c>
      <c r="F342" s="433">
        <v>3.6030000000000002</v>
      </c>
      <c r="G342" s="433">
        <v>200.33199999999999</v>
      </c>
      <c r="H342" s="433">
        <v>12.036</v>
      </c>
      <c r="I342" s="476">
        <v>195.018</v>
      </c>
    </row>
    <row r="343" spans="1:9" x14ac:dyDescent="0.3">
      <c r="A343" s="264">
        <v>7</v>
      </c>
      <c r="B343" s="265">
        <v>2</v>
      </c>
      <c r="C343" s="265">
        <v>5</v>
      </c>
      <c r="D343" s="265">
        <v>2</v>
      </c>
      <c r="E343" s="265" t="s">
        <v>221</v>
      </c>
      <c r="F343" s="433">
        <v>1.5389999999999999</v>
      </c>
      <c r="G343" s="433">
        <v>154.72499999999999</v>
      </c>
      <c r="H343" s="433">
        <v>4.99</v>
      </c>
      <c r="I343" s="476">
        <v>148.72399999999999</v>
      </c>
    </row>
    <row r="344" spans="1:9" x14ac:dyDescent="0.3">
      <c r="A344" s="264">
        <v>7</v>
      </c>
      <c r="B344" s="265">
        <v>2</v>
      </c>
      <c r="C344" s="265">
        <v>5</v>
      </c>
      <c r="D344" s="265">
        <v>2</v>
      </c>
      <c r="E344" s="265" t="s">
        <v>222</v>
      </c>
      <c r="F344" s="433">
        <v>1.0109999999999999</v>
      </c>
      <c r="G344" s="433">
        <v>105.59099999999999</v>
      </c>
      <c r="H344" s="433">
        <v>3.3730000000000002</v>
      </c>
      <c r="I344" s="476">
        <v>101.497</v>
      </c>
    </row>
    <row r="345" spans="1:9" x14ac:dyDescent="0.3">
      <c r="A345" s="264">
        <v>7</v>
      </c>
      <c r="B345" s="265">
        <v>5</v>
      </c>
      <c r="C345" s="265">
        <v>11</v>
      </c>
      <c r="D345" s="265">
        <v>2</v>
      </c>
      <c r="E345" s="265" t="s">
        <v>221</v>
      </c>
      <c r="F345" s="433">
        <v>1.4390000000000001</v>
      </c>
      <c r="G345" s="433">
        <v>143.59800000000001</v>
      </c>
      <c r="H345" s="433">
        <v>4.6379999999999999</v>
      </c>
      <c r="I345" s="476">
        <v>137.89599999999999</v>
      </c>
    </row>
    <row r="346" spans="1:9" x14ac:dyDescent="0.3">
      <c r="A346" s="264">
        <v>7</v>
      </c>
      <c r="B346" s="265">
        <v>5</v>
      </c>
      <c r="C346" s="265">
        <v>11</v>
      </c>
      <c r="D346" s="265">
        <v>2</v>
      </c>
      <c r="E346" s="265" t="s">
        <v>222</v>
      </c>
      <c r="F346" s="433">
        <v>2.331</v>
      </c>
      <c r="G346" s="433">
        <v>225.506</v>
      </c>
      <c r="H346" s="433">
        <v>7.3410000000000002</v>
      </c>
      <c r="I346" s="476">
        <v>216.69499999999999</v>
      </c>
    </row>
    <row r="347" spans="1:9" x14ac:dyDescent="0.3">
      <c r="A347" s="264">
        <v>7</v>
      </c>
      <c r="B347" s="265">
        <v>11</v>
      </c>
      <c r="C347" s="265">
        <v>17</v>
      </c>
      <c r="D347" s="265">
        <v>2</v>
      </c>
      <c r="E347" s="265" t="s">
        <v>221</v>
      </c>
      <c r="F347" s="433">
        <v>2.714</v>
      </c>
      <c r="G347" s="433">
        <v>264.23700000000002</v>
      </c>
      <c r="H347" s="433">
        <v>8.5850000000000009</v>
      </c>
      <c r="I347" s="476">
        <v>254.36199999999999</v>
      </c>
    </row>
    <row r="348" spans="1:9" x14ac:dyDescent="0.3">
      <c r="A348" s="264">
        <v>7</v>
      </c>
      <c r="B348" s="265">
        <v>11</v>
      </c>
      <c r="C348" s="265">
        <v>17</v>
      </c>
      <c r="D348" s="265">
        <v>2</v>
      </c>
      <c r="E348" s="265" t="s">
        <v>222</v>
      </c>
      <c r="F348" s="433">
        <v>1.9610000000000001</v>
      </c>
      <c r="G348" s="433">
        <v>197.893</v>
      </c>
      <c r="H348" s="433">
        <v>6.3730000000000002</v>
      </c>
      <c r="I348" s="476">
        <v>190.364</v>
      </c>
    </row>
    <row r="349" spans="1:9" x14ac:dyDescent="0.3">
      <c r="A349" s="264">
        <v>8</v>
      </c>
      <c r="B349" s="265">
        <v>3</v>
      </c>
      <c r="C349" s="265">
        <v>6</v>
      </c>
      <c r="D349" s="265">
        <v>2</v>
      </c>
      <c r="E349" s="265" t="s">
        <v>221</v>
      </c>
      <c r="F349" s="433">
        <v>0.72899999999999998</v>
      </c>
      <c r="G349" s="433">
        <v>193.02699999999999</v>
      </c>
      <c r="H349" s="433">
        <v>2.2280000000000002</v>
      </c>
      <c r="I349" s="476">
        <v>183.89599999999999</v>
      </c>
    </row>
    <row r="350" spans="1:9" x14ac:dyDescent="0.3">
      <c r="A350" s="264">
        <v>8</v>
      </c>
      <c r="B350" s="265">
        <v>3</v>
      </c>
      <c r="C350" s="265">
        <v>6</v>
      </c>
      <c r="D350" s="265">
        <v>2</v>
      </c>
      <c r="E350" s="265" t="s">
        <v>222</v>
      </c>
      <c r="F350" s="433">
        <v>0.96199999999999997</v>
      </c>
      <c r="G350" s="433">
        <v>247.738</v>
      </c>
      <c r="H350" s="433">
        <v>2.8769999999999998</v>
      </c>
      <c r="I350" s="476">
        <v>236.13900000000001</v>
      </c>
    </row>
    <row r="351" spans="1:9" x14ac:dyDescent="0.3">
      <c r="A351" s="264">
        <v>8</v>
      </c>
      <c r="B351" s="265">
        <v>6</v>
      </c>
      <c r="C351" s="265">
        <v>12</v>
      </c>
      <c r="D351" s="265">
        <v>2</v>
      </c>
      <c r="E351" s="265" t="s">
        <v>221</v>
      </c>
      <c r="F351" s="433">
        <v>1.1419999999999999</v>
      </c>
      <c r="G351" s="433">
        <v>288.74099999999999</v>
      </c>
      <c r="H351" s="433">
        <v>3.3679999999999999</v>
      </c>
      <c r="I351" s="476">
        <v>275.077</v>
      </c>
    </row>
    <row r="352" spans="1:9" x14ac:dyDescent="0.3">
      <c r="A352" s="264">
        <v>8</v>
      </c>
      <c r="B352" s="265">
        <v>6</v>
      </c>
      <c r="C352" s="265">
        <v>12</v>
      </c>
      <c r="D352" s="265">
        <v>2</v>
      </c>
      <c r="E352" s="265" t="s">
        <v>222</v>
      </c>
      <c r="F352" s="433">
        <v>1.1379999999999999</v>
      </c>
      <c r="G352" s="433">
        <v>287.92</v>
      </c>
      <c r="H352" s="433">
        <v>3.3580000000000001</v>
      </c>
      <c r="I352" s="476">
        <v>274.28899999999999</v>
      </c>
    </row>
    <row r="353" spans="1:9" x14ac:dyDescent="0.3">
      <c r="A353" s="264">
        <v>8</v>
      </c>
      <c r="B353" s="265">
        <v>12</v>
      </c>
      <c r="C353" s="265">
        <v>18</v>
      </c>
      <c r="D353" s="265">
        <v>2</v>
      </c>
      <c r="E353" s="265" t="s">
        <v>221</v>
      </c>
      <c r="F353" s="433">
        <v>1.0069999999999999</v>
      </c>
      <c r="G353" s="433">
        <v>259.815</v>
      </c>
      <c r="H353" s="433">
        <v>3.016</v>
      </c>
      <c r="I353" s="476">
        <v>247.732</v>
      </c>
    </row>
    <row r="354" spans="1:9" x14ac:dyDescent="0.3">
      <c r="A354" s="264">
        <v>8</v>
      </c>
      <c r="B354" s="265">
        <v>12</v>
      </c>
      <c r="C354" s="265">
        <v>18</v>
      </c>
      <c r="D354" s="265">
        <v>2</v>
      </c>
      <c r="E354" s="265" t="s">
        <v>222</v>
      </c>
      <c r="F354" s="433">
        <v>0.745</v>
      </c>
      <c r="G354" s="433">
        <v>197.99199999999999</v>
      </c>
      <c r="H354" s="433">
        <v>2.2839999999999998</v>
      </c>
      <c r="I354" s="476">
        <v>188.67500000000001</v>
      </c>
    </row>
    <row r="355" spans="1:9" x14ac:dyDescent="0.3">
      <c r="A355" s="264">
        <v>9</v>
      </c>
      <c r="B355" s="265">
        <v>7</v>
      </c>
      <c r="C355" s="265">
        <v>13</v>
      </c>
      <c r="D355" s="265">
        <v>2</v>
      </c>
      <c r="E355" s="265" t="s">
        <v>221</v>
      </c>
      <c r="F355" s="433">
        <v>0.70299999999999996</v>
      </c>
      <c r="G355" s="433">
        <v>188.33500000000001</v>
      </c>
      <c r="H355" s="433">
        <v>3.0150000000000001</v>
      </c>
      <c r="I355" s="476">
        <v>177.399</v>
      </c>
    </row>
    <row r="356" spans="1:9" x14ac:dyDescent="0.3">
      <c r="A356" s="264">
        <v>9</v>
      </c>
      <c r="B356" s="265">
        <v>7</v>
      </c>
      <c r="C356" s="265">
        <v>13</v>
      </c>
      <c r="D356" s="265">
        <v>2</v>
      </c>
      <c r="E356" s="265" t="s">
        <v>222</v>
      </c>
      <c r="F356" s="433">
        <v>0.9</v>
      </c>
      <c r="G356" s="433">
        <v>235.839</v>
      </c>
      <c r="H356" s="433">
        <v>3.7930000000000001</v>
      </c>
      <c r="I356" s="476">
        <v>222.215</v>
      </c>
    </row>
    <row r="357" spans="1:9" x14ac:dyDescent="0.3">
      <c r="A357" s="264">
        <v>9</v>
      </c>
      <c r="B357" s="265">
        <v>13</v>
      </c>
      <c r="C357" s="265">
        <v>19</v>
      </c>
      <c r="D357" s="265">
        <v>2</v>
      </c>
      <c r="E357" s="265" t="s">
        <v>221</v>
      </c>
      <c r="F357" s="433">
        <v>1.2250000000000001</v>
      </c>
      <c r="G357" s="433">
        <v>315.904</v>
      </c>
      <c r="H357" s="433">
        <v>5.0960000000000001</v>
      </c>
      <c r="I357" s="476">
        <v>297.92599999999999</v>
      </c>
    </row>
    <row r="358" spans="1:9" x14ac:dyDescent="0.3">
      <c r="A358" s="264">
        <v>9</v>
      </c>
      <c r="B358" s="265">
        <v>13</v>
      </c>
      <c r="C358" s="265">
        <v>19</v>
      </c>
      <c r="D358" s="265">
        <v>2</v>
      </c>
      <c r="E358" s="265" t="s">
        <v>222</v>
      </c>
      <c r="F358" s="433">
        <v>1.2210000000000001</v>
      </c>
      <c r="G358" s="433">
        <v>315.07600000000002</v>
      </c>
      <c r="H358" s="433">
        <v>5.0819999999999999</v>
      </c>
      <c r="I358" s="476">
        <v>297.14100000000002</v>
      </c>
    </row>
    <row r="359" spans="1:9" x14ac:dyDescent="0.3">
      <c r="A359" s="264">
        <v>9</v>
      </c>
      <c r="B359" s="265">
        <v>19</v>
      </c>
      <c r="C359" s="265">
        <v>22</v>
      </c>
      <c r="D359" s="265">
        <v>2</v>
      </c>
      <c r="E359" s="265" t="s">
        <v>221</v>
      </c>
      <c r="F359" s="433">
        <v>0.93899999999999995</v>
      </c>
      <c r="G359" s="433">
        <v>246.20400000000001</v>
      </c>
      <c r="H359" s="433">
        <v>3.9580000000000002</v>
      </c>
      <c r="I359" s="476">
        <v>232.02600000000001</v>
      </c>
    </row>
    <row r="360" spans="1:9" x14ac:dyDescent="0.3">
      <c r="A360" s="264">
        <v>9</v>
      </c>
      <c r="B360" s="265">
        <v>19</v>
      </c>
      <c r="C360" s="265">
        <v>22</v>
      </c>
      <c r="D360" s="265">
        <v>2</v>
      </c>
      <c r="E360" s="265" t="s">
        <v>222</v>
      </c>
      <c r="F360" s="433">
        <v>0.71899999999999997</v>
      </c>
      <c r="G360" s="433">
        <v>193.21299999999999</v>
      </c>
      <c r="H360" s="433">
        <v>3.0910000000000002</v>
      </c>
      <c r="I360" s="476">
        <v>182.02</v>
      </c>
    </row>
    <row r="361" spans="1:9" x14ac:dyDescent="0.3">
      <c r="A361" s="264">
        <v>10</v>
      </c>
      <c r="B361" s="265">
        <v>8</v>
      </c>
      <c r="C361" s="265">
        <v>14</v>
      </c>
      <c r="D361" s="265">
        <v>2</v>
      </c>
      <c r="E361" s="265" t="s">
        <v>221</v>
      </c>
      <c r="F361" s="433">
        <v>1.921</v>
      </c>
      <c r="G361" s="433">
        <v>158.16300000000001</v>
      </c>
      <c r="H361" s="433">
        <v>7.0659999999999998</v>
      </c>
      <c r="I361" s="476">
        <v>147.25</v>
      </c>
    </row>
    <row r="362" spans="1:9" x14ac:dyDescent="0.3">
      <c r="A362" s="264">
        <v>10</v>
      </c>
      <c r="B362" s="265">
        <v>8</v>
      </c>
      <c r="C362" s="265">
        <v>14</v>
      </c>
      <c r="D362" s="265">
        <v>2</v>
      </c>
      <c r="E362" s="265" t="s">
        <v>222</v>
      </c>
      <c r="F362" s="433">
        <v>1.7609999999999999</v>
      </c>
      <c r="G362" s="433">
        <v>146.33099999999999</v>
      </c>
      <c r="H362" s="433">
        <v>6.5220000000000002</v>
      </c>
      <c r="I362" s="476">
        <v>136.249</v>
      </c>
    </row>
    <row r="363" spans="1:9" x14ac:dyDescent="0.3">
      <c r="A363" s="264">
        <v>10</v>
      </c>
      <c r="B363" s="265">
        <v>14</v>
      </c>
      <c r="C363" s="265">
        <v>20</v>
      </c>
      <c r="D363" s="265">
        <v>2</v>
      </c>
      <c r="E363" s="265" t="s">
        <v>221</v>
      </c>
      <c r="F363" s="433">
        <v>0.45600000000000002</v>
      </c>
      <c r="G363" s="433">
        <v>36.423000000000002</v>
      </c>
      <c r="H363" s="433">
        <v>1.64</v>
      </c>
      <c r="I363" s="476">
        <v>33.847999999999999</v>
      </c>
    </row>
    <row r="364" spans="1:9" x14ac:dyDescent="0.3">
      <c r="A364" s="264">
        <v>10</v>
      </c>
      <c r="B364" s="265">
        <v>14</v>
      </c>
      <c r="C364" s="265">
        <v>20</v>
      </c>
      <c r="D364" s="265">
        <v>2</v>
      </c>
      <c r="E364" s="265" t="s">
        <v>222</v>
      </c>
      <c r="F364" s="433">
        <v>0.59299999999999997</v>
      </c>
      <c r="G364" s="433">
        <v>46.356999999999999</v>
      </c>
      <c r="H364" s="433">
        <v>2.0979999999999999</v>
      </c>
      <c r="I364" s="476">
        <v>43.106000000000002</v>
      </c>
    </row>
    <row r="365" spans="1:9" x14ac:dyDescent="0.3">
      <c r="A365" s="264">
        <v>10</v>
      </c>
      <c r="B365" s="265">
        <v>20</v>
      </c>
      <c r="C365" s="265">
        <v>23</v>
      </c>
      <c r="D365" s="265">
        <v>2</v>
      </c>
      <c r="E365" s="265" t="s">
        <v>221</v>
      </c>
      <c r="F365" s="433">
        <v>3.343</v>
      </c>
      <c r="G365" s="433">
        <v>262.97399999999999</v>
      </c>
      <c r="H365" s="433">
        <v>11.872</v>
      </c>
      <c r="I365" s="476">
        <v>245.142</v>
      </c>
    </row>
    <row r="366" spans="1:9" x14ac:dyDescent="0.3">
      <c r="A366" s="264">
        <v>10</v>
      </c>
      <c r="B366" s="265">
        <v>20</v>
      </c>
      <c r="C366" s="265">
        <v>23</v>
      </c>
      <c r="D366" s="265">
        <v>2</v>
      </c>
      <c r="E366" s="265" t="s">
        <v>222</v>
      </c>
      <c r="F366" s="433">
        <v>2.3330000000000002</v>
      </c>
      <c r="G366" s="433">
        <v>191.797</v>
      </c>
      <c r="H366" s="433">
        <v>8.5690000000000008</v>
      </c>
      <c r="I366" s="476">
        <v>178.68</v>
      </c>
    </row>
    <row r="367" spans="1:9" x14ac:dyDescent="0.3">
      <c r="A367" s="264">
        <v>11</v>
      </c>
      <c r="B367" s="265">
        <v>9</v>
      </c>
      <c r="C367" s="265">
        <v>15</v>
      </c>
      <c r="D367" s="265">
        <v>2</v>
      </c>
      <c r="E367" s="265" t="s">
        <v>221</v>
      </c>
      <c r="F367" s="433">
        <v>3.452</v>
      </c>
      <c r="G367" s="433">
        <v>186.101</v>
      </c>
      <c r="H367" s="433">
        <v>12.412000000000001</v>
      </c>
      <c r="I367" s="476">
        <v>171.65</v>
      </c>
    </row>
    <row r="368" spans="1:9" x14ac:dyDescent="0.3">
      <c r="A368" s="264">
        <v>11</v>
      </c>
      <c r="B368" s="265">
        <v>9</v>
      </c>
      <c r="C368" s="265">
        <v>15</v>
      </c>
      <c r="D368" s="265">
        <v>2</v>
      </c>
      <c r="E368" s="265" t="s">
        <v>222</v>
      </c>
      <c r="F368" s="433">
        <v>4.4249999999999998</v>
      </c>
      <c r="G368" s="433">
        <v>233.06299999999999</v>
      </c>
      <c r="H368" s="433">
        <v>15.625999999999999</v>
      </c>
      <c r="I368" s="476">
        <v>215.03200000000001</v>
      </c>
    </row>
    <row r="369" spans="1:13" x14ac:dyDescent="0.3">
      <c r="A369" s="264">
        <v>11</v>
      </c>
      <c r="B369" s="265">
        <v>15</v>
      </c>
      <c r="C369" s="265">
        <v>21</v>
      </c>
      <c r="D369" s="265">
        <v>2</v>
      </c>
      <c r="E369" s="265" t="s">
        <v>221</v>
      </c>
      <c r="F369" s="433">
        <v>6.024</v>
      </c>
      <c r="G369" s="433">
        <v>312.20499999999998</v>
      </c>
      <c r="H369" s="433">
        <v>21.007999999999999</v>
      </c>
      <c r="I369" s="476">
        <v>288.31099999999998</v>
      </c>
    </row>
    <row r="370" spans="1:13" x14ac:dyDescent="0.3">
      <c r="A370" s="264">
        <v>11</v>
      </c>
      <c r="B370" s="265">
        <v>15</v>
      </c>
      <c r="C370" s="265">
        <v>21</v>
      </c>
      <c r="D370" s="265">
        <v>2</v>
      </c>
      <c r="E370" s="265" t="s">
        <v>222</v>
      </c>
      <c r="F370" s="433">
        <v>6.0060000000000002</v>
      </c>
      <c r="G370" s="433">
        <v>311.38600000000002</v>
      </c>
      <c r="H370" s="433">
        <v>20.951000000000001</v>
      </c>
      <c r="I370" s="476">
        <v>287.55099999999999</v>
      </c>
    </row>
    <row r="371" spans="1:13" x14ac:dyDescent="0.3">
      <c r="A371" s="264">
        <v>11</v>
      </c>
      <c r="B371" s="265">
        <v>21</v>
      </c>
      <c r="C371" s="265">
        <v>24</v>
      </c>
      <c r="D371" s="265">
        <v>2</v>
      </c>
      <c r="E371" s="265" t="s">
        <v>221</v>
      </c>
      <c r="F371" s="433">
        <v>4.6130000000000004</v>
      </c>
      <c r="G371" s="433">
        <v>243.30500000000001</v>
      </c>
      <c r="H371" s="433">
        <v>16.306000000000001</v>
      </c>
      <c r="I371" s="476">
        <v>224.52500000000001</v>
      </c>
    </row>
    <row r="372" spans="1:13" ht="15" thickBot="1" x14ac:dyDescent="0.35">
      <c r="A372" s="267">
        <v>11</v>
      </c>
      <c r="B372" s="266">
        <v>21</v>
      </c>
      <c r="C372" s="266">
        <v>24</v>
      </c>
      <c r="D372" s="266">
        <v>2</v>
      </c>
      <c r="E372" s="266" t="s">
        <v>222</v>
      </c>
      <c r="F372" s="477">
        <v>3.5339999999999998</v>
      </c>
      <c r="G372" s="477">
        <v>190.91900000000001</v>
      </c>
      <c r="H372" s="477">
        <v>12.725</v>
      </c>
      <c r="I372" s="478">
        <v>176.12200000000001</v>
      </c>
    </row>
    <row r="373" spans="1:13" x14ac:dyDescent="0.3">
      <c r="A373" s="228">
        <v>1</v>
      </c>
      <c r="B373" s="229">
        <v>1</v>
      </c>
      <c r="C373" s="229">
        <v>2</v>
      </c>
      <c r="D373" s="229">
        <v>1</v>
      </c>
      <c r="E373" s="229" t="s">
        <v>221</v>
      </c>
      <c r="F373" s="474">
        <v>318.428</v>
      </c>
      <c r="G373" s="474">
        <v>5.1189999999999998</v>
      </c>
      <c r="H373" s="474">
        <v>311.863</v>
      </c>
      <c r="I373" s="475">
        <v>16.956</v>
      </c>
      <c r="J373" s="248">
        <f>MAX(F373:F446)</f>
        <v>373.97399999999999</v>
      </c>
      <c r="K373" s="248">
        <f>MAX(G373:G446)</f>
        <v>334.70400000000001</v>
      </c>
      <c r="L373" s="248">
        <f>MAX(H373:H446)</f>
        <v>367.04199999999997</v>
      </c>
      <c r="M373" s="248">
        <f>MAX(I373:I446)</f>
        <v>317.62900000000002</v>
      </c>
    </row>
    <row r="374" spans="1:13" x14ac:dyDescent="0.3">
      <c r="A374" s="264">
        <v>1</v>
      </c>
      <c r="B374" s="265">
        <v>1</v>
      </c>
      <c r="C374" s="265">
        <v>2</v>
      </c>
      <c r="D374" s="265">
        <v>1</v>
      </c>
      <c r="E374" s="265" t="s">
        <v>222</v>
      </c>
      <c r="F374" s="433">
        <v>290.52300000000002</v>
      </c>
      <c r="G374" s="433">
        <v>4.6470000000000002</v>
      </c>
      <c r="H374" s="433">
        <v>284.46199999999999</v>
      </c>
      <c r="I374" s="476">
        <v>15.449</v>
      </c>
    </row>
    <row r="375" spans="1:13" x14ac:dyDescent="0.3">
      <c r="A375" s="264">
        <v>1</v>
      </c>
      <c r="B375" s="265">
        <v>2</v>
      </c>
      <c r="C375" s="265">
        <v>3</v>
      </c>
      <c r="D375" s="265">
        <v>1</v>
      </c>
      <c r="E375" s="265" t="s">
        <v>221</v>
      </c>
      <c r="F375" s="433">
        <v>343.75200000000001</v>
      </c>
      <c r="G375" s="433">
        <v>5.5679999999999996</v>
      </c>
      <c r="H375" s="433">
        <v>337.42099999999999</v>
      </c>
      <c r="I375" s="476">
        <v>18.364999999999998</v>
      </c>
    </row>
    <row r="376" spans="1:13" x14ac:dyDescent="0.3">
      <c r="A376" s="264">
        <v>1</v>
      </c>
      <c r="B376" s="265">
        <v>2</v>
      </c>
      <c r="C376" s="265">
        <v>3</v>
      </c>
      <c r="D376" s="265">
        <v>1</v>
      </c>
      <c r="E376" s="265" t="s">
        <v>222</v>
      </c>
      <c r="F376" s="433">
        <v>373.97399999999999</v>
      </c>
      <c r="G376" s="433">
        <v>6.0720000000000001</v>
      </c>
      <c r="H376" s="433">
        <v>367.04199999999997</v>
      </c>
      <c r="I376" s="476">
        <v>19.989999999999998</v>
      </c>
    </row>
    <row r="377" spans="1:13" x14ac:dyDescent="0.3">
      <c r="A377" s="264">
        <v>2</v>
      </c>
      <c r="B377" s="265">
        <v>4</v>
      </c>
      <c r="C377" s="265">
        <v>5</v>
      </c>
      <c r="D377" s="265">
        <v>1</v>
      </c>
      <c r="E377" s="265" t="s">
        <v>221</v>
      </c>
      <c r="F377" s="433">
        <v>31.324000000000002</v>
      </c>
      <c r="G377" s="433">
        <v>0.255</v>
      </c>
      <c r="H377" s="433">
        <v>30.283000000000001</v>
      </c>
      <c r="I377" s="476">
        <v>0.83</v>
      </c>
    </row>
    <row r="378" spans="1:13" x14ac:dyDescent="0.3">
      <c r="A378" s="264">
        <v>2</v>
      </c>
      <c r="B378" s="265">
        <v>4</v>
      </c>
      <c r="C378" s="265">
        <v>5</v>
      </c>
      <c r="D378" s="265">
        <v>1</v>
      </c>
      <c r="E378" s="265" t="s">
        <v>222</v>
      </c>
      <c r="F378" s="433">
        <v>32.5</v>
      </c>
      <c r="G378" s="433">
        <v>0.26500000000000001</v>
      </c>
      <c r="H378" s="433">
        <v>31.417999999999999</v>
      </c>
      <c r="I378" s="476">
        <v>0.86099999999999999</v>
      </c>
    </row>
    <row r="379" spans="1:13" x14ac:dyDescent="0.3">
      <c r="A379" s="264">
        <v>2</v>
      </c>
      <c r="B379" s="265">
        <v>5</v>
      </c>
      <c r="C379" s="265">
        <v>6</v>
      </c>
      <c r="D379" s="265">
        <v>1</v>
      </c>
      <c r="E379" s="265" t="s">
        <v>221</v>
      </c>
      <c r="F379" s="433">
        <v>34.18</v>
      </c>
      <c r="G379" s="433">
        <v>0.27600000000000002</v>
      </c>
      <c r="H379" s="433">
        <v>33.005000000000003</v>
      </c>
      <c r="I379" s="476">
        <v>0.90400000000000003</v>
      </c>
    </row>
    <row r="380" spans="1:13" x14ac:dyDescent="0.3">
      <c r="A380" s="264">
        <v>2</v>
      </c>
      <c r="B380" s="265">
        <v>5</v>
      </c>
      <c r="C380" s="265">
        <v>6</v>
      </c>
      <c r="D380" s="265">
        <v>1</v>
      </c>
      <c r="E380" s="265" t="s">
        <v>222</v>
      </c>
      <c r="F380" s="433">
        <v>22.222000000000001</v>
      </c>
      <c r="G380" s="433">
        <v>0.17699999999999999</v>
      </c>
      <c r="H380" s="433">
        <v>21.440999999999999</v>
      </c>
      <c r="I380" s="476">
        <v>0.58599999999999997</v>
      </c>
    </row>
    <row r="381" spans="1:13" x14ac:dyDescent="0.3">
      <c r="A381" s="264">
        <v>2</v>
      </c>
      <c r="B381" s="265">
        <v>6</v>
      </c>
      <c r="C381" s="265">
        <v>7</v>
      </c>
      <c r="D381" s="265">
        <v>1</v>
      </c>
      <c r="E381" s="265" t="s">
        <v>221</v>
      </c>
      <c r="F381" s="433">
        <v>165.101</v>
      </c>
      <c r="G381" s="433">
        <v>1.3180000000000001</v>
      </c>
      <c r="H381" s="433">
        <v>159.596</v>
      </c>
      <c r="I381" s="476">
        <v>4.3600000000000003</v>
      </c>
    </row>
    <row r="382" spans="1:13" x14ac:dyDescent="0.3">
      <c r="A382" s="264">
        <v>2</v>
      </c>
      <c r="B382" s="265">
        <v>6</v>
      </c>
      <c r="C382" s="265">
        <v>7</v>
      </c>
      <c r="D382" s="265">
        <v>1</v>
      </c>
      <c r="E382" s="265" t="s">
        <v>222</v>
      </c>
      <c r="F382" s="433">
        <v>242.97800000000001</v>
      </c>
      <c r="G382" s="433">
        <v>1.9570000000000001</v>
      </c>
      <c r="H382" s="433">
        <v>234.922</v>
      </c>
      <c r="I382" s="476">
        <v>6.4260000000000002</v>
      </c>
    </row>
    <row r="383" spans="1:13" x14ac:dyDescent="0.3">
      <c r="A383" s="264">
        <v>2</v>
      </c>
      <c r="B383" s="265">
        <v>7</v>
      </c>
      <c r="C383" s="265">
        <v>8</v>
      </c>
      <c r="D383" s="265">
        <v>1</v>
      </c>
      <c r="E383" s="265" t="s">
        <v>221</v>
      </c>
      <c r="F383" s="433">
        <v>291.76</v>
      </c>
      <c r="G383" s="433">
        <v>2.3439999999999999</v>
      </c>
      <c r="H383" s="433">
        <v>281.81400000000002</v>
      </c>
      <c r="I383" s="476">
        <v>7.7080000000000002</v>
      </c>
    </row>
    <row r="384" spans="1:13" x14ac:dyDescent="0.3">
      <c r="A384" s="264">
        <v>2</v>
      </c>
      <c r="B384" s="265">
        <v>7</v>
      </c>
      <c r="C384" s="265">
        <v>8</v>
      </c>
      <c r="D384" s="265">
        <v>1</v>
      </c>
      <c r="E384" s="265" t="s">
        <v>222</v>
      </c>
      <c r="F384" s="433">
        <v>283.20400000000001</v>
      </c>
      <c r="G384" s="433">
        <v>2.2690000000000001</v>
      </c>
      <c r="H384" s="433">
        <v>273.48899999999998</v>
      </c>
      <c r="I384" s="476">
        <v>7.4779999999999998</v>
      </c>
    </row>
    <row r="385" spans="1:9" x14ac:dyDescent="0.3">
      <c r="A385" s="264">
        <v>2</v>
      </c>
      <c r="B385" s="265">
        <v>8</v>
      </c>
      <c r="C385" s="265">
        <v>9</v>
      </c>
      <c r="D385" s="265">
        <v>1</v>
      </c>
      <c r="E385" s="265" t="s">
        <v>221</v>
      </c>
      <c r="F385" s="433">
        <v>343.45699999999999</v>
      </c>
      <c r="G385" s="433">
        <v>2.806</v>
      </c>
      <c r="H385" s="433">
        <v>332.88099999999997</v>
      </c>
      <c r="I385" s="476">
        <v>9.1199999999999992</v>
      </c>
    </row>
    <row r="386" spans="1:9" x14ac:dyDescent="0.3">
      <c r="A386" s="264">
        <v>2</v>
      </c>
      <c r="B386" s="265">
        <v>8</v>
      </c>
      <c r="C386" s="265">
        <v>9</v>
      </c>
      <c r="D386" s="265">
        <v>1</v>
      </c>
      <c r="E386" s="265" t="s">
        <v>222</v>
      </c>
      <c r="F386" s="433">
        <v>372.77800000000002</v>
      </c>
      <c r="G386" s="433">
        <v>3.05</v>
      </c>
      <c r="H386" s="433">
        <v>361.22300000000001</v>
      </c>
      <c r="I386" s="476">
        <v>9.8989999999999991</v>
      </c>
    </row>
    <row r="387" spans="1:9" x14ac:dyDescent="0.3">
      <c r="A387" s="264">
        <v>3</v>
      </c>
      <c r="B387" s="265">
        <v>10</v>
      </c>
      <c r="C387" s="265">
        <v>11</v>
      </c>
      <c r="D387" s="265">
        <v>1</v>
      </c>
      <c r="E387" s="265" t="s">
        <v>221</v>
      </c>
      <c r="F387" s="433">
        <v>28.98</v>
      </c>
      <c r="G387" s="433">
        <v>1.6E-2</v>
      </c>
      <c r="H387" s="433">
        <v>27.638000000000002</v>
      </c>
      <c r="I387" s="476">
        <v>0.17299999999999999</v>
      </c>
    </row>
    <row r="388" spans="1:9" x14ac:dyDescent="0.3">
      <c r="A388" s="264">
        <v>3</v>
      </c>
      <c r="B388" s="265">
        <v>10</v>
      </c>
      <c r="C388" s="265">
        <v>11</v>
      </c>
      <c r="D388" s="265">
        <v>1</v>
      </c>
      <c r="E388" s="265" t="s">
        <v>222</v>
      </c>
      <c r="F388" s="433">
        <v>27.558</v>
      </c>
      <c r="G388" s="433">
        <v>1.4999999999999999E-2</v>
      </c>
      <c r="H388" s="433">
        <v>26.282</v>
      </c>
      <c r="I388" s="476">
        <v>0.16400000000000001</v>
      </c>
    </row>
    <row r="389" spans="1:9" x14ac:dyDescent="0.3">
      <c r="A389" s="264">
        <v>3</v>
      </c>
      <c r="B389" s="265">
        <v>11</v>
      </c>
      <c r="C389" s="265">
        <v>12</v>
      </c>
      <c r="D389" s="265">
        <v>1</v>
      </c>
      <c r="E389" s="265" t="s">
        <v>221</v>
      </c>
      <c r="F389" s="433">
        <v>29.37</v>
      </c>
      <c r="G389" s="433">
        <v>1.6E-2</v>
      </c>
      <c r="H389" s="433">
        <v>27.989000000000001</v>
      </c>
      <c r="I389" s="476">
        <v>0.17499999999999999</v>
      </c>
    </row>
    <row r="390" spans="1:9" x14ac:dyDescent="0.3">
      <c r="A390" s="264">
        <v>3</v>
      </c>
      <c r="B390" s="265">
        <v>11</v>
      </c>
      <c r="C390" s="265">
        <v>12</v>
      </c>
      <c r="D390" s="265">
        <v>1</v>
      </c>
      <c r="E390" s="265" t="s">
        <v>222</v>
      </c>
      <c r="F390" s="433">
        <v>23.266999999999999</v>
      </c>
      <c r="G390" s="433">
        <v>1.2E-2</v>
      </c>
      <c r="H390" s="433">
        <v>22.164999999999999</v>
      </c>
      <c r="I390" s="476">
        <v>0.13800000000000001</v>
      </c>
    </row>
    <row r="391" spans="1:9" x14ac:dyDescent="0.3">
      <c r="A391" s="264">
        <v>3</v>
      </c>
      <c r="B391" s="265">
        <v>12</v>
      </c>
      <c r="C391" s="265">
        <v>13</v>
      </c>
      <c r="D391" s="265">
        <v>1</v>
      </c>
      <c r="E391" s="265" t="s">
        <v>221</v>
      </c>
      <c r="F391" s="433">
        <v>126.227</v>
      </c>
      <c r="G391" s="433">
        <v>6.6000000000000003E-2</v>
      </c>
      <c r="H391" s="433">
        <v>120.336</v>
      </c>
      <c r="I391" s="476">
        <v>0.748</v>
      </c>
    </row>
    <row r="392" spans="1:9" x14ac:dyDescent="0.3">
      <c r="A392" s="264">
        <v>3</v>
      </c>
      <c r="B392" s="265">
        <v>12</v>
      </c>
      <c r="C392" s="265">
        <v>13</v>
      </c>
      <c r="D392" s="265">
        <v>1</v>
      </c>
      <c r="E392" s="265" t="s">
        <v>222</v>
      </c>
      <c r="F392" s="433">
        <v>83.186000000000007</v>
      </c>
      <c r="G392" s="433">
        <v>4.2000000000000003E-2</v>
      </c>
      <c r="H392" s="433">
        <v>79.320999999999998</v>
      </c>
      <c r="I392" s="476">
        <v>0.49099999999999999</v>
      </c>
    </row>
    <row r="393" spans="1:9" x14ac:dyDescent="0.3">
      <c r="A393" s="264">
        <v>3</v>
      </c>
      <c r="B393" s="265">
        <v>13</v>
      </c>
      <c r="C393" s="265">
        <v>14</v>
      </c>
      <c r="D393" s="265">
        <v>1</v>
      </c>
      <c r="E393" s="265" t="s">
        <v>221</v>
      </c>
      <c r="F393" s="433">
        <v>130.00800000000001</v>
      </c>
      <c r="G393" s="433">
        <v>6.8000000000000005E-2</v>
      </c>
      <c r="H393" s="433">
        <v>123.81100000000001</v>
      </c>
      <c r="I393" s="476">
        <v>0.77</v>
      </c>
    </row>
    <row r="394" spans="1:9" x14ac:dyDescent="0.3">
      <c r="A394" s="264">
        <v>3</v>
      </c>
      <c r="B394" s="265">
        <v>13</v>
      </c>
      <c r="C394" s="265">
        <v>14</v>
      </c>
      <c r="D394" s="265">
        <v>1</v>
      </c>
      <c r="E394" s="265" t="s">
        <v>222</v>
      </c>
      <c r="F394" s="433">
        <v>218.68700000000001</v>
      </c>
      <c r="G394" s="433">
        <v>0.11799999999999999</v>
      </c>
      <c r="H394" s="433">
        <v>208.33099999999999</v>
      </c>
      <c r="I394" s="476">
        <v>1.3</v>
      </c>
    </row>
    <row r="395" spans="1:9" x14ac:dyDescent="0.3">
      <c r="A395" s="264">
        <v>3</v>
      </c>
      <c r="B395" s="265">
        <v>14</v>
      </c>
      <c r="C395" s="265">
        <v>15</v>
      </c>
      <c r="D395" s="265">
        <v>1</v>
      </c>
      <c r="E395" s="265" t="s">
        <v>221</v>
      </c>
      <c r="F395" s="433">
        <v>276.61599999999999</v>
      </c>
      <c r="G395" s="433">
        <v>0.154</v>
      </c>
      <c r="H395" s="433">
        <v>264.29899999999998</v>
      </c>
      <c r="I395" s="476">
        <v>1.653</v>
      </c>
    </row>
    <row r="396" spans="1:9" x14ac:dyDescent="0.3">
      <c r="A396" s="264">
        <v>3</v>
      </c>
      <c r="B396" s="265">
        <v>14</v>
      </c>
      <c r="C396" s="265">
        <v>15</v>
      </c>
      <c r="D396" s="265">
        <v>1</v>
      </c>
      <c r="E396" s="265" t="s">
        <v>222</v>
      </c>
      <c r="F396" s="433">
        <v>181.80600000000001</v>
      </c>
      <c r="G396" s="433">
        <v>9.8000000000000004E-2</v>
      </c>
      <c r="H396" s="433">
        <v>173.64099999999999</v>
      </c>
      <c r="I396" s="476">
        <v>1.0820000000000001</v>
      </c>
    </row>
    <row r="397" spans="1:9" x14ac:dyDescent="0.3">
      <c r="A397" s="264">
        <v>4</v>
      </c>
      <c r="B397" s="265">
        <v>16</v>
      </c>
      <c r="C397" s="265">
        <v>17</v>
      </c>
      <c r="D397" s="265">
        <v>1</v>
      </c>
      <c r="E397" s="265" t="s">
        <v>221</v>
      </c>
      <c r="F397" s="433">
        <v>314.87200000000001</v>
      </c>
      <c r="G397" s="433">
        <v>2.4830000000000001</v>
      </c>
      <c r="H397" s="433">
        <v>297.017</v>
      </c>
      <c r="I397" s="476">
        <v>9.0009999999999994</v>
      </c>
    </row>
    <row r="398" spans="1:9" x14ac:dyDescent="0.3">
      <c r="A398" s="264">
        <v>4</v>
      </c>
      <c r="B398" s="265">
        <v>16</v>
      </c>
      <c r="C398" s="265">
        <v>17</v>
      </c>
      <c r="D398" s="265">
        <v>1</v>
      </c>
      <c r="E398" s="265" t="s">
        <v>222</v>
      </c>
      <c r="F398" s="433">
        <v>287.61599999999999</v>
      </c>
      <c r="G398" s="433">
        <v>2.258</v>
      </c>
      <c r="H398" s="433">
        <v>271.26900000000001</v>
      </c>
      <c r="I398" s="476">
        <v>8.2100000000000009</v>
      </c>
    </row>
    <row r="399" spans="1:9" x14ac:dyDescent="0.3">
      <c r="A399" s="264">
        <v>4</v>
      </c>
      <c r="B399" s="265">
        <v>17</v>
      </c>
      <c r="C399" s="265">
        <v>18</v>
      </c>
      <c r="D399" s="265">
        <v>1</v>
      </c>
      <c r="E399" s="265" t="s">
        <v>221</v>
      </c>
      <c r="F399" s="433">
        <v>336.84399999999999</v>
      </c>
      <c r="G399" s="433">
        <v>2.6509999999999998</v>
      </c>
      <c r="H399" s="433">
        <v>318.00599999999997</v>
      </c>
      <c r="I399" s="476">
        <v>9.6280000000000001</v>
      </c>
    </row>
    <row r="400" spans="1:9" x14ac:dyDescent="0.3">
      <c r="A400" s="264">
        <v>4</v>
      </c>
      <c r="B400" s="265">
        <v>17</v>
      </c>
      <c r="C400" s="265">
        <v>18</v>
      </c>
      <c r="D400" s="265">
        <v>1</v>
      </c>
      <c r="E400" s="265" t="s">
        <v>222</v>
      </c>
      <c r="F400" s="433">
        <v>342.19499999999999</v>
      </c>
      <c r="G400" s="433">
        <v>2.6970000000000001</v>
      </c>
      <c r="H400" s="433">
        <v>323.06400000000002</v>
      </c>
      <c r="I400" s="476">
        <v>9.7850000000000001</v>
      </c>
    </row>
    <row r="401" spans="1:9" x14ac:dyDescent="0.3">
      <c r="A401" s="264">
        <v>4</v>
      </c>
      <c r="B401" s="265">
        <v>18</v>
      </c>
      <c r="C401" s="265">
        <v>19</v>
      </c>
      <c r="D401" s="265">
        <v>1</v>
      </c>
      <c r="E401" s="265" t="s">
        <v>221</v>
      </c>
      <c r="F401" s="433">
        <v>239.173</v>
      </c>
      <c r="G401" s="433">
        <v>1.8620000000000001</v>
      </c>
      <c r="H401" s="433">
        <v>225.46700000000001</v>
      </c>
      <c r="I401" s="476">
        <v>6.81</v>
      </c>
    </row>
    <row r="402" spans="1:9" x14ac:dyDescent="0.3">
      <c r="A402" s="264">
        <v>4</v>
      </c>
      <c r="B402" s="265">
        <v>18</v>
      </c>
      <c r="C402" s="265">
        <v>19</v>
      </c>
      <c r="D402" s="265">
        <v>1</v>
      </c>
      <c r="E402" s="265" t="s">
        <v>222</v>
      </c>
      <c r="F402" s="433">
        <v>170.67599999999999</v>
      </c>
      <c r="G402" s="433">
        <v>1.32</v>
      </c>
      <c r="H402" s="433">
        <v>160.90899999999999</v>
      </c>
      <c r="I402" s="476">
        <v>4.8499999999999996</v>
      </c>
    </row>
    <row r="403" spans="1:9" x14ac:dyDescent="0.3">
      <c r="A403" s="264">
        <v>4</v>
      </c>
      <c r="B403" s="265">
        <v>19</v>
      </c>
      <c r="C403" s="265">
        <v>20</v>
      </c>
      <c r="D403" s="265">
        <v>1</v>
      </c>
      <c r="E403" s="265" t="s">
        <v>221</v>
      </c>
      <c r="F403" s="433">
        <v>10.157999999999999</v>
      </c>
      <c r="G403" s="433">
        <v>7.4999999999999997E-2</v>
      </c>
      <c r="H403" s="433">
        <v>9.5269999999999992</v>
      </c>
      <c r="I403" s="476">
        <v>0.28399999999999997</v>
      </c>
    </row>
    <row r="404" spans="1:9" x14ac:dyDescent="0.3">
      <c r="A404" s="264">
        <v>4</v>
      </c>
      <c r="B404" s="265">
        <v>19</v>
      </c>
      <c r="C404" s="265">
        <v>20</v>
      </c>
      <c r="D404" s="265">
        <v>1</v>
      </c>
      <c r="E404" s="265" t="s">
        <v>222</v>
      </c>
      <c r="F404" s="433">
        <v>11.196</v>
      </c>
      <c r="G404" s="433">
        <v>8.3000000000000004E-2</v>
      </c>
      <c r="H404" s="433">
        <v>10.497</v>
      </c>
      <c r="I404" s="476">
        <v>0.314</v>
      </c>
    </row>
    <row r="405" spans="1:9" x14ac:dyDescent="0.3">
      <c r="A405" s="264">
        <v>4</v>
      </c>
      <c r="B405" s="265">
        <v>20</v>
      </c>
      <c r="C405" s="265">
        <v>21</v>
      </c>
      <c r="D405" s="265">
        <v>1</v>
      </c>
      <c r="E405" s="265" t="s">
        <v>221</v>
      </c>
      <c r="F405" s="433">
        <v>148.39599999999999</v>
      </c>
      <c r="G405" s="433">
        <v>1.159</v>
      </c>
      <c r="H405" s="433">
        <v>140.20400000000001</v>
      </c>
      <c r="I405" s="476">
        <v>4.234</v>
      </c>
    </row>
    <row r="406" spans="1:9" x14ac:dyDescent="0.3">
      <c r="A406" s="264">
        <v>4</v>
      </c>
      <c r="B406" s="265">
        <v>20</v>
      </c>
      <c r="C406" s="265">
        <v>21</v>
      </c>
      <c r="D406" s="265">
        <v>1</v>
      </c>
      <c r="E406" s="265" t="s">
        <v>222</v>
      </c>
      <c r="F406" s="433">
        <v>153.31</v>
      </c>
      <c r="G406" s="433">
        <v>1.196</v>
      </c>
      <c r="H406" s="433">
        <v>144.809</v>
      </c>
      <c r="I406" s="476">
        <v>4.3730000000000002</v>
      </c>
    </row>
    <row r="407" spans="1:9" x14ac:dyDescent="0.3">
      <c r="A407" s="264">
        <v>5</v>
      </c>
      <c r="B407" s="265">
        <v>22</v>
      </c>
      <c r="C407" s="265">
        <v>23</v>
      </c>
      <c r="D407" s="265">
        <v>1</v>
      </c>
      <c r="E407" s="265" t="s">
        <v>221</v>
      </c>
      <c r="F407" s="433">
        <v>313.34800000000001</v>
      </c>
      <c r="G407" s="433">
        <v>5.0289999999999999</v>
      </c>
      <c r="H407" s="433">
        <v>292.02199999999999</v>
      </c>
      <c r="I407" s="476">
        <v>17.559000000000001</v>
      </c>
    </row>
    <row r="408" spans="1:9" x14ac:dyDescent="0.3">
      <c r="A408" s="264">
        <v>5</v>
      </c>
      <c r="B408" s="265">
        <v>22</v>
      </c>
      <c r="C408" s="265">
        <v>23</v>
      </c>
      <c r="D408" s="265">
        <v>1</v>
      </c>
      <c r="E408" s="265" t="s">
        <v>222</v>
      </c>
      <c r="F408" s="433">
        <v>285.71699999999998</v>
      </c>
      <c r="G408" s="433">
        <v>4.5620000000000003</v>
      </c>
      <c r="H408" s="433">
        <v>266.202</v>
      </c>
      <c r="I408" s="476">
        <v>15.989000000000001</v>
      </c>
    </row>
    <row r="409" spans="1:9" x14ac:dyDescent="0.3">
      <c r="A409" s="264">
        <v>5</v>
      </c>
      <c r="B409" s="265">
        <v>23</v>
      </c>
      <c r="C409" s="265">
        <v>24</v>
      </c>
      <c r="D409" s="265">
        <v>1</v>
      </c>
      <c r="E409" s="265" t="s">
        <v>221</v>
      </c>
      <c r="F409" s="433">
        <v>338.50099999999998</v>
      </c>
      <c r="G409" s="433">
        <v>5.4729999999999999</v>
      </c>
      <c r="H409" s="433">
        <v>316.19600000000003</v>
      </c>
      <c r="I409" s="476">
        <v>19.029</v>
      </c>
    </row>
    <row r="410" spans="1:9" x14ac:dyDescent="0.3">
      <c r="A410" s="264">
        <v>5</v>
      </c>
      <c r="B410" s="265">
        <v>23</v>
      </c>
      <c r="C410" s="265">
        <v>24</v>
      </c>
      <c r="D410" s="265">
        <v>1</v>
      </c>
      <c r="E410" s="265" t="s">
        <v>222</v>
      </c>
      <c r="F410" s="433">
        <v>368.38</v>
      </c>
      <c r="G410" s="433">
        <v>5.9710000000000001</v>
      </c>
      <c r="H410" s="433">
        <v>344.06200000000001</v>
      </c>
      <c r="I410" s="476">
        <v>20.719000000000001</v>
      </c>
    </row>
    <row r="411" spans="1:9" x14ac:dyDescent="0.3">
      <c r="A411" s="264">
        <v>6</v>
      </c>
      <c r="B411" s="265">
        <v>1</v>
      </c>
      <c r="C411" s="265">
        <v>4</v>
      </c>
      <c r="D411" s="265">
        <v>1</v>
      </c>
      <c r="E411" s="265" t="s">
        <v>221</v>
      </c>
      <c r="F411" s="433">
        <v>1.6639999999999999</v>
      </c>
      <c r="G411" s="433">
        <v>186.209</v>
      </c>
      <c r="H411" s="433">
        <v>9.6920000000000002</v>
      </c>
      <c r="I411" s="476">
        <v>182.06299999999999</v>
      </c>
    </row>
    <row r="412" spans="1:9" x14ac:dyDescent="0.3">
      <c r="A412" s="264">
        <v>6</v>
      </c>
      <c r="B412" s="265">
        <v>1</v>
      </c>
      <c r="C412" s="265">
        <v>4</v>
      </c>
      <c r="D412" s="265">
        <v>1</v>
      </c>
      <c r="E412" s="265" t="s">
        <v>222</v>
      </c>
      <c r="F412" s="433">
        <v>2.1469999999999998</v>
      </c>
      <c r="G412" s="433">
        <v>254.99700000000001</v>
      </c>
      <c r="H412" s="433">
        <v>13.164999999999999</v>
      </c>
      <c r="I412" s="476">
        <v>249.38399999999999</v>
      </c>
    </row>
    <row r="413" spans="1:9" x14ac:dyDescent="0.3">
      <c r="A413" s="264">
        <v>6</v>
      </c>
      <c r="B413" s="265">
        <v>4</v>
      </c>
      <c r="C413" s="265">
        <v>10</v>
      </c>
      <c r="D413" s="265">
        <v>1</v>
      </c>
      <c r="E413" s="265" t="s">
        <v>221</v>
      </c>
      <c r="F413" s="433">
        <v>2.5329999999999999</v>
      </c>
      <c r="G413" s="433">
        <v>304.58800000000002</v>
      </c>
      <c r="H413" s="433">
        <v>15.7</v>
      </c>
      <c r="I413" s="476">
        <v>297.69299999999998</v>
      </c>
    </row>
    <row r="414" spans="1:9" x14ac:dyDescent="0.3">
      <c r="A414" s="264">
        <v>6</v>
      </c>
      <c r="B414" s="265">
        <v>4</v>
      </c>
      <c r="C414" s="265">
        <v>10</v>
      </c>
      <c r="D414" s="265">
        <v>1</v>
      </c>
      <c r="E414" s="265" t="s">
        <v>222</v>
      </c>
      <c r="F414" s="433">
        <v>2.528</v>
      </c>
      <c r="G414" s="433">
        <v>303.49900000000002</v>
      </c>
      <c r="H414" s="433">
        <v>15.647</v>
      </c>
      <c r="I414" s="476">
        <v>296.62200000000001</v>
      </c>
    </row>
    <row r="415" spans="1:9" x14ac:dyDescent="0.3">
      <c r="A415" s="264">
        <v>6</v>
      </c>
      <c r="B415" s="265">
        <v>10</v>
      </c>
      <c r="C415" s="265">
        <v>16</v>
      </c>
      <c r="D415" s="265">
        <v>1</v>
      </c>
      <c r="E415" s="265" t="s">
        <v>221</v>
      </c>
      <c r="F415" s="433">
        <v>2.2480000000000002</v>
      </c>
      <c r="G415" s="433">
        <v>268.995</v>
      </c>
      <c r="H415" s="433">
        <v>13.874000000000001</v>
      </c>
      <c r="I415" s="476">
        <v>263.15899999999999</v>
      </c>
    </row>
    <row r="416" spans="1:9" x14ac:dyDescent="0.3">
      <c r="A416" s="264">
        <v>6</v>
      </c>
      <c r="B416" s="265">
        <v>10</v>
      </c>
      <c r="C416" s="265">
        <v>16</v>
      </c>
      <c r="D416" s="265">
        <v>1</v>
      </c>
      <c r="E416" s="265" t="s">
        <v>222</v>
      </c>
      <c r="F416" s="433">
        <v>1.7050000000000001</v>
      </c>
      <c r="G416" s="433">
        <v>191.36699999999999</v>
      </c>
      <c r="H416" s="433">
        <v>9.9559999999999995</v>
      </c>
      <c r="I416" s="476">
        <v>187.15899999999999</v>
      </c>
    </row>
    <row r="417" spans="1:9" x14ac:dyDescent="0.3">
      <c r="A417" s="264">
        <v>7</v>
      </c>
      <c r="B417" s="265">
        <v>2</v>
      </c>
      <c r="C417" s="265">
        <v>5</v>
      </c>
      <c r="D417" s="265">
        <v>1</v>
      </c>
      <c r="E417" s="265" t="s">
        <v>221</v>
      </c>
      <c r="F417" s="433">
        <v>0.71699999999999997</v>
      </c>
      <c r="G417" s="433">
        <v>145.09899999999999</v>
      </c>
      <c r="H417" s="433">
        <v>4.0510000000000002</v>
      </c>
      <c r="I417" s="476">
        <v>140.21899999999999</v>
      </c>
    </row>
    <row r="418" spans="1:9" x14ac:dyDescent="0.3">
      <c r="A418" s="264">
        <v>7</v>
      </c>
      <c r="B418" s="265">
        <v>2</v>
      </c>
      <c r="C418" s="265">
        <v>5</v>
      </c>
      <c r="D418" s="265">
        <v>1</v>
      </c>
      <c r="E418" s="265" t="s">
        <v>222</v>
      </c>
      <c r="F418" s="433">
        <v>0.49399999999999999</v>
      </c>
      <c r="G418" s="433">
        <v>93.072000000000003</v>
      </c>
      <c r="H418" s="433">
        <v>2.625</v>
      </c>
      <c r="I418" s="476">
        <v>89.954999999999998</v>
      </c>
    </row>
    <row r="419" spans="1:9" x14ac:dyDescent="0.3">
      <c r="A419" s="264">
        <v>7</v>
      </c>
      <c r="B419" s="265">
        <v>5</v>
      </c>
      <c r="C419" s="265">
        <v>11</v>
      </c>
      <c r="D419" s="265">
        <v>1</v>
      </c>
      <c r="E419" s="265" t="s">
        <v>221</v>
      </c>
      <c r="F419" s="433">
        <v>0.69099999999999995</v>
      </c>
      <c r="G419" s="433">
        <v>135.83099999999999</v>
      </c>
      <c r="H419" s="433">
        <v>3.8079999999999998</v>
      </c>
      <c r="I419" s="476">
        <v>131.09200000000001</v>
      </c>
    </row>
    <row r="420" spans="1:9" x14ac:dyDescent="0.3">
      <c r="A420" s="264">
        <v>7</v>
      </c>
      <c r="B420" s="265">
        <v>5</v>
      </c>
      <c r="C420" s="265">
        <v>11</v>
      </c>
      <c r="D420" s="265">
        <v>1</v>
      </c>
      <c r="E420" s="265" t="s">
        <v>222</v>
      </c>
      <c r="F420" s="433">
        <v>1.075</v>
      </c>
      <c r="G420" s="433">
        <v>228.155</v>
      </c>
      <c r="H420" s="433">
        <v>6.3280000000000003</v>
      </c>
      <c r="I420" s="476">
        <v>220.32599999999999</v>
      </c>
    </row>
    <row r="421" spans="1:9" x14ac:dyDescent="0.3">
      <c r="A421" s="264">
        <v>7</v>
      </c>
      <c r="B421" s="265">
        <v>11</v>
      </c>
      <c r="C421" s="265">
        <v>17</v>
      </c>
      <c r="D421" s="265">
        <v>1</v>
      </c>
      <c r="E421" s="265" t="s">
        <v>221</v>
      </c>
      <c r="F421" s="433">
        <v>1.2270000000000001</v>
      </c>
      <c r="G421" s="433">
        <v>274.53899999999999</v>
      </c>
      <c r="H421" s="433">
        <v>7.5620000000000003</v>
      </c>
      <c r="I421" s="476">
        <v>265.62599999999998</v>
      </c>
    </row>
    <row r="422" spans="1:9" x14ac:dyDescent="0.3">
      <c r="A422" s="264">
        <v>7</v>
      </c>
      <c r="B422" s="265">
        <v>11</v>
      </c>
      <c r="C422" s="265">
        <v>17</v>
      </c>
      <c r="D422" s="265">
        <v>1</v>
      </c>
      <c r="E422" s="265" t="s">
        <v>222</v>
      </c>
      <c r="F422" s="433">
        <v>0.92</v>
      </c>
      <c r="G422" s="433">
        <v>190.40199999999999</v>
      </c>
      <c r="H422" s="433">
        <v>5.298</v>
      </c>
      <c r="I422" s="476">
        <v>184.149</v>
      </c>
    </row>
    <row r="423" spans="1:9" x14ac:dyDescent="0.3">
      <c r="A423" s="264">
        <v>8</v>
      </c>
      <c r="B423" s="265">
        <v>3</v>
      </c>
      <c r="C423" s="265">
        <v>6</v>
      </c>
      <c r="D423" s="265">
        <v>1</v>
      </c>
      <c r="E423" s="265" t="s">
        <v>221</v>
      </c>
      <c r="F423" s="433">
        <v>0.34100000000000003</v>
      </c>
      <c r="G423" s="433">
        <v>183.84700000000001</v>
      </c>
      <c r="H423" s="433">
        <v>1.861</v>
      </c>
      <c r="I423" s="476">
        <v>176.173</v>
      </c>
    </row>
    <row r="424" spans="1:9" x14ac:dyDescent="0.3">
      <c r="A424" s="264">
        <v>8</v>
      </c>
      <c r="B424" s="265">
        <v>3</v>
      </c>
      <c r="C424" s="265">
        <v>6</v>
      </c>
      <c r="D424" s="265">
        <v>1</v>
      </c>
      <c r="E424" s="265" t="s">
        <v>222</v>
      </c>
      <c r="F424" s="433">
        <v>0.439</v>
      </c>
      <c r="G424" s="433">
        <v>251.74600000000001</v>
      </c>
      <c r="H424" s="433">
        <v>2.5310000000000001</v>
      </c>
      <c r="I424" s="476">
        <v>241.315</v>
      </c>
    </row>
    <row r="425" spans="1:9" x14ac:dyDescent="0.3">
      <c r="A425" s="264">
        <v>8</v>
      </c>
      <c r="B425" s="265">
        <v>6</v>
      </c>
      <c r="C425" s="265">
        <v>12</v>
      </c>
      <c r="D425" s="265">
        <v>1</v>
      </c>
      <c r="E425" s="265" t="s">
        <v>221</v>
      </c>
      <c r="F425" s="433">
        <v>0.51800000000000002</v>
      </c>
      <c r="G425" s="433">
        <v>300.70100000000002</v>
      </c>
      <c r="H425" s="433">
        <v>3.0190000000000001</v>
      </c>
      <c r="I425" s="476">
        <v>288.05700000000002</v>
      </c>
    </row>
    <row r="426" spans="1:9" x14ac:dyDescent="0.3">
      <c r="A426" s="264">
        <v>8</v>
      </c>
      <c r="B426" s="265">
        <v>6</v>
      </c>
      <c r="C426" s="265">
        <v>12</v>
      </c>
      <c r="D426" s="265">
        <v>1</v>
      </c>
      <c r="E426" s="265" t="s">
        <v>222</v>
      </c>
      <c r="F426" s="433">
        <v>0.51700000000000002</v>
      </c>
      <c r="G426" s="433">
        <v>299.62700000000001</v>
      </c>
      <c r="H426" s="433">
        <v>3.0089999999999999</v>
      </c>
      <c r="I426" s="476">
        <v>287.02100000000002</v>
      </c>
    </row>
    <row r="427" spans="1:9" x14ac:dyDescent="0.3">
      <c r="A427" s="264">
        <v>8</v>
      </c>
      <c r="B427" s="265">
        <v>12</v>
      </c>
      <c r="C427" s="265">
        <v>18</v>
      </c>
      <c r="D427" s="265">
        <v>1</v>
      </c>
      <c r="E427" s="265" t="s">
        <v>221</v>
      </c>
      <c r="F427" s="433">
        <v>0.46</v>
      </c>
      <c r="G427" s="433">
        <v>265.56299999999999</v>
      </c>
      <c r="H427" s="433">
        <v>2.6680000000000001</v>
      </c>
      <c r="I427" s="476">
        <v>254.64500000000001</v>
      </c>
    </row>
    <row r="428" spans="1:9" x14ac:dyDescent="0.3">
      <c r="A428" s="264">
        <v>8</v>
      </c>
      <c r="B428" s="265">
        <v>12</v>
      </c>
      <c r="C428" s="265">
        <v>18</v>
      </c>
      <c r="D428" s="265">
        <v>1</v>
      </c>
      <c r="E428" s="265" t="s">
        <v>222</v>
      </c>
      <c r="F428" s="433">
        <v>0.34899999999999998</v>
      </c>
      <c r="G428" s="433">
        <v>188.93799999999999</v>
      </c>
      <c r="H428" s="433">
        <v>1.9119999999999999</v>
      </c>
      <c r="I428" s="476">
        <v>181.10499999999999</v>
      </c>
    </row>
    <row r="429" spans="1:9" x14ac:dyDescent="0.3">
      <c r="A429" s="264">
        <v>9</v>
      </c>
      <c r="B429" s="265">
        <v>7</v>
      </c>
      <c r="C429" s="265">
        <v>13</v>
      </c>
      <c r="D429" s="265">
        <v>1</v>
      </c>
      <c r="E429" s="265" t="s">
        <v>221</v>
      </c>
      <c r="F429" s="433">
        <v>0.33800000000000002</v>
      </c>
      <c r="G429" s="433">
        <v>178.18700000000001</v>
      </c>
      <c r="H429" s="433">
        <v>2.548</v>
      </c>
      <c r="I429" s="476">
        <v>168.90899999999999</v>
      </c>
    </row>
    <row r="430" spans="1:9" x14ac:dyDescent="0.3">
      <c r="A430" s="264">
        <v>9</v>
      </c>
      <c r="B430" s="265">
        <v>7</v>
      </c>
      <c r="C430" s="265">
        <v>13</v>
      </c>
      <c r="D430" s="265">
        <v>1</v>
      </c>
      <c r="E430" s="265" t="s">
        <v>222</v>
      </c>
      <c r="F430" s="433">
        <v>0.42799999999999999</v>
      </c>
      <c r="G430" s="433">
        <v>236.16399999999999</v>
      </c>
      <c r="H430" s="433">
        <v>3.359</v>
      </c>
      <c r="I430" s="476">
        <v>223.91200000000001</v>
      </c>
    </row>
    <row r="431" spans="1:9" x14ac:dyDescent="0.3">
      <c r="A431" s="264">
        <v>9</v>
      </c>
      <c r="B431" s="265">
        <v>13</v>
      </c>
      <c r="C431" s="265">
        <v>19</v>
      </c>
      <c r="D431" s="265">
        <v>1</v>
      </c>
      <c r="E431" s="265" t="s">
        <v>221</v>
      </c>
      <c r="F431" s="433">
        <v>0.57199999999999995</v>
      </c>
      <c r="G431" s="433">
        <v>334.70400000000001</v>
      </c>
      <c r="H431" s="433">
        <v>4.7309999999999999</v>
      </c>
      <c r="I431" s="476">
        <v>317.62900000000002</v>
      </c>
    </row>
    <row r="432" spans="1:9" x14ac:dyDescent="0.3">
      <c r="A432" s="264">
        <v>9</v>
      </c>
      <c r="B432" s="265">
        <v>13</v>
      </c>
      <c r="C432" s="265">
        <v>19</v>
      </c>
      <c r="D432" s="265">
        <v>1</v>
      </c>
      <c r="E432" s="265" t="s">
        <v>222</v>
      </c>
      <c r="F432" s="433">
        <v>0.56999999999999995</v>
      </c>
      <c r="G432" s="433">
        <v>333.70400000000001</v>
      </c>
      <c r="H432" s="433">
        <v>4.7169999999999996</v>
      </c>
      <c r="I432" s="476">
        <v>316.67700000000002</v>
      </c>
    </row>
    <row r="433" spans="1:9" x14ac:dyDescent="0.3">
      <c r="A433" s="264">
        <v>9</v>
      </c>
      <c r="B433" s="265">
        <v>19</v>
      </c>
      <c r="C433" s="265">
        <v>22</v>
      </c>
      <c r="D433" s="265">
        <v>1</v>
      </c>
      <c r="E433" s="265" t="s">
        <v>221</v>
      </c>
      <c r="F433" s="433">
        <v>0.44600000000000001</v>
      </c>
      <c r="G433" s="433">
        <v>247.36099999999999</v>
      </c>
      <c r="H433" s="433">
        <v>3.5169999999999999</v>
      </c>
      <c r="I433" s="476">
        <v>234.57599999999999</v>
      </c>
    </row>
    <row r="434" spans="1:9" x14ac:dyDescent="0.3">
      <c r="A434" s="264">
        <v>9</v>
      </c>
      <c r="B434" s="265">
        <v>19</v>
      </c>
      <c r="C434" s="265">
        <v>22</v>
      </c>
      <c r="D434" s="265">
        <v>1</v>
      </c>
      <c r="E434" s="265" t="s">
        <v>222</v>
      </c>
      <c r="F434" s="433">
        <v>0.34599999999999997</v>
      </c>
      <c r="G434" s="433">
        <v>182.88</v>
      </c>
      <c r="H434" s="433">
        <v>2.6150000000000002</v>
      </c>
      <c r="I434" s="476">
        <v>173.38800000000001</v>
      </c>
    </row>
    <row r="435" spans="1:9" x14ac:dyDescent="0.3">
      <c r="A435" s="264">
        <v>10</v>
      </c>
      <c r="B435" s="265">
        <v>8</v>
      </c>
      <c r="C435" s="265">
        <v>14</v>
      </c>
      <c r="D435" s="265">
        <v>1</v>
      </c>
      <c r="E435" s="265" t="s">
        <v>221</v>
      </c>
      <c r="F435" s="433">
        <v>0.90100000000000002</v>
      </c>
      <c r="G435" s="433">
        <v>149.27199999999999</v>
      </c>
      <c r="H435" s="433">
        <v>5.8319999999999999</v>
      </c>
      <c r="I435" s="476">
        <v>139.97300000000001</v>
      </c>
    </row>
    <row r="436" spans="1:9" x14ac:dyDescent="0.3">
      <c r="A436" s="264">
        <v>10</v>
      </c>
      <c r="B436" s="265">
        <v>8</v>
      </c>
      <c r="C436" s="265">
        <v>14</v>
      </c>
      <c r="D436" s="265">
        <v>1</v>
      </c>
      <c r="E436" s="265" t="s">
        <v>222</v>
      </c>
      <c r="F436" s="433">
        <v>0.83599999999999997</v>
      </c>
      <c r="G436" s="433">
        <v>136.637</v>
      </c>
      <c r="H436" s="433">
        <v>5.3479999999999999</v>
      </c>
      <c r="I436" s="476">
        <v>128.13900000000001</v>
      </c>
    </row>
    <row r="437" spans="1:9" x14ac:dyDescent="0.3">
      <c r="A437" s="264">
        <v>10</v>
      </c>
      <c r="B437" s="265">
        <v>14</v>
      </c>
      <c r="C437" s="265">
        <v>20</v>
      </c>
      <c r="D437" s="265">
        <v>1</v>
      </c>
      <c r="E437" s="265" t="s">
        <v>221</v>
      </c>
      <c r="F437" s="433">
        <v>0.214</v>
      </c>
      <c r="G437" s="433">
        <v>34.517000000000003</v>
      </c>
      <c r="H437" s="433">
        <v>1.3540000000000001</v>
      </c>
      <c r="I437" s="476">
        <v>32.283999999999999</v>
      </c>
    </row>
    <row r="438" spans="1:9" x14ac:dyDescent="0.3">
      <c r="A438" s="264">
        <v>10</v>
      </c>
      <c r="B438" s="265">
        <v>14</v>
      </c>
      <c r="C438" s="265">
        <v>20</v>
      </c>
      <c r="D438" s="265">
        <v>1</v>
      </c>
      <c r="E438" s="265" t="s">
        <v>222</v>
      </c>
      <c r="F438" s="433">
        <v>0.27</v>
      </c>
      <c r="G438" s="433">
        <v>46.262999999999998</v>
      </c>
      <c r="H438" s="433">
        <v>1.8</v>
      </c>
      <c r="I438" s="476">
        <v>43.305</v>
      </c>
    </row>
    <row r="439" spans="1:9" x14ac:dyDescent="0.3">
      <c r="A439" s="264">
        <v>10</v>
      </c>
      <c r="B439" s="265">
        <v>20</v>
      </c>
      <c r="C439" s="265">
        <v>23</v>
      </c>
      <c r="D439" s="265">
        <v>1</v>
      </c>
      <c r="E439" s="265" t="s">
        <v>221</v>
      </c>
      <c r="F439" s="433">
        <v>1.478</v>
      </c>
      <c r="G439" s="433">
        <v>275.13799999999998</v>
      </c>
      <c r="H439" s="433">
        <v>10.595000000000001</v>
      </c>
      <c r="I439" s="476">
        <v>258.30200000000002</v>
      </c>
    </row>
    <row r="440" spans="1:9" x14ac:dyDescent="0.3">
      <c r="A440" s="264">
        <v>10</v>
      </c>
      <c r="B440" s="265">
        <v>20</v>
      </c>
      <c r="C440" s="265">
        <v>23</v>
      </c>
      <c r="D440" s="265">
        <v>1</v>
      </c>
      <c r="E440" s="265" t="s">
        <v>222</v>
      </c>
      <c r="F440" s="433">
        <v>1.0900000000000001</v>
      </c>
      <c r="G440" s="433">
        <v>185.27500000000001</v>
      </c>
      <c r="H440" s="433">
        <v>7.2149999999999999</v>
      </c>
      <c r="I440" s="476">
        <v>173.85499999999999</v>
      </c>
    </row>
    <row r="441" spans="1:9" x14ac:dyDescent="0.3">
      <c r="A441" s="264">
        <v>11</v>
      </c>
      <c r="B441" s="265">
        <v>9</v>
      </c>
      <c r="C441" s="265">
        <v>15</v>
      </c>
      <c r="D441" s="265">
        <v>1</v>
      </c>
      <c r="E441" s="265" t="s">
        <v>221</v>
      </c>
      <c r="F441" s="433">
        <v>1.6419999999999999</v>
      </c>
      <c r="G441" s="433">
        <v>175.88499999999999</v>
      </c>
      <c r="H441" s="433">
        <v>10.257</v>
      </c>
      <c r="I441" s="476">
        <v>163.43799999999999</v>
      </c>
    </row>
    <row r="442" spans="1:9" x14ac:dyDescent="0.3">
      <c r="A442" s="264">
        <v>11</v>
      </c>
      <c r="B442" s="265">
        <v>9</v>
      </c>
      <c r="C442" s="265">
        <v>15</v>
      </c>
      <c r="D442" s="265">
        <v>1</v>
      </c>
      <c r="E442" s="265" t="s">
        <v>222</v>
      </c>
      <c r="F442" s="433">
        <v>2.077</v>
      </c>
      <c r="G442" s="433">
        <v>233.1</v>
      </c>
      <c r="H442" s="433">
        <v>13.509</v>
      </c>
      <c r="I442" s="476">
        <v>216.65600000000001</v>
      </c>
    </row>
    <row r="443" spans="1:9" x14ac:dyDescent="0.3">
      <c r="A443" s="264">
        <v>11</v>
      </c>
      <c r="B443" s="265">
        <v>15</v>
      </c>
      <c r="C443" s="265">
        <v>21</v>
      </c>
      <c r="D443" s="265">
        <v>1</v>
      </c>
      <c r="E443" s="265" t="s">
        <v>221</v>
      </c>
      <c r="F443" s="433">
        <v>2.7730000000000001</v>
      </c>
      <c r="G443" s="433">
        <v>330.33800000000002</v>
      </c>
      <c r="H443" s="433">
        <v>19.001000000000001</v>
      </c>
      <c r="I443" s="476">
        <v>307.33499999999998</v>
      </c>
    </row>
    <row r="444" spans="1:9" x14ac:dyDescent="0.3">
      <c r="A444" s="264">
        <v>11</v>
      </c>
      <c r="B444" s="265">
        <v>15</v>
      </c>
      <c r="C444" s="265">
        <v>21</v>
      </c>
      <c r="D444" s="265">
        <v>1</v>
      </c>
      <c r="E444" s="265" t="s">
        <v>222</v>
      </c>
      <c r="F444" s="433">
        <v>2.7669999999999999</v>
      </c>
      <c r="G444" s="433">
        <v>329.35199999999998</v>
      </c>
      <c r="H444" s="433">
        <v>18.946000000000002</v>
      </c>
      <c r="I444" s="476">
        <v>306.41399999999999</v>
      </c>
    </row>
    <row r="445" spans="1:9" x14ac:dyDescent="0.3">
      <c r="A445" s="264">
        <v>11</v>
      </c>
      <c r="B445" s="265">
        <v>21</v>
      </c>
      <c r="C445" s="265">
        <v>24</v>
      </c>
      <c r="D445" s="265">
        <v>1</v>
      </c>
      <c r="E445" s="265" t="s">
        <v>221</v>
      </c>
      <c r="F445" s="433">
        <v>2.1669999999999998</v>
      </c>
      <c r="G445" s="433">
        <v>244.15100000000001</v>
      </c>
      <c r="H445" s="433">
        <v>14.143000000000001</v>
      </c>
      <c r="I445" s="476">
        <v>226.97499999999999</v>
      </c>
    </row>
    <row r="446" spans="1:9" ht="15" thickBot="1" x14ac:dyDescent="0.35">
      <c r="A446" s="267">
        <v>11</v>
      </c>
      <c r="B446" s="266">
        <v>21</v>
      </c>
      <c r="C446" s="266">
        <v>24</v>
      </c>
      <c r="D446" s="266">
        <v>1</v>
      </c>
      <c r="E446" s="266" t="s">
        <v>222</v>
      </c>
      <c r="F446" s="477">
        <v>1.6839999999999999</v>
      </c>
      <c r="G446" s="477">
        <v>180.518</v>
      </c>
      <c r="H446" s="477">
        <v>10.526</v>
      </c>
      <c r="I446" s="478">
        <v>167.77199999999999</v>
      </c>
    </row>
  </sheetData>
  <mergeCells count="4">
    <mergeCell ref="O3:O4"/>
    <mergeCell ref="AI3:AI4"/>
    <mergeCell ref="AJ3:AN3"/>
    <mergeCell ref="P3:T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93"/>
  <sheetViews>
    <sheetView topLeftCell="N217" zoomScale="80" zoomScaleNormal="80" workbookViewId="0">
      <selection activeCell="AC4" sqref="AC4"/>
    </sheetView>
  </sheetViews>
  <sheetFormatPr defaultRowHeight="14.4" x14ac:dyDescent="0.3"/>
  <cols>
    <col min="2" max="2" width="5.5546875" customWidth="1"/>
    <col min="3" max="3" width="6.5546875" customWidth="1"/>
    <col min="14" max="14" width="10.44140625" customWidth="1"/>
    <col min="15" max="15" width="8.88671875" style="396"/>
    <col min="16" max="16" width="9.44140625" customWidth="1"/>
    <col min="18" max="18" width="7.6640625" customWidth="1"/>
    <col min="20" max="21" width="9.6640625" customWidth="1"/>
    <col min="24" max="24" width="11.44140625" customWidth="1"/>
    <col min="25" max="25" width="10.6640625" customWidth="1"/>
    <col min="28" max="28" width="10.44140625" style="28" bestFit="1" customWidth="1"/>
    <col min="29" max="29" width="17.33203125" customWidth="1"/>
    <col min="31" max="31" width="8.88671875" style="28"/>
    <col min="32" max="32" width="16.77734375" customWidth="1"/>
    <col min="34" max="34" width="16.77734375" customWidth="1"/>
    <col min="39" max="39" width="12.44140625" bestFit="1" customWidth="1"/>
  </cols>
  <sheetData>
    <row r="1" spans="1:43" ht="18.600000000000001" customHeight="1" thickBot="1" x14ac:dyDescent="0.35">
      <c r="B1" s="1039" t="s">
        <v>485</v>
      </c>
      <c r="C1" s="1040"/>
      <c r="D1" s="1041"/>
    </row>
    <row r="2" spans="1:43" ht="15" customHeight="1" thickBot="1" x14ac:dyDescent="0.35">
      <c r="B2" s="1042" t="s">
        <v>486</v>
      </c>
      <c r="C2" s="1043"/>
      <c r="D2" s="1044"/>
    </row>
    <row r="3" spans="1:43" ht="36" customHeight="1" thickBot="1" x14ac:dyDescent="0.35">
      <c r="A3" s="114" t="s">
        <v>197</v>
      </c>
      <c r="B3" s="115" t="s">
        <v>470</v>
      </c>
      <c r="C3" s="115" t="s">
        <v>471</v>
      </c>
      <c r="D3" s="115" t="s">
        <v>212</v>
      </c>
      <c r="E3" s="115" t="s">
        <v>473</v>
      </c>
      <c r="F3" s="115" t="s">
        <v>460</v>
      </c>
      <c r="G3" s="115" t="s">
        <v>461</v>
      </c>
      <c r="H3" s="115" t="s">
        <v>462</v>
      </c>
      <c r="I3" s="115" t="s">
        <v>463</v>
      </c>
      <c r="J3" s="115" t="s">
        <v>464</v>
      </c>
      <c r="K3" s="115" t="s">
        <v>465</v>
      </c>
      <c r="L3" s="115" t="s">
        <v>466</v>
      </c>
      <c r="M3" s="115" t="s">
        <v>467</v>
      </c>
      <c r="N3" s="115" t="s">
        <v>468</v>
      </c>
      <c r="O3" s="115" t="s">
        <v>469</v>
      </c>
      <c r="P3" s="506" t="s">
        <v>477</v>
      </c>
      <c r="Q3" s="506" t="s">
        <v>476</v>
      </c>
      <c r="R3" s="506" t="s">
        <v>478</v>
      </c>
      <c r="S3" s="506" t="s">
        <v>479</v>
      </c>
      <c r="T3" s="506" t="s">
        <v>505</v>
      </c>
      <c r="U3" s="506" t="s">
        <v>506</v>
      </c>
      <c r="V3" s="506" t="s">
        <v>480</v>
      </c>
      <c r="W3" s="506" t="s">
        <v>487</v>
      </c>
      <c r="X3" s="506" t="s">
        <v>489</v>
      </c>
      <c r="Y3" s="516" t="s">
        <v>490</v>
      </c>
      <c r="Z3" s="1037" t="s">
        <v>517</v>
      </c>
      <c r="AA3" s="1038"/>
      <c r="AB3" s="599" t="s">
        <v>491</v>
      </c>
      <c r="AC3" s="527" t="s">
        <v>502</v>
      </c>
      <c r="AD3" s="528" t="s">
        <v>504</v>
      </c>
      <c r="AE3" s="599" t="s">
        <v>492</v>
      </c>
      <c r="AF3" s="527" t="s">
        <v>503</v>
      </c>
      <c r="AG3" s="528" t="s">
        <v>504</v>
      </c>
      <c r="AH3" s="607" t="s">
        <v>518</v>
      </c>
      <c r="AI3" s="518"/>
      <c r="AL3" s="522" t="s">
        <v>494</v>
      </c>
      <c r="AM3" s="519" t="s">
        <v>493</v>
      </c>
      <c r="AO3" s="733"/>
      <c r="AP3" s="733"/>
    </row>
    <row r="4" spans="1:43" ht="17.399999999999999" customHeight="1" x14ac:dyDescent="0.45">
      <c r="A4" s="490">
        <v>1</v>
      </c>
      <c r="B4" s="491">
        <v>1</v>
      </c>
      <c r="C4" s="491">
        <v>2</v>
      </c>
      <c r="D4" s="500">
        <v>6</v>
      </c>
      <c r="E4" s="491" t="s">
        <v>221</v>
      </c>
      <c r="F4" s="491">
        <v>-35.100999999999999</v>
      </c>
      <c r="G4" s="491">
        <v>-23.516999999999999</v>
      </c>
      <c r="H4" s="491">
        <v>61.42</v>
      </c>
      <c r="I4" s="491">
        <v>-2.8330000000000002</v>
      </c>
      <c r="J4" s="491">
        <v>6.4829999999999997</v>
      </c>
      <c r="K4" s="491">
        <v>7.077</v>
      </c>
      <c r="L4" s="491">
        <f>(ABS(H4)+ABS(J4))*SIGN(H4)</f>
        <v>67.903000000000006</v>
      </c>
      <c r="M4" s="491">
        <f>(ABS(I4)+ABS(K4))*SIGN(I4)</f>
        <v>-9.91</v>
      </c>
      <c r="N4" s="491">
        <f>(ABS(L4)+0.3*ABS(M4))*SIGN(L4)</f>
        <v>70.876000000000005</v>
      </c>
      <c r="O4" s="507">
        <f>(ABS(M4)+0.3*ABS(L4))*SIGN(M4)</f>
        <v>-30.280900000000003</v>
      </c>
      <c r="P4" s="491">
        <f>IF(OR(A4=1,A4=2,A4=3,A4=4,A4=5),N4,O4)</f>
        <v>70.876000000000005</v>
      </c>
      <c r="Q4" s="491">
        <f>G4+P4</f>
        <v>47.359000000000009</v>
      </c>
      <c r="R4" s="491">
        <f>G4-P4</f>
        <v>-94.393000000000001</v>
      </c>
      <c r="S4" s="491">
        <f>'7. Car. sol'!$H$38</f>
        <v>60</v>
      </c>
      <c r="T4" s="491">
        <f>IF(OR(E4="Msin",E4="Mdes"),(ABS(Q4)-ABS(Q6*S4/200))*SIGN(Q4), " ")</f>
        <v>46.147120000000008</v>
      </c>
      <c r="U4" s="491">
        <f>IF(OR(E4="Msin",E4="Mdes"),(ABS(R4)-ABS(R6*S4/200))*SIGN(R4), " ")</f>
        <v>-79.856920000000002</v>
      </c>
      <c r="V4" s="491">
        <f>'7. Car. sol'!$I$28</f>
        <v>50</v>
      </c>
      <c r="W4" s="491">
        <f>'7. Car. sol'!$H$28</f>
        <v>30</v>
      </c>
      <c r="X4" s="510">
        <f>IF(OR(E4="Msin",E4="Mdes"),(W4/100*(V4/100-'2.Riep. car. unit.'!$M$12)^2)/'2.Riep. car. unit.'!$P$12^2," ")</f>
        <v>163.57030585688887</v>
      </c>
      <c r="Y4" s="510">
        <f>IF(OR(E4="Msin",E4="Mdes"),(W4/100*(V4/100-'2.Riep. car. unit.'!$M$12)^2)/'2.Riep. car. unit.'!$P$13^2," ")</f>
        <v>217.09243869908687</v>
      </c>
      <c r="Z4" s="879" t="str">
        <f>IF(OR(E4="Msin",E4="Mdes"),IF(AND(ABS(T4)&lt;Y4,ABS(U4)&lt;Y4),"VERIFICA","NON VERIFICA")," ")</f>
        <v>VERIFICA</v>
      </c>
      <c r="AA4" s="879"/>
      <c r="AB4" s="600">
        <f>IF(OR(E4="Msin",E4="Mdes"),ABS(MAX(T4:U4))/(0.9*(V4/100-'2.Riep. car. unit.'!$M$12)*'2.Riep. car. unit.'!$R$8)*10," ")</f>
        <v>2.848619305646606</v>
      </c>
      <c r="AC4" s="523" t="str">
        <f t="shared" ref="AC4:AC67" si="0">IF(OR(E4="Msin",E4="Mdes"),(IF(AB4&lt;($AM$9),$AK$9,IF(AND(AB4&gt;$AM$9,AB4&lt;$AM$10),$AK$10,IF(AND(AB4&gt;$AM$10,AB4&lt;$AM$11),$AK$11,IF(AND(AB4&gt;$AM$11,AB4&lt;$AM$12),$AK$12,IF(AND(AB4&gt;$AM$12,AB4&lt;$AM$13),$AK$13,IF(AND(AB4&gt;$AM$13,AB4&lt;$AM$14),$AK$14,IF(AND(AB4&gt;$AM$14,AB4&lt;$AM$15),$AK$15,IF(AND(AB4&gt;$AM$15,AB4&lt;$AM$16),$AK$16)))))))))," ")</f>
        <v>3F16</v>
      </c>
      <c r="AD4" s="525">
        <f t="shared" ref="AD4:AD67" si="1">IF(OR(E4="Msin",E4="Mdes"),IF(AC4=$AK$9,$AM$9,IF(AC4=$AK$10,$AM$10,IF(AC4=$AK$11,$AM$11,IF(AC4=$AK$12,$AM$12,IF(AC4=$AK$13,$AM$13,IF(AC4=$AK$14,$AM$14,IF(AC4=$AK$15,$AM$15,$AM$16))))))),"")</f>
        <v>6.0318578948924033</v>
      </c>
      <c r="AE4" s="601">
        <f>IF(OR(E4="Msin",E4="Mdes"),ABS(MIN(T4:U4))/(0.9*(V4/100-'2.Riep. car. unit.'!$M$12)*'2.Riep. car. unit.'!$R$8)*10," ")</f>
        <v>4.9294942783314868</v>
      </c>
      <c r="AF4" s="523" t="str">
        <f t="shared" ref="AF4:AF67" si="2">IF(OR(E4="Msin",E4="Mdes"),(IF(AE4&lt;($AM$9),$AK$9,IF(AND(AE4&gt;$AM$9,AE4&lt;$AM$10),$AK$10,IF(AND(AE4&gt;$AM$10,AE4&lt;$AM$11),$AK$11,IF(AND(AE4&gt;$AM$11,AE4&lt;$AM$12),$AK$12,IF(AND(AE4&gt;$AM$12,AE4&lt;$AM$13),$AK$13,IF(AND(AE4&gt;$AM$13,AE4&lt;$AM$14),$AK$14,IF(AND(AE4&gt;$AM$14,AE4&lt;$AM$15),$AK$15,IF(AND(AE4&gt;$AM$15,AE4&lt;$AM$16),$AK$16)))))))))," ")</f>
        <v>3F16</v>
      </c>
      <c r="AG4" s="525">
        <f t="shared" ref="AG4:AG67" si="3">IF(OR(E4="Msin",E4="Mdes"),IF(AF4=$AK$9,$AM$9,IF(AF4=$AK$10,$AM$10,IF(AF4=$AK$11,$AM$11,IF(AF4=$AK$12,$AM$12,IF(AF4=$AK$13,$AM$13,IF(AF4=$AK$14,$AM$14,IF(AF4=$AK$15,$AM$15,$AM$16))))))),"")</f>
        <v>6.0318578948924033</v>
      </c>
      <c r="AH4" s="606" t="str">
        <f>IF(OR(E4="Msin",E4="Mdes"),IF(AND(AG4&gt;(1.4*W4*V4/450),AG4&lt;AD4+(3.5*W4*V4/450)),"VERIFICATO","NON VERIFICATO"),"")</f>
        <v>VERIFICATO</v>
      </c>
      <c r="AI4" s="517"/>
      <c r="AJ4" s="520"/>
      <c r="AK4" s="520"/>
      <c r="AL4" s="520">
        <v>16</v>
      </c>
      <c r="AM4" s="181">
        <f>PI()*AL4^2/4/100</f>
        <v>2.0106192982974678</v>
      </c>
    </row>
    <row r="5" spans="1:43" ht="17.399999999999999" customHeight="1" x14ac:dyDescent="0.45">
      <c r="A5" s="490">
        <v>1</v>
      </c>
      <c r="B5" s="491">
        <v>1</v>
      </c>
      <c r="C5" s="491">
        <v>2</v>
      </c>
      <c r="D5" s="500">
        <v>6</v>
      </c>
      <c r="E5" s="491" t="s">
        <v>222</v>
      </c>
      <c r="F5" s="491">
        <v>-8.3859999999999992</v>
      </c>
      <c r="G5" s="491">
        <v>-7.2779999999999996</v>
      </c>
      <c r="H5" s="491">
        <v>-56.798999999999999</v>
      </c>
      <c r="I5" s="491">
        <v>2.645</v>
      </c>
      <c r="J5" s="491">
        <v>-6.0389999999999997</v>
      </c>
      <c r="K5" s="491">
        <v>-6.593</v>
      </c>
      <c r="L5" s="491">
        <f t="shared" ref="L5:L68" si="4">(ABS(H5)+ABS(J5))*SIGN(H5)</f>
        <v>-62.838000000000001</v>
      </c>
      <c r="M5" s="491">
        <f t="shared" ref="M5:M68" si="5">(ABS(I5)+ABS(K5))*SIGN(I5)</f>
        <v>9.2379999999999995</v>
      </c>
      <c r="N5" s="491">
        <f t="shared" ref="N5:N68" si="6">(ABS(L5)+0.3*ABS(M5))*SIGN(L5)</f>
        <v>-65.609399999999994</v>
      </c>
      <c r="O5" s="507">
        <f t="shared" ref="O5:O68" si="7">(ABS(M5)+0.3*ABS(L5))*SIGN(M5)</f>
        <v>28.089399999999998</v>
      </c>
      <c r="P5" s="491">
        <f t="shared" ref="P5:P68" si="8">IF(OR(A5=1,A5=2,A5=3,A5=4,A5=5),N5,O5)</f>
        <v>-65.609399999999994</v>
      </c>
      <c r="Q5" s="491">
        <f t="shared" ref="Q5:Q68" si="9">G5+P5</f>
        <v>-72.8874</v>
      </c>
      <c r="R5" s="491">
        <f t="shared" ref="R5:R68" si="10">G5-P5</f>
        <v>58.331399999999995</v>
      </c>
      <c r="S5" s="491">
        <f>'7. Car. sol'!$H$38</f>
        <v>60</v>
      </c>
      <c r="T5" s="491">
        <f t="shared" ref="T5:T68" si="11">IF(OR(E5="Msin",E5="Mdes"),(ABS(Q5)-ABS(Q7*S5/200))*SIGN(Q5), " ")</f>
        <v>-60.225119999999997</v>
      </c>
      <c r="U5" s="491">
        <f t="shared" ref="U5:U68" si="12">IF(OR(E5="Msin",E5="Mdes"),(ABS(R5)-ABS(R7*S5/200))*SIGN(R5), " ")</f>
        <v>55.245719999999992</v>
      </c>
      <c r="V5" s="491">
        <f>'7. Car. sol'!$I$28</f>
        <v>50</v>
      </c>
      <c r="W5" s="491">
        <f>'7. Car. sol'!$H$28</f>
        <v>30</v>
      </c>
      <c r="X5" s="510">
        <f>IF(OR(E5="Msin",E5="Mdes"),(W5/100*(V5/100-'2.Riep. car. unit.'!$M$12)^2)/'2.Riep. car. unit.'!$P$12^2," ")</f>
        <v>163.57030585688887</v>
      </c>
      <c r="Y5" s="510">
        <f>IF(OR(E5="Msin",E5="Mdes"),(W5/100*(V5/100-'2.Riep. car. unit.'!$M$12)^2)/'2.Riep. car. unit.'!$P$13^2," ")</f>
        <v>217.09243869908687</v>
      </c>
      <c r="Z5" s="879" t="str">
        <f t="shared" ref="Z5:Z68" si="13">IF(OR(E5="Msin",E5="Mdes"),IF(AND(ABS(T5)&lt;Y5,ABS(U5)&lt;Y5),"VERIFICA","NON VERIFICA")," ")</f>
        <v>VERIFICA</v>
      </c>
      <c r="AA5" s="879"/>
      <c r="AB5" s="600">
        <f>IF(OR(E5="Msin",E5="Mdes"),ABS(MAX(T5:U5))/(0.9*(V5/100-'2.Riep. car. unit.'!$M$12)*'2.Riep. car. unit.'!$R$8)*10," ")</f>
        <v>3.4102675214909786</v>
      </c>
      <c r="AC5" s="523" t="str">
        <f t="shared" si="0"/>
        <v>3F16</v>
      </c>
      <c r="AD5" s="525">
        <f t="shared" si="1"/>
        <v>6.0318578948924033</v>
      </c>
      <c r="AE5" s="601">
        <f>IF(OR(E5="Msin",E5="Mdes"),ABS(MIN(T5:U5))/(0.9*(V5/100-'2.Riep. car. unit.'!$M$12)*'2.Riep. car. unit.'!$R$8)*10," ")</f>
        <v>3.7176413071256338</v>
      </c>
      <c r="AF5" s="523" t="str">
        <f t="shared" si="2"/>
        <v>3F16</v>
      </c>
      <c r="AG5" s="525">
        <f t="shared" si="3"/>
        <v>6.0318578948924033</v>
      </c>
      <c r="AH5" s="625" t="str">
        <f t="shared" ref="AH5:AH68" si="14">IF(OR(E5="Msin",E5="Mdes"),IF(AND(AG5&gt;(1.4*W5*V5/450),AG5&lt;AD5+(3.5*W5*V5/450)),"VERIFICATO","NON VERIFICATO"),"")</f>
        <v>VERIFICATO</v>
      </c>
      <c r="AI5" s="517"/>
      <c r="AJ5" s="520"/>
      <c r="AK5" s="520"/>
      <c r="AL5" s="520">
        <v>20</v>
      </c>
      <c r="AM5" s="181">
        <f>PI()*AL5^2/4/100</f>
        <v>3.1415926535897931</v>
      </c>
    </row>
    <row r="6" spans="1:43" ht="16.8" customHeight="1" x14ac:dyDescent="0.45">
      <c r="A6" s="490">
        <v>1</v>
      </c>
      <c r="B6" s="491">
        <v>1</v>
      </c>
      <c r="C6" s="491">
        <v>2</v>
      </c>
      <c r="D6" s="500">
        <v>6</v>
      </c>
      <c r="E6" s="491" t="s">
        <v>474</v>
      </c>
      <c r="F6" s="491">
        <v>31.917999999999999</v>
      </c>
      <c r="G6" s="491">
        <v>22.207000000000001</v>
      </c>
      <c r="H6" s="491">
        <v>-22.734000000000002</v>
      </c>
      <c r="I6" s="491">
        <v>1.0529999999999999</v>
      </c>
      <c r="J6" s="491">
        <v>-2.4079999999999999</v>
      </c>
      <c r="K6" s="491">
        <v>-2.629</v>
      </c>
      <c r="L6" s="491">
        <f t="shared" si="4"/>
        <v>-25.142000000000003</v>
      </c>
      <c r="M6" s="491">
        <f t="shared" si="5"/>
        <v>3.6819999999999999</v>
      </c>
      <c r="N6" s="491">
        <f t="shared" si="6"/>
        <v>-26.246600000000004</v>
      </c>
      <c r="O6" s="507">
        <f t="shared" si="7"/>
        <v>11.224600000000001</v>
      </c>
      <c r="P6" s="491">
        <f t="shared" si="8"/>
        <v>-26.246600000000004</v>
      </c>
      <c r="Q6" s="491">
        <f t="shared" si="9"/>
        <v>-4.0396000000000036</v>
      </c>
      <c r="R6" s="491">
        <f t="shared" si="10"/>
        <v>48.453600000000009</v>
      </c>
      <c r="S6" s="491">
        <f>'7. Car. sol'!$H$38</f>
        <v>60</v>
      </c>
      <c r="T6" s="491" t="str">
        <f t="shared" si="11"/>
        <v xml:space="preserve"> </v>
      </c>
      <c r="U6" s="491" t="str">
        <f t="shared" si="12"/>
        <v xml:space="preserve"> </v>
      </c>
      <c r="V6" s="491">
        <f>'7. Car. sol'!$I$28</f>
        <v>50</v>
      </c>
      <c r="W6" s="491">
        <f>'7. Car. sol'!$H$28</f>
        <v>30</v>
      </c>
      <c r="X6" s="510" t="str">
        <f>IF(OR(E6="Msin",E6="Mdes"),(W6/100*(V6/100-'2.Riep. car. unit.'!$M$12)^2)/'2.Riep. car. unit.'!$P$12^2," ")</f>
        <v xml:space="preserve"> </v>
      </c>
      <c r="Y6" s="510" t="str">
        <f>IF(OR(E6="Msin",E6="Mdes"),(W6/100*(V6/100-'2.Riep. car. unit.'!$M$12)^2)/'2.Riep. car. unit.'!$P$13^2," ")</f>
        <v xml:space="preserve"> </v>
      </c>
      <c r="Z6" s="879" t="str">
        <f t="shared" si="13"/>
        <v xml:space="preserve"> </v>
      </c>
      <c r="AA6" s="879"/>
      <c r="AB6" s="600" t="str">
        <f>IF(OR(E6="Msin",E6="Mdes"),ABS(MAX(T6:U6))/(0.9*(V6/100-'2.Riep. car. unit.'!$M$12)*'2.Riep. car. unit.'!$R$8)*10," ")</f>
        <v xml:space="preserve"> </v>
      </c>
      <c r="AC6" s="523" t="str">
        <f t="shared" si="0"/>
        <v xml:space="preserve"> </v>
      </c>
      <c r="AD6" s="525" t="str">
        <f t="shared" si="1"/>
        <v/>
      </c>
      <c r="AE6" s="601" t="str">
        <f>IF(OR(E6="Msin",E6="Mdes"),ABS(MIN(T6:U6))/(0.9*(V6/100-'2.Riep. car. unit.'!$M$12)*'2.Riep. car. unit.'!$R$8)*10," ")</f>
        <v xml:space="preserve"> </v>
      </c>
      <c r="AF6" s="523" t="str">
        <f t="shared" si="2"/>
        <v xml:space="preserve"> </v>
      </c>
      <c r="AG6" s="525" t="str">
        <f t="shared" si="3"/>
        <v/>
      </c>
      <c r="AH6" s="625" t="str">
        <f t="shared" si="14"/>
        <v/>
      </c>
      <c r="AI6" s="517"/>
      <c r="AJ6" s="520"/>
      <c r="AK6" s="520"/>
      <c r="AL6" s="520"/>
      <c r="AM6" s="181"/>
      <c r="AO6" s="89"/>
      <c r="AP6" s="89"/>
      <c r="AQ6" s="89"/>
    </row>
    <row r="7" spans="1:43" ht="16.8" customHeight="1" x14ac:dyDescent="0.45">
      <c r="A7" s="490">
        <v>1</v>
      </c>
      <c r="B7" s="491">
        <v>1</v>
      </c>
      <c r="C7" s="491">
        <v>2</v>
      </c>
      <c r="D7" s="500">
        <v>6</v>
      </c>
      <c r="E7" s="491" t="s">
        <v>475</v>
      </c>
      <c r="F7" s="491">
        <v>-21.641999999999999</v>
      </c>
      <c r="G7" s="491">
        <v>-15.961</v>
      </c>
      <c r="H7" s="491">
        <v>-22.734000000000002</v>
      </c>
      <c r="I7" s="491">
        <v>1.0529999999999999</v>
      </c>
      <c r="J7" s="491">
        <v>-2.4079999999999999</v>
      </c>
      <c r="K7" s="491">
        <v>-2.629</v>
      </c>
      <c r="L7" s="491">
        <f t="shared" si="4"/>
        <v>-25.142000000000003</v>
      </c>
      <c r="M7" s="491">
        <f t="shared" si="5"/>
        <v>3.6819999999999999</v>
      </c>
      <c r="N7" s="491">
        <f t="shared" si="6"/>
        <v>-26.246600000000004</v>
      </c>
      <c r="O7" s="507">
        <f t="shared" si="7"/>
        <v>11.224600000000001</v>
      </c>
      <c r="P7" s="491">
        <f t="shared" si="8"/>
        <v>-26.246600000000004</v>
      </c>
      <c r="Q7" s="491">
        <f t="shared" si="9"/>
        <v>-42.207600000000006</v>
      </c>
      <c r="R7" s="491">
        <f t="shared" si="10"/>
        <v>10.285600000000004</v>
      </c>
      <c r="S7" s="491">
        <f>'7. Car. sol'!$H$38</f>
        <v>60</v>
      </c>
      <c r="T7" s="491" t="str">
        <f t="shared" si="11"/>
        <v xml:space="preserve"> </v>
      </c>
      <c r="U7" s="491" t="str">
        <f t="shared" si="12"/>
        <v xml:space="preserve"> </v>
      </c>
      <c r="V7" s="491">
        <f>'7. Car. sol'!$I$28</f>
        <v>50</v>
      </c>
      <c r="W7" s="491">
        <f>'7. Car. sol'!$H$28</f>
        <v>30</v>
      </c>
      <c r="X7" s="510" t="str">
        <f>IF(OR(E7="Msin",E7="Mdes"),(W7/100*(V7/100-'2.Riep. car. unit.'!$M$12)^2)/'2.Riep. car. unit.'!$P$12^2," ")</f>
        <v xml:space="preserve"> </v>
      </c>
      <c r="Y7" s="510" t="str">
        <f>IF(OR(E7="Msin",E7="Mdes"),(W7/100*(V7/100-'2.Riep. car. unit.'!$M$12)^2)/'2.Riep. car. unit.'!$P$13^2," ")</f>
        <v xml:space="preserve"> </v>
      </c>
      <c r="Z7" s="879" t="str">
        <f t="shared" si="13"/>
        <v xml:space="preserve"> </v>
      </c>
      <c r="AA7" s="879"/>
      <c r="AB7" s="600" t="str">
        <f>IF(OR(E7="Msin",E7="Mdes"),ABS(MAX(T7:U7))/(0.9*(V7/100-'2.Riep. car. unit.'!$M$12)*'2.Riep. car. unit.'!$R$8)*10," ")</f>
        <v xml:space="preserve"> </v>
      </c>
      <c r="AC7" s="523" t="str">
        <f t="shared" si="0"/>
        <v xml:space="preserve"> </v>
      </c>
      <c r="AD7" s="525" t="str">
        <f t="shared" si="1"/>
        <v/>
      </c>
      <c r="AE7" s="601" t="str">
        <f>IF(OR(E7="Msin",E7="Mdes"),ABS(MIN(T7:U7))/(0.9*(V7/100-'2.Riep. car. unit.'!$M$12)*'2.Riep. car. unit.'!$R$8)*10," ")</f>
        <v xml:space="preserve"> </v>
      </c>
      <c r="AF7" s="523" t="str">
        <f t="shared" si="2"/>
        <v xml:space="preserve"> </v>
      </c>
      <c r="AG7" s="525" t="str">
        <f t="shared" si="3"/>
        <v/>
      </c>
      <c r="AH7" s="625" t="str">
        <f t="shared" si="14"/>
        <v/>
      </c>
      <c r="AI7" s="517"/>
      <c r="AJ7" s="520"/>
      <c r="AK7" s="520"/>
      <c r="AL7" s="520"/>
      <c r="AO7" s="89"/>
      <c r="AP7" s="89"/>
      <c r="AQ7" s="89"/>
    </row>
    <row r="8" spans="1:43" ht="16.8" customHeight="1" x14ac:dyDescent="0.45">
      <c r="A8" s="490">
        <v>1</v>
      </c>
      <c r="B8" s="491">
        <v>2</v>
      </c>
      <c r="C8" s="491">
        <v>3</v>
      </c>
      <c r="D8" s="500">
        <v>6</v>
      </c>
      <c r="E8" s="491" t="s">
        <v>221</v>
      </c>
      <c r="F8" s="491">
        <v>4.423</v>
      </c>
      <c r="G8" s="491">
        <v>1.2290000000000001</v>
      </c>
      <c r="H8" s="491">
        <v>47.667999999999999</v>
      </c>
      <c r="I8" s="491">
        <v>-2.1190000000000002</v>
      </c>
      <c r="J8" s="491">
        <v>4.7039999999999997</v>
      </c>
      <c r="K8" s="491">
        <v>5.1360000000000001</v>
      </c>
      <c r="L8" s="491">
        <f t="shared" si="4"/>
        <v>52.372</v>
      </c>
      <c r="M8" s="491">
        <f t="shared" si="5"/>
        <v>-7.2550000000000008</v>
      </c>
      <c r="N8" s="491">
        <f t="shared" si="6"/>
        <v>54.548499999999997</v>
      </c>
      <c r="O8" s="507">
        <f t="shared" si="7"/>
        <v>-22.9666</v>
      </c>
      <c r="P8" s="491">
        <f t="shared" si="8"/>
        <v>54.548499999999997</v>
      </c>
      <c r="Q8" s="491">
        <f t="shared" si="9"/>
        <v>55.777499999999996</v>
      </c>
      <c r="R8" s="491">
        <f t="shared" si="10"/>
        <v>-53.319499999999998</v>
      </c>
      <c r="S8" s="491">
        <f>'7. Car. sol'!$H$38</f>
        <v>60</v>
      </c>
      <c r="T8" s="491">
        <f t="shared" si="11"/>
        <v>49.480709999999995</v>
      </c>
      <c r="U8" s="491">
        <f t="shared" si="12"/>
        <v>-41.412709999999997</v>
      </c>
      <c r="V8" s="491">
        <f>'7. Car. sol'!$I$28</f>
        <v>50</v>
      </c>
      <c r="W8" s="491">
        <f>'7. Car. sol'!$H$28</f>
        <v>30</v>
      </c>
      <c r="X8" s="510">
        <f>IF(OR(E8="Msin",E8="Mdes"),(W8/100*(V8/100-'2.Riep. car. unit.'!$M$12)^2)/'2.Riep. car. unit.'!$P$12^2," ")</f>
        <v>163.57030585688887</v>
      </c>
      <c r="Y8" s="510">
        <f>IF(OR(E8="Msin",E8="Mdes"),(W8/100*(V8/100-'2.Riep. car. unit.'!$M$12)^2)/'2.Riep. car. unit.'!$P$13^2," ")</f>
        <v>217.09243869908687</v>
      </c>
      <c r="Z8" s="879" t="str">
        <f t="shared" si="13"/>
        <v>VERIFICA</v>
      </c>
      <c r="AA8" s="879"/>
      <c r="AB8" s="600">
        <f>IF(OR(E8="Msin",E8="Mdes"),ABS(MAX(T8:U8))/(0.9*(V8/100-'2.Riep. car. unit.'!$M$12)*'2.Riep. car. unit.'!$R$8)*10," ")</f>
        <v>3.0543987525787313</v>
      </c>
      <c r="AC8" s="523" t="str">
        <f t="shared" si="0"/>
        <v>3F16</v>
      </c>
      <c r="AD8" s="525">
        <f t="shared" si="1"/>
        <v>6.0318578948924033</v>
      </c>
      <c r="AE8" s="601">
        <f>IF(OR(E8="Msin",E8="Mdes"),ABS(MIN(T8:U8))/(0.9*(V8/100-'2.Riep. car. unit.'!$M$12)*'2.Riep. car. unit.'!$R$8)*10," ")</f>
        <v>2.5563685275515402</v>
      </c>
      <c r="AF8" s="523" t="str">
        <f t="shared" si="2"/>
        <v>3F16</v>
      </c>
      <c r="AG8" s="525">
        <f t="shared" si="3"/>
        <v>6.0318578948924033</v>
      </c>
      <c r="AH8" s="625" t="str">
        <f t="shared" si="14"/>
        <v>VERIFICATO</v>
      </c>
      <c r="AI8" s="517"/>
      <c r="AJ8" s="520"/>
      <c r="AK8" s="520"/>
      <c r="AL8" s="520"/>
      <c r="AO8" s="89"/>
      <c r="AP8" s="89"/>
      <c r="AQ8" s="89"/>
    </row>
    <row r="9" spans="1:43" ht="16.8" customHeight="1" x14ac:dyDescent="0.45">
      <c r="A9" s="490">
        <v>1</v>
      </c>
      <c r="B9" s="491">
        <v>2</v>
      </c>
      <c r="C9" s="491">
        <v>3</v>
      </c>
      <c r="D9" s="500">
        <v>6</v>
      </c>
      <c r="E9" s="491" t="s">
        <v>222</v>
      </c>
      <c r="F9" s="491">
        <v>-27.882000000000001</v>
      </c>
      <c r="G9" s="491">
        <v>-18.126000000000001</v>
      </c>
      <c r="H9" s="491">
        <v>-55.661999999999999</v>
      </c>
      <c r="I9" s="491">
        <v>2.4780000000000002</v>
      </c>
      <c r="J9" s="491">
        <v>-5.556</v>
      </c>
      <c r="K9" s="491">
        <v>-6.0650000000000004</v>
      </c>
      <c r="L9" s="491">
        <f t="shared" si="4"/>
        <v>-61.217999999999996</v>
      </c>
      <c r="M9" s="491">
        <f t="shared" si="5"/>
        <v>8.543000000000001</v>
      </c>
      <c r="N9" s="491">
        <f t="shared" si="6"/>
        <v>-63.780899999999995</v>
      </c>
      <c r="O9" s="507">
        <f t="shared" si="7"/>
        <v>26.9084</v>
      </c>
      <c r="P9" s="491">
        <f t="shared" si="8"/>
        <v>-63.780899999999995</v>
      </c>
      <c r="Q9" s="491">
        <f t="shared" si="9"/>
        <v>-81.906899999999993</v>
      </c>
      <c r="R9" s="491">
        <f t="shared" si="10"/>
        <v>45.654899999999998</v>
      </c>
      <c r="S9" s="491">
        <f>'7. Car. sol'!$H$38</f>
        <v>60</v>
      </c>
      <c r="T9" s="491">
        <f t="shared" si="11"/>
        <v>-67.02230999999999</v>
      </c>
      <c r="U9" s="491">
        <f t="shared" si="12"/>
        <v>42.335909999999998</v>
      </c>
      <c r="V9" s="491">
        <f>'7. Car. sol'!$I$28</f>
        <v>50</v>
      </c>
      <c r="W9" s="491">
        <f>'7. Car. sol'!$H$28</f>
        <v>30</v>
      </c>
      <c r="X9" s="510">
        <f>IF(OR(E9="Msin",E9="Mdes"),(W9/100*(V9/100-'2.Riep. car. unit.'!$M$12)^2)/'2.Riep. car. unit.'!$P$12^2," ")</f>
        <v>163.57030585688887</v>
      </c>
      <c r="Y9" s="510">
        <f>IF(OR(E9="Msin",E9="Mdes"),(W9/100*(V9/100-'2.Riep. car. unit.'!$M$12)^2)/'2.Riep. car. unit.'!$P$13^2," ")</f>
        <v>217.09243869908687</v>
      </c>
      <c r="Z9" s="879" t="str">
        <f t="shared" si="13"/>
        <v>VERIFICA</v>
      </c>
      <c r="AA9" s="879"/>
      <c r="AB9" s="600">
        <f>IF(OR(E9="Msin",E9="Mdes"),ABS(MAX(T9:U9))/(0.9*(V9/100-'2.Riep. car. unit.'!$M$12)*'2.Riep. car. unit.'!$R$8)*10," ")</f>
        <v>2.6133568150757225</v>
      </c>
      <c r="AC9" s="523" t="str">
        <f t="shared" si="0"/>
        <v>3F16</v>
      </c>
      <c r="AD9" s="525">
        <f t="shared" si="1"/>
        <v>6.0318578948924033</v>
      </c>
      <c r="AE9" s="601">
        <f>IF(OR(E9="Msin",E9="Mdes"),ABS(MIN(T9:U9))/(0.9*(V9/100-'2.Riep. car. unit.'!$M$12)*'2.Riep. car. unit.'!$R$8)*10," ")</f>
        <v>4.1372255988029485</v>
      </c>
      <c r="AF9" s="523" t="str">
        <f t="shared" si="2"/>
        <v>3F16</v>
      </c>
      <c r="AG9" s="525">
        <f t="shared" si="3"/>
        <v>6.0318578948924033</v>
      </c>
      <c r="AH9" s="625" t="str">
        <f t="shared" si="14"/>
        <v>VERIFICATO</v>
      </c>
      <c r="AI9" s="517"/>
      <c r="AJ9" s="520"/>
      <c r="AK9" s="1046" t="s">
        <v>495</v>
      </c>
      <c r="AL9" s="1046"/>
      <c r="AM9" s="339">
        <f>AM4*3</f>
        <v>6.0318578948924033</v>
      </c>
      <c r="AO9" s="1045"/>
      <c r="AP9" s="1045"/>
      <c r="AQ9" s="89"/>
    </row>
    <row r="10" spans="1:43" ht="16.8" customHeight="1" x14ac:dyDescent="0.45">
      <c r="A10" s="490">
        <v>1</v>
      </c>
      <c r="B10" s="491">
        <v>2</v>
      </c>
      <c r="C10" s="491">
        <v>3</v>
      </c>
      <c r="D10" s="500">
        <v>6</v>
      </c>
      <c r="E10" s="491" t="s">
        <v>474</v>
      </c>
      <c r="F10" s="491">
        <v>11.801</v>
      </c>
      <c r="G10" s="491">
        <v>9.35</v>
      </c>
      <c r="H10" s="491">
        <v>-26.492999999999999</v>
      </c>
      <c r="I10" s="491">
        <v>1.179</v>
      </c>
      <c r="J10" s="491">
        <v>-2.6309999999999998</v>
      </c>
      <c r="K10" s="491">
        <v>-2.8719999999999999</v>
      </c>
      <c r="L10" s="491">
        <f t="shared" si="4"/>
        <v>-29.123999999999999</v>
      </c>
      <c r="M10" s="491">
        <f t="shared" si="5"/>
        <v>4.0510000000000002</v>
      </c>
      <c r="N10" s="491">
        <f t="shared" si="6"/>
        <v>-30.339299999999998</v>
      </c>
      <c r="O10" s="507">
        <f t="shared" si="7"/>
        <v>12.7882</v>
      </c>
      <c r="P10" s="491">
        <f t="shared" si="8"/>
        <v>-30.339299999999998</v>
      </c>
      <c r="Q10" s="491">
        <f t="shared" si="9"/>
        <v>-20.9893</v>
      </c>
      <c r="R10" s="491">
        <f t="shared" si="10"/>
        <v>39.689299999999996</v>
      </c>
      <c r="S10" s="491">
        <f>'7. Car. sol'!$H$38</f>
        <v>60</v>
      </c>
      <c r="T10" s="491" t="str">
        <f t="shared" si="11"/>
        <v xml:space="preserve"> </v>
      </c>
      <c r="U10" s="491" t="str">
        <f t="shared" si="12"/>
        <v xml:space="preserve"> </v>
      </c>
      <c r="V10" s="491">
        <f>'7. Car. sol'!$I$28</f>
        <v>50</v>
      </c>
      <c r="W10" s="491">
        <f>'7. Car. sol'!$H$28</f>
        <v>30</v>
      </c>
      <c r="X10" s="510" t="str">
        <f>IF(OR(E10="Msin",E10="Mdes"),(W10/100*(V10/100-'2.Riep. car. unit.'!$M$12)^2)/'2.Riep. car. unit.'!$P$12^2," ")</f>
        <v xml:space="preserve"> </v>
      </c>
      <c r="Y10" s="510" t="str">
        <f>IF(OR(E10="Msin",E10="Mdes"),(W10/100*(V10/100-'2.Riep. car. unit.'!$M$12)^2)/'2.Riep. car. unit.'!$P$13^2," ")</f>
        <v xml:space="preserve"> </v>
      </c>
      <c r="Z10" s="879" t="str">
        <f t="shared" si="13"/>
        <v xml:space="preserve"> </v>
      </c>
      <c r="AA10" s="879"/>
      <c r="AB10" s="600" t="str">
        <f>IF(OR(E10="Msin",E10="Mdes"),ABS(MAX(T10:U10))/(0.9*(V10/100-'2.Riep. car. unit.'!$M$12)*'2.Riep. car. unit.'!$R$8)*10," ")</f>
        <v xml:space="preserve"> </v>
      </c>
      <c r="AC10" s="523" t="str">
        <f t="shared" si="0"/>
        <v xml:space="preserve"> </v>
      </c>
      <c r="AD10" s="525" t="str">
        <f t="shared" si="1"/>
        <v/>
      </c>
      <c r="AE10" s="601" t="str">
        <f>IF(OR(E10="Msin",E10="Mdes"),ABS(MIN(T10:U10))/(0.9*(V10/100-'2.Riep. car. unit.'!$M$12)*'2.Riep. car. unit.'!$R$8)*10," ")</f>
        <v xml:space="preserve"> </v>
      </c>
      <c r="AF10" s="523" t="str">
        <f t="shared" si="2"/>
        <v xml:space="preserve"> </v>
      </c>
      <c r="AG10" s="525" t="str">
        <f t="shared" si="3"/>
        <v/>
      </c>
      <c r="AH10" s="625" t="str">
        <f t="shared" si="14"/>
        <v/>
      </c>
      <c r="AI10" s="517"/>
      <c r="AJ10" s="520"/>
      <c r="AK10" s="1046" t="s">
        <v>496</v>
      </c>
      <c r="AL10" s="1046"/>
      <c r="AM10" s="339">
        <f>4*AM4</f>
        <v>8.0424771931898711</v>
      </c>
      <c r="AO10" s="1045"/>
      <c r="AP10" s="1045"/>
      <c r="AQ10" s="185"/>
    </row>
    <row r="11" spans="1:43" ht="17.399999999999999" customHeight="1" thickBot="1" x14ac:dyDescent="0.5">
      <c r="A11" s="492">
        <v>1</v>
      </c>
      <c r="B11" s="493">
        <v>2</v>
      </c>
      <c r="C11" s="493">
        <v>3</v>
      </c>
      <c r="D11" s="501">
        <v>6</v>
      </c>
      <c r="E11" s="493" t="s">
        <v>475</v>
      </c>
      <c r="F11" s="493">
        <v>-28.369</v>
      </c>
      <c r="G11" s="493">
        <v>-19.276</v>
      </c>
      <c r="H11" s="493">
        <v>-26.492999999999999</v>
      </c>
      <c r="I11" s="493">
        <v>1.179</v>
      </c>
      <c r="J11" s="493">
        <v>-2.6309999999999998</v>
      </c>
      <c r="K11" s="493">
        <v>-2.8719999999999999</v>
      </c>
      <c r="L11" s="493">
        <f t="shared" si="4"/>
        <v>-29.123999999999999</v>
      </c>
      <c r="M11" s="493">
        <f t="shared" si="5"/>
        <v>4.0510000000000002</v>
      </c>
      <c r="N11" s="493">
        <f t="shared" si="6"/>
        <v>-30.339299999999998</v>
      </c>
      <c r="O11" s="508">
        <f t="shared" si="7"/>
        <v>12.7882</v>
      </c>
      <c r="P11" s="493">
        <f t="shared" si="8"/>
        <v>-30.339299999999998</v>
      </c>
      <c r="Q11" s="493">
        <f t="shared" si="9"/>
        <v>-49.615299999999998</v>
      </c>
      <c r="R11" s="493">
        <f t="shared" si="10"/>
        <v>11.063299999999998</v>
      </c>
      <c r="S11" s="493">
        <f>'7. Car. sol'!$H$38</f>
        <v>60</v>
      </c>
      <c r="T11" s="493" t="str">
        <f t="shared" si="11"/>
        <v xml:space="preserve"> </v>
      </c>
      <c r="U11" s="493" t="str">
        <f t="shared" si="12"/>
        <v xml:space="preserve"> </v>
      </c>
      <c r="V11" s="491">
        <f>'7. Car. sol'!$I$28</f>
        <v>50</v>
      </c>
      <c r="W11" s="491">
        <f>'7. Car. sol'!$H$28</f>
        <v>30</v>
      </c>
      <c r="X11" s="510" t="str">
        <f>IF(OR(E11="Msin",E11="Mdes"),(W11/100*(V11/100-'2.Riep. car. unit.'!$M$12)^2)/'2.Riep. car. unit.'!$P$12^2," ")</f>
        <v xml:space="preserve"> </v>
      </c>
      <c r="Y11" s="510" t="str">
        <f>IF(OR(E11="Msin",E11="Mdes"),(W11/100*(V11/100-'2.Riep. car. unit.'!$M$12)^2)/'2.Riep. car. unit.'!$P$13^2," ")</f>
        <v xml:space="preserve"> </v>
      </c>
      <c r="Z11" s="879" t="str">
        <f t="shared" si="13"/>
        <v xml:space="preserve"> </v>
      </c>
      <c r="AA11" s="879"/>
      <c r="AB11" s="600" t="str">
        <f>IF(OR(E11="Msin",E11="Mdes"),ABS(MAX(T11:U11))/(0.9*(V11/100-'2.Riep. car. unit.'!$M$12)*'2.Riep. car. unit.'!$R$8)*10," ")</f>
        <v xml:space="preserve"> </v>
      </c>
      <c r="AC11" s="523" t="str">
        <f t="shared" si="0"/>
        <v xml:space="preserve"> </v>
      </c>
      <c r="AD11" s="525" t="str">
        <f t="shared" si="1"/>
        <v/>
      </c>
      <c r="AE11" s="601" t="str">
        <f>IF(OR(E11="Msin",E11="Mdes"),ABS(MIN(T11:U11))/(0.9*(V11/100-'2.Riep. car. unit.'!$M$12)*'2.Riep. car. unit.'!$R$8)*10," ")</f>
        <v xml:space="preserve"> </v>
      </c>
      <c r="AF11" s="523" t="str">
        <f t="shared" si="2"/>
        <v xml:space="preserve"> </v>
      </c>
      <c r="AG11" s="525" t="str">
        <f t="shared" si="3"/>
        <v/>
      </c>
      <c r="AH11" s="625" t="str">
        <f t="shared" si="14"/>
        <v/>
      </c>
      <c r="AI11" s="517"/>
      <c r="AJ11" s="520"/>
      <c r="AK11" s="1046" t="s">
        <v>497</v>
      </c>
      <c r="AL11" s="1046"/>
      <c r="AM11" s="339">
        <f>3*AM4+1*AM5</f>
        <v>9.1734505484821973</v>
      </c>
      <c r="AO11" s="1045"/>
      <c r="AP11" s="1045"/>
      <c r="AQ11" s="89"/>
    </row>
    <row r="12" spans="1:43" ht="16.8" customHeight="1" x14ac:dyDescent="0.45">
      <c r="A12" s="488">
        <v>2</v>
      </c>
      <c r="B12" s="489">
        <v>4</v>
      </c>
      <c r="C12" s="489">
        <v>5</v>
      </c>
      <c r="D12" s="502">
        <v>6</v>
      </c>
      <c r="E12" s="489" t="s">
        <v>221</v>
      </c>
      <c r="F12" s="489">
        <v>-22.948</v>
      </c>
      <c r="G12" s="489">
        <v>-14.348000000000001</v>
      </c>
      <c r="H12" s="489">
        <v>16.026</v>
      </c>
      <c r="I12" s="489">
        <v>-0.38500000000000001</v>
      </c>
      <c r="J12" s="489">
        <v>0.88900000000000001</v>
      </c>
      <c r="K12" s="489">
        <v>0.97099999999999997</v>
      </c>
      <c r="L12" s="489">
        <f t="shared" si="4"/>
        <v>16.914999999999999</v>
      </c>
      <c r="M12" s="489">
        <f t="shared" si="5"/>
        <v>-1.3559999999999999</v>
      </c>
      <c r="N12" s="489">
        <f t="shared" si="6"/>
        <v>17.3218</v>
      </c>
      <c r="O12" s="509">
        <f t="shared" si="7"/>
        <v>-6.4304999999999994</v>
      </c>
      <c r="P12" s="489">
        <f t="shared" si="8"/>
        <v>17.3218</v>
      </c>
      <c r="Q12" s="489">
        <f t="shared" si="9"/>
        <v>2.9737999999999989</v>
      </c>
      <c r="R12" s="489">
        <f t="shared" si="10"/>
        <v>-31.669800000000002</v>
      </c>
      <c r="S12" s="489">
        <f>'7. Car. sol'!G38</f>
        <v>30</v>
      </c>
      <c r="T12" s="489">
        <f t="shared" si="11"/>
        <v>1.1823349999999988</v>
      </c>
      <c r="U12" s="489">
        <f t="shared" si="12"/>
        <v>-27.831765000000004</v>
      </c>
      <c r="V12" s="489">
        <f>'7. Car. sol'!$K$29</f>
        <v>24</v>
      </c>
      <c r="W12" s="489">
        <f>'7. Car. sol'!$J$29</f>
        <v>60</v>
      </c>
      <c r="X12" s="511">
        <f>IF(OR(E12="Msin",E12="Mdes"),(W12/100*(V12/100-'2.Riep. car. unit.'!$M$12)^2)/'2.Riep. car. unit.'!$P$12^2," ")</f>
        <v>61.841325465742486</v>
      </c>
      <c r="Y12" s="511">
        <f>IF(OR(E12="Msin",E12="Mdes"),(W12/100*(V12/100-'2.Riep. car. unit.'!$M$12)^2)/'2.Riep. car. unit.'!$P$13^2," ")</f>
        <v>82.076536370165172</v>
      </c>
      <c r="Z12" s="879" t="str">
        <f t="shared" si="13"/>
        <v>VERIFICA</v>
      </c>
      <c r="AA12" s="879"/>
      <c r="AB12" s="600">
        <f>IF(OR(E12="Msin",E12="Mdes"),ABS(MAX(T12:U12))/(0.9*(V12/100-'2.Riep. car. unit.'!$M$12)*'2.Riep. car. unit.'!$R$8)*10," ")</f>
        <v>0.16786424170145084</v>
      </c>
      <c r="AC12" s="523" t="str">
        <f t="shared" si="0"/>
        <v>3F16</v>
      </c>
      <c r="AD12" s="525">
        <f t="shared" si="1"/>
        <v>6.0318578948924033</v>
      </c>
      <c r="AE12" s="601">
        <f>IF(OR(E12="Msin",E12="Mdes"),ABS(MIN(T12:U12))/(0.9*(V12/100-'2.Riep. car. unit.'!$M$12)*'2.Riep. car. unit.'!$R$8)*10," ")</f>
        <v>3.9514673311184945</v>
      </c>
      <c r="AF12" s="523" t="str">
        <f t="shared" si="2"/>
        <v>3F16</v>
      </c>
      <c r="AG12" s="525">
        <f t="shared" si="3"/>
        <v>6.0318578948924033</v>
      </c>
      <c r="AH12" s="625" t="str">
        <f t="shared" si="14"/>
        <v>VERIFICATO</v>
      </c>
      <c r="AI12" s="517"/>
      <c r="AJ12" s="520"/>
      <c r="AK12" s="1046" t="s">
        <v>498</v>
      </c>
      <c r="AL12" s="1046"/>
      <c r="AM12" s="339">
        <f>4*AM4+1*AM5</f>
        <v>11.184069846779664</v>
      </c>
      <c r="AO12" s="1045"/>
      <c r="AP12" s="1045"/>
      <c r="AQ12" s="89"/>
    </row>
    <row r="13" spans="1:43" ht="16.8" customHeight="1" x14ac:dyDescent="0.45">
      <c r="A13" s="490">
        <v>2</v>
      </c>
      <c r="B13" s="491">
        <v>4</v>
      </c>
      <c r="C13" s="491">
        <v>5</v>
      </c>
      <c r="D13" s="500">
        <v>6</v>
      </c>
      <c r="E13" s="491" t="s">
        <v>222</v>
      </c>
      <c r="F13" s="491">
        <v>-27.129000000000001</v>
      </c>
      <c r="G13" s="491">
        <v>-16.952999999999999</v>
      </c>
      <c r="H13" s="491">
        <v>-16.795000000000002</v>
      </c>
      <c r="I13" s="491">
        <v>0.40200000000000002</v>
      </c>
      <c r="J13" s="491">
        <v>-0.93100000000000005</v>
      </c>
      <c r="K13" s="491">
        <v>-1.0169999999999999</v>
      </c>
      <c r="L13" s="491">
        <f t="shared" si="4"/>
        <v>-17.726000000000003</v>
      </c>
      <c r="M13" s="491">
        <f t="shared" si="5"/>
        <v>1.419</v>
      </c>
      <c r="N13" s="491">
        <f t="shared" si="6"/>
        <v>-18.151700000000002</v>
      </c>
      <c r="O13" s="507">
        <f t="shared" si="7"/>
        <v>6.7368000000000006</v>
      </c>
      <c r="P13" s="491">
        <f t="shared" si="8"/>
        <v>-18.151700000000002</v>
      </c>
      <c r="Q13" s="491">
        <f t="shared" si="9"/>
        <v>-35.104700000000001</v>
      </c>
      <c r="R13" s="491">
        <f t="shared" si="10"/>
        <v>1.1987000000000023</v>
      </c>
      <c r="S13" s="491">
        <f>'7. Car. sol'!$H$38</f>
        <v>60</v>
      </c>
      <c r="T13" s="491">
        <f t="shared" si="11"/>
        <v>-27.128030000000003</v>
      </c>
      <c r="U13" s="491">
        <f t="shared" si="12"/>
        <v>-2.6848299999999976</v>
      </c>
      <c r="V13" s="491">
        <f>'7. Car. sol'!$K$29</f>
        <v>24</v>
      </c>
      <c r="W13" s="491">
        <f>'7. Car. sol'!$J$29</f>
        <v>60</v>
      </c>
      <c r="X13" s="510">
        <f>IF(OR(E13="Msin",E13="Mdes"),(W13/100*(V13/100-'2.Riep. car. unit.'!$M$12)^2)/'2.Riep. car. unit.'!$P$12^2," ")</f>
        <v>61.841325465742486</v>
      </c>
      <c r="Y13" s="510">
        <f>IF(OR(E13="Msin",E13="Mdes"),(W13/100*(V13/100-'2.Riep. car. unit.'!$M$12)^2)/'2.Riep. car. unit.'!$P$13^2," ")</f>
        <v>82.076536370165172</v>
      </c>
      <c r="Z13" s="879" t="str">
        <f t="shared" si="13"/>
        <v>VERIFICA</v>
      </c>
      <c r="AA13" s="879"/>
      <c r="AB13" s="600">
        <f>IF(OR(E13="Msin",E13="Mdes"),ABS(MAX(T13:U13))/(0.9*(V13/100-'2.Riep. car. unit.'!$M$12)*'2.Riep. car. unit.'!$R$8)*10," ")</f>
        <v>0.38118380327682616</v>
      </c>
      <c r="AC13" s="523" t="str">
        <f t="shared" si="0"/>
        <v>3F16</v>
      </c>
      <c r="AD13" s="525">
        <f t="shared" si="1"/>
        <v>6.0318578948924033</v>
      </c>
      <c r="AE13" s="601">
        <f>IF(OR(E13="Msin",E13="Mdes"),ABS(MIN(T13:U13))/(0.9*(V13/100-'2.Riep. car. unit.'!$M$12)*'2.Riep. car. unit.'!$R$8)*10," ")</f>
        <v>3.8515532271346231</v>
      </c>
      <c r="AF13" s="523" t="str">
        <f t="shared" si="2"/>
        <v>3F16</v>
      </c>
      <c r="AG13" s="525">
        <f t="shared" si="3"/>
        <v>6.0318578948924033</v>
      </c>
      <c r="AH13" s="625" t="str">
        <f t="shared" si="14"/>
        <v>VERIFICATO</v>
      </c>
      <c r="AI13" s="517"/>
      <c r="AJ13" s="520"/>
      <c r="AK13" s="1046" t="s">
        <v>499</v>
      </c>
      <c r="AL13" s="1046"/>
      <c r="AM13" s="339">
        <f>3*AM4+2*AM5</f>
        <v>12.31504320207199</v>
      </c>
      <c r="AO13" s="89"/>
      <c r="AP13" s="89"/>
      <c r="AQ13" s="89"/>
    </row>
    <row r="14" spans="1:43" ht="16.8" customHeight="1" x14ac:dyDescent="0.45">
      <c r="A14" s="490">
        <v>2</v>
      </c>
      <c r="B14" s="491">
        <v>4</v>
      </c>
      <c r="C14" s="491">
        <v>5</v>
      </c>
      <c r="D14" s="500">
        <v>6</v>
      </c>
      <c r="E14" s="491" t="s">
        <v>474</v>
      </c>
      <c r="F14" s="491">
        <v>30.006</v>
      </c>
      <c r="G14" s="491">
        <v>18.765000000000001</v>
      </c>
      <c r="H14" s="491">
        <v>-6.3120000000000003</v>
      </c>
      <c r="I14" s="491">
        <v>0.151</v>
      </c>
      <c r="J14" s="491">
        <v>-0.35</v>
      </c>
      <c r="K14" s="491">
        <v>-0.38200000000000001</v>
      </c>
      <c r="L14" s="491">
        <f t="shared" si="4"/>
        <v>-6.6619999999999999</v>
      </c>
      <c r="M14" s="491">
        <f t="shared" si="5"/>
        <v>0.53300000000000003</v>
      </c>
      <c r="N14" s="491">
        <f t="shared" si="6"/>
        <v>-6.8219000000000003</v>
      </c>
      <c r="O14" s="507">
        <f t="shared" si="7"/>
        <v>2.5316000000000001</v>
      </c>
      <c r="P14" s="491">
        <f t="shared" si="8"/>
        <v>-6.8219000000000003</v>
      </c>
      <c r="Q14" s="491">
        <f t="shared" si="9"/>
        <v>11.943100000000001</v>
      </c>
      <c r="R14" s="491">
        <f t="shared" si="10"/>
        <v>25.5869</v>
      </c>
      <c r="S14" s="491">
        <f>'7. Car. sol'!$H$38</f>
        <v>60</v>
      </c>
      <c r="T14" s="491" t="str">
        <f t="shared" si="11"/>
        <v xml:space="preserve"> </v>
      </c>
      <c r="U14" s="491" t="str">
        <f t="shared" si="12"/>
        <v xml:space="preserve"> </v>
      </c>
      <c r="V14" s="491">
        <f>'7. Car. sol'!$K$29</f>
        <v>24</v>
      </c>
      <c r="W14" s="491">
        <f>'7. Car. sol'!$J$29</f>
        <v>60</v>
      </c>
      <c r="X14" s="510" t="str">
        <f>IF(OR(E14="Msin",E14="Mdes"),(W14/100*(V14/100-'2.Riep. car. unit.'!$M$12)^2)/'2.Riep. car. unit.'!$P$12^2," ")</f>
        <v xml:space="preserve"> </v>
      </c>
      <c r="Y14" s="510" t="str">
        <f>IF(OR(E14="Msin",E14="Mdes"),(W14/100*(V14/100-'2.Riep. car. unit.'!$M$12)^2)/'2.Riep. car. unit.'!$P$13^2," ")</f>
        <v xml:space="preserve"> </v>
      </c>
      <c r="Z14" s="879" t="str">
        <f t="shared" si="13"/>
        <v xml:space="preserve"> </v>
      </c>
      <c r="AA14" s="879"/>
      <c r="AB14" s="600" t="str">
        <f>IF(OR(E14="Msin",E14="Mdes"),ABS(MAX(T14:U14))/(0.9*(V14/100-'2.Riep. car. unit.'!$M$12)*'2.Riep. car. unit.'!$R$8)*10," ")</f>
        <v xml:space="preserve"> </v>
      </c>
      <c r="AC14" s="523" t="str">
        <f t="shared" si="0"/>
        <v xml:space="preserve"> </v>
      </c>
      <c r="AD14" s="525" t="str">
        <f t="shared" si="1"/>
        <v/>
      </c>
      <c r="AE14" s="601" t="str">
        <f>IF(OR(E14="Msin",E14="Mdes"),ABS(MIN(T14:U14))/(0.9*(V14/100-'2.Riep. car. unit.'!$M$12)*'2.Riep. car. unit.'!$R$8)*10," ")</f>
        <v xml:space="preserve"> </v>
      </c>
      <c r="AF14" s="523" t="str">
        <f t="shared" si="2"/>
        <v xml:space="preserve"> </v>
      </c>
      <c r="AG14" s="525" t="str">
        <f t="shared" si="3"/>
        <v/>
      </c>
      <c r="AH14" s="625" t="str">
        <f t="shared" si="14"/>
        <v/>
      </c>
      <c r="AI14" s="517"/>
      <c r="AJ14" s="520"/>
      <c r="AK14" s="1046" t="s">
        <v>500</v>
      </c>
      <c r="AL14" s="1046"/>
      <c r="AM14" s="339">
        <f>2*AM4+3*AM5</f>
        <v>13.446016557364315</v>
      </c>
      <c r="AO14" s="89"/>
      <c r="AP14" s="89"/>
      <c r="AQ14" s="89"/>
    </row>
    <row r="15" spans="1:43" ht="16.8" customHeight="1" x14ac:dyDescent="0.45">
      <c r="A15" s="490">
        <v>2</v>
      </c>
      <c r="B15" s="491">
        <v>4</v>
      </c>
      <c r="C15" s="491">
        <v>5</v>
      </c>
      <c r="D15" s="500">
        <v>6</v>
      </c>
      <c r="E15" s="491" t="s">
        <v>475</v>
      </c>
      <c r="F15" s="491">
        <v>-31.614000000000001</v>
      </c>
      <c r="G15" s="491">
        <v>-19.766999999999999</v>
      </c>
      <c r="H15" s="491">
        <v>-6.3120000000000003</v>
      </c>
      <c r="I15" s="491">
        <v>0.151</v>
      </c>
      <c r="J15" s="491">
        <v>-0.35</v>
      </c>
      <c r="K15" s="491">
        <v>-0.38200000000000001</v>
      </c>
      <c r="L15" s="491">
        <f t="shared" si="4"/>
        <v>-6.6619999999999999</v>
      </c>
      <c r="M15" s="491">
        <f t="shared" si="5"/>
        <v>0.53300000000000003</v>
      </c>
      <c r="N15" s="491">
        <f t="shared" si="6"/>
        <v>-6.8219000000000003</v>
      </c>
      <c r="O15" s="507">
        <f t="shared" si="7"/>
        <v>2.5316000000000001</v>
      </c>
      <c r="P15" s="491">
        <f t="shared" si="8"/>
        <v>-6.8219000000000003</v>
      </c>
      <c r="Q15" s="491">
        <f t="shared" si="9"/>
        <v>-26.588899999999999</v>
      </c>
      <c r="R15" s="491">
        <f t="shared" si="10"/>
        <v>-12.9451</v>
      </c>
      <c r="S15" s="491">
        <f>'7. Car. sol'!$H$38</f>
        <v>60</v>
      </c>
      <c r="T15" s="491" t="str">
        <f t="shared" si="11"/>
        <v xml:space="preserve"> </v>
      </c>
      <c r="U15" s="491" t="str">
        <f t="shared" si="12"/>
        <v xml:space="preserve"> </v>
      </c>
      <c r="V15" s="491">
        <f>'7. Car. sol'!$K$29</f>
        <v>24</v>
      </c>
      <c r="W15" s="491">
        <f>'7. Car. sol'!$J$29</f>
        <v>60</v>
      </c>
      <c r="X15" s="510" t="str">
        <f>IF(OR(E15="Msin",E15="Mdes"),(W15/100*(V15/100-'2.Riep. car. unit.'!$M$12)^2)/'2.Riep. car. unit.'!$P$12^2," ")</f>
        <v xml:space="preserve"> </v>
      </c>
      <c r="Y15" s="510" t="str">
        <f>IF(OR(E15="Msin",E15="Mdes"),(W15/100*(V15/100-'2.Riep. car. unit.'!$M$12)^2)/'2.Riep. car. unit.'!$P$13^2," ")</f>
        <v xml:space="preserve"> </v>
      </c>
      <c r="Z15" s="879" t="str">
        <f t="shared" si="13"/>
        <v xml:space="preserve"> </v>
      </c>
      <c r="AA15" s="879"/>
      <c r="AB15" s="600" t="str">
        <f>IF(OR(E15="Msin",E15="Mdes"),ABS(MAX(T15:U15))/(0.9*(V15/100-'2.Riep. car. unit.'!$M$12)*'2.Riep. car. unit.'!$R$8)*10," ")</f>
        <v xml:space="preserve"> </v>
      </c>
      <c r="AC15" s="523" t="str">
        <f t="shared" si="0"/>
        <v xml:space="preserve"> </v>
      </c>
      <c r="AD15" s="525" t="str">
        <f t="shared" si="1"/>
        <v/>
      </c>
      <c r="AE15" s="601" t="str">
        <f>IF(OR(E15="Msin",E15="Mdes"),ABS(MIN(T15:U15))/(0.9*(V15/100-'2.Riep. car. unit.'!$M$12)*'2.Riep. car. unit.'!$R$8)*10," ")</f>
        <v xml:space="preserve"> </v>
      </c>
      <c r="AF15" s="523" t="str">
        <f t="shared" si="2"/>
        <v xml:space="preserve"> </v>
      </c>
      <c r="AG15" s="525" t="str">
        <f t="shared" si="3"/>
        <v/>
      </c>
      <c r="AH15" s="625" t="str">
        <f t="shared" si="14"/>
        <v/>
      </c>
      <c r="AI15" s="517"/>
      <c r="AJ15" s="520"/>
      <c r="AK15" s="1046" t="s">
        <v>526</v>
      </c>
      <c r="AL15" s="1046"/>
      <c r="AM15" s="339">
        <f>4*AM5+AM4</f>
        <v>14.576989912656639</v>
      </c>
      <c r="AO15" s="89"/>
      <c r="AP15" s="89"/>
      <c r="AQ15" s="89"/>
    </row>
    <row r="16" spans="1:43" ht="16.8" customHeight="1" x14ac:dyDescent="0.45">
      <c r="A16" s="490">
        <v>2</v>
      </c>
      <c r="B16" s="491">
        <v>5</v>
      </c>
      <c r="C16" s="491">
        <v>6</v>
      </c>
      <c r="D16" s="500">
        <v>6</v>
      </c>
      <c r="E16" s="491" t="s">
        <v>221</v>
      </c>
      <c r="F16" s="491">
        <v>-18.835999999999999</v>
      </c>
      <c r="G16" s="491">
        <v>-11.587</v>
      </c>
      <c r="H16" s="491">
        <v>20.951000000000001</v>
      </c>
      <c r="I16" s="491">
        <v>-0.51</v>
      </c>
      <c r="J16" s="491">
        <v>1.181</v>
      </c>
      <c r="K16" s="491">
        <v>1.29</v>
      </c>
      <c r="L16" s="491">
        <f t="shared" si="4"/>
        <v>22.132000000000001</v>
      </c>
      <c r="M16" s="491">
        <f t="shared" si="5"/>
        <v>-1.8</v>
      </c>
      <c r="N16" s="491">
        <f t="shared" si="6"/>
        <v>22.672000000000001</v>
      </c>
      <c r="O16" s="507">
        <f t="shared" si="7"/>
        <v>-8.4396000000000004</v>
      </c>
      <c r="P16" s="491">
        <f t="shared" si="8"/>
        <v>22.672000000000001</v>
      </c>
      <c r="Q16" s="491">
        <f t="shared" si="9"/>
        <v>11.085000000000001</v>
      </c>
      <c r="R16" s="491">
        <f t="shared" si="10"/>
        <v>-34.259</v>
      </c>
      <c r="S16" s="491">
        <f>'7. Car. sol'!$H$38</f>
        <v>60</v>
      </c>
      <c r="T16" s="491">
        <f t="shared" si="11"/>
        <v>9.6520200000000003</v>
      </c>
      <c r="U16" s="491">
        <f t="shared" si="12"/>
        <v>-26.737580000000001</v>
      </c>
      <c r="V16" s="491">
        <f>'7. Car. sol'!$K$29</f>
        <v>24</v>
      </c>
      <c r="W16" s="491">
        <f>'7. Car. sol'!$J$29</f>
        <v>60</v>
      </c>
      <c r="X16" s="510">
        <f>IF(OR(E16="Msin",E16="Mdes"),(W16/100*(V16/100-'2.Riep. car. unit.'!$M$12)^2)/'2.Riep. car. unit.'!$P$12^2," ")</f>
        <v>61.841325465742486</v>
      </c>
      <c r="Y16" s="510">
        <f>IF(OR(E16="Msin",E16="Mdes"),(W16/100*(V16/100-'2.Riep. car. unit.'!$M$12)^2)/'2.Riep. car. unit.'!$P$13^2," ")</f>
        <v>82.076536370165172</v>
      </c>
      <c r="Z16" s="879" t="str">
        <f t="shared" si="13"/>
        <v>VERIFICA</v>
      </c>
      <c r="AA16" s="879"/>
      <c r="AB16" s="600">
        <f>IF(OR(E16="Msin",E16="Mdes"),ABS(MAX(T16:U16))/(0.9*(V16/100-'2.Riep. car. unit.'!$M$12)*'2.Riep. car. unit.'!$R$8)*10," ")</f>
        <v>1.3703637447823493</v>
      </c>
      <c r="AC16" s="523" t="str">
        <f t="shared" si="0"/>
        <v>3F16</v>
      </c>
      <c r="AD16" s="525">
        <f t="shared" si="1"/>
        <v>6.0318578948924033</v>
      </c>
      <c r="AE16" s="601">
        <f>IF(OR(E16="Msin",E16="Mdes"),ABS(MIN(T16:U16))/(0.9*(V16/100-'2.Riep. car. unit.'!$M$12)*'2.Riep. car. unit.'!$R$8)*10," ")</f>
        <v>3.7961183519323054</v>
      </c>
      <c r="AF16" s="523" t="str">
        <f t="shared" si="2"/>
        <v>3F16</v>
      </c>
      <c r="AG16" s="525">
        <f t="shared" si="3"/>
        <v>6.0318578948924033</v>
      </c>
      <c r="AH16" s="625" t="str">
        <f t="shared" si="14"/>
        <v>VERIFICATO</v>
      </c>
      <c r="AI16" s="517"/>
      <c r="AJ16" s="520"/>
      <c r="AK16" s="1046" t="s">
        <v>501</v>
      </c>
      <c r="AL16" s="1046"/>
      <c r="AM16" s="524">
        <f>5*AM5</f>
        <v>15.707963267948966</v>
      </c>
      <c r="AO16" s="1045"/>
      <c r="AP16" s="1045"/>
      <c r="AQ16" s="89"/>
    </row>
    <row r="17" spans="1:43" ht="16.8" customHeight="1" x14ac:dyDescent="0.45">
      <c r="A17" s="490">
        <v>2</v>
      </c>
      <c r="B17" s="491">
        <v>5</v>
      </c>
      <c r="C17" s="491">
        <v>6</v>
      </c>
      <c r="D17" s="500">
        <v>6</v>
      </c>
      <c r="E17" s="491" t="s">
        <v>222</v>
      </c>
      <c r="F17" s="491">
        <v>-14.705</v>
      </c>
      <c r="G17" s="491">
        <v>-9.7349999999999994</v>
      </c>
      <c r="H17" s="491">
        <v>-15.615</v>
      </c>
      <c r="I17" s="491">
        <v>0.38500000000000001</v>
      </c>
      <c r="J17" s="491">
        <v>-0.88700000000000001</v>
      </c>
      <c r="K17" s="491">
        <v>-0.96799999999999997</v>
      </c>
      <c r="L17" s="491">
        <f t="shared" si="4"/>
        <v>-16.501999999999999</v>
      </c>
      <c r="M17" s="491">
        <f t="shared" si="5"/>
        <v>1.353</v>
      </c>
      <c r="N17" s="491">
        <f t="shared" si="6"/>
        <v>-16.907899999999998</v>
      </c>
      <c r="O17" s="507">
        <f t="shared" si="7"/>
        <v>6.3035999999999994</v>
      </c>
      <c r="P17" s="491">
        <f t="shared" si="8"/>
        <v>-16.907899999999998</v>
      </c>
      <c r="Q17" s="491">
        <f t="shared" si="9"/>
        <v>-26.642899999999997</v>
      </c>
      <c r="R17" s="491">
        <f t="shared" si="10"/>
        <v>7.1728999999999985</v>
      </c>
      <c r="S17" s="491">
        <f>'7. Car. sol'!$G$38</f>
        <v>30</v>
      </c>
      <c r="T17" s="491">
        <f t="shared" si="11"/>
        <v>-23.024539999999998</v>
      </c>
      <c r="U17" s="491">
        <f t="shared" si="12"/>
        <v>6.5987599999999986</v>
      </c>
      <c r="V17" s="491">
        <f>'7. Car. sol'!$K$29</f>
        <v>24</v>
      </c>
      <c r="W17" s="491">
        <f>'7. Car. sol'!$J$29</f>
        <v>60</v>
      </c>
      <c r="X17" s="510">
        <f>IF(OR(E17="Msin",E17="Mdes"),(W17/100*(V17/100-'2.Riep. car. unit.'!$M$12)^2)/'2.Riep. car. unit.'!$P$12^2," ")</f>
        <v>61.841325465742486</v>
      </c>
      <c r="Y17" s="510">
        <f>IF(OR(E17="Msin",E17="Mdes"),(W17/100*(V17/100-'2.Riep. car. unit.'!$M$12)^2)/'2.Riep. car. unit.'!$P$13^2," ")</f>
        <v>82.076536370165172</v>
      </c>
      <c r="Z17" s="879" t="str">
        <f t="shared" si="13"/>
        <v>VERIFICA</v>
      </c>
      <c r="AA17" s="879"/>
      <c r="AB17" s="600">
        <f>IF(OR(E17="Msin",E17="Mdes"),ABS(MAX(T17:U17))/(0.9*(V17/100-'2.Riep. car. unit.'!$M$12)*'2.Riep. car. unit.'!$R$8)*10," ")</f>
        <v>0.93687139733651348</v>
      </c>
      <c r="AC17" s="523" t="str">
        <f t="shared" si="0"/>
        <v>3F16</v>
      </c>
      <c r="AD17" s="525">
        <f t="shared" si="1"/>
        <v>6.0318578948924033</v>
      </c>
      <c r="AE17" s="601">
        <f>IF(OR(E17="Msin",E17="Mdes"),ABS(MIN(T17:U17))/(0.9*(V17/100-'2.Riep. car. unit.'!$M$12)*'2.Riep. car. unit.'!$R$8)*10," ")</f>
        <v>3.2689524945338899</v>
      </c>
      <c r="AF17" s="523" t="str">
        <f t="shared" si="2"/>
        <v>3F16</v>
      </c>
      <c r="AG17" s="525">
        <f t="shared" si="3"/>
        <v>6.0318578948924033</v>
      </c>
      <c r="AH17" s="625" t="str">
        <f t="shared" si="14"/>
        <v>VERIFICATO</v>
      </c>
      <c r="AI17" s="517"/>
      <c r="AJ17" s="520"/>
      <c r="AK17" s="1047"/>
      <c r="AL17" s="1047"/>
      <c r="AM17" s="181"/>
      <c r="AO17" s="1045"/>
      <c r="AP17" s="1045"/>
      <c r="AQ17" s="89"/>
    </row>
    <row r="18" spans="1:43" ht="16.8" customHeight="1" x14ac:dyDescent="0.45">
      <c r="A18" s="490">
        <v>2</v>
      </c>
      <c r="B18" s="491">
        <v>5</v>
      </c>
      <c r="C18" s="491">
        <v>6</v>
      </c>
      <c r="D18" s="500">
        <v>6</v>
      </c>
      <c r="E18" s="491" t="s">
        <v>474</v>
      </c>
      <c r="F18" s="491">
        <v>24.167000000000002</v>
      </c>
      <c r="G18" s="491">
        <v>14.923999999999999</v>
      </c>
      <c r="H18" s="491">
        <v>-9.375</v>
      </c>
      <c r="I18" s="491">
        <v>0.22900000000000001</v>
      </c>
      <c r="J18" s="491">
        <v>-0.53</v>
      </c>
      <c r="K18" s="491">
        <v>-0.57899999999999996</v>
      </c>
      <c r="L18" s="491">
        <f t="shared" si="4"/>
        <v>-9.9049999999999994</v>
      </c>
      <c r="M18" s="491">
        <f t="shared" si="5"/>
        <v>0.80799999999999994</v>
      </c>
      <c r="N18" s="491">
        <f t="shared" si="6"/>
        <v>-10.147399999999999</v>
      </c>
      <c r="O18" s="507">
        <f t="shared" si="7"/>
        <v>3.7794999999999996</v>
      </c>
      <c r="P18" s="491">
        <f t="shared" si="8"/>
        <v>-10.147399999999999</v>
      </c>
      <c r="Q18" s="491">
        <f t="shared" si="9"/>
        <v>4.7766000000000002</v>
      </c>
      <c r="R18" s="491">
        <f t="shared" si="10"/>
        <v>25.071399999999997</v>
      </c>
      <c r="S18" s="491">
        <f>'7. Car. sol'!$H$38</f>
        <v>60</v>
      </c>
      <c r="T18" s="491" t="str">
        <f t="shared" si="11"/>
        <v xml:space="preserve"> </v>
      </c>
      <c r="U18" s="491" t="str">
        <f t="shared" si="12"/>
        <v xml:space="preserve"> </v>
      </c>
      <c r="V18" s="491">
        <f>'7. Car. sol'!$K$29</f>
        <v>24</v>
      </c>
      <c r="W18" s="491">
        <f>'7. Car. sol'!$J$29</f>
        <v>60</v>
      </c>
      <c r="X18" s="510" t="str">
        <f>IF(OR(E18="Msin",E18="Mdes"),(W18/100*(V18/100-'2.Riep. car. unit.'!$M$12)^2)/'2.Riep. car. unit.'!$P$12^2," ")</f>
        <v xml:space="preserve"> </v>
      </c>
      <c r="Y18" s="510" t="str">
        <f>IF(OR(E18="Msin",E18="Mdes"),(W18/100*(V18/100-'2.Riep. car. unit.'!$M$12)^2)/'2.Riep. car. unit.'!$P$13^2," ")</f>
        <v xml:space="preserve"> </v>
      </c>
      <c r="Z18" s="879" t="str">
        <f t="shared" si="13"/>
        <v xml:space="preserve"> </v>
      </c>
      <c r="AA18" s="879"/>
      <c r="AB18" s="600" t="str">
        <f>IF(OR(E18="Msin",E18="Mdes"),ABS(MAX(T18:U18))/(0.9*(V18/100-'2.Riep. car. unit.'!$M$12)*'2.Riep. car. unit.'!$R$8)*10," ")</f>
        <v xml:space="preserve"> </v>
      </c>
      <c r="AC18" s="523" t="str">
        <f t="shared" si="0"/>
        <v xml:space="preserve"> </v>
      </c>
      <c r="AD18" s="525" t="str">
        <f t="shared" si="1"/>
        <v/>
      </c>
      <c r="AE18" s="601" t="str">
        <f>IF(OR(E18="Msin",E18="Mdes"),ABS(MIN(T18:U18))/(0.9*(V18/100-'2.Riep. car. unit.'!$M$12)*'2.Riep. car. unit.'!$R$8)*10," ")</f>
        <v xml:space="preserve"> </v>
      </c>
      <c r="AF18" s="523" t="str">
        <f t="shared" si="2"/>
        <v xml:space="preserve"> </v>
      </c>
      <c r="AG18" s="525" t="str">
        <f t="shared" si="3"/>
        <v/>
      </c>
      <c r="AH18" s="625" t="str">
        <f t="shared" si="14"/>
        <v/>
      </c>
      <c r="AI18" s="517"/>
      <c r="AJ18" s="520"/>
      <c r="AO18" s="1045"/>
      <c r="AP18" s="1045"/>
      <c r="AQ18" s="89"/>
    </row>
    <row r="19" spans="1:43" ht="16.8" customHeight="1" x14ac:dyDescent="0.45">
      <c r="A19" s="490">
        <v>2</v>
      </c>
      <c r="B19" s="491">
        <v>5</v>
      </c>
      <c r="C19" s="491">
        <v>6</v>
      </c>
      <c r="D19" s="500">
        <v>6</v>
      </c>
      <c r="E19" s="491" t="s">
        <v>475</v>
      </c>
      <c r="F19" s="491">
        <v>-22.047999999999998</v>
      </c>
      <c r="G19" s="491">
        <v>-13.975</v>
      </c>
      <c r="H19" s="491">
        <v>-9.375</v>
      </c>
      <c r="I19" s="491">
        <v>0.22900000000000001</v>
      </c>
      <c r="J19" s="491">
        <v>-0.53</v>
      </c>
      <c r="K19" s="491">
        <v>-0.57899999999999996</v>
      </c>
      <c r="L19" s="491">
        <f t="shared" si="4"/>
        <v>-9.9049999999999994</v>
      </c>
      <c r="M19" s="491">
        <f t="shared" si="5"/>
        <v>0.80799999999999994</v>
      </c>
      <c r="N19" s="491">
        <f t="shared" si="6"/>
        <v>-10.147399999999999</v>
      </c>
      <c r="O19" s="507">
        <f t="shared" si="7"/>
        <v>3.7794999999999996</v>
      </c>
      <c r="P19" s="491">
        <f t="shared" si="8"/>
        <v>-10.147399999999999</v>
      </c>
      <c r="Q19" s="491">
        <f t="shared" si="9"/>
        <v>-24.122399999999999</v>
      </c>
      <c r="R19" s="491">
        <f t="shared" si="10"/>
        <v>-3.8276000000000003</v>
      </c>
      <c r="S19" s="491">
        <f>'7. Car. sol'!$H$38</f>
        <v>60</v>
      </c>
      <c r="T19" s="491" t="str">
        <f t="shared" si="11"/>
        <v xml:space="preserve"> </v>
      </c>
      <c r="U19" s="491" t="str">
        <f t="shared" si="12"/>
        <v xml:space="preserve"> </v>
      </c>
      <c r="V19" s="491">
        <f>'7. Car. sol'!$K$29</f>
        <v>24</v>
      </c>
      <c r="W19" s="491">
        <f>'7. Car. sol'!$J$29</f>
        <v>60</v>
      </c>
      <c r="X19" s="510" t="str">
        <f>IF(OR(E19="Msin",E19="Mdes"),(W19/100*(V19/100-'2.Riep. car. unit.'!$M$12)^2)/'2.Riep. car. unit.'!$P$12^2," ")</f>
        <v xml:space="preserve"> </v>
      </c>
      <c r="Y19" s="510" t="str">
        <f>IF(OR(E19="Msin",E19="Mdes"),(W19/100*(V19/100-'2.Riep. car. unit.'!$M$12)^2)/'2.Riep. car. unit.'!$P$13^2," ")</f>
        <v xml:space="preserve"> </v>
      </c>
      <c r="Z19" s="879" t="str">
        <f t="shared" si="13"/>
        <v xml:space="preserve"> </v>
      </c>
      <c r="AA19" s="879"/>
      <c r="AB19" s="600" t="str">
        <f>IF(OR(E19="Msin",E19="Mdes"),ABS(MAX(T19:U19))/(0.9*(V19/100-'2.Riep. car. unit.'!$M$12)*'2.Riep. car. unit.'!$R$8)*10," ")</f>
        <v xml:space="preserve"> </v>
      </c>
      <c r="AC19" s="523" t="str">
        <f t="shared" si="0"/>
        <v xml:space="preserve"> </v>
      </c>
      <c r="AD19" s="525" t="str">
        <f t="shared" si="1"/>
        <v/>
      </c>
      <c r="AE19" s="601" t="str">
        <f>IF(OR(E19="Msin",E19="Mdes"),ABS(MIN(T19:U19))/(0.9*(V19/100-'2.Riep. car. unit.'!$M$12)*'2.Riep. car. unit.'!$R$8)*10," ")</f>
        <v xml:space="preserve"> </v>
      </c>
      <c r="AF19" s="523" t="str">
        <f t="shared" si="2"/>
        <v xml:space="preserve"> </v>
      </c>
      <c r="AG19" s="525" t="str">
        <f t="shared" si="3"/>
        <v/>
      </c>
      <c r="AH19" s="625" t="str">
        <f t="shared" si="14"/>
        <v/>
      </c>
      <c r="AI19" s="517"/>
      <c r="AJ19" s="520"/>
      <c r="AO19" s="89"/>
      <c r="AP19" s="89"/>
      <c r="AQ19" s="89"/>
    </row>
    <row r="20" spans="1:43" ht="16.8" customHeight="1" x14ac:dyDescent="0.45">
      <c r="A20" s="490">
        <v>2</v>
      </c>
      <c r="B20" s="491">
        <v>6</v>
      </c>
      <c r="C20" s="491">
        <v>7</v>
      </c>
      <c r="D20" s="500">
        <v>6</v>
      </c>
      <c r="E20" s="491" t="s">
        <v>221</v>
      </c>
      <c r="F20" s="491">
        <v>-40.308</v>
      </c>
      <c r="G20" s="491">
        <v>-27.225000000000001</v>
      </c>
      <c r="H20" s="491">
        <v>34.021999999999998</v>
      </c>
      <c r="I20" s="491">
        <v>-0.82299999999999995</v>
      </c>
      <c r="J20" s="491">
        <v>1.871</v>
      </c>
      <c r="K20" s="491">
        <v>2.0419999999999998</v>
      </c>
      <c r="L20" s="491">
        <f t="shared" si="4"/>
        <v>35.893000000000001</v>
      </c>
      <c r="M20" s="491">
        <f t="shared" si="5"/>
        <v>-2.8649999999999998</v>
      </c>
      <c r="N20" s="491">
        <f t="shared" si="6"/>
        <v>36.752499999999998</v>
      </c>
      <c r="O20" s="507">
        <f t="shared" si="7"/>
        <v>-13.632899999999999</v>
      </c>
      <c r="P20" s="491">
        <f t="shared" si="8"/>
        <v>36.752499999999998</v>
      </c>
      <c r="Q20" s="491">
        <f t="shared" si="9"/>
        <v>9.5274999999999963</v>
      </c>
      <c r="R20" s="491">
        <f t="shared" si="10"/>
        <v>-63.977499999999999</v>
      </c>
      <c r="S20" s="491">
        <f>'7. Car. sol'!$G$38</f>
        <v>30</v>
      </c>
      <c r="T20" s="491">
        <f t="shared" si="11"/>
        <v>6.5083749999999965</v>
      </c>
      <c r="U20" s="491">
        <f t="shared" si="12"/>
        <v>-55.505724999999998</v>
      </c>
      <c r="V20" s="491">
        <f>'7. Car. sol'!$I$28</f>
        <v>50</v>
      </c>
      <c r="W20" s="491">
        <f>'7. Car. sol'!$H$28</f>
        <v>30</v>
      </c>
      <c r="X20" s="510">
        <f>IF(OR(E20="Msin",E20="Mdes"),(W20/100*(V20/100-'2.Riep. car. unit.'!$M$12)^2)/'2.Riep. car. unit.'!$P$12^2," ")</f>
        <v>163.57030585688887</v>
      </c>
      <c r="Y20" s="510">
        <f>IF(OR(E20="Msin",E20="Mdes"),(W20/100*(V20/100-'2.Riep. car. unit.'!$M$12)^2)/'2.Riep. car. unit.'!$P$13^2," ")</f>
        <v>217.09243869908687</v>
      </c>
      <c r="Z20" s="879" t="str">
        <f t="shared" si="13"/>
        <v>VERIFICA</v>
      </c>
      <c r="AA20" s="879"/>
      <c r="AB20" s="600">
        <f>IF(OR(E20="Msin",E20="Mdes"),ABS(MAX(T20:U20))/(0.9*(V20/100-'2.Riep. car. unit.'!$M$12)*'2.Riep. car. unit.'!$R$8)*10," ")</f>
        <v>0.40175600716551141</v>
      </c>
      <c r="AC20" s="523" t="str">
        <f t="shared" si="0"/>
        <v>3F16</v>
      </c>
      <c r="AD20" s="525">
        <f t="shared" si="1"/>
        <v>6.0318578948924033</v>
      </c>
      <c r="AE20" s="601">
        <f>IF(OR(E20="Msin",E20="Mdes"),ABS(MIN(T20:U20))/(0.9*(V20/100-'2.Riep. car. unit.'!$M$12)*'2.Riep. car. unit.'!$R$8)*10," ")</f>
        <v>3.4263173911808891</v>
      </c>
      <c r="AF20" s="523" t="str">
        <f t="shared" si="2"/>
        <v>3F16</v>
      </c>
      <c r="AG20" s="525">
        <f t="shared" si="3"/>
        <v>6.0318578948924033</v>
      </c>
      <c r="AH20" s="625" t="str">
        <f t="shared" si="14"/>
        <v>VERIFICATO</v>
      </c>
      <c r="AI20" s="517"/>
      <c r="AJ20" s="520"/>
      <c r="AO20" s="89"/>
      <c r="AP20" s="89"/>
      <c r="AQ20" s="89"/>
    </row>
    <row r="21" spans="1:43" ht="16.8" customHeight="1" x14ac:dyDescent="0.45">
      <c r="A21" s="490">
        <v>2</v>
      </c>
      <c r="B21" s="491">
        <v>6</v>
      </c>
      <c r="C21" s="491">
        <v>7</v>
      </c>
      <c r="D21" s="500">
        <v>6</v>
      </c>
      <c r="E21" s="491" t="s">
        <v>222</v>
      </c>
      <c r="F21" s="491">
        <v>-30.606000000000002</v>
      </c>
      <c r="G21" s="491">
        <v>-24.253</v>
      </c>
      <c r="H21" s="491">
        <v>-45.061</v>
      </c>
      <c r="I21" s="491">
        <v>1.0820000000000001</v>
      </c>
      <c r="J21" s="491">
        <v>-2.4780000000000002</v>
      </c>
      <c r="K21" s="491">
        <v>-2.7050000000000001</v>
      </c>
      <c r="L21" s="491">
        <f t="shared" si="4"/>
        <v>-47.539000000000001</v>
      </c>
      <c r="M21" s="491">
        <f t="shared" si="5"/>
        <v>3.7869999999999999</v>
      </c>
      <c r="N21" s="491">
        <f t="shared" si="6"/>
        <v>-48.6751</v>
      </c>
      <c r="O21" s="507">
        <f t="shared" si="7"/>
        <v>18.0487</v>
      </c>
      <c r="P21" s="491">
        <f t="shared" si="8"/>
        <v>-48.6751</v>
      </c>
      <c r="Q21" s="491">
        <f t="shared" si="9"/>
        <v>-72.928100000000001</v>
      </c>
      <c r="R21" s="491">
        <f t="shared" si="10"/>
        <v>24.4221</v>
      </c>
      <c r="S21" s="491">
        <f>'7. Car. sol'!$H$38</f>
        <v>60</v>
      </c>
      <c r="T21" s="491">
        <f t="shared" si="11"/>
        <v>-56.364050000000006</v>
      </c>
      <c r="U21" s="491">
        <f t="shared" si="12"/>
        <v>18.763350000000003</v>
      </c>
      <c r="V21" s="491">
        <f>'7. Car. sol'!$I$28</f>
        <v>50</v>
      </c>
      <c r="W21" s="491">
        <f>'7. Car. sol'!$H$28</f>
        <v>30</v>
      </c>
      <c r="X21" s="510">
        <f>IF(OR(E21="Msin",E21="Mdes"),(W21/100*(V21/100-'2.Riep. car. unit.'!$M$12)^2)/'2.Riep. car. unit.'!$P$12^2," ")</f>
        <v>163.57030585688887</v>
      </c>
      <c r="Y21" s="510">
        <f>IF(OR(E21="Msin",E21="Mdes"),(W21/100*(V21/100-'2.Riep. car. unit.'!$M$12)^2)/'2.Riep. car. unit.'!$P$13^2," ")</f>
        <v>217.09243869908687</v>
      </c>
      <c r="Z21" s="879" t="str">
        <f t="shared" si="13"/>
        <v>VERIFICA</v>
      </c>
      <c r="AA21" s="879"/>
      <c r="AB21" s="600">
        <f>IF(OR(E21="Msin",E21="Mdes"),ABS(MAX(T21:U21))/(0.9*(V21/100-'2.Riep. car. unit.'!$M$12)*'2.Riep. car. unit.'!$R$8)*10," ")</f>
        <v>1.1582443508631577</v>
      </c>
      <c r="AC21" s="523" t="str">
        <f t="shared" si="0"/>
        <v>3F16</v>
      </c>
      <c r="AD21" s="525">
        <f t="shared" si="1"/>
        <v>6.0318578948924033</v>
      </c>
      <c r="AE21" s="601">
        <f>IF(OR(E21="Msin",E21="Mdes"),ABS(MIN(T21:U21))/(0.9*(V21/100-'2.Riep. car. unit.'!$M$12)*'2.Riep. car. unit.'!$R$8)*10," ")</f>
        <v>3.4793010045790629</v>
      </c>
      <c r="AF21" s="523" t="str">
        <f t="shared" si="2"/>
        <v>3F16</v>
      </c>
      <c r="AG21" s="525">
        <f t="shared" si="3"/>
        <v>6.0318578948924033</v>
      </c>
      <c r="AH21" s="625" t="str">
        <f t="shared" si="14"/>
        <v>VERIFICATO</v>
      </c>
      <c r="AI21" s="517"/>
      <c r="AJ21" s="520"/>
    </row>
    <row r="22" spans="1:43" ht="16.8" customHeight="1" x14ac:dyDescent="0.45">
      <c r="A22" s="490">
        <v>2</v>
      </c>
      <c r="B22" s="491">
        <v>6</v>
      </c>
      <c r="C22" s="491">
        <v>7</v>
      </c>
      <c r="D22" s="500">
        <v>6</v>
      </c>
      <c r="E22" s="491" t="s">
        <v>474</v>
      </c>
      <c r="F22" s="491">
        <v>53.835000000000001</v>
      </c>
      <c r="G22" s="491">
        <v>38.302999999999997</v>
      </c>
      <c r="H22" s="491">
        <v>-16.826000000000001</v>
      </c>
      <c r="I22" s="491">
        <v>0.40500000000000003</v>
      </c>
      <c r="J22" s="491">
        <v>-0.92500000000000004</v>
      </c>
      <c r="K22" s="491">
        <v>-1.01</v>
      </c>
      <c r="L22" s="491">
        <f t="shared" si="4"/>
        <v>-17.751000000000001</v>
      </c>
      <c r="M22" s="491">
        <f t="shared" si="5"/>
        <v>1.415</v>
      </c>
      <c r="N22" s="491">
        <f t="shared" si="6"/>
        <v>-18.1755</v>
      </c>
      <c r="O22" s="507">
        <f t="shared" si="7"/>
        <v>6.7403000000000004</v>
      </c>
      <c r="P22" s="491">
        <f t="shared" si="8"/>
        <v>-18.1755</v>
      </c>
      <c r="Q22" s="491">
        <f t="shared" si="9"/>
        <v>20.127499999999998</v>
      </c>
      <c r="R22" s="491">
        <f t="shared" si="10"/>
        <v>56.478499999999997</v>
      </c>
      <c r="S22" s="491">
        <f>'7. Car. sol'!$H$38</f>
        <v>60</v>
      </c>
      <c r="T22" s="491" t="str">
        <f t="shared" si="11"/>
        <v xml:space="preserve"> </v>
      </c>
      <c r="U22" s="491" t="str">
        <f t="shared" si="12"/>
        <v xml:space="preserve"> </v>
      </c>
      <c r="V22" s="491">
        <f>'7. Car. sol'!$I$28</f>
        <v>50</v>
      </c>
      <c r="W22" s="491">
        <f>'7. Car. sol'!$H$28</f>
        <v>30</v>
      </c>
      <c r="X22" s="510" t="str">
        <f>IF(OR(E22="Msin",E22="Mdes"),(W22/100*(V22/100-'2.Riep. car. unit.'!$M$12)^2)/'2.Riep. car. unit.'!$P$12^2," ")</f>
        <v xml:space="preserve"> </v>
      </c>
      <c r="Y22" s="510" t="str">
        <f>IF(OR(E22="Msin",E22="Mdes"),(W22/100*(V22/100-'2.Riep. car. unit.'!$M$12)^2)/'2.Riep. car. unit.'!$P$13^2," ")</f>
        <v xml:space="preserve"> </v>
      </c>
      <c r="Z22" s="879" t="str">
        <f t="shared" si="13"/>
        <v xml:space="preserve"> </v>
      </c>
      <c r="AA22" s="879"/>
      <c r="AB22" s="600" t="str">
        <f>IF(OR(E22="Msin",E22="Mdes"),ABS(MAX(T22:U22))/(0.9*(V22/100-'2.Riep. car. unit.'!$M$12)*'2.Riep. car. unit.'!$R$8)*10," ")</f>
        <v xml:space="preserve"> </v>
      </c>
      <c r="AC22" s="523" t="str">
        <f t="shared" si="0"/>
        <v xml:space="preserve"> </v>
      </c>
      <c r="AD22" s="525" t="str">
        <f t="shared" si="1"/>
        <v/>
      </c>
      <c r="AE22" s="601" t="str">
        <f>IF(OR(E22="Msin",E22="Mdes"),ABS(MIN(T22:U22))/(0.9*(V22/100-'2.Riep. car. unit.'!$M$12)*'2.Riep. car. unit.'!$R$8)*10," ")</f>
        <v xml:space="preserve"> </v>
      </c>
      <c r="AF22" s="523" t="str">
        <f t="shared" si="2"/>
        <v xml:space="preserve"> </v>
      </c>
      <c r="AG22" s="525" t="str">
        <f t="shared" si="3"/>
        <v/>
      </c>
      <c r="AH22" s="625" t="str">
        <f t="shared" si="14"/>
        <v/>
      </c>
      <c r="AI22" s="517"/>
      <c r="AJ22" s="520"/>
    </row>
    <row r="23" spans="1:43" ht="16.8" customHeight="1" x14ac:dyDescent="0.45">
      <c r="A23" s="490">
        <v>2</v>
      </c>
      <c r="B23" s="491">
        <v>6</v>
      </c>
      <c r="C23" s="491">
        <v>7</v>
      </c>
      <c r="D23" s="500">
        <v>6</v>
      </c>
      <c r="E23" s="491" t="s">
        <v>475</v>
      </c>
      <c r="F23" s="491">
        <v>-49.706000000000003</v>
      </c>
      <c r="G23" s="491">
        <v>-37.037999999999997</v>
      </c>
      <c r="H23" s="491">
        <v>-16.826000000000001</v>
      </c>
      <c r="I23" s="491">
        <v>0.40500000000000003</v>
      </c>
      <c r="J23" s="491">
        <v>-0.92500000000000004</v>
      </c>
      <c r="K23" s="491">
        <v>-1.01</v>
      </c>
      <c r="L23" s="491">
        <f t="shared" si="4"/>
        <v>-17.751000000000001</v>
      </c>
      <c r="M23" s="491">
        <f t="shared" si="5"/>
        <v>1.415</v>
      </c>
      <c r="N23" s="491">
        <f t="shared" si="6"/>
        <v>-18.1755</v>
      </c>
      <c r="O23" s="507">
        <f t="shared" si="7"/>
        <v>6.7403000000000004</v>
      </c>
      <c r="P23" s="491">
        <f t="shared" si="8"/>
        <v>-18.1755</v>
      </c>
      <c r="Q23" s="491">
        <f t="shared" si="9"/>
        <v>-55.213499999999996</v>
      </c>
      <c r="R23" s="491">
        <f t="shared" si="10"/>
        <v>-18.862499999999997</v>
      </c>
      <c r="S23" s="491">
        <f>'7. Car. sol'!$H$38</f>
        <v>60</v>
      </c>
      <c r="T23" s="491" t="str">
        <f t="shared" si="11"/>
        <v xml:space="preserve"> </v>
      </c>
      <c r="U23" s="491" t="str">
        <f t="shared" si="12"/>
        <v xml:space="preserve"> </v>
      </c>
      <c r="V23" s="491">
        <f>'7. Car. sol'!$I$28</f>
        <v>50</v>
      </c>
      <c r="W23" s="491">
        <f>'7. Car. sol'!$H$28</f>
        <v>30</v>
      </c>
      <c r="X23" s="510" t="str">
        <f>IF(OR(E23="Msin",E23="Mdes"),(W23/100*(V23/100-'2.Riep. car. unit.'!$M$12)^2)/'2.Riep. car. unit.'!$P$12^2," ")</f>
        <v xml:space="preserve"> </v>
      </c>
      <c r="Y23" s="510" t="str">
        <f>IF(OR(E23="Msin",E23="Mdes"),(W23/100*(V23/100-'2.Riep. car. unit.'!$M$12)^2)/'2.Riep. car. unit.'!$P$13^2," ")</f>
        <v xml:space="preserve"> </v>
      </c>
      <c r="Z23" s="879" t="str">
        <f t="shared" si="13"/>
        <v xml:space="preserve"> </v>
      </c>
      <c r="AA23" s="879"/>
      <c r="AB23" s="600" t="str">
        <f>IF(OR(E23="Msin",E23="Mdes"),ABS(MAX(T23:U23))/(0.9*(V23/100-'2.Riep. car. unit.'!$M$12)*'2.Riep. car. unit.'!$R$8)*10," ")</f>
        <v xml:space="preserve"> </v>
      </c>
      <c r="AC23" s="523" t="str">
        <f t="shared" si="0"/>
        <v xml:space="preserve"> </v>
      </c>
      <c r="AD23" s="525" t="str">
        <f t="shared" si="1"/>
        <v/>
      </c>
      <c r="AE23" s="601" t="str">
        <f>IF(OR(E23="Msin",E23="Mdes"),ABS(MIN(T23:U23))/(0.9*(V23/100-'2.Riep. car. unit.'!$M$12)*'2.Riep. car. unit.'!$R$8)*10," ")</f>
        <v xml:space="preserve"> </v>
      </c>
      <c r="AF23" s="523" t="str">
        <f t="shared" si="2"/>
        <v xml:space="preserve"> </v>
      </c>
      <c r="AG23" s="525" t="str">
        <f t="shared" si="3"/>
        <v/>
      </c>
      <c r="AH23" s="625" t="str">
        <f t="shared" si="14"/>
        <v/>
      </c>
      <c r="AI23" s="517"/>
      <c r="AJ23" s="520"/>
    </row>
    <row r="24" spans="1:43" ht="16.8" customHeight="1" x14ac:dyDescent="0.45">
      <c r="A24" s="490">
        <v>2</v>
      </c>
      <c r="B24" s="491">
        <v>7</v>
      </c>
      <c r="C24" s="491">
        <v>8</v>
      </c>
      <c r="D24" s="500">
        <v>6</v>
      </c>
      <c r="E24" s="491" t="s">
        <v>221</v>
      </c>
      <c r="F24" s="491">
        <v>-41.389000000000003</v>
      </c>
      <c r="G24" s="491">
        <v>-31.494</v>
      </c>
      <c r="H24" s="491">
        <v>59.334000000000003</v>
      </c>
      <c r="I24" s="491">
        <v>-1.4450000000000001</v>
      </c>
      <c r="J24" s="491">
        <v>3.33</v>
      </c>
      <c r="K24" s="491">
        <v>3.6349999999999998</v>
      </c>
      <c r="L24" s="491">
        <f t="shared" si="4"/>
        <v>62.664000000000001</v>
      </c>
      <c r="M24" s="491">
        <f t="shared" si="5"/>
        <v>-5.08</v>
      </c>
      <c r="N24" s="491">
        <f t="shared" si="6"/>
        <v>64.188000000000002</v>
      </c>
      <c r="O24" s="507">
        <f t="shared" si="7"/>
        <v>-23.879199999999997</v>
      </c>
      <c r="P24" s="491">
        <f t="shared" si="8"/>
        <v>64.188000000000002</v>
      </c>
      <c r="Q24" s="491">
        <f t="shared" si="9"/>
        <v>32.694000000000003</v>
      </c>
      <c r="R24" s="491">
        <f t="shared" si="10"/>
        <v>-95.682000000000002</v>
      </c>
      <c r="S24" s="491">
        <f>'7. Car. sol'!$H$38</f>
        <v>60</v>
      </c>
      <c r="T24" s="491">
        <f t="shared" si="11"/>
        <v>27.871260000000003</v>
      </c>
      <c r="U24" s="491">
        <f t="shared" si="12"/>
        <v>-76.004339999999999</v>
      </c>
      <c r="V24" s="491">
        <f>'7. Car. sol'!$I$28</f>
        <v>50</v>
      </c>
      <c r="W24" s="491">
        <f>'7. Car. sol'!$H$28</f>
        <v>30</v>
      </c>
      <c r="X24" s="510">
        <f>IF(OR(E24="Msin",E24="Mdes"),(W24/100*(V24/100-'2.Riep. car. unit.'!$M$12)^2)/'2.Riep. car. unit.'!$P$12^2," ")</f>
        <v>163.57030585688887</v>
      </c>
      <c r="Y24" s="510">
        <f>IF(OR(E24="Msin",E24="Mdes"),(W24/100*(V24/100-'2.Riep. car. unit.'!$M$12)^2)/'2.Riep. car. unit.'!$P$13^2," ")</f>
        <v>217.09243869908687</v>
      </c>
      <c r="Z24" s="879" t="str">
        <f t="shared" si="13"/>
        <v>VERIFICA</v>
      </c>
      <c r="AA24" s="879"/>
      <c r="AB24" s="600">
        <f>IF(OR(E24="Msin",E24="Mdes"),ABS(MAX(T24:U24))/(0.9*(V24/100-'2.Riep. car. unit.'!$M$12)*'2.Riep. car. unit.'!$R$8)*10," ")</f>
        <v>1.7204672644510863</v>
      </c>
      <c r="AC24" s="523" t="str">
        <f t="shared" si="0"/>
        <v>3F16</v>
      </c>
      <c r="AD24" s="525">
        <f t="shared" si="1"/>
        <v>6.0318578948924033</v>
      </c>
      <c r="AE24" s="601">
        <f>IF(OR(E24="Msin",E24="Mdes"),ABS(MIN(T24:U24))/(0.9*(V24/100-'2.Riep. car. unit.'!$M$12)*'2.Riep. car. unit.'!$R$8)*10," ")</f>
        <v>4.6916780556820994</v>
      </c>
      <c r="AF24" s="523" t="str">
        <f t="shared" si="2"/>
        <v>3F16</v>
      </c>
      <c r="AG24" s="525">
        <f t="shared" si="3"/>
        <v>6.0318578948924033</v>
      </c>
      <c r="AH24" s="625" t="str">
        <f t="shared" si="14"/>
        <v>VERIFICATO</v>
      </c>
      <c r="AI24" s="517"/>
      <c r="AJ24" s="520"/>
    </row>
    <row r="25" spans="1:43" ht="16.8" customHeight="1" x14ac:dyDescent="0.45">
      <c r="A25" s="490">
        <v>2</v>
      </c>
      <c r="B25" s="491">
        <v>7</v>
      </c>
      <c r="C25" s="491">
        <v>8</v>
      </c>
      <c r="D25" s="500">
        <v>6</v>
      </c>
      <c r="E25" s="491" t="s">
        <v>222</v>
      </c>
      <c r="F25" s="491">
        <v>-51.006</v>
      </c>
      <c r="G25" s="491">
        <v>-35.881</v>
      </c>
      <c r="H25" s="491">
        <v>-59.652999999999999</v>
      </c>
      <c r="I25" s="491">
        <v>1.4610000000000001</v>
      </c>
      <c r="J25" s="491">
        <v>-3.3639999999999999</v>
      </c>
      <c r="K25" s="491">
        <v>-3.6720000000000002</v>
      </c>
      <c r="L25" s="491">
        <f t="shared" si="4"/>
        <v>-63.016999999999996</v>
      </c>
      <c r="M25" s="491">
        <f t="shared" si="5"/>
        <v>5.133</v>
      </c>
      <c r="N25" s="491">
        <f t="shared" si="6"/>
        <v>-64.556899999999999</v>
      </c>
      <c r="O25" s="507">
        <f t="shared" si="7"/>
        <v>24.038099999999996</v>
      </c>
      <c r="P25" s="491">
        <f t="shared" si="8"/>
        <v>-64.556899999999999</v>
      </c>
      <c r="Q25" s="491">
        <f t="shared" si="9"/>
        <v>-100.4379</v>
      </c>
      <c r="R25" s="491">
        <f t="shared" si="10"/>
        <v>28.675899999999999</v>
      </c>
      <c r="S25" s="491">
        <f>'7. Car. sol'!$H$38</f>
        <v>60</v>
      </c>
      <c r="T25" s="491">
        <f t="shared" si="11"/>
        <v>-80.253839999999997</v>
      </c>
      <c r="U25" s="491">
        <f t="shared" si="12"/>
        <v>23.34676</v>
      </c>
      <c r="V25" s="491">
        <f>'7. Car. sol'!$I$28</f>
        <v>50</v>
      </c>
      <c r="W25" s="491">
        <f>'7. Car. sol'!$H$28</f>
        <v>30</v>
      </c>
      <c r="X25" s="510">
        <f>IF(OR(E25="Msin",E25="Mdes"),(W25/100*(V25/100-'2.Riep. car. unit.'!$M$12)^2)/'2.Riep. car. unit.'!$P$12^2," ")</f>
        <v>163.57030585688887</v>
      </c>
      <c r="Y25" s="510">
        <f>IF(OR(E25="Msin",E25="Mdes"),(W25/100*(V25/100-'2.Riep. car. unit.'!$M$12)^2)/'2.Riep. car. unit.'!$P$13^2," ")</f>
        <v>217.09243869908687</v>
      </c>
      <c r="Z25" s="879" t="str">
        <f t="shared" si="13"/>
        <v>VERIFICA</v>
      </c>
      <c r="AA25" s="879"/>
      <c r="AB25" s="600">
        <f>IF(OR(E25="Msin",E25="Mdes"),ABS(MAX(T25:U25))/(0.9*(V25/100-'2.Riep. car. unit.'!$M$12)*'2.Riep. car. unit.'!$R$8)*10," ")</f>
        <v>1.4411740377362214</v>
      </c>
      <c r="AC25" s="523" t="str">
        <f t="shared" si="0"/>
        <v>3F16</v>
      </c>
      <c r="AD25" s="525">
        <f t="shared" si="1"/>
        <v>6.0318578948924033</v>
      </c>
      <c r="AE25" s="601">
        <f>IF(OR(E25="Msin",E25="Mdes"),ABS(MIN(T25:U25))/(0.9*(V25/100-'2.Riep. car. unit.'!$M$12)*'2.Riep. car. unit.'!$R$8)*10," ")</f>
        <v>4.9539957851383525</v>
      </c>
      <c r="AF25" s="523" t="str">
        <f t="shared" si="2"/>
        <v>3F16</v>
      </c>
      <c r="AG25" s="525">
        <f t="shared" si="3"/>
        <v>6.0318578948924033</v>
      </c>
      <c r="AH25" s="625" t="str">
        <f t="shared" si="14"/>
        <v>VERIFICATO</v>
      </c>
      <c r="AI25" s="517"/>
      <c r="AJ25" s="520"/>
    </row>
    <row r="26" spans="1:43" ht="16.8" customHeight="1" x14ac:dyDescent="0.45">
      <c r="A26" s="490">
        <v>2</v>
      </c>
      <c r="B26" s="491">
        <v>7</v>
      </c>
      <c r="C26" s="491">
        <v>8</v>
      </c>
      <c r="D26" s="500">
        <v>6</v>
      </c>
      <c r="E26" s="491" t="s">
        <v>474</v>
      </c>
      <c r="F26" s="491">
        <v>55.427999999999997</v>
      </c>
      <c r="G26" s="491">
        <v>40.834000000000003</v>
      </c>
      <c r="H26" s="491">
        <v>-22.882000000000001</v>
      </c>
      <c r="I26" s="491">
        <v>0.55900000000000005</v>
      </c>
      <c r="J26" s="491">
        <v>-1.2869999999999999</v>
      </c>
      <c r="K26" s="491">
        <v>-1.405</v>
      </c>
      <c r="L26" s="491">
        <f t="shared" si="4"/>
        <v>-24.169</v>
      </c>
      <c r="M26" s="491">
        <f t="shared" si="5"/>
        <v>1.964</v>
      </c>
      <c r="N26" s="491">
        <f t="shared" si="6"/>
        <v>-24.758200000000002</v>
      </c>
      <c r="O26" s="507">
        <f t="shared" si="7"/>
        <v>9.2147000000000006</v>
      </c>
      <c r="P26" s="491">
        <f t="shared" si="8"/>
        <v>-24.758200000000002</v>
      </c>
      <c r="Q26" s="491">
        <f t="shared" si="9"/>
        <v>16.075800000000001</v>
      </c>
      <c r="R26" s="491">
        <f t="shared" si="10"/>
        <v>65.592200000000005</v>
      </c>
      <c r="S26" s="491">
        <f>'7. Car. sol'!$H$38</f>
        <v>60</v>
      </c>
      <c r="T26" s="491" t="str">
        <f t="shared" si="11"/>
        <v xml:space="preserve"> </v>
      </c>
      <c r="U26" s="491" t="str">
        <f t="shared" si="12"/>
        <v xml:space="preserve"> </v>
      </c>
      <c r="V26" s="491">
        <f>'7. Car. sol'!$I$28</f>
        <v>50</v>
      </c>
      <c r="W26" s="491">
        <f>'7. Car. sol'!$H$28</f>
        <v>30</v>
      </c>
      <c r="X26" s="510" t="str">
        <f>IF(OR(E26="Msin",E26="Mdes"),(W26/100*(V26/100-'2.Riep. car. unit.'!$M$12)^2)/'2.Riep. car. unit.'!$P$12^2," ")</f>
        <v xml:space="preserve"> </v>
      </c>
      <c r="Y26" s="510" t="str">
        <f>IF(OR(E26="Msin",E26="Mdes"),(W26/100*(V26/100-'2.Riep. car. unit.'!$M$12)^2)/'2.Riep. car. unit.'!$P$13^2," ")</f>
        <v xml:space="preserve"> </v>
      </c>
      <c r="Z26" s="879" t="str">
        <f t="shared" si="13"/>
        <v xml:space="preserve"> </v>
      </c>
      <c r="AA26" s="879"/>
      <c r="AB26" s="600" t="str">
        <f>IF(OR(E26="Msin",E26="Mdes"),ABS(MAX(T26:U26))/(0.9*(V26/100-'2.Riep. car. unit.'!$M$12)*'2.Riep. car. unit.'!$R$8)*10," ")</f>
        <v xml:space="preserve"> </v>
      </c>
      <c r="AC26" s="523" t="str">
        <f t="shared" si="0"/>
        <v xml:space="preserve"> </v>
      </c>
      <c r="AD26" s="525" t="str">
        <f t="shared" si="1"/>
        <v/>
      </c>
      <c r="AE26" s="601" t="str">
        <f>IF(OR(E26="Msin",E26="Mdes"),ABS(MIN(T26:U26))/(0.9*(V26/100-'2.Riep. car. unit.'!$M$12)*'2.Riep. car. unit.'!$R$8)*10," ")</f>
        <v xml:space="preserve"> </v>
      </c>
      <c r="AF26" s="523" t="str">
        <f t="shared" si="2"/>
        <v xml:space="preserve"> </v>
      </c>
      <c r="AG26" s="525" t="str">
        <f t="shared" si="3"/>
        <v/>
      </c>
      <c r="AH26" s="625" t="str">
        <f t="shared" si="14"/>
        <v/>
      </c>
      <c r="AI26" s="517"/>
      <c r="AJ26" s="520"/>
    </row>
    <row r="27" spans="1:43" ht="16.8" customHeight="1" x14ac:dyDescent="0.45">
      <c r="A27" s="490">
        <v>2</v>
      </c>
      <c r="B27" s="491">
        <v>7</v>
      </c>
      <c r="C27" s="491">
        <v>8</v>
      </c>
      <c r="D27" s="500">
        <v>6</v>
      </c>
      <c r="E27" s="491" t="s">
        <v>475</v>
      </c>
      <c r="F27" s="491">
        <v>-59.128</v>
      </c>
      <c r="G27" s="491">
        <v>-42.521999999999998</v>
      </c>
      <c r="H27" s="491">
        <v>-22.882000000000001</v>
      </c>
      <c r="I27" s="491">
        <v>0.55900000000000005</v>
      </c>
      <c r="J27" s="491">
        <v>-1.2869999999999999</v>
      </c>
      <c r="K27" s="491">
        <v>-1.405</v>
      </c>
      <c r="L27" s="491">
        <f t="shared" si="4"/>
        <v>-24.169</v>
      </c>
      <c r="M27" s="491">
        <f t="shared" si="5"/>
        <v>1.964</v>
      </c>
      <c r="N27" s="491">
        <f t="shared" si="6"/>
        <v>-24.758200000000002</v>
      </c>
      <c r="O27" s="507">
        <f t="shared" si="7"/>
        <v>9.2147000000000006</v>
      </c>
      <c r="P27" s="491">
        <f t="shared" si="8"/>
        <v>-24.758200000000002</v>
      </c>
      <c r="Q27" s="491">
        <f t="shared" si="9"/>
        <v>-67.280200000000008</v>
      </c>
      <c r="R27" s="491">
        <f t="shared" si="10"/>
        <v>-17.763799999999996</v>
      </c>
      <c r="S27" s="491">
        <f>'7. Car. sol'!$H$38</f>
        <v>60</v>
      </c>
      <c r="T27" s="491" t="str">
        <f t="shared" si="11"/>
        <v xml:space="preserve"> </v>
      </c>
      <c r="U27" s="491" t="str">
        <f t="shared" si="12"/>
        <v xml:space="preserve"> </v>
      </c>
      <c r="V27" s="491">
        <f>'7. Car. sol'!$I$28</f>
        <v>50</v>
      </c>
      <c r="W27" s="491">
        <f>'7. Car. sol'!$H$28</f>
        <v>30</v>
      </c>
      <c r="X27" s="510" t="str">
        <f>IF(OR(E27="Msin",E27="Mdes"),(W27/100*(V27/100-'2.Riep. car. unit.'!$M$12)^2)/'2.Riep. car. unit.'!$P$12^2," ")</f>
        <v xml:space="preserve"> </v>
      </c>
      <c r="Y27" s="510" t="str">
        <f>IF(OR(E27="Msin",E27="Mdes"),(W27/100*(V27/100-'2.Riep. car. unit.'!$M$12)^2)/'2.Riep. car. unit.'!$P$13^2," ")</f>
        <v xml:space="preserve"> </v>
      </c>
      <c r="Z27" s="879" t="str">
        <f t="shared" si="13"/>
        <v xml:space="preserve"> </v>
      </c>
      <c r="AA27" s="879"/>
      <c r="AB27" s="600" t="str">
        <f>IF(OR(E27="Msin",E27="Mdes"),ABS(MAX(T27:U27))/(0.9*(V27/100-'2.Riep. car. unit.'!$M$12)*'2.Riep. car. unit.'!$R$8)*10," ")</f>
        <v xml:space="preserve"> </v>
      </c>
      <c r="AC27" s="523" t="str">
        <f t="shared" si="0"/>
        <v xml:space="preserve"> </v>
      </c>
      <c r="AD27" s="525" t="str">
        <f t="shared" si="1"/>
        <v/>
      </c>
      <c r="AE27" s="601" t="str">
        <f>IF(OR(E27="Msin",E27="Mdes"),ABS(MIN(T27:U27))/(0.9*(V27/100-'2.Riep. car. unit.'!$M$12)*'2.Riep. car. unit.'!$R$8)*10," ")</f>
        <v xml:space="preserve"> </v>
      </c>
      <c r="AF27" s="523" t="str">
        <f t="shared" si="2"/>
        <v xml:space="preserve"> </v>
      </c>
      <c r="AG27" s="525" t="str">
        <f t="shared" si="3"/>
        <v/>
      </c>
      <c r="AH27" s="625" t="str">
        <f t="shared" si="14"/>
        <v/>
      </c>
      <c r="AI27" s="517"/>
      <c r="AJ27" s="520"/>
    </row>
    <row r="28" spans="1:43" ht="16.8" customHeight="1" x14ac:dyDescent="0.45">
      <c r="A28" s="490">
        <v>2</v>
      </c>
      <c r="B28" s="491">
        <v>8</v>
      </c>
      <c r="C28" s="491">
        <v>9</v>
      </c>
      <c r="D28" s="500">
        <v>6</v>
      </c>
      <c r="E28" s="491" t="s">
        <v>221</v>
      </c>
      <c r="F28" s="491">
        <v>-3.1080000000000001</v>
      </c>
      <c r="G28" s="491">
        <v>-3.9649999999999999</v>
      </c>
      <c r="H28" s="491">
        <v>45.475000000000001</v>
      </c>
      <c r="I28" s="491">
        <v>-1.0509999999999999</v>
      </c>
      <c r="J28" s="491">
        <v>2.3340000000000001</v>
      </c>
      <c r="K28" s="491">
        <v>2.548</v>
      </c>
      <c r="L28" s="491">
        <f t="shared" si="4"/>
        <v>47.809000000000005</v>
      </c>
      <c r="M28" s="491">
        <f t="shared" si="5"/>
        <v>-3.5990000000000002</v>
      </c>
      <c r="N28" s="491">
        <f t="shared" si="6"/>
        <v>48.888700000000007</v>
      </c>
      <c r="O28" s="507">
        <f t="shared" si="7"/>
        <v>-17.941700000000001</v>
      </c>
      <c r="P28" s="491">
        <f t="shared" si="8"/>
        <v>48.888700000000007</v>
      </c>
      <c r="Q28" s="491">
        <f t="shared" si="9"/>
        <v>44.923700000000011</v>
      </c>
      <c r="R28" s="491">
        <f t="shared" si="10"/>
        <v>-52.853700000000003</v>
      </c>
      <c r="S28" s="491">
        <f>'7. Car. sol'!$H$38</f>
        <v>60</v>
      </c>
      <c r="T28" s="491">
        <f t="shared" si="11"/>
        <v>40.012220000000013</v>
      </c>
      <c r="U28" s="491">
        <f t="shared" si="12"/>
        <v>-41.322420000000001</v>
      </c>
      <c r="V28" s="491">
        <f>'7. Car. sol'!$I$28</f>
        <v>50</v>
      </c>
      <c r="W28" s="491">
        <f>'7. Car. sol'!$H$28</f>
        <v>30</v>
      </c>
      <c r="X28" s="510">
        <f>IF(OR(E28="Msin",E28="Mdes"),(W28/100*(V28/100-'2.Riep. car. unit.'!$M$12)^2)/'2.Riep. car. unit.'!$P$12^2," ")</f>
        <v>163.57030585688887</v>
      </c>
      <c r="Y28" s="510">
        <f>IF(OR(E28="Msin",E28="Mdes"),(W28/100*(V28/100-'2.Riep. car. unit.'!$M$12)^2)/'2.Riep. car. unit.'!$P$13^2," ")</f>
        <v>217.09243869908687</v>
      </c>
      <c r="Z28" s="879" t="str">
        <f t="shared" si="13"/>
        <v>VERIFICA</v>
      </c>
      <c r="AA28" s="879"/>
      <c r="AB28" s="600">
        <f>IF(OR(E28="Msin",E28="Mdes"),ABS(MAX(T28:U28))/(0.9*(V28/100-'2.Riep. car. unit.'!$M$12)*'2.Riep. car. unit.'!$R$8)*10," ")</f>
        <v>2.4699175669853126</v>
      </c>
      <c r="AC28" s="523" t="str">
        <f t="shared" si="0"/>
        <v>3F16</v>
      </c>
      <c r="AD28" s="525">
        <f t="shared" si="1"/>
        <v>6.0318578948924033</v>
      </c>
      <c r="AE28" s="601">
        <f>IF(OR(E28="Msin",E28="Mdes"),ABS(MIN(T28:U28))/(0.9*(V28/100-'2.Riep. car. unit.'!$M$12)*'2.Riep. car. unit.'!$R$8)*10," ")</f>
        <v>2.5507950088334312</v>
      </c>
      <c r="AF28" s="523" t="str">
        <f t="shared" si="2"/>
        <v>3F16</v>
      </c>
      <c r="AG28" s="525">
        <f t="shared" si="3"/>
        <v>6.0318578948924033</v>
      </c>
      <c r="AH28" s="625" t="str">
        <f t="shared" si="14"/>
        <v>VERIFICATO</v>
      </c>
      <c r="AI28" s="517"/>
      <c r="AJ28" s="520"/>
    </row>
    <row r="29" spans="1:43" ht="16.8" customHeight="1" x14ac:dyDescent="0.45">
      <c r="A29" s="490">
        <v>2</v>
      </c>
      <c r="B29" s="491">
        <v>8</v>
      </c>
      <c r="C29" s="491">
        <v>9</v>
      </c>
      <c r="D29" s="500">
        <v>6</v>
      </c>
      <c r="E29" s="491" t="s">
        <v>222</v>
      </c>
      <c r="F29" s="491">
        <v>-25.504000000000001</v>
      </c>
      <c r="G29" s="491">
        <v>-16.754999999999999</v>
      </c>
      <c r="H29" s="491">
        <v>-53.887</v>
      </c>
      <c r="I29" s="491">
        <v>1.2509999999999999</v>
      </c>
      <c r="J29" s="491">
        <v>-2.8170000000000002</v>
      </c>
      <c r="K29" s="491">
        <v>-3.0750000000000002</v>
      </c>
      <c r="L29" s="491">
        <f t="shared" si="4"/>
        <v>-56.704000000000001</v>
      </c>
      <c r="M29" s="491">
        <f t="shared" si="5"/>
        <v>4.3260000000000005</v>
      </c>
      <c r="N29" s="491">
        <f t="shared" si="6"/>
        <v>-58.001800000000003</v>
      </c>
      <c r="O29" s="507">
        <f t="shared" si="7"/>
        <v>21.337199999999999</v>
      </c>
      <c r="P29" s="491">
        <f t="shared" si="8"/>
        <v>-58.001800000000003</v>
      </c>
      <c r="Q29" s="491">
        <f t="shared" si="9"/>
        <v>-74.756799999999998</v>
      </c>
      <c r="R29" s="491">
        <f t="shared" si="10"/>
        <v>41.246800000000007</v>
      </c>
      <c r="S29" s="491">
        <f>'7. Car. sol'!$H$38</f>
        <v>60</v>
      </c>
      <c r="T29" s="491">
        <f t="shared" si="11"/>
        <v>-61.25752</v>
      </c>
      <c r="U29" s="491">
        <f t="shared" si="12"/>
        <v>38.303320000000006</v>
      </c>
      <c r="V29" s="491">
        <f>'7. Car. sol'!$I$28</f>
        <v>50</v>
      </c>
      <c r="W29" s="491">
        <f>'7. Car. sol'!$H$28</f>
        <v>30</v>
      </c>
      <c r="X29" s="510">
        <f>IF(OR(E29="Msin",E29="Mdes"),(W29/100*(V29/100-'2.Riep. car. unit.'!$M$12)^2)/'2.Riep. car. unit.'!$P$12^2," ")</f>
        <v>163.57030585688887</v>
      </c>
      <c r="Y29" s="510">
        <f>IF(OR(E29="Msin",E29="Mdes"),(W29/100*(V29/100-'2.Riep. car. unit.'!$M$12)^2)/'2.Riep. car. unit.'!$P$13^2," ")</f>
        <v>217.09243869908687</v>
      </c>
      <c r="Z29" s="879" t="str">
        <f t="shared" si="13"/>
        <v>VERIFICA</v>
      </c>
      <c r="AA29" s="879"/>
      <c r="AB29" s="600">
        <f>IF(OR(E29="Msin",E29="Mdes"),ABS(MAX(T29:U29))/(0.9*(V29/100-'2.Riep. car. unit.'!$M$12)*'2.Riep. car. unit.'!$R$8)*10," ")</f>
        <v>2.364428740566253</v>
      </c>
      <c r="AC29" s="523" t="str">
        <f t="shared" si="0"/>
        <v>3F16</v>
      </c>
      <c r="AD29" s="525">
        <f t="shared" si="1"/>
        <v>6.0318578948924033</v>
      </c>
      <c r="AE29" s="601">
        <f>IF(OR(E29="Msin",E29="Mdes"),ABS(MIN(T29:U29))/(0.9*(V29/100-'2.Riep. car. unit.'!$M$12)*'2.Riep. car. unit.'!$R$8)*10," ")</f>
        <v>3.7813704102885088</v>
      </c>
      <c r="AF29" s="523" t="str">
        <f t="shared" si="2"/>
        <v>3F16</v>
      </c>
      <c r="AG29" s="525">
        <f t="shared" si="3"/>
        <v>6.0318578948924033</v>
      </c>
      <c r="AH29" s="625" t="str">
        <f t="shared" si="14"/>
        <v>VERIFICATO</v>
      </c>
      <c r="AI29" s="517"/>
      <c r="AJ29" s="520"/>
      <c r="AK29" s="520"/>
      <c r="AL29" s="520"/>
    </row>
    <row r="30" spans="1:43" ht="16.8" customHeight="1" x14ac:dyDescent="0.45">
      <c r="A30" s="490">
        <v>2</v>
      </c>
      <c r="B30" s="491">
        <v>8</v>
      </c>
      <c r="C30" s="491">
        <v>9</v>
      </c>
      <c r="D30" s="500">
        <v>6</v>
      </c>
      <c r="E30" s="491" t="s">
        <v>474</v>
      </c>
      <c r="F30" s="491">
        <v>14.343</v>
      </c>
      <c r="G30" s="491">
        <v>11.032999999999999</v>
      </c>
      <c r="H30" s="491">
        <v>-25.474</v>
      </c>
      <c r="I30" s="491">
        <v>0.59</v>
      </c>
      <c r="J30" s="491">
        <v>-1.321</v>
      </c>
      <c r="K30" s="491">
        <v>-1.4419999999999999</v>
      </c>
      <c r="L30" s="491">
        <f t="shared" si="4"/>
        <v>-26.795000000000002</v>
      </c>
      <c r="M30" s="491">
        <f t="shared" si="5"/>
        <v>2.032</v>
      </c>
      <c r="N30" s="491">
        <f t="shared" si="6"/>
        <v>-27.404600000000002</v>
      </c>
      <c r="O30" s="507">
        <f t="shared" si="7"/>
        <v>10.070500000000001</v>
      </c>
      <c r="P30" s="491">
        <f t="shared" si="8"/>
        <v>-27.404600000000002</v>
      </c>
      <c r="Q30" s="491">
        <f t="shared" si="9"/>
        <v>-16.371600000000001</v>
      </c>
      <c r="R30" s="491">
        <f t="shared" si="10"/>
        <v>38.437600000000003</v>
      </c>
      <c r="S30" s="491">
        <f>'7. Car. sol'!$H$38</f>
        <v>60</v>
      </c>
      <c r="T30" s="491" t="str">
        <f t="shared" si="11"/>
        <v xml:space="preserve"> </v>
      </c>
      <c r="U30" s="491" t="str">
        <f t="shared" si="12"/>
        <v xml:space="preserve"> </v>
      </c>
      <c r="V30" s="491">
        <f>'7. Car. sol'!$I$28</f>
        <v>50</v>
      </c>
      <c r="W30" s="491">
        <f>'7. Car. sol'!$H$28</f>
        <v>30</v>
      </c>
      <c r="X30" s="510" t="str">
        <f>IF(OR(E30="Msin",E30="Mdes"),(W30/100*(V30/100-'2.Riep. car. unit.'!$M$12)^2)/'2.Riep. car. unit.'!$P$12^2," ")</f>
        <v xml:space="preserve"> </v>
      </c>
      <c r="Y30" s="510" t="str">
        <f>IF(OR(E30="Msin",E30="Mdes"),(W30/100*(V30/100-'2.Riep. car. unit.'!$M$12)^2)/'2.Riep. car. unit.'!$P$13^2," ")</f>
        <v xml:space="preserve"> </v>
      </c>
      <c r="Z30" s="879" t="str">
        <f t="shared" si="13"/>
        <v xml:space="preserve"> </v>
      </c>
      <c r="AA30" s="879"/>
      <c r="AB30" s="600" t="str">
        <f>IF(OR(E30="Msin",E30="Mdes"),ABS(MAX(T30:U30))/(0.9*(V30/100-'2.Riep. car. unit.'!$M$12)*'2.Riep. car. unit.'!$R$8)*10," ")</f>
        <v xml:space="preserve"> </v>
      </c>
      <c r="AC30" s="523" t="str">
        <f t="shared" si="0"/>
        <v xml:space="preserve"> </v>
      </c>
      <c r="AD30" s="525" t="str">
        <f t="shared" si="1"/>
        <v/>
      </c>
      <c r="AE30" s="601" t="str">
        <f>IF(OR(E30="Msin",E30="Mdes"),ABS(MIN(T30:U30))/(0.9*(V30/100-'2.Riep. car. unit.'!$M$12)*'2.Riep. car. unit.'!$R$8)*10," ")</f>
        <v xml:space="preserve"> </v>
      </c>
      <c r="AF30" s="523" t="str">
        <f t="shared" si="2"/>
        <v xml:space="preserve"> </v>
      </c>
      <c r="AG30" s="525" t="str">
        <f t="shared" si="3"/>
        <v/>
      </c>
      <c r="AH30" s="625" t="str">
        <f t="shared" si="14"/>
        <v/>
      </c>
      <c r="AI30" s="517"/>
      <c r="AJ30" s="520"/>
      <c r="AK30" s="520"/>
      <c r="AL30" s="520"/>
    </row>
    <row r="31" spans="1:43" ht="17.399999999999999" customHeight="1" thickBot="1" x14ac:dyDescent="0.5">
      <c r="A31" s="492">
        <v>2</v>
      </c>
      <c r="B31" s="493">
        <v>8</v>
      </c>
      <c r="C31" s="493">
        <v>9</v>
      </c>
      <c r="D31" s="501">
        <v>6</v>
      </c>
      <c r="E31" s="493" t="s">
        <v>475</v>
      </c>
      <c r="F31" s="493">
        <v>-25.827000000000002</v>
      </c>
      <c r="G31" s="493">
        <v>-17.593</v>
      </c>
      <c r="H31" s="493">
        <v>-25.474</v>
      </c>
      <c r="I31" s="493">
        <v>0.59</v>
      </c>
      <c r="J31" s="493">
        <v>-1.321</v>
      </c>
      <c r="K31" s="493">
        <v>-1.4419999999999999</v>
      </c>
      <c r="L31" s="493">
        <f t="shared" si="4"/>
        <v>-26.795000000000002</v>
      </c>
      <c r="M31" s="493">
        <f t="shared" si="5"/>
        <v>2.032</v>
      </c>
      <c r="N31" s="493">
        <f t="shared" si="6"/>
        <v>-27.404600000000002</v>
      </c>
      <c r="O31" s="508">
        <f t="shared" si="7"/>
        <v>10.070500000000001</v>
      </c>
      <c r="P31" s="493">
        <f t="shared" si="8"/>
        <v>-27.404600000000002</v>
      </c>
      <c r="Q31" s="493">
        <f t="shared" si="9"/>
        <v>-44.997600000000006</v>
      </c>
      <c r="R31" s="493">
        <f t="shared" si="10"/>
        <v>9.8116000000000021</v>
      </c>
      <c r="S31" s="493">
        <f>'7. Car. sol'!$H$38</f>
        <v>60</v>
      </c>
      <c r="T31" s="493" t="str">
        <f t="shared" si="11"/>
        <v xml:space="preserve"> </v>
      </c>
      <c r="U31" s="493" t="str">
        <f t="shared" si="12"/>
        <v xml:space="preserve"> </v>
      </c>
      <c r="V31" s="491">
        <f>'7. Car. sol'!$I$28</f>
        <v>50</v>
      </c>
      <c r="W31" s="491">
        <f>'7. Car. sol'!$H$28</f>
        <v>30</v>
      </c>
      <c r="X31" s="510" t="str">
        <f>IF(OR(E31="Msin",E31="Mdes"),(W31/100*(V31/100-'2.Riep. car. unit.'!$M$12)^2)/'2.Riep. car. unit.'!$P$12^2," ")</f>
        <v xml:space="preserve"> </v>
      </c>
      <c r="Y31" s="510" t="str">
        <f>IF(OR(E31="Msin",E31="Mdes"),(W31/100*(V31/100-'2.Riep. car. unit.'!$M$12)^2)/'2.Riep. car. unit.'!$P$13^2," ")</f>
        <v xml:space="preserve"> </v>
      </c>
      <c r="Z31" s="879" t="str">
        <f t="shared" si="13"/>
        <v xml:space="preserve"> </v>
      </c>
      <c r="AA31" s="879"/>
      <c r="AB31" s="600" t="str">
        <f>IF(OR(E31="Msin",E31="Mdes"),ABS(MAX(T31:U31))/(0.9*(V31/100-'2.Riep. car. unit.'!$M$12)*'2.Riep. car. unit.'!$R$8)*10," ")</f>
        <v xml:space="preserve"> </v>
      </c>
      <c r="AC31" s="523" t="str">
        <f t="shared" si="0"/>
        <v xml:space="preserve"> </v>
      </c>
      <c r="AD31" s="525" t="str">
        <f t="shared" si="1"/>
        <v/>
      </c>
      <c r="AE31" s="601" t="str">
        <f>IF(OR(E31="Msin",E31="Mdes"),ABS(MIN(T31:U31))/(0.9*(V31/100-'2.Riep. car. unit.'!$M$12)*'2.Riep. car. unit.'!$R$8)*10," ")</f>
        <v xml:space="preserve"> </v>
      </c>
      <c r="AF31" s="523" t="str">
        <f t="shared" si="2"/>
        <v xml:space="preserve"> </v>
      </c>
      <c r="AG31" s="525" t="str">
        <f t="shared" si="3"/>
        <v/>
      </c>
      <c r="AH31" s="625" t="str">
        <f t="shared" si="14"/>
        <v/>
      </c>
      <c r="AI31" s="517"/>
      <c r="AJ31" s="520"/>
      <c r="AK31" s="520"/>
      <c r="AL31" s="520"/>
    </row>
    <row r="32" spans="1:43" ht="16.8" customHeight="1" x14ac:dyDescent="0.45">
      <c r="A32" s="488">
        <v>3</v>
      </c>
      <c r="B32" s="489">
        <v>10</v>
      </c>
      <c r="C32" s="489">
        <v>11</v>
      </c>
      <c r="D32" s="502">
        <v>6</v>
      </c>
      <c r="E32" s="489" t="s">
        <v>221</v>
      </c>
      <c r="F32" s="489">
        <v>-23.193000000000001</v>
      </c>
      <c r="G32" s="489">
        <v>-14.48</v>
      </c>
      <c r="H32" s="489">
        <v>14.087999999999999</v>
      </c>
      <c r="I32" s="489">
        <v>-7.5999999999999998E-2</v>
      </c>
      <c r="J32" s="489">
        <v>-2.5000000000000001E-2</v>
      </c>
      <c r="K32" s="489">
        <v>-2.8000000000000001E-2</v>
      </c>
      <c r="L32" s="489">
        <f t="shared" si="4"/>
        <v>14.113</v>
      </c>
      <c r="M32" s="489">
        <f t="shared" si="5"/>
        <v>-0.104</v>
      </c>
      <c r="N32" s="489">
        <f t="shared" si="6"/>
        <v>14.1442</v>
      </c>
      <c r="O32" s="509">
        <f t="shared" si="7"/>
        <v>-4.3378999999999994</v>
      </c>
      <c r="P32" s="489">
        <f t="shared" si="8"/>
        <v>14.1442</v>
      </c>
      <c r="Q32" s="489">
        <f t="shared" si="9"/>
        <v>-0.33580000000000076</v>
      </c>
      <c r="R32" s="489">
        <f t="shared" si="10"/>
        <v>-28.624200000000002</v>
      </c>
      <c r="S32" s="489">
        <f>'7. Car. sol'!$G$38</f>
        <v>30</v>
      </c>
      <c r="T32" s="489">
        <f t="shared" si="11"/>
        <v>1.719139999999999</v>
      </c>
      <c r="U32" s="489">
        <f t="shared" si="12"/>
        <v>-25.019640000000003</v>
      </c>
      <c r="V32" s="489">
        <f>'7. Car. sol'!$K$29</f>
        <v>24</v>
      </c>
      <c r="W32" s="489">
        <f>'7. Car. sol'!$J$29</f>
        <v>60</v>
      </c>
      <c r="X32" s="511">
        <f>IF(OR(E32="Msin",E32="Mdes"),(W32/100*(V32/100-'2.Riep. car. unit.'!$M$12)^2)/'2.Riep. car. unit.'!$P$12^2," ")</f>
        <v>61.841325465742486</v>
      </c>
      <c r="Y32" s="511">
        <f>IF(OR(E32="Msin",E32="Mdes"),(W32/100*(V32/100-'2.Riep. car. unit.'!$M$12)^2)/'2.Riep. car. unit.'!$P$13^2," ")</f>
        <v>82.076536370165172</v>
      </c>
      <c r="Z32" s="879" t="str">
        <f t="shared" si="13"/>
        <v>VERIFICA</v>
      </c>
      <c r="AA32" s="879"/>
      <c r="AB32" s="600">
        <f>IF(OR(E32="Msin",E32="Mdes"),ABS(MAX(T32:U32))/(0.9*(V32/100-'2.Riep. car. unit.'!$M$12)*'2.Riep. car. unit.'!$R$8)*10," ")</f>
        <v>0.24407814407814393</v>
      </c>
      <c r="AC32" s="523" t="str">
        <f t="shared" si="0"/>
        <v>3F16</v>
      </c>
      <c r="AD32" s="525">
        <f t="shared" si="1"/>
        <v>6.0318578948924033</v>
      </c>
      <c r="AE32" s="601">
        <f>IF(OR(E32="Msin",E32="Mdes"),ABS(MIN(T32:U32))/(0.9*(V32/100-'2.Riep. car. unit.'!$M$12)*'2.Riep. car. unit.'!$R$8)*10," ")</f>
        <v>3.5522105801175572</v>
      </c>
      <c r="AF32" s="523" t="str">
        <f t="shared" si="2"/>
        <v>3F16</v>
      </c>
      <c r="AG32" s="525">
        <f t="shared" si="3"/>
        <v>6.0318578948924033</v>
      </c>
      <c r="AH32" s="625" t="str">
        <f t="shared" si="14"/>
        <v>VERIFICATO</v>
      </c>
      <c r="AI32" s="517"/>
      <c r="AJ32" s="520"/>
      <c r="AK32" s="520"/>
      <c r="AL32" s="520"/>
    </row>
    <row r="33" spans="1:38" ht="16.8" customHeight="1" x14ac:dyDescent="0.45">
      <c r="A33" s="490">
        <v>3</v>
      </c>
      <c r="B33" s="491">
        <v>10</v>
      </c>
      <c r="C33" s="491">
        <v>11</v>
      </c>
      <c r="D33" s="500">
        <v>6</v>
      </c>
      <c r="E33" s="491" t="s">
        <v>222</v>
      </c>
      <c r="F33" s="491">
        <v>-26.446000000000002</v>
      </c>
      <c r="G33" s="491">
        <v>-16.567</v>
      </c>
      <c r="H33" s="491">
        <v>-12.664999999999999</v>
      </c>
      <c r="I33" s="491">
        <v>6.8000000000000005E-2</v>
      </c>
      <c r="J33" s="491">
        <v>2.3E-2</v>
      </c>
      <c r="K33" s="491">
        <v>2.5000000000000001E-2</v>
      </c>
      <c r="L33" s="491">
        <f t="shared" si="4"/>
        <v>-12.687999999999999</v>
      </c>
      <c r="M33" s="491">
        <f t="shared" si="5"/>
        <v>9.2999999999999999E-2</v>
      </c>
      <c r="N33" s="491">
        <f t="shared" si="6"/>
        <v>-12.7159</v>
      </c>
      <c r="O33" s="507">
        <f t="shared" si="7"/>
        <v>3.8993999999999995</v>
      </c>
      <c r="P33" s="491">
        <f t="shared" si="8"/>
        <v>-12.7159</v>
      </c>
      <c r="Q33" s="491">
        <f t="shared" si="9"/>
        <v>-29.282899999999998</v>
      </c>
      <c r="R33" s="491">
        <f t="shared" si="10"/>
        <v>-3.8511000000000006</v>
      </c>
      <c r="S33" s="491">
        <f>'7. Car. sol'!$G$38</f>
        <v>30</v>
      </c>
      <c r="T33" s="491">
        <f t="shared" si="11"/>
        <v>-25.558039999999998</v>
      </c>
      <c r="U33" s="491">
        <f t="shared" si="12"/>
        <v>-1.6758600000000001</v>
      </c>
      <c r="V33" s="491">
        <f>'7. Car. sol'!$K$29</f>
        <v>24</v>
      </c>
      <c r="W33" s="491">
        <f>'7. Car. sol'!$J$29</f>
        <v>60</v>
      </c>
      <c r="X33" s="510">
        <f>IF(OR(E33="Msin",E33="Mdes"),(W33/100*(V33/100-'2.Riep. car. unit.'!$M$12)^2)/'2.Riep. car. unit.'!$P$12^2," ")</f>
        <v>61.841325465742486</v>
      </c>
      <c r="Y33" s="510">
        <f>IF(OR(E33="Msin",E33="Mdes"),(W33/100*(V33/100-'2.Riep. car. unit.'!$M$12)^2)/'2.Riep. car. unit.'!$P$13^2," ")</f>
        <v>82.076536370165172</v>
      </c>
      <c r="Z33" s="879" t="str">
        <f t="shared" si="13"/>
        <v>VERIFICA</v>
      </c>
      <c r="AA33" s="879"/>
      <c r="AB33" s="600">
        <f>IF(OR(E33="Msin",E33="Mdes"),ABS(MAX(T33:U33))/(0.9*(V33/100-'2.Riep. car. unit.'!$M$12)*'2.Riep. car. unit.'!$R$8)*10," ")</f>
        <v>0.23793338444501239</v>
      </c>
      <c r="AC33" s="523" t="str">
        <f t="shared" si="0"/>
        <v>3F16</v>
      </c>
      <c r="AD33" s="525">
        <f t="shared" si="1"/>
        <v>6.0318578948924033</v>
      </c>
      <c r="AE33" s="601">
        <f>IF(OR(E33="Msin",E33="Mdes"),ABS(MIN(T33:U33))/(0.9*(V33/100-'2.Riep. car. unit.'!$M$12)*'2.Riep. car. unit.'!$R$8)*10," ")</f>
        <v>3.6286509356276797</v>
      </c>
      <c r="AF33" s="523" t="str">
        <f t="shared" si="2"/>
        <v>3F16</v>
      </c>
      <c r="AG33" s="525">
        <f t="shared" si="3"/>
        <v>6.0318578948924033</v>
      </c>
      <c r="AH33" s="625" t="str">
        <f t="shared" si="14"/>
        <v>VERIFICATO</v>
      </c>
      <c r="AI33" s="517"/>
      <c r="AJ33" s="520"/>
      <c r="AK33" s="520"/>
      <c r="AL33" s="520"/>
    </row>
    <row r="34" spans="1:38" ht="16.8" customHeight="1" x14ac:dyDescent="0.45">
      <c r="A34" s="490">
        <v>3</v>
      </c>
      <c r="B34" s="491">
        <v>10</v>
      </c>
      <c r="C34" s="491">
        <v>11</v>
      </c>
      <c r="D34" s="500">
        <v>6</v>
      </c>
      <c r="E34" s="491" t="s">
        <v>474</v>
      </c>
      <c r="F34" s="491">
        <v>30.184999999999999</v>
      </c>
      <c r="G34" s="491">
        <v>18.864999999999998</v>
      </c>
      <c r="H34" s="491">
        <v>-5.1449999999999996</v>
      </c>
      <c r="I34" s="491">
        <v>2.8000000000000001E-2</v>
      </c>
      <c r="J34" s="491">
        <v>8.9999999999999993E-3</v>
      </c>
      <c r="K34" s="491">
        <v>0.01</v>
      </c>
      <c r="L34" s="491">
        <f t="shared" si="4"/>
        <v>-5.1539999999999999</v>
      </c>
      <c r="M34" s="491">
        <f t="shared" si="5"/>
        <v>3.7999999999999999E-2</v>
      </c>
      <c r="N34" s="491">
        <f t="shared" si="6"/>
        <v>-5.1654</v>
      </c>
      <c r="O34" s="507">
        <f t="shared" si="7"/>
        <v>1.5842000000000001</v>
      </c>
      <c r="P34" s="491">
        <f t="shared" si="8"/>
        <v>-5.1654</v>
      </c>
      <c r="Q34" s="491">
        <f t="shared" si="9"/>
        <v>13.699599999999998</v>
      </c>
      <c r="R34" s="491">
        <f t="shared" si="10"/>
        <v>24.0304</v>
      </c>
      <c r="S34" s="491">
        <f>'7. Car. sol'!$G$38</f>
        <v>30</v>
      </c>
      <c r="T34" s="491" t="str">
        <f t="shared" si="11"/>
        <v xml:space="preserve"> </v>
      </c>
      <c r="U34" s="491" t="str">
        <f t="shared" si="12"/>
        <v xml:space="preserve"> </v>
      </c>
      <c r="V34" s="491">
        <f>'7. Car. sol'!$K$29</f>
        <v>24</v>
      </c>
      <c r="W34" s="491">
        <f>'7. Car. sol'!$J$29</f>
        <v>60</v>
      </c>
      <c r="X34" s="510" t="str">
        <f>IF(OR(E34="Msin",E34="Mdes"),(W34/100*(V34/100-'2.Riep. car. unit.'!$M$12)^2)/'2.Riep. car. unit.'!$P$12^2," ")</f>
        <v xml:space="preserve"> </v>
      </c>
      <c r="Y34" s="510" t="str">
        <f>IF(OR(E34="Msin",E34="Mdes"),(W34/100*(V34/100-'2.Riep. car. unit.'!$M$12)^2)/'2.Riep. car. unit.'!$P$13^2," ")</f>
        <v xml:space="preserve"> </v>
      </c>
      <c r="Z34" s="879" t="str">
        <f t="shared" si="13"/>
        <v xml:space="preserve"> </v>
      </c>
      <c r="AA34" s="879"/>
      <c r="AB34" s="600" t="str">
        <f>IF(OR(E34="Msin",E34="Mdes"),ABS(MAX(T34:U34))/(0.9*(V34/100-'2.Riep. car. unit.'!$M$12)*'2.Riep. car. unit.'!$R$8)*10," ")</f>
        <v xml:space="preserve"> </v>
      </c>
      <c r="AC34" s="523" t="str">
        <f t="shared" si="0"/>
        <v xml:space="preserve"> </v>
      </c>
      <c r="AD34" s="525" t="str">
        <f t="shared" si="1"/>
        <v/>
      </c>
      <c r="AE34" s="601" t="str">
        <f>IF(OR(E34="Msin",E34="Mdes"),ABS(MIN(T34:U34))/(0.9*(V34/100-'2.Riep. car. unit.'!$M$12)*'2.Riep. car. unit.'!$R$8)*10," ")</f>
        <v xml:space="preserve"> </v>
      </c>
      <c r="AF34" s="523" t="str">
        <f t="shared" si="2"/>
        <v xml:space="preserve"> </v>
      </c>
      <c r="AG34" s="525" t="str">
        <f t="shared" si="3"/>
        <v/>
      </c>
      <c r="AH34" s="625" t="str">
        <f t="shared" si="14"/>
        <v/>
      </c>
      <c r="AI34" s="517"/>
      <c r="AJ34" s="520"/>
      <c r="AK34" s="520"/>
      <c r="AL34" s="520"/>
    </row>
    <row r="35" spans="1:38" ht="16.8" customHeight="1" x14ac:dyDescent="0.45">
      <c r="A35" s="490">
        <v>3</v>
      </c>
      <c r="B35" s="491">
        <v>10</v>
      </c>
      <c r="C35" s="491">
        <v>11</v>
      </c>
      <c r="D35" s="500">
        <v>6</v>
      </c>
      <c r="E35" s="491" t="s">
        <v>475</v>
      </c>
      <c r="F35" s="491">
        <v>-31.434999999999999</v>
      </c>
      <c r="G35" s="491">
        <v>-19.667000000000002</v>
      </c>
      <c r="H35" s="491">
        <v>-5.1449999999999996</v>
      </c>
      <c r="I35" s="491">
        <v>2.8000000000000001E-2</v>
      </c>
      <c r="J35" s="491">
        <v>8.9999999999999993E-3</v>
      </c>
      <c r="K35" s="491">
        <v>0.01</v>
      </c>
      <c r="L35" s="491">
        <f t="shared" si="4"/>
        <v>-5.1539999999999999</v>
      </c>
      <c r="M35" s="491">
        <f t="shared" si="5"/>
        <v>3.7999999999999999E-2</v>
      </c>
      <c r="N35" s="491">
        <f t="shared" si="6"/>
        <v>-5.1654</v>
      </c>
      <c r="O35" s="507">
        <f t="shared" si="7"/>
        <v>1.5842000000000001</v>
      </c>
      <c r="P35" s="491">
        <f t="shared" si="8"/>
        <v>-5.1654</v>
      </c>
      <c r="Q35" s="491">
        <f t="shared" si="9"/>
        <v>-24.8324</v>
      </c>
      <c r="R35" s="491">
        <f t="shared" si="10"/>
        <v>-14.501600000000002</v>
      </c>
      <c r="S35" s="491">
        <f>'7. Car. sol'!$G$38</f>
        <v>30</v>
      </c>
      <c r="T35" s="491" t="str">
        <f t="shared" si="11"/>
        <v xml:space="preserve"> </v>
      </c>
      <c r="U35" s="491" t="str">
        <f t="shared" si="12"/>
        <v xml:space="preserve"> </v>
      </c>
      <c r="V35" s="491">
        <f>'7. Car. sol'!$K$29</f>
        <v>24</v>
      </c>
      <c r="W35" s="491">
        <f>'7. Car. sol'!$J$29</f>
        <v>60</v>
      </c>
      <c r="X35" s="510" t="str">
        <f>IF(OR(E35="Msin",E35="Mdes"),(W35/100*(V35/100-'2.Riep. car. unit.'!$M$12)^2)/'2.Riep. car. unit.'!$P$12^2," ")</f>
        <v xml:space="preserve"> </v>
      </c>
      <c r="Y35" s="510" t="str">
        <f>IF(OR(E35="Msin",E35="Mdes"),(W35/100*(V35/100-'2.Riep. car. unit.'!$M$12)^2)/'2.Riep. car. unit.'!$P$13^2," ")</f>
        <v xml:space="preserve"> </v>
      </c>
      <c r="Z35" s="879" t="str">
        <f t="shared" si="13"/>
        <v xml:space="preserve"> </v>
      </c>
      <c r="AA35" s="879"/>
      <c r="AB35" s="600" t="str">
        <f>IF(OR(E35="Msin",E35="Mdes"),ABS(MAX(T35:U35))/(0.9*(V35/100-'2.Riep. car. unit.'!$M$12)*'2.Riep. car. unit.'!$R$8)*10," ")</f>
        <v xml:space="preserve"> </v>
      </c>
      <c r="AC35" s="523" t="str">
        <f t="shared" si="0"/>
        <v xml:space="preserve"> </v>
      </c>
      <c r="AD35" s="525" t="str">
        <f t="shared" si="1"/>
        <v/>
      </c>
      <c r="AE35" s="601" t="str">
        <f>IF(OR(E35="Msin",E35="Mdes"),ABS(MIN(T35:U35))/(0.9*(V35/100-'2.Riep. car. unit.'!$M$12)*'2.Riep. car. unit.'!$R$8)*10," ")</f>
        <v xml:space="preserve"> </v>
      </c>
      <c r="AF35" s="523" t="str">
        <f t="shared" si="2"/>
        <v xml:space="preserve"> </v>
      </c>
      <c r="AG35" s="525" t="str">
        <f t="shared" si="3"/>
        <v/>
      </c>
      <c r="AH35" s="625" t="str">
        <f t="shared" si="14"/>
        <v/>
      </c>
      <c r="AI35" s="517"/>
      <c r="AJ35" s="520"/>
      <c r="AK35" s="520"/>
      <c r="AL35" s="520"/>
    </row>
    <row r="36" spans="1:38" ht="16.8" customHeight="1" x14ac:dyDescent="0.45">
      <c r="A36" s="490">
        <v>3</v>
      </c>
      <c r="B36" s="491">
        <v>11</v>
      </c>
      <c r="C36" s="491">
        <v>12</v>
      </c>
      <c r="D36" s="500">
        <v>6</v>
      </c>
      <c r="E36" s="491" t="s">
        <v>221</v>
      </c>
      <c r="F36" s="491">
        <v>-21.02</v>
      </c>
      <c r="G36" s="491">
        <v>-13.238</v>
      </c>
      <c r="H36" s="491">
        <v>14.785</v>
      </c>
      <c r="I36" s="491">
        <v>-8.1000000000000003E-2</v>
      </c>
      <c r="J36" s="491">
        <v>-2.9000000000000001E-2</v>
      </c>
      <c r="K36" s="491">
        <v>-3.1E-2</v>
      </c>
      <c r="L36" s="491">
        <f t="shared" si="4"/>
        <v>14.814</v>
      </c>
      <c r="M36" s="491">
        <f t="shared" si="5"/>
        <v>-0.112</v>
      </c>
      <c r="N36" s="491">
        <f t="shared" si="6"/>
        <v>14.8476</v>
      </c>
      <c r="O36" s="507">
        <f t="shared" si="7"/>
        <v>-4.5561999999999996</v>
      </c>
      <c r="P36" s="491">
        <f t="shared" si="8"/>
        <v>14.8476</v>
      </c>
      <c r="Q36" s="491">
        <f t="shared" si="9"/>
        <v>1.6096000000000004</v>
      </c>
      <c r="R36" s="491">
        <f t="shared" si="10"/>
        <v>-28.085599999999999</v>
      </c>
      <c r="S36" s="491">
        <f>'7. Car. sol'!$G$38</f>
        <v>30</v>
      </c>
      <c r="T36" s="491">
        <f t="shared" si="11"/>
        <v>0.33973000000000075</v>
      </c>
      <c r="U36" s="491">
        <f t="shared" si="12"/>
        <v>-24.664670000000001</v>
      </c>
      <c r="V36" s="491">
        <f>'7. Car. sol'!$K$29</f>
        <v>24</v>
      </c>
      <c r="W36" s="491">
        <f>'7. Car. sol'!$J$29</f>
        <v>60</v>
      </c>
      <c r="X36" s="510">
        <f>IF(OR(E36="Msin",E36="Mdes"),(W36/100*(V36/100-'2.Riep. car. unit.'!$M$12)^2)/'2.Riep. car. unit.'!$P$12^2," ")</f>
        <v>61.841325465742486</v>
      </c>
      <c r="Y36" s="510">
        <f>IF(OR(E36="Msin",E36="Mdes"),(W36/100*(V36/100-'2.Riep. car. unit.'!$M$12)^2)/'2.Riep. car. unit.'!$P$13^2," ")</f>
        <v>82.076536370165172</v>
      </c>
      <c r="Z36" s="879" t="str">
        <f t="shared" si="13"/>
        <v>VERIFICA</v>
      </c>
      <c r="AA36" s="879"/>
      <c r="AB36" s="600">
        <f>IF(OR(E36="Msin",E36="Mdes"),ABS(MAX(T36:U36))/(0.9*(V36/100-'2.Riep. car. unit.'!$M$12)*'2.Riep. car. unit.'!$R$8)*10," ")</f>
        <v>4.8233807536133225E-2</v>
      </c>
      <c r="AC36" s="523" t="str">
        <f t="shared" si="0"/>
        <v>3F16</v>
      </c>
      <c r="AD36" s="525">
        <f t="shared" si="1"/>
        <v>6.0318578948924033</v>
      </c>
      <c r="AE36" s="601">
        <f>IF(OR(E36="Msin",E36="Mdes"),ABS(MIN(T36:U36))/(0.9*(V36/100-'2.Riep. car. unit.'!$M$12)*'2.Riep. car. unit.'!$R$8)*10," ")</f>
        <v>3.5018130448363012</v>
      </c>
      <c r="AF36" s="523" t="str">
        <f t="shared" si="2"/>
        <v>3F16</v>
      </c>
      <c r="AG36" s="525">
        <f t="shared" si="3"/>
        <v>6.0318578948924033</v>
      </c>
      <c r="AH36" s="625" t="str">
        <f t="shared" si="14"/>
        <v>VERIFICATO</v>
      </c>
      <c r="AI36" s="517"/>
      <c r="AJ36" s="520"/>
      <c r="AK36" s="520"/>
      <c r="AL36" s="520"/>
    </row>
    <row r="37" spans="1:38" ht="16.8" customHeight="1" x14ac:dyDescent="0.45">
      <c r="A37" s="490">
        <v>3</v>
      </c>
      <c r="B37" s="491">
        <v>11</v>
      </c>
      <c r="C37" s="491">
        <v>12</v>
      </c>
      <c r="D37" s="500">
        <v>6</v>
      </c>
      <c r="E37" s="491" t="s">
        <v>222</v>
      </c>
      <c r="F37" s="491">
        <v>-13.78</v>
      </c>
      <c r="G37" s="491">
        <v>-8.609</v>
      </c>
      <c r="H37" s="491">
        <v>-13.06</v>
      </c>
      <c r="I37" s="491">
        <v>7.0999999999999994E-2</v>
      </c>
      <c r="J37" s="491">
        <v>2.5999999999999999E-2</v>
      </c>
      <c r="K37" s="491">
        <v>2.8000000000000001E-2</v>
      </c>
      <c r="L37" s="491">
        <f t="shared" si="4"/>
        <v>-13.086</v>
      </c>
      <c r="M37" s="491">
        <f t="shared" si="5"/>
        <v>9.8999999999999991E-2</v>
      </c>
      <c r="N37" s="491">
        <f t="shared" si="6"/>
        <v>-13.1157</v>
      </c>
      <c r="O37" s="507">
        <f t="shared" si="7"/>
        <v>4.0247999999999999</v>
      </c>
      <c r="P37" s="491">
        <f t="shared" si="8"/>
        <v>-13.1157</v>
      </c>
      <c r="Q37" s="491">
        <f t="shared" si="9"/>
        <v>-21.724699999999999</v>
      </c>
      <c r="R37" s="491">
        <f t="shared" si="10"/>
        <v>4.5067000000000004</v>
      </c>
      <c r="S37" s="491">
        <f>'7. Car. sol'!$G$38</f>
        <v>30</v>
      </c>
      <c r="T37" s="491">
        <f t="shared" si="11"/>
        <v>-18.65972</v>
      </c>
      <c r="U37" s="491">
        <f t="shared" si="12"/>
        <v>3.5927800000000003</v>
      </c>
      <c r="V37" s="491">
        <f>'7. Car. sol'!$K$29</f>
        <v>24</v>
      </c>
      <c r="W37" s="491">
        <f>'7. Car. sol'!$J$29</f>
        <v>60</v>
      </c>
      <c r="X37" s="510">
        <f>IF(OR(E37="Msin",E37="Mdes"),(W37/100*(V37/100-'2.Riep. car. unit.'!$M$12)^2)/'2.Riep. car. unit.'!$P$12^2," ")</f>
        <v>61.841325465742486</v>
      </c>
      <c r="Y37" s="510">
        <f>IF(OR(E37="Msin",E37="Mdes"),(W37/100*(V37/100-'2.Riep. car. unit.'!$M$12)^2)/'2.Riep. car. unit.'!$P$13^2," ")</f>
        <v>82.076536370165172</v>
      </c>
      <c r="Z37" s="879" t="str">
        <f t="shared" si="13"/>
        <v>VERIFICA</v>
      </c>
      <c r="AA37" s="879"/>
      <c r="AB37" s="600">
        <f>IF(OR(E37="Msin",E37="Mdes"),ABS(MAX(T37:U37))/(0.9*(V37/100-'2.Riep. car. unit.'!$M$12)*'2.Riep. car. unit.'!$R$8)*10," ")</f>
        <v>0.51009171706846135</v>
      </c>
      <c r="AC37" s="523" t="str">
        <f t="shared" si="0"/>
        <v>3F16</v>
      </c>
      <c r="AD37" s="525">
        <f t="shared" si="1"/>
        <v>6.0318578948924033</v>
      </c>
      <c r="AE37" s="601">
        <f>IF(OR(E37="Msin",E37="Mdes"),ABS(MIN(T37:U37))/(0.9*(V37/100-'2.Riep. car. unit.'!$M$12)*'2.Riep. car. unit.'!$R$8)*10," ")</f>
        <v>2.6492489422721981</v>
      </c>
      <c r="AF37" s="523" t="str">
        <f t="shared" si="2"/>
        <v>3F16</v>
      </c>
      <c r="AG37" s="525">
        <f t="shared" si="3"/>
        <v>6.0318578948924033</v>
      </c>
      <c r="AH37" s="625" t="str">
        <f t="shared" si="14"/>
        <v>VERIFICATO</v>
      </c>
      <c r="AI37" s="517"/>
      <c r="AJ37" s="520"/>
      <c r="AK37" s="520"/>
      <c r="AL37" s="520"/>
    </row>
    <row r="38" spans="1:38" ht="16.8" customHeight="1" x14ac:dyDescent="0.45">
      <c r="A38" s="490">
        <v>3</v>
      </c>
      <c r="B38" s="491">
        <v>11</v>
      </c>
      <c r="C38" s="491">
        <v>12</v>
      </c>
      <c r="D38" s="500">
        <v>6</v>
      </c>
      <c r="E38" s="491" t="s">
        <v>474</v>
      </c>
      <c r="F38" s="491">
        <v>24.963999999999999</v>
      </c>
      <c r="G38" s="491">
        <v>15.635999999999999</v>
      </c>
      <c r="H38" s="491">
        <v>-7.14</v>
      </c>
      <c r="I38" s="491">
        <v>3.9E-2</v>
      </c>
      <c r="J38" s="491">
        <v>1.4E-2</v>
      </c>
      <c r="K38" s="491">
        <v>1.4999999999999999E-2</v>
      </c>
      <c r="L38" s="491">
        <f t="shared" si="4"/>
        <v>-7.1539999999999999</v>
      </c>
      <c r="M38" s="491">
        <f t="shared" si="5"/>
        <v>5.3999999999999999E-2</v>
      </c>
      <c r="N38" s="491">
        <f t="shared" si="6"/>
        <v>-7.1702000000000004</v>
      </c>
      <c r="O38" s="507">
        <f t="shared" si="7"/>
        <v>2.2001999999999997</v>
      </c>
      <c r="P38" s="491">
        <f t="shared" si="8"/>
        <v>-7.1702000000000004</v>
      </c>
      <c r="Q38" s="491">
        <f t="shared" si="9"/>
        <v>8.465799999999998</v>
      </c>
      <c r="R38" s="491">
        <f t="shared" si="10"/>
        <v>22.8062</v>
      </c>
      <c r="S38" s="491">
        <f>'7. Car. sol'!$G$38</f>
        <v>30</v>
      </c>
      <c r="T38" s="491" t="str">
        <f t="shared" si="11"/>
        <v xml:space="preserve"> </v>
      </c>
      <c r="U38" s="491" t="str">
        <f t="shared" si="12"/>
        <v xml:space="preserve"> </v>
      </c>
      <c r="V38" s="491">
        <f>'7. Car. sol'!$K$29</f>
        <v>24</v>
      </c>
      <c r="W38" s="491">
        <f>'7. Car. sol'!$J$29</f>
        <v>60</v>
      </c>
      <c r="X38" s="510" t="str">
        <f>IF(OR(E38="Msin",E38="Mdes"),(W38/100*(V38/100-'2.Riep. car. unit.'!$M$12)^2)/'2.Riep. car. unit.'!$P$12^2," ")</f>
        <v xml:space="preserve"> </v>
      </c>
      <c r="Y38" s="510" t="str">
        <f>IF(OR(E38="Msin",E38="Mdes"),(W38/100*(V38/100-'2.Riep. car. unit.'!$M$12)^2)/'2.Riep. car. unit.'!$P$13^2," ")</f>
        <v xml:space="preserve"> </v>
      </c>
      <c r="Z38" s="879" t="str">
        <f t="shared" si="13"/>
        <v xml:space="preserve"> </v>
      </c>
      <c r="AA38" s="879"/>
      <c r="AB38" s="600" t="str">
        <f>IF(OR(E38="Msin",E38="Mdes"),ABS(MAX(T38:U38))/(0.9*(V38/100-'2.Riep. car. unit.'!$M$12)*'2.Riep. car. unit.'!$R$8)*10," ")</f>
        <v xml:space="preserve"> </v>
      </c>
      <c r="AC38" s="523" t="str">
        <f t="shared" si="0"/>
        <v xml:space="preserve"> </v>
      </c>
      <c r="AD38" s="525" t="str">
        <f t="shared" si="1"/>
        <v/>
      </c>
      <c r="AE38" s="601" t="str">
        <f>IF(OR(E38="Msin",E38="Mdes"),ABS(MIN(T38:U38))/(0.9*(V38/100-'2.Riep. car. unit.'!$M$12)*'2.Riep. car. unit.'!$R$8)*10," ")</f>
        <v xml:space="preserve"> </v>
      </c>
      <c r="AF38" s="523" t="str">
        <f t="shared" si="2"/>
        <v xml:space="preserve"> </v>
      </c>
      <c r="AG38" s="525" t="str">
        <f t="shared" si="3"/>
        <v/>
      </c>
      <c r="AH38" s="625" t="str">
        <f t="shared" si="14"/>
        <v/>
      </c>
      <c r="AI38" s="517"/>
      <c r="AJ38" s="520"/>
      <c r="AK38" s="520"/>
      <c r="AL38" s="520"/>
    </row>
    <row r="39" spans="1:38" ht="16.8" customHeight="1" x14ac:dyDescent="0.45">
      <c r="A39" s="490">
        <v>3</v>
      </c>
      <c r="B39" s="491">
        <v>11</v>
      </c>
      <c r="C39" s="491">
        <v>12</v>
      </c>
      <c r="D39" s="500">
        <v>6</v>
      </c>
      <c r="E39" s="491" t="s">
        <v>475</v>
      </c>
      <c r="F39" s="491">
        <v>-21.251000000000001</v>
      </c>
      <c r="G39" s="491">
        <v>-13.263</v>
      </c>
      <c r="H39" s="491">
        <v>-7.14</v>
      </c>
      <c r="I39" s="491">
        <v>3.9E-2</v>
      </c>
      <c r="J39" s="491">
        <v>1.4E-2</v>
      </c>
      <c r="K39" s="491">
        <v>1.4999999999999999E-2</v>
      </c>
      <c r="L39" s="491">
        <f t="shared" si="4"/>
        <v>-7.1539999999999999</v>
      </c>
      <c r="M39" s="491">
        <f t="shared" si="5"/>
        <v>5.3999999999999999E-2</v>
      </c>
      <c r="N39" s="491">
        <f t="shared" si="6"/>
        <v>-7.1702000000000004</v>
      </c>
      <c r="O39" s="507">
        <f t="shared" si="7"/>
        <v>2.2001999999999997</v>
      </c>
      <c r="P39" s="491">
        <f t="shared" si="8"/>
        <v>-7.1702000000000004</v>
      </c>
      <c r="Q39" s="491">
        <f t="shared" si="9"/>
        <v>-20.433199999999999</v>
      </c>
      <c r="R39" s="491">
        <f t="shared" si="10"/>
        <v>-6.0927999999999995</v>
      </c>
      <c r="S39" s="491">
        <f>'7. Car. sol'!$G$38</f>
        <v>30</v>
      </c>
      <c r="T39" s="491" t="str">
        <f t="shared" si="11"/>
        <v xml:space="preserve"> </v>
      </c>
      <c r="U39" s="491" t="str">
        <f t="shared" si="12"/>
        <v xml:space="preserve"> </v>
      </c>
      <c r="V39" s="491">
        <f>'7. Car. sol'!$K$29</f>
        <v>24</v>
      </c>
      <c r="W39" s="491">
        <f>'7. Car. sol'!$J$29</f>
        <v>60</v>
      </c>
      <c r="X39" s="510" t="str">
        <f>IF(OR(E39="Msin",E39="Mdes"),(W39/100*(V39/100-'2.Riep. car. unit.'!$M$12)^2)/'2.Riep. car. unit.'!$P$12^2," ")</f>
        <v xml:space="preserve"> </v>
      </c>
      <c r="Y39" s="510" t="str">
        <f>IF(OR(E39="Msin",E39="Mdes"),(W39/100*(V39/100-'2.Riep. car. unit.'!$M$12)^2)/'2.Riep. car. unit.'!$P$13^2," ")</f>
        <v xml:space="preserve"> </v>
      </c>
      <c r="Z39" s="879" t="str">
        <f t="shared" si="13"/>
        <v xml:space="preserve"> </v>
      </c>
      <c r="AA39" s="879"/>
      <c r="AB39" s="600" t="str">
        <f>IF(OR(E39="Msin",E39="Mdes"),ABS(MAX(T39:U39))/(0.9*(V39/100-'2.Riep. car. unit.'!$M$12)*'2.Riep. car. unit.'!$R$8)*10," ")</f>
        <v xml:space="preserve"> </v>
      </c>
      <c r="AC39" s="523" t="str">
        <f t="shared" si="0"/>
        <v xml:space="preserve"> </v>
      </c>
      <c r="AD39" s="525" t="str">
        <f t="shared" si="1"/>
        <v/>
      </c>
      <c r="AE39" s="601" t="str">
        <f>IF(OR(E39="Msin",E39="Mdes"),ABS(MIN(T39:U39))/(0.9*(V39/100-'2.Riep. car. unit.'!$M$12)*'2.Riep. car. unit.'!$R$8)*10," ")</f>
        <v xml:space="preserve"> </v>
      </c>
      <c r="AF39" s="523" t="str">
        <f t="shared" si="2"/>
        <v xml:space="preserve"> </v>
      </c>
      <c r="AG39" s="525" t="str">
        <f t="shared" si="3"/>
        <v/>
      </c>
      <c r="AH39" s="625" t="str">
        <f t="shared" si="14"/>
        <v/>
      </c>
      <c r="AI39" s="517"/>
      <c r="AJ39" s="520"/>
      <c r="AK39" s="520"/>
      <c r="AL39" s="520"/>
    </row>
    <row r="40" spans="1:38" ht="16.8" x14ac:dyDescent="0.45">
      <c r="A40" s="490">
        <v>3</v>
      </c>
      <c r="B40" s="491">
        <v>12</v>
      </c>
      <c r="C40" s="491">
        <v>13</v>
      </c>
      <c r="D40" s="500">
        <v>6</v>
      </c>
      <c r="E40" s="491" t="s">
        <v>221</v>
      </c>
      <c r="F40" s="491">
        <v>-44.853999999999999</v>
      </c>
      <c r="G40" s="491">
        <v>-28.866</v>
      </c>
      <c r="H40" s="491">
        <v>29.283000000000001</v>
      </c>
      <c r="I40" s="491">
        <v>-0.158</v>
      </c>
      <c r="J40" s="491">
        <v>-5.6000000000000001E-2</v>
      </c>
      <c r="K40" s="491">
        <v>-6.0999999999999999E-2</v>
      </c>
      <c r="L40" s="491">
        <f t="shared" si="4"/>
        <v>29.339000000000002</v>
      </c>
      <c r="M40" s="491">
        <f t="shared" si="5"/>
        <v>-0.219</v>
      </c>
      <c r="N40" s="491">
        <f t="shared" si="6"/>
        <v>29.404700000000002</v>
      </c>
      <c r="O40" s="507">
        <f t="shared" si="7"/>
        <v>-9.0206999999999997</v>
      </c>
      <c r="P40" s="491">
        <f t="shared" si="8"/>
        <v>29.404700000000002</v>
      </c>
      <c r="Q40" s="491">
        <f t="shared" si="9"/>
        <v>0.53870000000000218</v>
      </c>
      <c r="R40" s="491">
        <f t="shared" si="10"/>
        <v>-58.270700000000005</v>
      </c>
      <c r="S40" s="491">
        <f>'7. Car. sol'!$G$38</f>
        <v>30</v>
      </c>
      <c r="T40" s="491">
        <f t="shared" si="11"/>
        <v>-4.5980649999999974</v>
      </c>
      <c r="U40" s="491">
        <f t="shared" si="12"/>
        <v>-49.802765000000008</v>
      </c>
      <c r="V40" s="491">
        <f>'7. Car. sol'!$I$28</f>
        <v>50</v>
      </c>
      <c r="W40" s="491">
        <f>'7. Car. sol'!$H$28</f>
        <v>30</v>
      </c>
      <c r="X40" s="510">
        <f>IF(OR(E40="Msin",E40="Mdes"),(W40/100*(V40/100-'2.Riep. car. unit.'!$M$12)^2)/'2.Riep. car. unit.'!$P$12^2," ")</f>
        <v>163.57030585688887</v>
      </c>
      <c r="Y40" s="510">
        <f>IF(OR(E40="Msin",E40="Mdes"),(W40/100*(V40/100-'2.Riep. car. unit.'!$M$12)^2)/'2.Riep. car. unit.'!$P$13^2," ")</f>
        <v>217.09243869908687</v>
      </c>
      <c r="Z40" s="879" t="str">
        <f t="shared" si="13"/>
        <v>VERIFICA</v>
      </c>
      <c r="AA40" s="879"/>
      <c r="AB40" s="600">
        <f>IF(OR(E40="Msin",E40="Mdes"),ABS(MAX(T40:U40))/(0.9*(V40/100-'2.Riep. car. unit.'!$M$12)*'2.Riep. car. unit.'!$R$8)*10," ")</f>
        <v>0.28383432655424545</v>
      </c>
      <c r="AC40" s="523" t="str">
        <f t="shared" si="0"/>
        <v>3F16</v>
      </c>
      <c r="AD40" s="525">
        <f t="shared" si="1"/>
        <v>6.0318578948924033</v>
      </c>
      <c r="AE40" s="601">
        <f>IF(OR(E40="Msin",E40="Mdes"),ABS(MIN(T40:U40))/(0.9*(V40/100-'2.Riep. car. unit.'!$M$12)*'2.Riep. car. unit.'!$R$8)*10," ")</f>
        <v>3.0742789117409948</v>
      </c>
      <c r="AF40" s="523" t="str">
        <f t="shared" si="2"/>
        <v>3F16</v>
      </c>
      <c r="AG40" s="525">
        <f t="shared" si="3"/>
        <v>6.0318578948924033</v>
      </c>
      <c r="AH40" s="625" t="str">
        <f t="shared" si="14"/>
        <v>VERIFICATO</v>
      </c>
      <c r="AI40" s="517"/>
      <c r="AJ40" s="520"/>
      <c r="AK40" s="520"/>
      <c r="AL40" s="520"/>
    </row>
    <row r="41" spans="1:38" ht="16.8" x14ac:dyDescent="0.45">
      <c r="A41" s="490">
        <v>3</v>
      </c>
      <c r="B41" s="491">
        <v>12</v>
      </c>
      <c r="C41" s="491">
        <v>13</v>
      </c>
      <c r="D41" s="500">
        <v>6</v>
      </c>
      <c r="E41" s="491" t="s">
        <v>222</v>
      </c>
      <c r="F41" s="491">
        <v>-45.679000000000002</v>
      </c>
      <c r="G41" s="491">
        <v>-29.006</v>
      </c>
      <c r="H41" s="491">
        <v>-22.690999999999999</v>
      </c>
      <c r="I41" s="491">
        <v>0.123</v>
      </c>
      <c r="J41" s="491">
        <v>4.3999999999999997E-2</v>
      </c>
      <c r="K41" s="491">
        <v>4.8000000000000001E-2</v>
      </c>
      <c r="L41" s="491">
        <f t="shared" si="4"/>
        <v>-22.734999999999999</v>
      </c>
      <c r="M41" s="491">
        <f t="shared" si="5"/>
        <v>0.17099999999999999</v>
      </c>
      <c r="N41" s="491">
        <f t="shared" si="6"/>
        <v>-22.786300000000001</v>
      </c>
      <c r="O41" s="507">
        <f t="shared" si="7"/>
        <v>6.9915000000000003</v>
      </c>
      <c r="P41" s="491">
        <f t="shared" si="8"/>
        <v>-22.786300000000001</v>
      </c>
      <c r="Q41" s="491">
        <f t="shared" si="9"/>
        <v>-51.792299999999997</v>
      </c>
      <c r="R41" s="491">
        <f t="shared" si="10"/>
        <v>-6.2196999999999996</v>
      </c>
      <c r="S41" s="491">
        <f>'7. Car. sol'!$G$38</f>
        <v>30</v>
      </c>
      <c r="T41" s="491">
        <f t="shared" si="11"/>
        <v>-43.315514999999998</v>
      </c>
      <c r="U41" s="491">
        <f t="shared" si="12"/>
        <v>-1.0740849999999993</v>
      </c>
      <c r="V41" s="491">
        <f>'7. Car. sol'!$I$28</f>
        <v>50</v>
      </c>
      <c r="W41" s="491">
        <f>'7. Car. sol'!$H$28</f>
        <v>30</v>
      </c>
      <c r="X41" s="510">
        <f>IF(OR(E41="Msin",E41="Mdes"),(W41/100*(V41/100-'2.Riep. car. unit.'!$M$12)^2)/'2.Riep. car. unit.'!$P$12^2," ")</f>
        <v>163.57030585688887</v>
      </c>
      <c r="Y41" s="510">
        <f>IF(OR(E41="Msin",E41="Mdes"),(W41/100*(V41/100-'2.Riep. car. unit.'!$M$12)^2)/'2.Riep. car. unit.'!$P$13^2," ")</f>
        <v>217.09243869908687</v>
      </c>
      <c r="Z41" s="879" t="str">
        <f t="shared" si="13"/>
        <v>VERIFICA</v>
      </c>
      <c r="AA41" s="879"/>
      <c r="AB41" s="600">
        <f>IF(OR(E41="Msin",E41="Mdes"),ABS(MAX(T41:U41))/(0.9*(V41/100-'2.Riep. car. unit.'!$M$12)*'2.Riep. car. unit.'!$R$8)*10," ")</f>
        <v>6.6302279901875399E-2</v>
      </c>
      <c r="AC41" s="523" t="str">
        <f t="shared" si="0"/>
        <v>3F16</v>
      </c>
      <c r="AD41" s="525">
        <f t="shared" si="1"/>
        <v>6.0318578948924033</v>
      </c>
      <c r="AE41" s="601">
        <f>IF(OR(E41="Msin",E41="Mdes"),ABS(MIN(T41:U41))/(0.9*(V41/100-'2.Riep. car. unit.'!$M$12)*'2.Riep. car. unit.'!$R$8)*10," ")</f>
        <v>2.6738269314103484</v>
      </c>
      <c r="AF41" s="523" t="str">
        <f t="shared" si="2"/>
        <v>3F16</v>
      </c>
      <c r="AG41" s="525">
        <f t="shared" si="3"/>
        <v>6.0318578948924033</v>
      </c>
      <c r="AH41" s="625" t="str">
        <f t="shared" si="14"/>
        <v>VERIFICATO</v>
      </c>
      <c r="AI41" s="517"/>
      <c r="AJ41" s="520"/>
      <c r="AK41" s="520"/>
      <c r="AL41" s="520"/>
    </row>
    <row r="42" spans="1:38" ht="16.8" x14ac:dyDescent="0.45">
      <c r="A42" s="490">
        <v>3</v>
      </c>
      <c r="B42" s="491">
        <v>12</v>
      </c>
      <c r="C42" s="491">
        <v>13</v>
      </c>
      <c r="D42" s="500">
        <v>6</v>
      </c>
      <c r="E42" s="491" t="s">
        <v>474</v>
      </c>
      <c r="F42" s="491">
        <v>70.771000000000001</v>
      </c>
      <c r="G42" s="491">
        <v>45.348999999999997</v>
      </c>
      <c r="H42" s="491">
        <v>-11.058</v>
      </c>
      <c r="I42" s="491">
        <v>0.06</v>
      </c>
      <c r="J42" s="491">
        <v>2.1000000000000001E-2</v>
      </c>
      <c r="K42" s="491">
        <v>2.3E-2</v>
      </c>
      <c r="L42" s="491">
        <f t="shared" si="4"/>
        <v>-11.079000000000001</v>
      </c>
      <c r="M42" s="491">
        <f t="shared" si="5"/>
        <v>8.299999999999999E-2</v>
      </c>
      <c r="N42" s="491">
        <f t="shared" si="6"/>
        <v>-11.103900000000001</v>
      </c>
      <c r="O42" s="507">
        <f t="shared" si="7"/>
        <v>3.4067000000000003</v>
      </c>
      <c r="P42" s="491">
        <f t="shared" si="8"/>
        <v>-11.103900000000001</v>
      </c>
      <c r="Q42" s="491">
        <f t="shared" si="9"/>
        <v>34.245099999999994</v>
      </c>
      <c r="R42" s="491">
        <f t="shared" si="10"/>
        <v>56.4529</v>
      </c>
      <c r="S42" s="491">
        <f>'7. Car. sol'!$G$38</f>
        <v>30</v>
      </c>
      <c r="T42" s="491" t="str">
        <f t="shared" si="11"/>
        <v xml:space="preserve"> </v>
      </c>
      <c r="U42" s="491" t="str">
        <f t="shared" si="12"/>
        <v xml:space="preserve"> </v>
      </c>
      <c r="V42" s="491">
        <f>'7. Car. sol'!$I$28</f>
        <v>50</v>
      </c>
      <c r="W42" s="491">
        <f>'7. Car. sol'!$H$28</f>
        <v>30</v>
      </c>
      <c r="X42" s="510" t="str">
        <f>IF(OR(E42="Msin",E42="Mdes"),(W42/100*(V42/100-'2.Riep. car. unit.'!$M$12)^2)/'2.Riep. car. unit.'!$P$12^2," ")</f>
        <v xml:space="preserve"> </v>
      </c>
      <c r="Y42" s="510" t="str">
        <f>IF(OR(E42="Msin",E42="Mdes"),(W42/100*(V42/100-'2.Riep. car. unit.'!$M$12)^2)/'2.Riep. car. unit.'!$P$13^2," ")</f>
        <v xml:space="preserve"> </v>
      </c>
      <c r="Z42" s="879" t="str">
        <f t="shared" si="13"/>
        <v xml:space="preserve"> </v>
      </c>
      <c r="AA42" s="879"/>
      <c r="AB42" s="600" t="str">
        <f>IF(OR(E42="Msin",E42="Mdes"),ABS(MAX(T42:U42))/(0.9*(V42/100-'2.Riep. car. unit.'!$M$12)*'2.Riep. car. unit.'!$R$8)*10," ")</f>
        <v xml:space="preserve"> </v>
      </c>
      <c r="AC42" s="523" t="str">
        <f t="shared" si="0"/>
        <v xml:space="preserve"> </v>
      </c>
      <c r="AD42" s="525" t="str">
        <f t="shared" si="1"/>
        <v/>
      </c>
      <c r="AE42" s="601" t="str">
        <f>IF(OR(E42="Msin",E42="Mdes"),ABS(MIN(T42:U42))/(0.9*(V42/100-'2.Riep. car. unit.'!$M$12)*'2.Riep. car. unit.'!$R$8)*10," ")</f>
        <v xml:space="preserve"> </v>
      </c>
      <c r="AF42" s="523" t="str">
        <f t="shared" si="2"/>
        <v xml:space="preserve"> </v>
      </c>
      <c r="AG42" s="525" t="str">
        <f t="shared" si="3"/>
        <v/>
      </c>
      <c r="AH42" s="625" t="str">
        <f t="shared" si="14"/>
        <v/>
      </c>
      <c r="AI42" s="517"/>
      <c r="AJ42" s="520"/>
      <c r="AK42" s="520"/>
      <c r="AL42" s="520"/>
    </row>
    <row r="43" spans="1:38" ht="16.8" x14ac:dyDescent="0.45">
      <c r="A43" s="490">
        <v>3</v>
      </c>
      <c r="B43" s="491">
        <v>12</v>
      </c>
      <c r="C43" s="491">
        <v>13</v>
      </c>
      <c r="D43" s="500">
        <v>6</v>
      </c>
      <c r="E43" s="491" t="s">
        <v>475</v>
      </c>
      <c r="F43" s="491">
        <v>-71.122</v>
      </c>
      <c r="G43" s="491">
        <v>-45.408000000000001</v>
      </c>
      <c r="H43" s="491">
        <v>-11.058</v>
      </c>
      <c r="I43" s="491">
        <v>0.06</v>
      </c>
      <c r="J43" s="491">
        <v>2.1000000000000001E-2</v>
      </c>
      <c r="K43" s="491">
        <v>2.3E-2</v>
      </c>
      <c r="L43" s="491">
        <f t="shared" si="4"/>
        <v>-11.079000000000001</v>
      </c>
      <c r="M43" s="491">
        <f t="shared" si="5"/>
        <v>8.299999999999999E-2</v>
      </c>
      <c r="N43" s="491">
        <f t="shared" si="6"/>
        <v>-11.103900000000001</v>
      </c>
      <c r="O43" s="507">
        <f t="shared" si="7"/>
        <v>3.4067000000000003</v>
      </c>
      <c r="P43" s="491">
        <f t="shared" si="8"/>
        <v>-11.103900000000001</v>
      </c>
      <c r="Q43" s="491">
        <f t="shared" si="9"/>
        <v>-56.511900000000004</v>
      </c>
      <c r="R43" s="491">
        <f t="shared" si="10"/>
        <v>-34.304099999999998</v>
      </c>
      <c r="S43" s="491">
        <f>'7. Car. sol'!$G$38</f>
        <v>30</v>
      </c>
      <c r="T43" s="491" t="str">
        <f t="shared" si="11"/>
        <v xml:space="preserve"> </v>
      </c>
      <c r="U43" s="491" t="str">
        <f t="shared" si="12"/>
        <v xml:space="preserve"> </v>
      </c>
      <c r="V43" s="491">
        <f>'7. Car. sol'!$I$28</f>
        <v>50</v>
      </c>
      <c r="W43" s="491">
        <f>'7. Car. sol'!$H$28</f>
        <v>30</v>
      </c>
      <c r="X43" s="510" t="str">
        <f>IF(OR(E43="Msin",E43="Mdes"),(W43/100*(V43/100-'2.Riep. car. unit.'!$M$12)^2)/'2.Riep. car. unit.'!$P$12^2," ")</f>
        <v xml:space="preserve"> </v>
      </c>
      <c r="Y43" s="510" t="str">
        <f>IF(OR(E43="Msin",E43="Mdes"),(W43/100*(V43/100-'2.Riep. car. unit.'!$M$12)^2)/'2.Riep. car. unit.'!$P$13^2," ")</f>
        <v xml:space="preserve"> </v>
      </c>
      <c r="Z43" s="879" t="str">
        <f t="shared" si="13"/>
        <v xml:space="preserve"> </v>
      </c>
      <c r="AA43" s="879"/>
      <c r="AB43" s="600" t="str">
        <f>IF(OR(E43="Msin",E43="Mdes"),ABS(MAX(T43:U43))/(0.9*(V43/100-'2.Riep. car. unit.'!$M$12)*'2.Riep. car. unit.'!$R$8)*10," ")</f>
        <v xml:space="preserve"> </v>
      </c>
      <c r="AC43" s="523" t="str">
        <f t="shared" si="0"/>
        <v xml:space="preserve"> </v>
      </c>
      <c r="AD43" s="525" t="str">
        <f t="shared" si="1"/>
        <v/>
      </c>
      <c r="AE43" s="601" t="str">
        <f>IF(OR(E43="Msin",E43="Mdes"),ABS(MIN(T43:U43))/(0.9*(V43/100-'2.Riep. car. unit.'!$M$12)*'2.Riep. car. unit.'!$R$8)*10," ")</f>
        <v xml:space="preserve"> </v>
      </c>
      <c r="AF43" s="523" t="str">
        <f t="shared" si="2"/>
        <v xml:space="preserve"> </v>
      </c>
      <c r="AG43" s="525" t="str">
        <f t="shared" si="3"/>
        <v/>
      </c>
      <c r="AH43" s="625" t="str">
        <f t="shared" si="14"/>
        <v/>
      </c>
      <c r="AI43" s="517"/>
      <c r="AJ43" s="520"/>
      <c r="AK43" s="520"/>
      <c r="AL43" s="520"/>
    </row>
    <row r="44" spans="1:38" ht="16.8" customHeight="1" x14ac:dyDescent="0.45">
      <c r="A44" s="490">
        <v>3</v>
      </c>
      <c r="B44" s="491">
        <v>13</v>
      </c>
      <c r="C44" s="491">
        <v>14</v>
      </c>
      <c r="D44" s="500">
        <v>6</v>
      </c>
      <c r="E44" s="491" t="s">
        <v>221</v>
      </c>
      <c r="F44" s="491">
        <v>-30.902999999999999</v>
      </c>
      <c r="G44" s="491">
        <v>-19.895</v>
      </c>
      <c r="H44" s="491">
        <v>33.639000000000003</v>
      </c>
      <c r="I44" s="491">
        <v>-0.184</v>
      </c>
      <c r="J44" s="491">
        <v>-6.7000000000000004E-2</v>
      </c>
      <c r="K44" s="491">
        <v>-7.3999999999999996E-2</v>
      </c>
      <c r="L44" s="491">
        <f t="shared" si="4"/>
        <v>33.706000000000003</v>
      </c>
      <c r="M44" s="491">
        <f t="shared" si="5"/>
        <v>-0.25800000000000001</v>
      </c>
      <c r="N44" s="491">
        <f t="shared" si="6"/>
        <v>33.7834</v>
      </c>
      <c r="O44" s="507">
        <f t="shared" si="7"/>
        <v>-10.369800000000001</v>
      </c>
      <c r="P44" s="491">
        <f t="shared" si="8"/>
        <v>33.7834</v>
      </c>
      <c r="Q44" s="491">
        <f t="shared" si="9"/>
        <v>13.888400000000001</v>
      </c>
      <c r="R44" s="491">
        <f t="shared" si="10"/>
        <v>-53.678399999999996</v>
      </c>
      <c r="S44" s="491">
        <f>'7. Car. sol'!$G$38</f>
        <v>30</v>
      </c>
      <c r="T44" s="491">
        <f t="shared" si="11"/>
        <v>12.8066</v>
      </c>
      <c r="U44" s="491">
        <f t="shared" si="12"/>
        <v>-47.860799999999998</v>
      </c>
      <c r="V44" s="491">
        <f>'7. Car. sol'!$I$28</f>
        <v>50</v>
      </c>
      <c r="W44" s="491">
        <f>'7. Car. sol'!$H$28</f>
        <v>30</v>
      </c>
      <c r="X44" s="510">
        <f>IF(OR(E44="Msin",E44="Mdes"),(W44/100*(V44/100-'2.Riep. car. unit.'!$M$12)^2)/'2.Riep. car. unit.'!$P$12^2," ")</f>
        <v>163.57030585688887</v>
      </c>
      <c r="Y44" s="510">
        <f>IF(OR(E44="Msin",E44="Mdes"),(W44/100*(V44/100-'2.Riep. car. unit.'!$M$12)^2)/'2.Riep. car. unit.'!$P$13^2," ")</f>
        <v>217.09243869908687</v>
      </c>
      <c r="Z44" s="879" t="str">
        <f t="shared" si="13"/>
        <v>VERIFICA</v>
      </c>
      <c r="AA44" s="879"/>
      <c r="AB44" s="600">
        <f>IF(OR(E44="Msin",E44="Mdes"),ABS(MAX(T44:U44))/(0.9*(V44/100-'2.Riep. car. unit.'!$M$12)*'2.Riep. car. unit.'!$R$8)*10," ")</f>
        <v>0.79053964797139709</v>
      </c>
      <c r="AC44" s="523" t="str">
        <f t="shared" si="0"/>
        <v>3F16</v>
      </c>
      <c r="AD44" s="525">
        <f t="shared" si="1"/>
        <v>6.0318578948924033</v>
      </c>
      <c r="AE44" s="601">
        <f>IF(OR(E44="Msin",E44="Mdes"),ABS(MIN(T44:U44))/(0.9*(V44/100-'2.Riep. car. unit.'!$M$12)*'2.Riep. car. unit.'!$R$8)*10," ")</f>
        <v>2.9544031970725593</v>
      </c>
      <c r="AF44" s="523" t="str">
        <f t="shared" si="2"/>
        <v>3F16</v>
      </c>
      <c r="AG44" s="525">
        <f t="shared" si="3"/>
        <v>6.0318578948924033</v>
      </c>
      <c r="AH44" s="625" t="str">
        <f t="shared" si="14"/>
        <v>VERIFICATO</v>
      </c>
      <c r="AI44" s="517"/>
      <c r="AJ44" s="520"/>
      <c r="AK44" s="520"/>
      <c r="AL44" s="520"/>
    </row>
    <row r="45" spans="1:38" ht="16.8" customHeight="1" x14ac:dyDescent="0.45">
      <c r="A45" s="490">
        <v>3</v>
      </c>
      <c r="B45" s="491">
        <v>13</v>
      </c>
      <c r="C45" s="491">
        <v>14</v>
      </c>
      <c r="D45" s="500">
        <v>6</v>
      </c>
      <c r="E45" s="491" t="s">
        <v>222</v>
      </c>
      <c r="F45" s="491">
        <v>-35.142000000000003</v>
      </c>
      <c r="G45" s="491">
        <v>-22.663</v>
      </c>
      <c r="H45" s="491">
        <v>-48.101999999999997</v>
      </c>
      <c r="I45" s="491">
        <v>0.26300000000000001</v>
      </c>
      <c r="J45" s="491">
        <v>9.4E-2</v>
      </c>
      <c r="K45" s="491">
        <v>0.10299999999999999</v>
      </c>
      <c r="L45" s="491">
        <f t="shared" si="4"/>
        <v>-48.195999999999998</v>
      </c>
      <c r="M45" s="491">
        <f t="shared" si="5"/>
        <v>0.36599999999999999</v>
      </c>
      <c r="N45" s="491">
        <f t="shared" si="6"/>
        <v>-48.305799999999998</v>
      </c>
      <c r="O45" s="507">
        <f t="shared" si="7"/>
        <v>14.824799999999998</v>
      </c>
      <c r="P45" s="491">
        <f t="shared" si="8"/>
        <v>-48.305799999999998</v>
      </c>
      <c r="Q45" s="491">
        <f t="shared" si="9"/>
        <v>-70.968800000000002</v>
      </c>
      <c r="R45" s="491">
        <f t="shared" si="10"/>
        <v>25.642799999999998</v>
      </c>
      <c r="S45" s="491">
        <f>'7. Car. sol'!$H$38</f>
        <v>60</v>
      </c>
      <c r="T45" s="491">
        <f t="shared" si="11"/>
        <v>-59.014400000000002</v>
      </c>
      <c r="U45" s="491">
        <f t="shared" si="12"/>
        <v>23.159999999999997</v>
      </c>
      <c r="V45" s="491">
        <f>'7. Car. sol'!$I$28</f>
        <v>50</v>
      </c>
      <c r="W45" s="491">
        <f>'7. Car. sol'!$H$28</f>
        <v>30</v>
      </c>
      <c r="X45" s="510">
        <f>IF(OR(E45="Msin",E45="Mdes"),(W45/100*(V45/100-'2.Riep. car. unit.'!$M$12)^2)/'2.Riep. car. unit.'!$P$12^2," ")</f>
        <v>163.57030585688887</v>
      </c>
      <c r="Y45" s="510">
        <f>IF(OR(E45="Msin",E45="Mdes"),(W45/100*(V45/100-'2.Riep. car. unit.'!$M$12)^2)/'2.Riep. car. unit.'!$P$13^2," ")</f>
        <v>217.09243869908687</v>
      </c>
      <c r="Z45" s="879" t="str">
        <f t="shared" si="13"/>
        <v>VERIFICA</v>
      </c>
      <c r="AA45" s="879"/>
      <c r="AB45" s="600">
        <f>IF(OR(E45="Msin",E45="Mdes"),ABS(MAX(T45:U45))/(0.9*(V45/100-'2.Riep. car. unit.'!$M$12)*'2.Riep. car. unit.'!$R$8)*10," ")</f>
        <v>1.4296455145797913</v>
      </c>
      <c r="AC45" s="523" t="str">
        <f t="shared" si="0"/>
        <v>3F16</v>
      </c>
      <c r="AD45" s="525">
        <f t="shared" si="1"/>
        <v>6.0318578948924033</v>
      </c>
      <c r="AE45" s="601">
        <f>IF(OR(E45="Msin",E45="Mdes"),ABS(MIN(T45:U45))/(0.9*(V45/100-'2.Riep. car. unit.'!$M$12)*'2.Riep. car. unit.'!$R$8)*10," ")</f>
        <v>3.6429046742494666</v>
      </c>
      <c r="AF45" s="523" t="str">
        <f t="shared" si="2"/>
        <v>3F16</v>
      </c>
      <c r="AG45" s="525">
        <f t="shared" si="3"/>
        <v>6.0318578948924033</v>
      </c>
      <c r="AH45" s="625" t="str">
        <f t="shared" si="14"/>
        <v>VERIFICATO</v>
      </c>
      <c r="AI45" s="517"/>
      <c r="AJ45" s="520"/>
      <c r="AK45" s="520"/>
      <c r="AL45" s="520"/>
    </row>
    <row r="46" spans="1:38" ht="16.8" customHeight="1" x14ac:dyDescent="0.45">
      <c r="A46" s="490">
        <v>3</v>
      </c>
      <c r="B46" s="491">
        <v>13</v>
      </c>
      <c r="C46" s="491">
        <v>14</v>
      </c>
      <c r="D46" s="500">
        <v>6</v>
      </c>
      <c r="E46" s="491" t="s">
        <v>474</v>
      </c>
      <c r="F46" s="491">
        <v>35.533000000000001</v>
      </c>
      <c r="G46" s="491">
        <v>22.998000000000001</v>
      </c>
      <c r="H46" s="491">
        <v>-15.718999999999999</v>
      </c>
      <c r="I46" s="491">
        <v>8.5999999999999993E-2</v>
      </c>
      <c r="J46" s="491">
        <v>3.1E-2</v>
      </c>
      <c r="K46" s="491">
        <v>3.4000000000000002E-2</v>
      </c>
      <c r="L46" s="491">
        <f t="shared" si="4"/>
        <v>-15.75</v>
      </c>
      <c r="M46" s="491">
        <f t="shared" si="5"/>
        <v>0.12</v>
      </c>
      <c r="N46" s="491">
        <f t="shared" si="6"/>
        <v>-15.786</v>
      </c>
      <c r="O46" s="507">
        <f t="shared" si="7"/>
        <v>4.8449999999999998</v>
      </c>
      <c r="P46" s="491">
        <f t="shared" si="8"/>
        <v>-15.786</v>
      </c>
      <c r="Q46" s="491">
        <f t="shared" si="9"/>
        <v>7.2120000000000015</v>
      </c>
      <c r="R46" s="491">
        <f t="shared" si="10"/>
        <v>38.783999999999999</v>
      </c>
      <c r="S46" s="491">
        <f>'7. Car. sol'!$G$38</f>
        <v>30</v>
      </c>
      <c r="T46" s="491" t="str">
        <f t="shared" si="11"/>
        <v xml:space="preserve"> </v>
      </c>
      <c r="U46" s="491" t="str">
        <f t="shared" si="12"/>
        <v xml:space="preserve"> </v>
      </c>
      <c r="V46" s="491">
        <f>'7. Car. sol'!$I$28</f>
        <v>50</v>
      </c>
      <c r="W46" s="491">
        <f>'7. Car. sol'!$H$28</f>
        <v>30</v>
      </c>
      <c r="X46" s="510" t="str">
        <f>IF(OR(E46="Msin",E46="Mdes"),(W46/100*(V46/100-'2.Riep. car. unit.'!$M$12)^2)/'2.Riep. car. unit.'!$P$12^2," ")</f>
        <v xml:space="preserve"> </v>
      </c>
      <c r="Y46" s="510" t="str">
        <f>IF(OR(E46="Msin",E46="Mdes"),(W46/100*(V46/100-'2.Riep. car. unit.'!$M$12)^2)/'2.Riep. car. unit.'!$P$13^2," ")</f>
        <v xml:space="preserve"> </v>
      </c>
      <c r="Z46" s="879" t="str">
        <f t="shared" si="13"/>
        <v xml:space="preserve"> </v>
      </c>
      <c r="AA46" s="879"/>
      <c r="AB46" s="600" t="str">
        <f>IF(OR(E46="Msin",E46="Mdes"),ABS(MAX(T46:U46))/(0.9*(V46/100-'2.Riep. car. unit.'!$M$12)*'2.Riep. car. unit.'!$R$8)*10," ")</f>
        <v xml:space="preserve"> </v>
      </c>
      <c r="AC46" s="523" t="str">
        <f t="shared" si="0"/>
        <v xml:space="preserve"> </v>
      </c>
      <c r="AD46" s="525" t="str">
        <f t="shared" si="1"/>
        <v/>
      </c>
      <c r="AE46" s="601" t="str">
        <f>IF(OR(E46="Msin",E46="Mdes"),ABS(MIN(T46:U46))/(0.9*(V46/100-'2.Riep. car. unit.'!$M$12)*'2.Riep. car. unit.'!$R$8)*10," ")</f>
        <v xml:space="preserve"> </v>
      </c>
      <c r="AF46" s="523" t="str">
        <f t="shared" si="2"/>
        <v xml:space="preserve"> </v>
      </c>
      <c r="AG46" s="525" t="str">
        <f t="shared" si="3"/>
        <v/>
      </c>
      <c r="AH46" s="625" t="str">
        <f t="shared" si="14"/>
        <v/>
      </c>
      <c r="AI46" s="517"/>
      <c r="AJ46" s="520"/>
      <c r="AK46" s="520"/>
      <c r="AL46" s="520"/>
    </row>
    <row r="47" spans="1:38" ht="16.8" customHeight="1" x14ac:dyDescent="0.45">
      <c r="A47" s="490">
        <v>3</v>
      </c>
      <c r="B47" s="491">
        <v>13</v>
      </c>
      <c r="C47" s="491">
        <v>14</v>
      </c>
      <c r="D47" s="500">
        <v>6</v>
      </c>
      <c r="E47" s="491" t="s">
        <v>475</v>
      </c>
      <c r="F47" s="491">
        <v>-37.162999999999997</v>
      </c>
      <c r="G47" s="491">
        <v>-24.062000000000001</v>
      </c>
      <c r="H47" s="491">
        <v>-15.718999999999999</v>
      </c>
      <c r="I47" s="491">
        <v>8.5999999999999993E-2</v>
      </c>
      <c r="J47" s="491">
        <v>3.1E-2</v>
      </c>
      <c r="K47" s="491">
        <v>3.4000000000000002E-2</v>
      </c>
      <c r="L47" s="491">
        <f t="shared" si="4"/>
        <v>-15.75</v>
      </c>
      <c r="M47" s="491">
        <f t="shared" si="5"/>
        <v>0.12</v>
      </c>
      <c r="N47" s="491">
        <f t="shared" si="6"/>
        <v>-15.786</v>
      </c>
      <c r="O47" s="507">
        <f t="shared" si="7"/>
        <v>4.8449999999999998</v>
      </c>
      <c r="P47" s="491">
        <f t="shared" si="8"/>
        <v>-15.786</v>
      </c>
      <c r="Q47" s="491">
        <f t="shared" si="9"/>
        <v>-39.847999999999999</v>
      </c>
      <c r="R47" s="491">
        <f t="shared" si="10"/>
        <v>-8.2760000000000016</v>
      </c>
      <c r="S47" s="491">
        <f>'7. Car. sol'!$H$38</f>
        <v>60</v>
      </c>
      <c r="T47" s="491" t="str">
        <f t="shared" si="11"/>
        <v xml:space="preserve"> </v>
      </c>
      <c r="U47" s="491" t="str">
        <f t="shared" si="12"/>
        <v xml:space="preserve"> </v>
      </c>
      <c r="V47" s="491">
        <f>'7. Car. sol'!$I$28</f>
        <v>50</v>
      </c>
      <c r="W47" s="491">
        <f>'7. Car. sol'!$H$28</f>
        <v>30</v>
      </c>
      <c r="X47" s="510" t="str">
        <f>IF(OR(E47="Msin",E47="Mdes"),(W47/100*(V47/100-'2.Riep. car. unit.'!$M$12)^2)/'2.Riep. car. unit.'!$P$12^2," ")</f>
        <v xml:space="preserve"> </v>
      </c>
      <c r="Y47" s="510" t="str">
        <f>IF(OR(E47="Msin",E47="Mdes"),(W47/100*(V47/100-'2.Riep. car. unit.'!$M$12)^2)/'2.Riep. car. unit.'!$P$13^2," ")</f>
        <v xml:space="preserve"> </v>
      </c>
      <c r="Z47" s="879" t="str">
        <f t="shared" si="13"/>
        <v xml:space="preserve"> </v>
      </c>
      <c r="AA47" s="879"/>
      <c r="AB47" s="600" t="str">
        <f>IF(OR(E47="Msin",E47="Mdes"),ABS(MAX(T47:U47))/(0.9*(V47/100-'2.Riep. car. unit.'!$M$12)*'2.Riep. car. unit.'!$R$8)*10," ")</f>
        <v xml:space="preserve"> </v>
      </c>
      <c r="AC47" s="523" t="str">
        <f t="shared" si="0"/>
        <v xml:space="preserve"> </v>
      </c>
      <c r="AD47" s="525" t="str">
        <f t="shared" si="1"/>
        <v/>
      </c>
      <c r="AE47" s="601" t="str">
        <f>IF(OR(E47="Msin",E47="Mdes"),ABS(MIN(T47:U47))/(0.9*(V47/100-'2.Riep. car. unit.'!$M$12)*'2.Riep. car. unit.'!$R$8)*10," ")</f>
        <v xml:space="preserve"> </v>
      </c>
      <c r="AF47" s="523" t="str">
        <f t="shared" si="2"/>
        <v xml:space="preserve"> </v>
      </c>
      <c r="AG47" s="525" t="str">
        <f t="shared" si="3"/>
        <v/>
      </c>
      <c r="AH47" s="625" t="str">
        <f t="shared" si="14"/>
        <v/>
      </c>
      <c r="AI47" s="517"/>
      <c r="AJ47" s="520"/>
      <c r="AK47" s="520"/>
      <c r="AL47" s="520"/>
    </row>
    <row r="48" spans="1:38" ht="16.8" customHeight="1" x14ac:dyDescent="0.45">
      <c r="A48" s="490">
        <v>3</v>
      </c>
      <c r="B48" s="491">
        <v>14</v>
      </c>
      <c r="C48" s="491">
        <v>15</v>
      </c>
      <c r="D48" s="500">
        <v>6</v>
      </c>
      <c r="E48" s="491" t="s">
        <v>221</v>
      </c>
      <c r="F48" s="491">
        <v>-17.106999999999999</v>
      </c>
      <c r="G48" s="491">
        <v>-10.538</v>
      </c>
      <c r="H48" s="491">
        <v>42.863</v>
      </c>
      <c r="I48" s="491">
        <v>-0.222</v>
      </c>
      <c r="J48" s="491">
        <v>-6.6000000000000003E-2</v>
      </c>
      <c r="K48" s="491">
        <v>-7.1999999999999995E-2</v>
      </c>
      <c r="L48" s="491">
        <f t="shared" si="4"/>
        <v>42.929000000000002</v>
      </c>
      <c r="M48" s="491">
        <f t="shared" si="5"/>
        <v>-0.29399999999999998</v>
      </c>
      <c r="N48" s="491">
        <f t="shared" si="6"/>
        <v>43.017200000000003</v>
      </c>
      <c r="O48" s="507">
        <f t="shared" si="7"/>
        <v>-13.172700000000001</v>
      </c>
      <c r="P48" s="491">
        <f t="shared" si="8"/>
        <v>43.017200000000003</v>
      </c>
      <c r="Q48" s="491">
        <f t="shared" si="9"/>
        <v>32.479200000000006</v>
      </c>
      <c r="R48" s="491">
        <f t="shared" si="10"/>
        <v>-53.555199999999999</v>
      </c>
      <c r="S48" s="491">
        <f>'7. Car. sol'!$H$38</f>
        <v>60</v>
      </c>
      <c r="T48" s="491">
        <f t="shared" si="11"/>
        <v>31.802010000000003</v>
      </c>
      <c r="U48" s="491">
        <f t="shared" si="12"/>
        <v>-42.045609999999996</v>
      </c>
      <c r="V48" s="491">
        <f>'7. Car. sol'!$I$28</f>
        <v>50</v>
      </c>
      <c r="W48" s="491">
        <f>'7. Car. sol'!$H$28</f>
        <v>30</v>
      </c>
      <c r="X48" s="510">
        <f>IF(OR(E48="Msin",E48="Mdes"),(W48/100*(V48/100-'2.Riep. car. unit.'!$M$12)^2)/'2.Riep. car. unit.'!$P$12^2," ")</f>
        <v>163.57030585688887</v>
      </c>
      <c r="Y48" s="510">
        <f>IF(OR(E48="Msin",E48="Mdes"),(W48/100*(V48/100-'2.Riep. car. unit.'!$M$12)^2)/'2.Riep. car. unit.'!$P$13^2," ")</f>
        <v>217.09243869908687</v>
      </c>
      <c r="Z48" s="879" t="str">
        <f t="shared" si="13"/>
        <v>VERIFICA</v>
      </c>
      <c r="AA48" s="879"/>
      <c r="AB48" s="600">
        <f>IF(OR(E48="Msin",E48="Mdes"),ABS(MAX(T48:U48))/(0.9*(V48/100-'2.Riep. car. unit.'!$M$12)*'2.Riep. car. unit.'!$R$8)*10," ")</f>
        <v>1.9631088493575855</v>
      </c>
      <c r="AC48" s="523" t="str">
        <f t="shared" si="0"/>
        <v>3F16</v>
      </c>
      <c r="AD48" s="525">
        <f t="shared" si="1"/>
        <v>6.0318578948924033</v>
      </c>
      <c r="AE48" s="601">
        <f>IF(OR(E48="Msin",E48="Mdes"),ABS(MIN(T48:U48))/(0.9*(V48/100-'2.Riep. car. unit.'!$M$12)*'2.Riep. car. unit.'!$R$8)*10," ")</f>
        <v>2.5954368628787226</v>
      </c>
      <c r="AF48" s="523" t="str">
        <f t="shared" si="2"/>
        <v>3F16</v>
      </c>
      <c r="AG48" s="525">
        <f t="shared" si="3"/>
        <v>6.0318578948924033</v>
      </c>
      <c r="AH48" s="625" t="str">
        <f t="shared" si="14"/>
        <v>VERIFICATO</v>
      </c>
      <c r="AI48" s="517"/>
      <c r="AJ48" s="520"/>
      <c r="AK48" s="520"/>
      <c r="AL48" s="520"/>
    </row>
    <row r="49" spans="1:38" ht="16.8" customHeight="1" x14ac:dyDescent="0.45">
      <c r="A49" s="490">
        <v>3</v>
      </c>
      <c r="B49" s="491">
        <v>14</v>
      </c>
      <c r="C49" s="491">
        <v>15</v>
      </c>
      <c r="D49" s="500">
        <v>6</v>
      </c>
      <c r="E49" s="491" t="s">
        <v>222</v>
      </c>
      <c r="F49" s="491">
        <v>-13.201000000000001</v>
      </c>
      <c r="G49" s="491">
        <v>-8.952</v>
      </c>
      <c r="H49" s="491">
        <v>-36.064999999999998</v>
      </c>
      <c r="I49" s="491">
        <v>0.189</v>
      </c>
      <c r="J49" s="491">
        <v>6.0999999999999999E-2</v>
      </c>
      <c r="K49" s="491">
        <v>6.7000000000000004E-2</v>
      </c>
      <c r="L49" s="491">
        <f t="shared" si="4"/>
        <v>-36.125999999999998</v>
      </c>
      <c r="M49" s="491">
        <f t="shared" si="5"/>
        <v>0.25600000000000001</v>
      </c>
      <c r="N49" s="491">
        <f t="shared" si="6"/>
        <v>-36.202799999999996</v>
      </c>
      <c r="O49" s="507">
        <f t="shared" si="7"/>
        <v>11.0938</v>
      </c>
      <c r="P49" s="491">
        <f t="shared" si="8"/>
        <v>-36.202799999999996</v>
      </c>
      <c r="Q49" s="491">
        <f t="shared" si="9"/>
        <v>-45.154799999999994</v>
      </c>
      <c r="R49" s="491">
        <f t="shared" si="10"/>
        <v>27.250799999999998</v>
      </c>
      <c r="S49" s="491">
        <f>'7. Car. sol'!$G$38</f>
        <v>30</v>
      </c>
      <c r="T49" s="491">
        <f t="shared" si="11"/>
        <v>-39.521954999999991</v>
      </c>
      <c r="U49" s="491">
        <f t="shared" si="12"/>
        <v>26.790254999999998</v>
      </c>
      <c r="V49" s="491">
        <f>'7. Car. sol'!$I$28</f>
        <v>50</v>
      </c>
      <c r="W49" s="491">
        <f>'7. Car. sol'!$H$28</f>
        <v>30</v>
      </c>
      <c r="X49" s="510">
        <f>IF(OR(E49="Msin",E49="Mdes"),(W49/100*(V49/100-'2.Riep. car. unit.'!$M$12)^2)/'2.Riep. car. unit.'!$P$12^2," ")</f>
        <v>163.57030585688887</v>
      </c>
      <c r="Y49" s="510">
        <f>IF(OR(E49="Msin",E49="Mdes"),(W49/100*(V49/100-'2.Riep. car. unit.'!$M$12)^2)/'2.Riep. car. unit.'!$P$13^2," ")</f>
        <v>217.09243869908687</v>
      </c>
      <c r="Z49" s="879" t="str">
        <f t="shared" si="13"/>
        <v>VERIFICA</v>
      </c>
      <c r="AA49" s="879"/>
      <c r="AB49" s="600">
        <f>IF(OR(E49="Msin",E49="Mdes"),ABS(MAX(T49:U49))/(0.9*(V49/100-'2.Riep. car. unit.'!$M$12)*'2.Riep. car. unit.'!$R$8)*10," ")</f>
        <v>1.6537378193091032</v>
      </c>
      <c r="AC49" s="523" t="str">
        <f t="shared" si="0"/>
        <v>3F16</v>
      </c>
      <c r="AD49" s="525">
        <f t="shared" si="1"/>
        <v>6.0318578948924033</v>
      </c>
      <c r="AE49" s="601">
        <f>IF(OR(E49="Msin",E49="Mdes"),ABS(MIN(T49:U49))/(0.9*(V49/100-'2.Riep. car. unit.'!$M$12)*'2.Riep. car. unit.'!$R$8)*10," ")</f>
        <v>2.439653959118063</v>
      </c>
      <c r="AF49" s="523" t="str">
        <f t="shared" si="2"/>
        <v>3F16</v>
      </c>
      <c r="AG49" s="525">
        <f t="shared" si="3"/>
        <v>6.0318578948924033</v>
      </c>
      <c r="AH49" s="625" t="str">
        <f t="shared" si="14"/>
        <v>VERIFICATO</v>
      </c>
      <c r="AI49" s="517"/>
      <c r="AJ49" s="520"/>
      <c r="AK49" s="520"/>
      <c r="AL49" s="520"/>
    </row>
    <row r="50" spans="1:38" ht="16.8" customHeight="1" x14ac:dyDescent="0.45">
      <c r="A50" s="490">
        <v>3</v>
      </c>
      <c r="B50" s="491">
        <v>14</v>
      </c>
      <c r="C50" s="491">
        <v>15</v>
      </c>
      <c r="D50" s="500">
        <v>6</v>
      </c>
      <c r="E50" s="491" t="s">
        <v>474</v>
      </c>
      <c r="F50" s="491">
        <v>28.263000000000002</v>
      </c>
      <c r="G50" s="491">
        <v>18.053999999999998</v>
      </c>
      <c r="H50" s="491">
        <v>-20.236000000000001</v>
      </c>
      <c r="I50" s="491">
        <v>0.105</v>
      </c>
      <c r="J50" s="491">
        <v>3.3000000000000002E-2</v>
      </c>
      <c r="K50" s="491">
        <v>3.5999999999999997E-2</v>
      </c>
      <c r="L50" s="491">
        <f t="shared" si="4"/>
        <v>-20.269000000000002</v>
      </c>
      <c r="M50" s="491">
        <f t="shared" si="5"/>
        <v>0.14099999999999999</v>
      </c>
      <c r="N50" s="491">
        <f t="shared" si="6"/>
        <v>-20.311300000000003</v>
      </c>
      <c r="O50" s="507">
        <f t="shared" si="7"/>
        <v>6.2217000000000002</v>
      </c>
      <c r="P50" s="491">
        <f t="shared" si="8"/>
        <v>-20.311300000000003</v>
      </c>
      <c r="Q50" s="491">
        <f t="shared" si="9"/>
        <v>-2.2573000000000043</v>
      </c>
      <c r="R50" s="491">
        <f t="shared" si="10"/>
        <v>38.365300000000005</v>
      </c>
      <c r="S50" s="491">
        <f>'7. Car. sol'!$H$38</f>
        <v>60</v>
      </c>
      <c r="T50" s="491" t="str">
        <f t="shared" si="11"/>
        <v xml:space="preserve"> </v>
      </c>
      <c r="U50" s="491" t="str">
        <f t="shared" si="12"/>
        <v xml:space="preserve"> </v>
      </c>
      <c r="V50" s="491">
        <f>'7. Car. sol'!$I$28</f>
        <v>50</v>
      </c>
      <c r="W50" s="491">
        <f>'7. Car. sol'!$H$28</f>
        <v>30</v>
      </c>
      <c r="X50" s="510" t="str">
        <f>IF(OR(E50="Msin",E50="Mdes"),(W50/100*(V50/100-'2.Riep. car. unit.'!$M$12)^2)/'2.Riep. car. unit.'!$P$12^2," ")</f>
        <v xml:space="preserve"> </v>
      </c>
      <c r="Y50" s="510" t="str">
        <f>IF(OR(E50="Msin",E50="Mdes"),(W50/100*(V50/100-'2.Riep. car. unit.'!$M$12)^2)/'2.Riep. car. unit.'!$P$13^2," ")</f>
        <v xml:space="preserve"> </v>
      </c>
      <c r="Z50" s="879" t="str">
        <f t="shared" si="13"/>
        <v xml:space="preserve"> </v>
      </c>
      <c r="AA50" s="879"/>
      <c r="AB50" s="600" t="str">
        <f>IF(OR(E50="Msin",E50="Mdes"),ABS(MAX(T50:U50))/(0.9*(V50/100-'2.Riep. car. unit.'!$M$12)*'2.Riep. car. unit.'!$R$8)*10," ")</f>
        <v xml:space="preserve"> </v>
      </c>
      <c r="AC50" s="523" t="str">
        <f t="shared" si="0"/>
        <v xml:space="preserve"> </v>
      </c>
      <c r="AD50" s="525" t="str">
        <f t="shared" si="1"/>
        <v/>
      </c>
      <c r="AE50" s="601" t="str">
        <f>IF(OR(E50="Msin",E50="Mdes"),ABS(MIN(T50:U50))/(0.9*(V50/100-'2.Riep. car. unit.'!$M$12)*'2.Riep. car. unit.'!$R$8)*10," ")</f>
        <v xml:space="preserve"> </v>
      </c>
      <c r="AF50" s="523" t="str">
        <f t="shared" si="2"/>
        <v xml:space="preserve"> </v>
      </c>
      <c r="AG50" s="525" t="str">
        <f t="shared" si="3"/>
        <v/>
      </c>
      <c r="AH50" s="625" t="str">
        <f t="shared" si="14"/>
        <v/>
      </c>
      <c r="AI50" s="517"/>
      <c r="AJ50" s="520"/>
      <c r="AK50" s="520"/>
      <c r="AL50" s="520"/>
    </row>
    <row r="51" spans="1:38" ht="17.399999999999999" customHeight="1" thickBot="1" x14ac:dyDescent="0.5">
      <c r="A51" s="492">
        <v>3</v>
      </c>
      <c r="B51" s="493">
        <v>14</v>
      </c>
      <c r="C51" s="493">
        <v>15</v>
      </c>
      <c r="D51" s="501">
        <v>6</v>
      </c>
      <c r="E51" s="493" t="s">
        <v>475</v>
      </c>
      <c r="F51" s="493">
        <v>-26.259</v>
      </c>
      <c r="G51" s="493">
        <v>-17.241</v>
      </c>
      <c r="H51" s="493">
        <v>-20.236000000000001</v>
      </c>
      <c r="I51" s="493">
        <v>0.105</v>
      </c>
      <c r="J51" s="493">
        <v>3.3000000000000002E-2</v>
      </c>
      <c r="K51" s="493">
        <v>3.5999999999999997E-2</v>
      </c>
      <c r="L51" s="493">
        <f t="shared" si="4"/>
        <v>-20.269000000000002</v>
      </c>
      <c r="M51" s="493">
        <f t="shared" si="5"/>
        <v>0.14099999999999999</v>
      </c>
      <c r="N51" s="493">
        <f t="shared" si="6"/>
        <v>-20.311300000000003</v>
      </c>
      <c r="O51" s="508">
        <f t="shared" si="7"/>
        <v>6.2217000000000002</v>
      </c>
      <c r="P51" s="493">
        <f t="shared" si="8"/>
        <v>-20.311300000000003</v>
      </c>
      <c r="Q51" s="493">
        <f t="shared" si="9"/>
        <v>-37.552300000000002</v>
      </c>
      <c r="R51" s="493">
        <f t="shared" si="10"/>
        <v>3.0703000000000031</v>
      </c>
      <c r="S51" s="493">
        <f>'7. Car. sol'!$G$38</f>
        <v>30</v>
      </c>
      <c r="T51" s="493" t="str">
        <f t="shared" si="11"/>
        <v xml:space="preserve"> </v>
      </c>
      <c r="U51" s="493" t="str">
        <f t="shared" si="12"/>
        <v xml:space="preserve"> </v>
      </c>
      <c r="V51" s="493">
        <f>'7. Car. sol'!$I$28</f>
        <v>50</v>
      </c>
      <c r="W51" s="493">
        <f>'7. Car. sol'!$H$28</f>
        <v>30</v>
      </c>
      <c r="X51" s="512" t="str">
        <f>IF(OR(E51="Msin",E51="Mdes"),(W51/100*(V51/100-'2.Riep. car. unit.'!$M$12)^2)/'2.Riep. car. unit.'!$P$12^2," ")</f>
        <v xml:space="preserve"> </v>
      </c>
      <c r="Y51" s="512" t="str">
        <f>IF(OR(E51="Msin",E51="Mdes"),(W51/100*(V51/100-'2.Riep. car. unit.'!$M$12)^2)/'2.Riep. car. unit.'!$P$13^2," ")</f>
        <v xml:space="preserve"> </v>
      </c>
      <c r="Z51" s="879" t="str">
        <f t="shared" si="13"/>
        <v xml:space="preserve"> </v>
      </c>
      <c r="AA51" s="879"/>
      <c r="AB51" s="600" t="str">
        <f>IF(OR(E51="Msin",E51="Mdes"),ABS(MAX(T51:U51))/(0.9*(V51/100-'2.Riep. car. unit.'!$M$12)*'2.Riep. car. unit.'!$R$8)*10," ")</f>
        <v xml:space="preserve"> </v>
      </c>
      <c r="AC51" s="523" t="str">
        <f t="shared" si="0"/>
        <v xml:space="preserve"> </v>
      </c>
      <c r="AD51" s="525" t="str">
        <f t="shared" si="1"/>
        <v/>
      </c>
      <c r="AE51" s="601" t="str">
        <f>IF(OR(E51="Msin",E51="Mdes"),ABS(MIN(T51:U51))/(0.9*(V51/100-'2.Riep. car. unit.'!$M$12)*'2.Riep. car. unit.'!$R$8)*10," ")</f>
        <v xml:space="preserve"> </v>
      </c>
      <c r="AF51" s="523" t="str">
        <f t="shared" si="2"/>
        <v xml:space="preserve"> </v>
      </c>
      <c r="AG51" s="525" t="str">
        <f t="shared" si="3"/>
        <v/>
      </c>
      <c r="AH51" s="625" t="str">
        <f t="shared" si="14"/>
        <v/>
      </c>
      <c r="AI51" s="517"/>
      <c r="AJ51" s="520"/>
      <c r="AK51" s="520"/>
      <c r="AL51" s="520"/>
    </row>
    <row r="52" spans="1:38" ht="16.8" customHeight="1" x14ac:dyDescent="0.45">
      <c r="A52" s="488">
        <v>4</v>
      </c>
      <c r="B52" s="489">
        <v>16</v>
      </c>
      <c r="C52" s="489">
        <v>17</v>
      </c>
      <c r="D52" s="502">
        <v>6</v>
      </c>
      <c r="E52" s="489" t="s">
        <v>221</v>
      </c>
      <c r="F52" s="489">
        <v>-34.478000000000002</v>
      </c>
      <c r="G52" s="489">
        <v>-23.041</v>
      </c>
      <c r="H52" s="489">
        <v>56.655999999999999</v>
      </c>
      <c r="I52" s="489">
        <v>-1.4059999999999999</v>
      </c>
      <c r="J52" s="489">
        <v>-2.944</v>
      </c>
      <c r="K52" s="489">
        <v>-3.214</v>
      </c>
      <c r="L52" s="489">
        <f t="shared" si="4"/>
        <v>59.6</v>
      </c>
      <c r="M52" s="489">
        <f t="shared" si="5"/>
        <v>-4.62</v>
      </c>
      <c r="N52" s="489">
        <f t="shared" si="6"/>
        <v>60.986000000000004</v>
      </c>
      <c r="O52" s="509">
        <f t="shared" si="7"/>
        <v>-22.5</v>
      </c>
      <c r="P52" s="489">
        <f t="shared" si="8"/>
        <v>60.986000000000004</v>
      </c>
      <c r="Q52" s="489">
        <f t="shared" si="9"/>
        <v>37.945000000000007</v>
      </c>
      <c r="R52" s="489">
        <f t="shared" si="10"/>
        <v>-84.027000000000001</v>
      </c>
      <c r="S52" s="489">
        <f>'7. Car. sol'!$H$38</f>
        <v>60</v>
      </c>
      <c r="T52" s="489">
        <f t="shared" si="11"/>
        <v>37.752010000000006</v>
      </c>
      <c r="U52" s="489">
        <f t="shared" si="12"/>
        <v>-70.785809999999998</v>
      </c>
      <c r="V52" s="491">
        <f>'7. Car. sol'!$I$28</f>
        <v>50</v>
      </c>
      <c r="W52" s="491">
        <f>'7. Car. sol'!$H$28</f>
        <v>30</v>
      </c>
      <c r="X52" s="510">
        <f>IF(OR(E52="Msin",E52="Mdes"),(W52/100*(V52/100-'2.Riep. car. unit.'!$M$12)^2)/'2.Riep. car. unit.'!$P$12^2," ")</f>
        <v>163.57030585688887</v>
      </c>
      <c r="Y52" s="510">
        <f>IF(OR(E52="Msin",E52="Mdes"),(W52/100*(V52/100-'2.Riep. car. unit.'!$M$12)^2)/'2.Riep. car. unit.'!$P$13^2," ")</f>
        <v>217.09243869908687</v>
      </c>
      <c r="Z52" s="879" t="str">
        <f t="shared" si="13"/>
        <v>VERIFICA</v>
      </c>
      <c r="AA52" s="879"/>
      <c r="AB52" s="600">
        <f>IF(OR(E52="Msin",E52="Mdes"),ABS(MAX(T52:U52))/(0.9*(V52/100-'2.Riep. car. unit.'!$M$12)*'2.Riep. car. unit.'!$R$8)*10," ")</f>
        <v>2.330396880952998</v>
      </c>
      <c r="AC52" s="523" t="str">
        <f t="shared" si="0"/>
        <v>3F16</v>
      </c>
      <c r="AD52" s="525">
        <f t="shared" si="1"/>
        <v>6.0318578948924033</v>
      </c>
      <c r="AE52" s="601">
        <f>IF(OR(E52="Msin",E52="Mdes"),ABS(MIN(T52:U52))/(0.9*(V52/100-'2.Riep. car. unit.'!$M$12)*'2.Riep. car. unit.'!$R$8)*10," ")</f>
        <v>4.3695429949221651</v>
      </c>
      <c r="AF52" s="523" t="str">
        <f t="shared" si="2"/>
        <v>3F16</v>
      </c>
      <c r="AG52" s="525">
        <f t="shared" si="3"/>
        <v>6.0318578948924033</v>
      </c>
      <c r="AH52" s="625" t="str">
        <f t="shared" si="14"/>
        <v>VERIFICATO</v>
      </c>
      <c r="AI52" s="517"/>
      <c r="AJ52" s="520"/>
      <c r="AK52" s="520"/>
      <c r="AL52" s="520"/>
    </row>
    <row r="53" spans="1:38" ht="16.8" customHeight="1" x14ac:dyDescent="0.45">
      <c r="A53" s="490">
        <v>4</v>
      </c>
      <c r="B53" s="491">
        <v>16</v>
      </c>
      <c r="C53" s="491">
        <v>17</v>
      </c>
      <c r="D53" s="500">
        <v>6</v>
      </c>
      <c r="E53" s="491" t="s">
        <v>222</v>
      </c>
      <c r="F53" s="491">
        <v>-11.194000000000001</v>
      </c>
      <c r="G53" s="491">
        <v>-9.1929999999999996</v>
      </c>
      <c r="H53" s="491">
        <v>-51.49</v>
      </c>
      <c r="I53" s="491">
        <v>1.288</v>
      </c>
      <c r="J53" s="491">
        <v>2.6890000000000001</v>
      </c>
      <c r="K53" s="491">
        <v>2.9359999999999999</v>
      </c>
      <c r="L53" s="491">
        <f t="shared" si="4"/>
        <v>-54.179000000000002</v>
      </c>
      <c r="M53" s="491">
        <f t="shared" si="5"/>
        <v>4.2240000000000002</v>
      </c>
      <c r="N53" s="491">
        <f t="shared" si="6"/>
        <v>-55.446200000000005</v>
      </c>
      <c r="O53" s="507">
        <f t="shared" si="7"/>
        <v>20.477699999999999</v>
      </c>
      <c r="P53" s="491">
        <f t="shared" si="8"/>
        <v>-55.446200000000005</v>
      </c>
      <c r="Q53" s="491">
        <f t="shared" si="9"/>
        <v>-64.639200000000002</v>
      </c>
      <c r="R53" s="491">
        <f t="shared" si="10"/>
        <v>46.253200000000007</v>
      </c>
      <c r="S53" s="491">
        <f>'7. Car. sol'!$H$38</f>
        <v>60</v>
      </c>
      <c r="T53" s="491">
        <f t="shared" si="11"/>
        <v>-52.995809999999999</v>
      </c>
      <c r="U53" s="491">
        <f t="shared" si="12"/>
        <v>44.462410000000006</v>
      </c>
      <c r="V53" s="491">
        <f>'7. Car. sol'!$I$28</f>
        <v>50</v>
      </c>
      <c r="W53" s="491">
        <f>'7. Car. sol'!$H$28</f>
        <v>30</v>
      </c>
      <c r="X53" s="510">
        <f>IF(OR(E53="Msin",E53="Mdes"),(W53/100*(V53/100-'2.Riep. car. unit.'!$M$12)^2)/'2.Riep. car. unit.'!$P$12^2," ")</f>
        <v>163.57030585688887</v>
      </c>
      <c r="Y53" s="510">
        <f>IF(OR(E53="Msin",E53="Mdes"),(W53/100*(V53/100-'2.Riep. car. unit.'!$M$12)^2)/'2.Riep. car. unit.'!$P$13^2," ")</f>
        <v>217.09243869908687</v>
      </c>
      <c r="Z53" s="879" t="str">
        <f t="shared" si="13"/>
        <v>VERIFICA</v>
      </c>
      <c r="AA53" s="879"/>
      <c r="AB53" s="600">
        <f>IF(OR(E53="Msin",E53="Mdes"),ABS(MAX(T53:U53))/(0.9*(V53/100-'2.Riep. car. unit.'!$M$12)*'2.Riep. car. unit.'!$R$8)*10," ")</f>
        <v>2.7446237056954952</v>
      </c>
      <c r="AC53" s="523" t="str">
        <f t="shared" si="0"/>
        <v>3F16</v>
      </c>
      <c r="AD53" s="525">
        <f t="shared" si="1"/>
        <v>6.0318578948924033</v>
      </c>
      <c r="AE53" s="601">
        <f>IF(OR(E53="Msin",E53="Mdes"),ABS(MIN(T53:U53))/(0.9*(V53/100-'2.Riep. car. unit.'!$M$12)*'2.Riep. car. unit.'!$R$8)*10," ")</f>
        <v>3.2713826449923511</v>
      </c>
      <c r="AF53" s="523" t="str">
        <f t="shared" si="2"/>
        <v>3F16</v>
      </c>
      <c r="AG53" s="525">
        <f t="shared" si="3"/>
        <v>6.0318578948924033</v>
      </c>
      <c r="AH53" s="625" t="str">
        <f t="shared" si="14"/>
        <v>VERIFICATO</v>
      </c>
      <c r="AI53" s="517"/>
      <c r="AJ53" s="520"/>
      <c r="AK53" s="520"/>
      <c r="AL53" s="520"/>
    </row>
    <row r="54" spans="1:38" ht="16.8" customHeight="1" x14ac:dyDescent="0.45">
      <c r="A54" s="490">
        <v>4</v>
      </c>
      <c r="B54" s="491">
        <v>16</v>
      </c>
      <c r="C54" s="491">
        <v>17</v>
      </c>
      <c r="D54" s="500">
        <v>6</v>
      </c>
      <c r="E54" s="491" t="s">
        <v>474</v>
      </c>
      <c r="F54" s="491">
        <v>31.257999999999999</v>
      </c>
      <c r="G54" s="491">
        <v>21.747</v>
      </c>
      <c r="H54" s="491">
        <v>-20.797000000000001</v>
      </c>
      <c r="I54" s="491">
        <v>0.51800000000000002</v>
      </c>
      <c r="J54" s="491">
        <v>1.083</v>
      </c>
      <c r="K54" s="491">
        <v>1.1830000000000001</v>
      </c>
      <c r="L54" s="491">
        <f t="shared" si="4"/>
        <v>-21.88</v>
      </c>
      <c r="M54" s="491">
        <f t="shared" si="5"/>
        <v>1.7010000000000001</v>
      </c>
      <c r="N54" s="491">
        <f t="shared" si="6"/>
        <v>-22.3903</v>
      </c>
      <c r="O54" s="507">
        <f t="shared" si="7"/>
        <v>8.2649999999999988</v>
      </c>
      <c r="P54" s="491">
        <f t="shared" si="8"/>
        <v>-22.3903</v>
      </c>
      <c r="Q54" s="491">
        <f t="shared" si="9"/>
        <v>-0.64329999999999998</v>
      </c>
      <c r="R54" s="491">
        <f t="shared" si="10"/>
        <v>44.137299999999996</v>
      </c>
      <c r="S54" s="491">
        <f>'7. Car. sol'!$H$38</f>
        <v>60</v>
      </c>
      <c r="T54" s="491" t="str">
        <f t="shared" si="11"/>
        <v xml:space="preserve"> </v>
      </c>
      <c r="U54" s="491" t="str">
        <f t="shared" si="12"/>
        <v xml:space="preserve"> </v>
      </c>
      <c r="V54" s="491">
        <f>'7. Car. sol'!$I$28</f>
        <v>50</v>
      </c>
      <c r="W54" s="491">
        <f>'7. Car. sol'!$H$28</f>
        <v>30</v>
      </c>
      <c r="X54" s="510" t="str">
        <f>IF(OR(E54="Msin",E54="Mdes"),(W54/100*(V54/100-'2.Riep. car. unit.'!$M$12)^2)/'2.Riep. car. unit.'!$P$12^2," ")</f>
        <v xml:space="preserve"> </v>
      </c>
      <c r="Y54" s="510" t="str">
        <f>IF(OR(E54="Msin",E54="Mdes"),(W54/100*(V54/100-'2.Riep. car. unit.'!$M$12)^2)/'2.Riep. car. unit.'!$P$13^2," ")</f>
        <v xml:space="preserve"> </v>
      </c>
      <c r="Z54" s="879" t="str">
        <f t="shared" si="13"/>
        <v xml:space="preserve"> </v>
      </c>
      <c r="AA54" s="879"/>
      <c r="AB54" s="600" t="str">
        <f>IF(OR(E54="Msin",E54="Mdes"),ABS(MAX(T54:U54))/(0.9*(V54/100-'2.Riep. car. unit.'!$M$12)*'2.Riep. car. unit.'!$R$8)*10," ")</f>
        <v xml:space="preserve"> </v>
      </c>
      <c r="AC54" s="523" t="str">
        <f t="shared" si="0"/>
        <v xml:space="preserve"> </v>
      </c>
      <c r="AD54" s="525" t="str">
        <f t="shared" si="1"/>
        <v/>
      </c>
      <c r="AE54" s="601" t="str">
        <f>IF(OR(E54="Msin",E54="Mdes"),ABS(MIN(T54:U54))/(0.9*(V54/100-'2.Riep. car. unit.'!$M$12)*'2.Riep. car. unit.'!$R$8)*10," ")</f>
        <v xml:space="preserve"> </v>
      </c>
      <c r="AF54" s="523" t="str">
        <f t="shared" si="2"/>
        <v xml:space="preserve"> </v>
      </c>
      <c r="AG54" s="525" t="str">
        <f t="shared" si="3"/>
        <v/>
      </c>
      <c r="AH54" s="625" t="str">
        <f t="shared" si="14"/>
        <v/>
      </c>
      <c r="AI54" s="517"/>
      <c r="AJ54" s="520"/>
      <c r="AK54" s="520"/>
      <c r="AL54" s="520"/>
    </row>
    <row r="55" spans="1:38" ht="16.8" customHeight="1" x14ac:dyDescent="0.45">
      <c r="A55" s="490">
        <v>4</v>
      </c>
      <c r="B55" s="491">
        <v>16</v>
      </c>
      <c r="C55" s="491">
        <v>17</v>
      </c>
      <c r="D55" s="500">
        <v>6</v>
      </c>
      <c r="E55" s="491" t="s">
        <v>475</v>
      </c>
      <c r="F55" s="491">
        <v>-22.302</v>
      </c>
      <c r="G55" s="491">
        <v>-16.420999999999999</v>
      </c>
      <c r="H55" s="491">
        <v>-20.797000000000001</v>
      </c>
      <c r="I55" s="491">
        <v>0.51800000000000002</v>
      </c>
      <c r="J55" s="491">
        <v>1.083</v>
      </c>
      <c r="K55" s="491">
        <v>1.1830000000000001</v>
      </c>
      <c r="L55" s="491">
        <f t="shared" si="4"/>
        <v>-21.88</v>
      </c>
      <c r="M55" s="491">
        <f t="shared" si="5"/>
        <v>1.7010000000000001</v>
      </c>
      <c r="N55" s="491">
        <f t="shared" si="6"/>
        <v>-22.3903</v>
      </c>
      <c r="O55" s="507">
        <f t="shared" si="7"/>
        <v>8.2649999999999988</v>
      </c>
      <c r="P55" s="491">
        <f t="shared" si="8"/>
        <v>-22.3903</v>
      </c>
      <c r="Q55" s="491">
        <f t="shared" si="9"/>
        <v>-38.811300000000003</v>
      </c>
      <c r="R55" s="491">
        <f t="shared" si="10"/>
        <v>5.9693000000000005</v>
      </c>
      <c r="S55" s="491">
        <f>'7. Car. sol'!$H$38</f>
        <v>60</v>
      </c>
      <c r="T55" s="491" t="str">
        <f t="shared" si="11"/>
        <v xml:space="preserve"> </v>
      </c>
      <c r="U55" s="491" t="str">
        <f t="shared" si="12"/>
        <v xml:space="preserve"> </v>
      </c>
      <c r="V55" s="491">
        <f>'7. Car. sol'!$I$28</f>
        <v>50</v>
      </c>
      <c r="W55" s="491">
        <f>'7. Car. sol'!$H$28</f>
        <v>30</v>
      </c>
      <c r="X55" s="510" t="str">
        <f>IF(OR(E55="Msin",E55="Mdes"),(W55/100*(V55/100-'2.Riep. car. unit.'!$M$12)^2)/'2.Riep. car. unit.'!$P$12^2," ")</f>
        <v xml:space="preserve"> </v>
      </c>
      <c r="Y55" s="510" t="str">
        <f>IF(OR(E55="Msin",E55="Mdes"),(W55/100*(V55/100-'2.Riep. car. unit.'!$M$12)^2)/'2.Riep. car. unit.'!$P$13^2," ")</f>
        <v xml:space="preserve"> </v>
      </c>
      <c r="Z55" s="879" t="str">
        <f t="shared" si="13"/>
        <v xml:space="preserve"> </v>
      </c>
      <c r="AA55" s="879"/>
      <c r="AB55" s="600" t="str">
        <f>IF(OR(E55="Msin",E55="Mdes"),ABS(MAX(T55:U55))/(0.9*(V55/100-'2.Riep. car. unit.'!$M$12)*'2.Riep. car. unit.'!$R$8)*10," ")</f>
        <v xml:space="preserve"> </v>
      </c>
      <c r="AC55" s="523" t="str">
        <f t="shared" si="0"/>
        <v xml:space="preserve"> </v>
      </c>
      <c r="AD55" s="525" t="str">
        <f t="shared" si="1"/>
        <v/>
      </c>
      <c r="AE55" s="601" t="str">
        <f>IF(OR(E55="Msin",E55="Mdes"),ABS(MIN(T55:U55))/(0.9*(V55/100-'2.Riep. car. unit.'!$M$12)*'2.Riep. car. unit.'!$R$8)*10," ")</f>
        <v xml:space="preserve"> </v>
      </c>
      <c r="AF55" s="523" t="str">
        <f t="shared" si="2"/>
        <v xml:space="preserve"> </v>
      </c>
      <c r="AG55" s="525" t="str">
        <f t="shared" si="3"/>
        <v/>
      </c>
      <c r="AH55" s="625" t="str">
        <f t="shared" si="14"/>
        <v/>
      </c>
      <c r="AI55" s="517"/>
      <c r="AJ55" s="520"/>
      <c r="AK55" s="520"/>
      <c r="AL55" s="520"/>
    </row>
    <row r="56" spans="1:38" ht="16.8" customHeight="1" x14ac:dyDescent="0.45">
      <c r="A56" s="490">
        <v>4</v>
      </c>
      <c r="B56" s="491">
        <v>17</v>
      </c>
      <c r="C56" s="491">
        <v>18</v>
      </c>
      <c r="D56" s="500">
        <v>6</v>
      </c>
      <c r="E56" s="491" t="s">
        <v>221</v>
      </c>
      <c r="F56" s="491">
        <v>-11.988</v>
      </c>
      <c r="G56" s="491">
        <v>-9.5820000000000007</v>
      </c>
      <c r="H56" s="491">
        <v>50.960999999999999</v>
      </c>
      <c r="I56" s="491">
        <v>-1.2490000000000001</v>
      </c>
      <c r="J56" s="491">
        <v>-2.5880000000000001</v>
      </c>
      <c r="K56" s="491">
        <v>-2.8250000000000002</v>
      </c>
      <c r="L56" s="491">
        <f t="shared" si="4"/>
        <v>53.548999999999999</v>
      </c>
      <c r="M56" s="491">
        <f t="shared" si="5"/>
        <v>-4.0739999999999998</v>
      </c>
      <c r="N56" s="491">
        <f t="shared" si="6"/>
        <v>54.7712</v>
      </c>
      <c r="O56" s="507">
        <f t="shared" si="7"/>
        <v>-20.1387</v>
      </c>
      <c r="P56" s="491">
        <f t="shared" si="8"/>
        <v>54.7712</v>
      </c>
      <c r="Q56" s="491">
        <f t="shared" si="9"/>
        <v>45.1892</v>
      </c>
      <c r="R56" s="491">
        <f t="shared" si="10"/>
        <v>-64.353200000000001</v>
      </c>
      <c r="S56" s="491">
        <f>'7. Car. sol'!$H$38</f>
        <v>60</v>
      </c>
      <c r="T56" s="491">
        <f t="shared" si="11"/>
        <v>40.911050000000003</v>
      </c>
      <c r="U56" s="491">
        <f t="shared" si="12"/>
        <v>-51.643250000000002</v>
      </c>
      <c r="V56" s="491">
        <f>'7. Car. sol'!$I$28</f>
        <v>50</v>
      </c>
      <c r="W56" s="491">
        <f>'7. Car. sol'!$H$28</f>
        <v>30</v>
      </c>
      <c r="X56" s="510">
        <f>IF(OR(E56="Msin",E56="Mdes"),(W56/100*(V56/100-'2.Riep. car. unit.'!$M$12)^2)/'2.Riep. car. unit.'!$P$12^2," ")</f>
        <v>163.57030585688887</v>
      </c>
      <c r="Y56" s="510">
        <f>IF(OR(E56="Msin",E56="Mdes"),(W56/100*(V56/100-'2.Riep. car. unit.'!$M$12)^2)/'2.Riep. car. unit.'!$P$13^2," ")</f>
        <v>217.09243869908687</v>
      </c>
      <c r="Z56" s="879" t="str">
        <f t="shared" si="13"/>
        <v>VERIFICA</v>
      </c>
      <c r="AA56" s="879"/>
      <c r="AB56" s="600">
        <f>IF(OR(E56="Msin",E56="Mdes"),ABS(MAX(T56:U56))/(0.9*(V56/100-'2.Riep. car. unit.'!$M$12)*'2.Riep. car. unit.'!$R$8)*10," ")</f>
        <v>2.5254015168069763</v>
      </c>
      <c r="AC56" s="523" t="str">
        <f t="shared" si="0"/>
        <v>3F16</v>
      </c>
      <c r="AD56" s="525">
        <f t="shared" si="1"/>
        <v>6.0318578948924033</v>
      </c>
      <c r="AE56" s="601">
        <f>IF(OR(E56="Msin",E56="Mdes"),ABS(MIN(T56:U56))/(0.9*(V56/100-'2.Riep. car. unit.'!$M$12)*'2.Riep. car. unit.'!$R$8)*10," ")</f>
        <v>3.1878903592755963</v>
      </c>
      <c r="AF56" s="523" t="str">
        <f t="shared" si="2"/>
        <v>3F16</v>
      </c>
      <c r="AG56" s="525">
        <f t="shared" si="3"/>
        <v>6.0318578948924033</v>
      </c>
      <c r="AH56" s="625" t="str">
        <f t="shared" si="14"/>
        <v>VERIFICATO</v>
      </c>
      <c r="AI56" s="517"/>
      <c r="AJ56" s="520"/>
      <c r="AK56" s="520"/>
      <c r="AL56" s="520"/>
    </row>
    <row r="57" spans="1:38" ht="16.8" customHeight="1" x14ac:dyDescent="0.45">
      <c r="A57" s="490">
        <v>4</v>
      </c>
      <c r="B57" s="491">
        <v>17</v>
      </c>
      <c r="C57" s="491">
        <v>18</v>
      </c>
      <c r="D57" s="500">
        <v>6</v>
      </c>
      <c r="E57" s="491" t="s">
        <v>222</v>
      </c>
      <c r="F57" s="491">
        <v>-16.547999999999998</v>
      </c>
      <c r="G57" s="491">
        <v>-10.593999999999999</v>
      </c>
      <c r="H57" s="491">
        <v>-51.783000000000001</v>
      </c>
      <c r="I57" s="491">
        <v>1.2669999999999999</v>
      </c>
      <c r="J57" s="491">
        <v>2.6269999999999998</v>
      </c>
      <c r="K57" s="491">
        <v>2.867</v>
      </c>
      <c r="L57" s="491">
        <f t="shared" si="4"/>
        <v>-54.410000000000004</v>
      </c>
      <c r="M57" s="491">
        <f t="shared" si="5"/>
        <v>4.1340000000000003</v>
      </c>
      <c r="N57" s="491">
        <f t="shared" si="6"/>
        <v>-55.650200000000005</v>
      </c>
      <c r="O57" s="507">
        <f t="shared" si="7"/>
        <v>20.457000000000001</v>
      </c>
      <c r="P57" s="491">
        <f t="shared" si="8"/>
        <v>-55.650200000000005</v>
      </c>
      <c r="Q57" s="491">
        <f t="shared" si="9"/>
        <v>-66.244200000000006</v>
      </c>
      <c r="R57" s="491">
        <f t="shared" si="10"/>
        <v>45.056200000000004</v>
      </c>
      <c r="S57" s="491">
        <f>'7. Car. sol'!$H$38</f>
        <v>60</v>
      </c>
      <c r="T57" s="491">
        <f t="shared" si="11"/>
        <v>-53.378250000000008</v>
      </c>
      <c r="U57" s="491">
        <f t="shared" si="12"/>
        <v>40.934050000000006</v>
      </c>
      <c r="V57" s="491">
        <f>'7. Car. sol'!$I$28</f>
        <v>50</v>
      </c>
      <c r="W57" s="491">
        <f>'7. Car. sol'!$H$28</f>
        <v>30</v>
      </c>
      <c r="X57" s="510">
        <f>IF(OR(E57="Msin",E57="Mdes"),(W57/100*(V57/100-'2.Riep. car. unit.'!$M$12)^2)/'2.Riep. car. unit.'!$P$12^2," ")</f>
        <v>163.57030585688887</v>
      </c>
      <c r="Y57" s="510">
        <f>IF(OR(E57="Msin",E57="Mdes"),(W57/100*(V57/100-'2.Riep. car. unit.'!$M$12)^2)/'2.Riep. car. unit.'!$P$13^2," ")</f>
        <v>217.09243869908687</v>
      </c>
      <c r="Z57" s="879" t="str">
        <f t="shared" si="13"/>
        <v>VERIFICA</v>
      </c>
      <c r="AA57" s="879"/>
      <c r="AB57" s="600">
        <f>IF(OR(E57="Msin",E57="Mdes"),ABS(MAX(T57:U57))/(0.9*(V57/100-'2.Riep. car. unit.'!$M$12)*'2.Riep. car. unit.'!$R$8)*10," ")</f>
        <v>2.5268212856686061</v>
      </c>
      <c r="AC57" s="523" t="str">
        <f t="shared" si="0"/>
        <v>3F16</v>
      </c>
      <c r="AD57" s="525">
        <f t="shared" si="1"/>
        <v>6.0318578948924033</v>
      </c>
      <c r="AE57" s="601">
        <f>IF(OR(E57="Msin",E57="Mdes"),ABS(MIN(T57:U57))/(0.9*(V57/100-'2.Riep. car. unit.'!$M$12)*'2.Riep. car. unit.'!$R$8)*10," ")</f>
        <v>3.2949903147072006</v>
      </c>
      <c r="AF57" s="523" t="str">
        <f t="shared" si="2"/>
        <v>3F16</v>
      </c>
      <c r="AG57" s="525">
        <f t="shared" si="3"/>
        <v>6.0318578948924033</v>
      </c>
      <c r="AH57" s="625" t="str">
        <f t="shared" si="14"/>
        <v>VERIFICATO</v>
      </c>
      <c r="AI57" s="517"/>
      <c r="AJ57" s="520"/>
      <c r="AK57" s="520"/>
      <c r="AL57" s="520"/>
    </row>
    <row r="58" spans="1:38" ht="16.8" customHeight="1" x14ac:dyDescent="0.45">
      <c r="A58" s="490">
        <v>4</v>
      </c>
      <c r="B58" s="491">
        <v>17</v>
      </c>
      <c r="C58" s="491">
        <v>18</v>
      </c>
      <c r="D58" s="500">
        <v>6</v>
      </c>
      <c r="E58" s="491" t="s">
        <v>474</v>
      </c>
      <c r="F58" s="491">
        <v>18.916</v>
      </c>
      <c r="G58" s="491">
        <v>14.053000000000001</v>
      </c>
      <c r="H58" s="491">
        <v>-26.344999999999999</v>
      </c>
      <c r="I58" s="491">
        <v>0.64500000000000002</v>
      </c>
      <c r="J58" s="491">
        <v>1.337</v>
      </c>
      <c r="K58" s="491">
        <v>1.46</v>
      </c>
      <c r="L58" s="491">
        <f t="shared" si="4"/>
        <v>-27.681999999999999</v>
      </c>
      <c r="M58" s="491">
        <f t="shared" si="5"/>
        <v>2.105</v>
      </c>
      <c r="N58" s="491">
        <f t="shared" si="6"/>
        <v>-28.313499999999998</v>
      </c>
      <c r="O58" s="507">
        <f t="shared" si="7"/>
        <v>10.409599999999999</v>
      </c>
      <c r="P58" s="491">
        <f t="shared" si="8"/>
        <v>-28.313499999999998</v>
      </c>
      <c r="Q58" s="491">
        <f t="shared" si="9"/>
        <v>-14.260499999999997</v>
      </c>
      <c r="R58" s="491">
        <f t="shared" si="10"/>
        <v>42.366500000000002</v>
      </c>
      <c r="S58" s="491">
        <f>'7. Car. sol'!$H$38</f>
        <v>60</v>
      </c>
      <c r="T58" s="491" t="str">
        <f t="shared" si="11"/>
        <v xml:space="preserve"> </v>
      </c>
      <c r="U58" s="491" t="str">
        <f t="shared" si="12"/>
        <v xml:space="preserve"> </v>
      </c>
      <c r="V58" s="491">
        <f>'7. Car. sol'!$I$28</f>
        <v>50</v>
      </c>
      <c r="W58" s="491">
        <f>'7. Car. sol'!$H$28</f>
        <v>30</v>
      </c>
      <c r="X58" s="510" t="str">
        <f>IF(OR(E58="Msin",E58="Mdes"),(W58/100*(V58/100-'2.Riep. car. unit.'!$M$12)^2)/'2.Riep. car. unit.'!$P$12^2," ")</f>
        <v xml:space="preserve"> </v>
      </c>
      <c r="Y58" s="510" t="str">
        <f>IF(OR(E58="Msin",E58="Mdes"),(W58/100*(V58/100-'2.Riep. car. unit.'!$M$12)^2)/'2.Riep. car. unit.'!$P$13^2," ")</f>
        <v xml:space="preserve"> </v>
      </c>
      <c r="Z58" s="879" t="str">
        <f t="shared" si="13"/>
        <v xml:space="preserve"> </v>
      </c>
      <c r="AA58" s="879"/>
      <c r="AB58" s="600" t="str">
        <f>IF(OR(E58="Msin",E58="Mdes"),ABS(MAX(T58:U58))/(0.9*(V58/100-'2.Riep. car. unit.'!$M$12)*'2.Riep. car. unit.'!$R$8)*10," ")</f>
        <v xml:space="preserve"> </v>
      </c>
      <c r="AC58" s="523" t="str">
        <f t="shared" si="0"/>
        <v xml:space="preserve"> </v>
      </c>
      <c r="AD58" s="525" t="str">
        <f t="shared" si="1"/>
        <v/>
      </c>
      <c r="AE58" s="601" t="str">
        <f>IF(OR(E58="Msin",E58="Mdes"),ABS(MIN(T58:U58))/(0.9*(V58/100-'2.Riep. car. unit.'!$M$12)*'2.Riep. car. unit.'!$R$8)*10," ")</f>
        <v xml:space="preserve"> </v>
      </c>
      <c r="AF58" s="523" t="str">
        <f t="shared" si="2"/>
        <v xml:space="preserve"> </v>
      </c>
      <c r="AG58" s="525" t="str">
        <f t="shared" si="3"/>
        <v/>
      </c>
      <c r="AH58" s="625" t="str">
        <f t="shared" si="14"/>
        <v/>
      </c>
      <c r="AI58" s="517"/>
      <c r="AJ58" s="520"/>
      <c r="AK58" s="520"/>
      <c r="AL58" s="520"/>
    </row>
    <row r="59" spans="1:38" ht="16.8" customHeight="1" x14ac:dyDescent="0.45">
      <c r="A59" s="490">
        <v>4</v>
      </c>
      <c r="B59" s="491">
        <v>17</v>
      </c>
      <c r="C59" s="491">
        <v>18</v>
      </c>
      <c r="D59" s="500">
        <v>6</v>
      </c>
      <c r="E59" s="491" t="s">
        <v>475</v>
      </c>
      <c r="F59" s="491">
        <v>-21.254000000000001</v>
      </c>
      <c r="G59" s="491">
        <v>-14.573</v>
      </c>
      <c r="H59" s="491">
        <v>-26.344999999999999</v>
      </c>
      <c r="I59" s="491">
        <v>0.64500000000000002</v>
      </c>
      <c r="J59" s="491">
        <v>1.337</v>
      </c>
      <c r="K59" s="491">
        <v>1.46</v>
      </c>
      <c r="L59" s="491">
        <f t="shared" si="4"/>
        <v>-27.681999999999999</v>
      </c>
      <c r="M59" s="491">
        <f t="shared" si="5"/>
        <v>2.105</v>
      </c>
      <c r="N59" s="491">
        <f t="shared" si="6"/>
        <v>-28.313499999999998</v>
      </c>
      <c r="O59" s="507">
        <f t="shared" si="7"/>
        <v>10.409599999999999</v>
      </c>
      <c r="P59" s="491">
        <f t="shared" si="8"/>
        <v>-28.313499999999998</v>
      </c>
      <c r="Q59" s="491">
        <f t="shared" si="9"/>
        <v>-42.886499999999998</v>
      </c>
      <c r="R59" s="491">
        <f t="shared" si="10"/>
        <v>13.740499999999997</v>
      </c>
      <c r="S59" s="491">
        <f>'7. Car. sol'!$H$38</f>
        <v>60</v>
      </c>
      <c r="T59" s="491" t="str">
        <f t="shared" si="11"/>
        <v xml:space="preserve"> </v>
      </c>
      <c r="U59" s="491" t="str">
        <f t="shared" si="12"/>
        <v xml:space="preserve"> </v>
      </c>
      <c r="V59" s="491">
        <f>'7. Car. sol'!$I$28</f>
        <v>50</v>
      </c>
      <c r="W59" s="491">
        <f>'7. Car. sol'!$H$28</f>
        <v>30</v>
      </c>
      <c r="X59" s="510" t="str">
        <f>IF(OR(E59="Msin",E59="Mdes"),(W59/100*(V59/100-'2.Riep. car. unit.'!$M$12)^2)/'2.Riep. car. unit.'!$P$12^2," ")</f>
        <v xml:space="preserve"> </v>
      </c>
      <c r="Y59" s="510" t="str">
        <f>IF(OR(E59="Msin",E59="Mdes"),(W59/100*(V59/100-'2.Riep. car. unit.'!$M$12)^2)/'2.Riep. car. unit.'!$P$13^2," ")</f>
        <v xml:space="preserve"> </v>
      </c>
      <c r="Z59" s="879" t="str">
        <f t="shared" si="13"/>
        <v xml:space="preserve"> </v>
      </c>
      <c r="AA59" s="879"/>
      <c r="AB59" s="600" t="str">
        <f>IF(OR(E59="Msin",E59="Mdes"),ABS(MAX(T59:U59))/(0.9*(V59/100-'2.Riep. car. unit.'!$M$12)*'2.Riep. car. unit.'!$R$8)*10," ")</f>
        <v xml:space="preserve"> </v>
      </c>
      <c r="AC59" s="523" t="str">
        <f t="shared" si="0"/>
        <v xml:space="preserve"> </v>
      </c>
      <c r="AD59" s="525" t="str">
        <f t="shared" si="1"/>
        <v/>
      </c>
      <c r="AE59" s="601" t="str">
        <f>IF(OR(E59="Msin",E59="Mdes"),ABS(MIN(T59:U59))/(0.9*(V59/100-'2.Riep. car. unit.'!$M$12)*'2.Riep. car. unit.'!$R$8)*10," ")</f>
        <v xml:space="preserve"> </v>
      </c>
      <c r="AF59" s="523" t="str">
        <f t="shared" si="2"/>
        <v xml:space="preserve"> </v>
      </c>
      <c r="AG59" s="525" t="str">
        <f t="shared" si="3"/>
        <v/>
      </c>
      <c r="AH59" s="625" t="str">
        <f t="shared" si="14"/>
        <v/>
      </c>
      <c r="AI59" s="517"/>
      <c r="AJ59" s="520"/>
      <c r="AK59" s="520"/>
      <c r="AL59" s="520"/>
    </row>
    <row r="60" spans="1:38" ht="16.8" customHeight="1" x14ac:dyDescent="0.45">
      <c r="A60" s="490">
        <v>4</v>
      </c>
      <c r="B60" s="491">
        <v>18</v>
      </c>
      <c r="C60" s="491">
        <v>19</v>
      </c>
      <c r="D60" s="500">
        <v>6</v>
      </c>
      <c r="E60" s="491" t="s">
        <v>221</v>
      </c>
      <c r="F60" s="491">
        <v>-38.811999999999998</v>
      </c>
      <c r="G60" s="491">
        <v>-25.225999999999999</v>
      </c>
      <c r="H60" s="491">
        <v>47.225000000000001</v>
      </c>
      <c r="I60" s="491">
        <v>-1.1950000000000001</v>
      </c>
      <c r="J60" s="491">
        <v>-2.4889999999999999</v>
      </c>
      <c r="K60" s="491">
        <v>-2.7170000000000001</v>
      </c>
      <c r="L60" s="491">
        <f t="shared" si="4"/>
        <v>49.713999999999999</v>
      </c>
      <c r="M60" s="491">
        <f t="shared" si="5"/>
        <v>-3.9119999999999999</v>
      </c>
      <c r="N60" s="491">
        <f t="shared" si="6"/>
        <v>50.887599999999999</v>
      </c>
      <c r="O60" s="507">
        <f t="shared" si="7"/>
        <v>-18.8262</v>
      </c>
      <c r="P60" s="491">
        <f t="shared" si="8"/>
        <v>50.887599999999999</v>
      </c>
      <c r="Q60" s="491">
        <f t="shared" si="9"/>
        <v>25.6616</v>
      </c>
      <c r="R60" s="491">
        <f t="shared" si="10"/>
        <v>-76.113599999999991</v>
      </c>
      <c r="S60" s="491">
        <f>'7. Car. sol'!$H$38</f>
        <v>60</v>
      </c>
      <c r="T60" s="491">
        <f t="shared" si="11"/>
        <v>20.10284</v>
      </c>
      <c r="U60" s="491">
        <f t="shared" si="12"/>
        <v>-59.084759999999989</v>
      </c>
      <c r="V60" s="491">
        <f>'7. Car. sol'!$I$28</f>
        <v>50</v>
      </c>
      <c r="W60" s="491">
        <f>'7. Car. sol'!$H$28</f>
        <v>30</v>
      </c>
      <c r="X60" s="510">
        <f>IF(OR(E60="Msin",E60="Mdes"),(W60/100*(V60/100-'2.Riep. car. unit.'!$M$12)^2)/'2.Riep. car. unit.'!$P$12^2," ")</f>
        <v>163.57030585688887</v>
      </c>
      <c r="Y60" s="510">
        <f>IF(OR(E60="Msin",E60="Mdes"),(W60/100*(V60/100-'2.Riep. car. unit.'!$M$12)^2)/'2.Riep. car. unit.'!$P$13^2," ")</f>
        <v>217.09243869908687</v>
      </c>
      <c r="Z60" s="879" t="str">
        <f t="shared" si="13"/>
        <v>VERIFICA</v>
      </c>
      <c r="AA60" s="879"/>
      <c r="AB60" s="600">
        <f>IF(OR(E60="Msin",E60="Mdes"),ABS(MAX(T60:U60))/(0.9*(V60/100-'2.Riep. car. unit.'!$M$12)*'2.Riep. car. unit.'!$R$8)*10," ")</f>
        <v>1.2409298374920215</v>
      </c>
      <c r="AC60" s="523" t="str">
        <f t="shared" si="0"/>
        <v>3F16</v>
      </c>
      <c r="AD60" s="525">
        <f t="shared" si="1"/>
        <v>6.0318578948924033</v>
      </c>
      <c r="AE60" s="601">
        <f>IF(OR(E60="Msin",E60="Mdes"),ABS(MIN(T60:U60))/(0.9*(V60/100-'2.Riep. car. unit.'!$M$12)*'2.Riep. car. unit.'!$R$8)*10," ")</f>
        <v>3.6472479323844325</v>
      </c>
      <c r="AF60" s="523" t="str">
        <f t="shared" si="2"/>
        <v>3F16</v>
      </c>
      <c r="AG60" s="525">
        <f t="shared" si="3"/>
        <v>6.0318578948924033</v>
      </c>
      <c r="AH60" s="625" t="str">
        <f t="shared" si="14"/>
        <v>VERIFICATO</v>
      </c>
      <c r="AI60" s="517"/>
      <c r="AJ60" s="520"/>
      <c r="AK60" s="520"/>
      <c r="AL60" s="520"/>
    </row>
    <row r="61" spans="1:38" ht="16.8" customHeight="1" x14ac:dyDescent="0.45">
      <c r="A61" s="490">
        <v>4</v>
      </c>
      <c r="B61" s="491">
        <v>18</v>
      </c>
      <c r="C61" s="491">
        <v>19</v>
      </c>
      <c r="D61" s="500">
        <v>6</v>
      </c>
      <c r="E61" s="491" t="s">
        <v>222</v>
      </c>
      <c r="F61" s="491">
        <v>-43.853999999999999</v>
      </c>
      <c r="G61" s="491">
        <v>-28.103000000000002</v>
      </c>
      <c r="H61" s="491">
        <v>-36.180999999999997</v>
      </c>
      <c r="I61" s="491">
        <v>0.91300000000000003</v>
      </c>
      <c r="J61" s="491">
        <v>1.8919999999999999</v>
      </c>
      <c r="K61" s="491">
        <v>2.0649999999999999</v>
      </c>
      <c r="L61" s="491">
        <f t="shared" si="4"/>
        <v>-38.073</v>
      </c>
      <c r="M61" s="491">
        <f t="shared" si="5"/>
        <v>2.9779999999999998</v>
      </c>
      <c r="N61" s="491">
        <f t="shared" si="6"/>
        <v>-38.9664</v>
      </c>
      <c r="O61" s="507">
        <f t="shared" si="7"/>
        <v>14.399899999999999</v>
      </c>
      <c r="P61" s="491">
        <f t="shared" si="8"/>
        <v>-38.9664</v>
      </c>
      <c r="Q61" s="491">
        <f t="shared" si="9"/>
        <v>-67.069400000000002</v>
      </c>
      <c r="R61" s="491">
        <f t="shared" si="10"/>
        <v>10.863399999999999</v>
      </c>
      <c r="S61" s="491">
        <f>'7. Car. sol'!$G$38</f>
        <v>30</v>
      </c>
      <c r="T61" s="491">
        <f t="shared" si="11"/>
        <v>-58.371380000000002</v>
      </c>
      <c r="U61" s="491">
        <f t="shared" si="12"/>
        <v>7.9004199999999987</v>
      </c>
      <c r="V61" s="491">
        <f>'7. Car. sol'!$I$28</f>
        <v>50</v>
      </c>
      <c r="W61" s="491">
        <f>'7. Car. sol'!$H$28</f>
        <v>30</v>
      </c>
      <c r="X61" s="510">
        <f>IF(OR(E61="Msin",E61="Mdes"),(W61/100*(V61/100-'2.Riep. car. unit.'!$M$12)^2)/'2.Riep. car. unit.'!$P$12^2," ")</f>
        <v>163.57030585688887</v>
      </c>
      <c r="Y61" s="510">
        <f>IF(OR(E61="Msin",E61="Mdes"),(W61/100*(V61/100-'2.Riep. car. unit.'!$M$12)^2)/'2.Riep. car. unit.'!$P$13^2," ")</f>
        <v>217.09243869908687</v>
      </c>
      <c r="Z61" s="879" t="str">
        <f t="shared" si="13"/>
        <v>VERIFICA</v>
      </c>
      <c r="AA61" s="879"/>
      <c r="AB61" s="600">
        <f>IF(OR(E61="Msin",E61="Mdes"),ABS(MAX(T61:U61))/(0.9*(V61/100-'2.Riep. car. unit.'!$M$12)*'2.Riep. car. unit.'!$R$8)*10," ")</f>
        <v>0.48768566564319832</v>
      </c>
      <c r="AC61" s="523" t="str">
        <f t="shared" si="0"/>
        <v>3F16</v>
      </c>
      <c r="AD61" s="525">
        <f t="shared" si="1"/>
        <v>6.0318578948924033</v>
      </c>
      <c r="AE61" s="601">
        <f>IF(OR(E61="Msin",E61="Mdes"),ABS(MIN(T61:U61))/(0.9*(V61/100-'2.Riep. car. unit.'!$M$12)*'2.Riep. car. unit.'!$R$8)*10," ")</f>
        <v>3.6032116406231669</v>
      </c>
      <c r="AF61" s="523" t="str">
        <f t="shared" si="2"/>
        <v>3F16</v>
      </c>
      <c r="AG61" s="525">
        <f t="shared" si="3"/>
        <v>6.0318578948924033</v>
      </c>
      <c r="AH61" s="625" t="str">
        <f t="shared" si="14"/>
        <v>VERIFICATO</v>
      </c>
      <c r="AI61" s="517"/>
      <c r="AJ61" s="520"/>
      <c r="AK61" s="520"/>
      <c r="AL61" s="520"/>
    </row>
    <row r="62" spans="1:38" ht="16.8" customHeight="1" x14ac:dyDescent="0.45">
      <c r="A62" s="490">
        <v>4</v>
      </c>
      <c r="B62" s="491">
        <v>18</v>
      </c>
      <c r="C62" s="491">
        <v>19</v>
      </c>
      <c r="D62" s="500">
        <v>6</v>
      </c>
      <c r="E62" s="491" t="s">
        <v>474</v>
      </c>
      <c r="F62" s="491">
        <v>58.218000000000004</v>
      </c>
      <c r="G62" s="491">
        <v>37.646000000000001</v>
      </c>
      <c r="H62" s="491">
        <v>-17.745000000000001</v>
      </c>
      <c r="I62" s="491">
        <v>0.44800000000000001</v>
      </c>
      <c r="J62" s="491">
        <v>0.93200000000000005</v>
      </c>
      <c r="K62" s="491">
        <v>1.018</v>
      </c>
      <c r="L62" s="491">
        <f t="shared" si="4"/>
        <v>-18.677</v>
      </c>
      <c r="M62" s="491">
        <f t="shared" si="5"/>
        <v>1.466</v>
      </c>
      <c r="N62" s="491">
        <f t="shared" si="6"/>
        <v>-19.116799999999998</v>
      </c>
      <c r="O62" s="507">
        <f t="shared" si="7"/>
        <v>7.0690999999999997</v>
      </c>
      <c r="P62" s="491">
        <f t="shared" si="8"/>
        <v>-19.116799999999998</v>
      </c>
      <c r="Q62" s="491">
        <f t="shared" si="9"/>
        <v>18.529200000000003</v>
      </c>
      <c r="R62" s="491">
        <f t="shared" si="10"/>
        <v>56.762799999999999</v>
      </c>
      <c r="S62" s="491">
        <f>'7. Car. sol'!$H$38</f>
        <v>60</v>
      </c>
      <c r="T62" s="491" t="str">
        <f t="shared" si="11"/>
        <v xml:space="preserve"> </v>
      </c>
      <c r="U62" s="491" t="str">
        <f t="shared" si="12"/>
        <v xml:space="preserve"> </v>
      </c>
      <c r="V62" s="491">
        <f>'7. Car. sol'!$I$28</f>
        <v>50</v>
      </c>
      <c r="W62" s="491">
        <f>'7. Car. sol'!$H$28</f>
        <v>30</v>
      </c>
      <c r="X62" s="510" t="str">
        <f>IF(OR(E62="Msin",E62="Mdes"),(W62/100*(V62/100-'2.Riep. car. unit.'!$M$12)^2)/'2.Riep. car. unit.'!$P$12^2," ")</f>
        <v xml:space="preserve"> </v>
      </c>
      <c r="Y62" s="510" t="str">
        <f>IF(OR(E62="Msin",E62="Mdes"),(W62/100*(V62/100-'2.Riep. car. unit.'!$M$12)^2)/'2.Riep. car. unit.'!$P$13^2," ")</f>
        <v xml:space="preserve"> </v>
      </c>
      <c r="Z62" s="879" t="str">
        <f t="shared" si="13"/>
        <v xml:space="preserve"> </v>
      </c>
      <c r="AA62" s="879"/>
      <c r="AB62" s="600" t="str">
        <f>IF(OR(E62="Msin",E62="Mdes"),ABS(MAX(T62:U62))/(0.9*(V62/100-'2.Riep. car. unit.'!$M$12)*'2.Riep. car. unit.'!$R$8)*10," ")</f>
        <v xml:space="preserve"> </v>
      </c>
      <c r="AC62" s="523" t="str">
        <f t="shared" si="0"/>
        <v xml:space="preserve"> </v>
      </c>
      <c r="AD62" s="525" t="str">
        <f t="shared" si="1"/>
        <v/>
      </c>
      <c r="AE62" s="601" t="str">
        <f>IF(OR(E62="Msin",E62="Mdes"),ABS(MIN(T62:U62))/(0.9*(V62/100-'2.Riep. car. unit.'!$M$12)*'2.Riep. car. unit.'!$R$8)*10," ")</f>
        <v xml:space="preserve"> </v>
      </c>
      <c r="AF62" s="523" t="str">
        <f t="shared" si="2"/>
        <v xml:space="preserve"> </v>
      </c>
      <c r="AG62" s="525" t="str">
        <f t="shared" si="3"/>
        <v/>
      </c>
      <c r="AH62" s="625" t="str">
        <f t="shared" si="14"/>
        <v/>
      </c>
      <c r="AI62" s="517"/>
      <c r="AJ62" s="520"/>
      <c r="AK62" s="520"/>
      <c r="AL62" s="520"/>
    </row>
    <row r="63" spans="1:38" ht="16.8" customHeight="1" x14ac:dyDescent="0.45">
      <c r="A63" s="490">
        <v>4</v>
      </c>
      <c r="B63" s="491">
        <v>18</v>
      </c>
      <c r="C63" s="491">
        <v>19</v>
      </c>
      <c r="D63" s="500">
        <v>6</v>
      </c>
      <c r="E63" s="491" t="s">
        <v>475</v>
      </c>
      <c r="F63" s="491">
        <v>-60.363</v>
      </c>
      <c r="G63" s="491">
        <v>-38.869999999999997</v>
      </c>
      <c r="H63" s="491">
        <v>-17.745000000000001</v>
      </c>
      <c r="I63" s="491">
        <v>0.44800000000000001</v>
      </c>
      <c r="J63" s="491">
        <v>0.93200000000000005</v>
      </c>
      <c r="K63" s="491">
        <v>1.018</v>
      </c>
      <c r="L63" s="491">
        <f t="shared" si="4"/>
        <v>-18.677</v>
      </c>
      <c r="M63" s="491">
        <f t="shared" si="5"/>
        <v>1.466</v>
      </c>
      <c r="N63" s="491">
        <f t="shared" si="6"/>
        <v>-19.116799999999998</v>
      </c>
      <c r="O63" s="507">
        <f t="shared" si="7"/>
        <v>7.0690999999999997</v>
      </c>
      <c r="P63" s="491">
        <f t="shared" si="8"/>
        <v>-19.116799999999998</v>
      </c>
      <c r="Q63" s="491">
        <f t="shared" si="9"/>
        <v>-57.986799999999995</v>
      </c>
      <c r="R63" s="491">
        <f t="shared" si="10"/>
        <v>-19.7532</v>
      </c>
      <c r="S63" s="491">
        <f>'7. Car. sol'!$G$38</f>
        <v>30</v>
      </c>
      <c r="T63" s="491" t="str">
        <f t="shared" si="11"/>
        <v xml:space="preserve"> </v>
      </c>
      <c r="U63" s="491" t="str">
        <f t="shared" si="12"/>
        <v xml:space="preserve"> </v>
      </c>
      <c r="V63" s="491">
        <f>'7. Car. sol'!$I$28</f>
        <v>50</v>
      </c>
      <c r="W63" s="491">
        <f>'7. Car. sol'!$H$28</f>
        <v>30</v>
      </c>
      <c r="X63" s="510" t="str">
        <f>IF(OR(E63="Msin",E63="Mdes"),(W63/100*(V63/100-'2.Riep. car. unit.'!$M$12)^2)/'2.Riep. car. unit.'!$P$12^2," ")</f>
        <v xml:space="preserve"> </v>
      </c>
      <c r="Y63" s="510" t="str">
        <f>IF(OR(E63="Msin",E63="Mdes"),(W63/100*(V63/100-'2.Riep. car. unit.'!$M$12)^2)/'2.Riep. car. unit.'!$P$13^2," ")</f>
        <v xml:space="preserve"> </v>
      </c>
      <c r="Z63" s="879" t="str">
        <f t="shared" si="13"/>
        <v xml:space="preserve"> </v>
      </c>
      <c r="AA63" s="879"/>
      <c r="AB63" s="600" t="str">
        <f>IF(OR(E63="Msin",E63="Mdes"),ABS(MAX(T63:U63))/(0.9*(V63/100-'2.Riep. car. unit.'!$M$12)*'2.Riep. car. unit.'!$R$8)*10," ")</f>
        <v xml:space="preserve"> </v>
      </c>
      <c r="AC63" s="523" t="str">
        <f t="shared" si="0"/>
        <v xml:space="preserve"> </v>
      </c>
      <c r="AD63" s="525" t="str">
        <f t="shared" si="1"/>
        <v/>
      </c>
      <c r="AE63" s="601" t="str">
        <f>IF(OR(E63="Msin",E63="Mdes"),ABS(MIN(T63:U63))/(0.9*(V63/100-'2.Riep. car. unit.'!$M$12)*'2.Riep. car. unit.'!$R$8)*10," ")</f>
        <v xml:space="preserve"> </v>
      </c>
      <c r="AF63" s="523" t="str">
        <f t="shared" si="2"/>
        <v xml:space="preserve"> </v>
      </c>
      <c r="AG63" s="525" t="str">
        <f t="shared" si="3"/>
        <v/>
      </c>
      <c r="AH63" s="625" t="str">
        <f t="shared" si="14"/>
        <v/>
      </c>
      <c r="AI63" s="517"/>
      <c r="AJ63" s="520"/>
      <c r="AK63" s="520"/>
      <c r="AL63" s="520"/>
    </row>
    <row r="64" spans="1:38" ht="16.8" customHeight="1" x14ac:dyDescent="0.45">
      <c r="A64" s="490">
        <v>4</v>
      </c>
      <c r="B64" s="491">
        <v>19</v>
      </c>
      <c r="C64" s="491">
        <v>20</v>
      </c>
      <c r="D64" s="500">
        <v>6</v>
      </c>
      <c r="E64" s="491" t="s">
        <v>221</v>
      </c>
      <c r="F64" s="491">
        <v>-27.596</v>
      </c>
      <c r="G64" s="491">
        <v>-17.201000000000001</v>
      </c>
      <c r="H64" s="491">
        <v>10.433</v>
      </c>
      <c r="I64" s="491">
        <v>-0.27900000000000003</v>
      </c>
      <c r="J64" s="491">
        <v>-0.57299999999999995</v>
      </c>
      <c r="K64" s="491">
        <v>-0.626</v>
      </c>
      <c r="L64" s="491">
        <f t="shared" si="4"/>
        <v>11.006</v>
      </c>
      <c r="M64" s="491">
        <f t="shared" si="5"/>
        <v>-0.90500000000000003</v>
      </c>
      <c r="N64" s="491">
        <f t="shared" si="6"/>
        <v>11.2775</v>
      </c>
      <c r="O64" s="507">
        <f t="shared" si="7"/>
        <v>-4.2068000000000003</v>
      </c>
      <c r="P64" s="491">
        <f t="shared" si="8"/>
        <v>11.2775</v>
      </c>
      <c r="Q64" s="491">
        <f t="shared" si="9"/>
        <v>-5.9235000000000007</v>
      </c>
      <c r="R64" s="491">
        <f t="shared" si="10"/>
        <v>-28.4785</v>
      </c>
      <c r="S64" s="491">
        <f>'7. Car. sol'!$G$38</f>
        <v>30</v>
      </c>
      <c r="T64" s="491">
        <f t="shared" si="11"/>
        <v>-3.7054650000000002</v>
      </c>
      <c r="U64" s="491">
        <f t="shared" si="12"/>
        <v>-24.889735000000002</v>
      </c>
      <c r="V64" s="491">
        <f>'7. Car. sol'!$K$29</f>
        <v>24</v>
      </c>
      <c r="W64" s="491">
        <f>'7. Car. sol'!$J$29</f>
        <v>60</v>
      </c>
      <c r="X64" s="510">
        <f>IF(OR(E64="Msin",E64="Mdes"),(W64/100*(V64/100-'2.Riep. car. unit.'!$M$12)^2)/'2.Riep. car. unit.'!$P$12^2," ")</f>
        <v>61.841325465742486</v>
      </c>
      <c r="Y64" s="510">
        <f>IF(OR(E64="Msin",E64="Mdes"),(W64/100*(V64/100-'2.Riep. car. unit.'!$M$12)^2)/'2.Riep. car. unit.'!$P$13^2," ")</f>
        <v>82.076536370165172</v>
      </c>
      <c r="Z64" s="879" t="str">
        <f t="shared" si="13"/>
        <v>VERIFICA</v>
      </c>
      <c r="AA64" s="879"/>
      <c r="AB64" s="600">
        <f>IF(OR(E64="Msin",E64="Mdes"),ABS(MAX(T64:U64))/(0.9*(V64/100-'2.Riep. car. unit.'!$M$12)*'2.Riep. car. unit.'!$R$8)*10," ")</f>
        <v>0.52609038248573137</v>
      </c>
      <c r="AC64" s="523" t="str">
        <f t="shared" si="0"/>
        <v>3F16</v>
      </c>
      <c r="AD64" s="525">
        <f t="shared" si="1"/>
        <v>6.0318578948924033</v>
      </c>
      <c r="AE64" s="601">
        <f>IF(OR(E64="Msin",E64="Mdes"),ABS(MIN(T64:U64))/(0.9*(V64/100-'2.Riep. car. unit.'!$M$12)*'2.Riep. car. unit.'!$R$8)*10," ")</f>
        <v>3.5337670727205617</v>
      </c>
      <c r="AF64" s="523" t="str">
        <f t="shared" si="2"/>
        <v>3F16</v>
      </c>
      <c r="AG64" s="525">
        <f t="shared" si="3"/>
        <v>6.0318578948924033</v>
      </c>
      <c r="AH64" s="625" t="str">
        <f t="shared" si="14"/>
        <v>VERIFICATO</v>
      </c>
      <c r="AI64" s="517"/>
      <c r="AJ64" s="520"/>
      <c r="AK64" s="520"/>
      <c r="AL64" s="520"/>
    </row>
    <row r="65" spans="1:38" ht="16.8" customHeight="1" x14ac:dyDescent="0.45">
      <c r="A65" s="490">
        <v>4</v>
      </c>
      <c r="B65" s="491">
        <v>19</v>
      </c>
      <c r="C65" s="491">
        <v>20</v>
      </c>
      <c r="D65" s="500">
        <v>6</v>
      </c>
      <c r="E65" s="491" t="s">
        <v>222</v>
      </c>
      <c r="F65" s="491">
        <v>-26.576000000000001</v>
      </c>
      <c r="G65" s="491">
        <v>-16.734999999999999</v>
      </c>
      <c r="H65" s="491">
        <v>-11.545</v>
      </c>
      <c r="I65" s="491">
        <v>0.31</v>
      </c>
      <c r="J65" s="491">
        <v>0.63700000000000001</v>
      </c>
      <c r="K65" s="491">
        <v>0.69499999999999995</v>
      </c>
      <c r="L65" s="491">
        <f t="shared" si="4"/>
        <v>-12.182</v>
      </c>
      <c r="M65" s="491">
        <f t="shared" si="5"/>
        <v>1.0049999999999999</v>
      </c>
      <c r="N65" s="491">
        <f t="shared" si="6"/>
        <v>-12.483500000000001</v>
      </c>
      <c r="O65" s="507">
        <f t="shared" si="7"/>
        <v>4.6595999999999993</v>
      </c>
      <c r="P65" s="491">
        <f t="shared" si="8"/>
        <v>-12.483500000000001</v>
      </c>
      <c r="Q65" s="491">
        <f t="shared" si="9"/>
        <v>-29.218499999999999</v>
      </c>
      <c r="R65" s="491">
        <f t="shared" si="10"/>
        <v>-4.2514999999999983</v>
      </c>
      <c r="S65" s="491">
        <f>'7. Car. sol'!$G$38</f>
        <v>30</v>
      </c>
      <c r="T65" s="491">
        <f t="shared" si="11"/>
        <v>-25.656734999999998</v>
      </c>
      <c r="U65" s="491">
        <f t="shared" si="12"/>
        <v>-2.0604649999999984</v>
      </c>
      <c r="V65" s="491">
        <f>'7. Car. sol'!$K$29</f>
        <v>24</v>
      </c>
      <c r="W65" s="491">
        <f>'7. Car. sol'!$J$29</f>
        <v>60</v>
      </c>
      <c r="X65" s="510">
        <f>IF(OR(E65="Msin",E65="Mdes"),(W65/100*(V65/100-'2.Riep. car. unit.'!$M$12)^2)/'2.Riep. car. unit.'!$P$12^2," ")</f>
        <v>61.841325465742486</v>
      </c>
      <c r="Y65" s="510">
        <f>IF(OR(E65="Msin",E65="Mdes"),(W65/100*(V65/100-'2.Riep. car. unit.'!$M$12)^2)/'2.Riep. car. unit.'!$P$13^2," ")</f>
        <v>82.076536370165172</v>
      </c>
      <c r="Z65" s="879" t="str">
        <f t="shared" si="13"/>
        <v>VERIFICA</v>
      </c>
      <c r="AA65" s="879"/>
      <c r="AB65" s="600">
        <f>IF(OR(E65="Msin",E65="Mdes"),ABS(MAX(T65:U65))/(0.9*(V65/100-'2.Riep. car. unit.'!$M$12)*'2.Riep. car. unit.'!$R$8)*10," ")</f>
        <v>0.29253840474770687</v>
      </c>
      <c r="AC65" s="523" t="str">
        <f t="shared" si="0"/>
        <v>3F16</v>
      </c>
      <c r="AD65" s="525">
        <f t="shared" si="1"/>
        <v>6.0318578948924033</v>
      </c>
      <c r="AE65" s="601">
        <f>IF(OR(E65="Msin",E65="Mdes"),ABS(MIN(T65:U65))/(0.9*(V65/100-'2.Riep. car. unit.'!$M$12)*'2.Riep. car. unit.'!$R$8)*10," ")</f>
        <v>3.6426633444075303</v>
      </c>
      <c r="AF65" s="523" t="str">
        <f t="shared" si="2"/>
        <v>3F16</v>
      </c>
      <c r="AG65" s="525">
        <f t="shared" si="3"/>
        <v>6.0318578948924033</v>
      </c>
      <c r="AH65" s="625" t="str">
        <f t="shared" si="14"/>
        <v>VERIFICATO</v>
      </c>
      <c r="AI65" s="517"/>
      <c r="AJ65" s="520"/>
      <c r="AK65" s="520"/>
      <c r="AL65" s="520"/>
    </row>
    <row r="66" spans="1:38" ht="16.8" customHeight="1" x14ac:dyDescent="0.45">
      <c r="A66" s="490">
        <v>4</v>
      </c>
      <c r="B66" s="491">
        <v>19</v>
      </c>
      <c r="C66" s="491">
        <v>20</v>
      </c>
      <c r="D66" s="500">
        <v>6</v>
      </c>
      <c r="E66" s="491" t="s">
        <v>474</v>
      </c>
      <c r="F66" s="491">
        <v>31.006</v>
      </c>
      <c r="G66" s="491">
        <v>19.356000000000002</v>
      </c>
      <c r="H66" s="491">
        <v>-4.226</v>
      </c>
      <c r="I66" s="491">
        <v>0.113</v>
      </c>
      <c r="J66" s="491">
        <v>0.23300000000000001</v>
      </c>
      <c r="K66" s="491">
        <v>0.254</v>
      </c>
      <c r="L66" s="491">
        <f t="shared" si="4"/>
        <v>-4.4589999999999996</v>
      </c>
      <c r="M66" s="491">
        <f t="shared" si="5"/>
        <v>0.36699999999999999</v>
      </c>
      <c r="N66" s="491">
        <f t="shared" si="6"/>
        <v>-4.5690999999999997</v>
      </c>
      <c r="O66" s="507">
        <f t="shared" si="7"/>
        <v>1.7046999999999999</v>
      </c>
      <c r="P66" s="491">
        <f t="shared" si="8"/>
        <v>-4.5690999999999997</v>
      </c>
      <c r="Q66" s="491">
        <f t="shared" si="9"/>
        <v>14.786900000000003</v>
      </c>
      <c r="R66" s="491">
        <f t="shared" si="10"/>
        <v>23.9251</v>
      </c>
      <c r="S66" s="491">
        <f>'7. Car. sol'!$G$38</f>
        <v>30</v>
      </c>
      <c r="T66" s="491" t="str">
        <f t="shared" si="11"/>
        <v xml:space="preserve"> </v>
      </c>
      <c r="U66" s="491" t="str">
        <f t="shared" si="12"/>
        <v xml:space="preserve"> </v>
      </c>
      <c r="V66" s="491">
        <f>'7. Car. sol'!$K$29</f>
        <v>24</v>
      </c>
      <c r="W66" s="491">
        <f>'7. Car. sol'!$J$29</f>
        <v>60</v>
      </c>
      <c r="X66" s="510" t="str">
        <f>IF(OR(E66="Msin",E66="Mdes"),(W66/100*(V66/100-'2.Riep. car. unit.'!$M$12)^2)/'2.Riep. car. unit.'!$P$12^2," ")</f>
        <v xml:space="preserve"> </v>
      </c>
      <c r="Y66" s="510" t="str">
        <f>IF(OR(E66="Msin",E66="Mdes"),(W66/100*(V66/100-'2.Riep. car. unit.'!$M$12)^2)/'2.Riep. car. unit.'!$P$13^2," ")</f>
        <v xml:space="preserve"> </v>
      </c>
      <c r="Z66" s="879" t="str">
        <f t="shared" si="13"/>
        <v xml:space="preserve"> </v>
      </c>
      <c r="AA66" s="879"/>
      <c r="AB66" s="600" t="str">
        <f>IF(OR(E66="Msin",E66="Mdes"),ABS(MAX(T66:U66))/(0.9*(V66/100-'2.Riep. car. unit.'!$M$12)*'2.Riep. car. unit.'!$R$8)*10," ")</f>
        <v xml:space="preserve"> </v>
      </c>
      <c r="AC66" s="523" t="str">
        <f t="shared" si="0"/>
        <v xml:space="preserve"> </v>
      </c>
      <c r="AD66" s="525" t="str">
        <f t="shared" si="1"/>
        <v/>
      </c>
      <c r="AE66" s="601" t="str">
        <f>IF(OR(E66="Msin",E66="Mdes"),ABS(MIN(T66:U66))/(0.9*(V66/100-'2.Riep. car. unit.'!$M$12)*'2.Riep. car. unit.'!$R$8)*10," ")</f>
        <v xml:space="preserve"> </v>
      </c>
      <c r="AF66" s="523" t="str">
        <f t="shared" si="2"/>
        <v xml:space="preserve"> </v>
      </c>
      <c r="AG66" s="525" t="str">
        <f t="shared" si="3"/>
        <v/>
      </c>
      <c r="AH66" s="625" t="str">
        <f t="shared" si="14"/>
        <v/>
      </c>
      <c r="AI66" s="517"/>
      <c r="AJ66" s="520"/>
      <c r="AK66" s="520"/>
      <c r="AL66" s="520"/>
    </row>
    <row r="67" spans="1:38" ht="16.8" customHeight="1" x14ac:dyDescent="0.45">
      <c r="A67" s="490">
        <v>4</v>
      </c>
      <c r="B67" s="491">
        <v>19</v>
      </c>
      <c r="C67" s="491">
        <v>20</v>
      </c>
      <c r="D67" s="500">
        <v>6</v>
      </c>
      <c r="E67" s="491" t="s">
        <v>475</v>
      </c>
      <c r="F67" s="491">
        <v>-30.614000000000001</v>
      </c>
      <c r="G67" s="491">
        <v>-19.175999999999998</v>
      </c>
      <c r="H67" s="491">
        <v>-4.226</v>
      </c>
      <c r="I67" s="491">
        <v>0.113</v>
      </c>
      <c r="J67" s="491">
        <v>0.23300000000000001</v>
      </c>
      <c r="K67" s="491">
        <v>0.254</v>
      </c>
      <c r="L67" s="491">
        <f t="shared" si="4"/>
        <v>-4.4589999999999996</v>
      </c>
      <c r="M67" s="491">
        <f t="shared" si="5"/>
        <v>0.36699999999999999</v>
      </c>
      <c r="N67" s="491">
        <f t="shared" si="6"/>
        <v>-4.5690999999999997</v>
      </c>
      <c r="O67" s="507">
        <f t="shared" si="7"/>
        <v>1.7046999999999999</v>
      </c>
      <c r="P67" s="491">
        <f t="shared" si="8"/>
        <v>-4.5690999999999997</v>
      </c>
      <c r="Q67" s="491">
        <f t="shared" si="9"/>
        <v>-23.745099999999997</v>
      </c>
      <c r="R67" s="491">
        <f t="shared" si="10"/>
        <v>-14.6069</v>
      </c>
      <c r="S67" s="491">
        <f>'7. Car. sol'!$G$38</f>
        <v>30</v>
      </c>
      <c r="T67" s="491" t="str">
        <f t="shared" si="11"/>
        <v xml:space="preserve"> </v>
      </c>
      <c r="U67" s="491" t="str">
        <f t="shared" si="12"/>
        <v xml:space="preserve"> </v>
      </c>
      <c r="V67" s="491">
        <f>'7. Car. sol'!$K$29</f>
        <v>24</v>
      </c>
      <c r="W67" s="491">
        <f>'7. Car. sol'!$J$29</f>
        <v>60</v>
      </c>
      <c r="X67" s="510" t="str">
        <f>IF(OR(E67="Msin",E67="Mdes"),(W67/100*(V67/100-'2.Riep. car. unit.'!$M$12)^2)/'2.Riep. car. unit.'!$P$12^2," ")</f>
        <v xml:space="preserve"> </v>
      </c>
      <c r="Y67" s="510" t="str">
        <f>IF(OR(E67="Msin",E67="Mdes"),(W67/100*(V67/100-'2.Riep. car. unit.'!$M$12)^2)/'2.Riep. car. unit.'!$P$13^2," ")</f>
        <v xml:space="preserve"> </v>
      </c>
      <c r="Z67" s="879" t="str">
        <f t="shared" si="13"/>
        <v xml:space="preserve"> </v>
      </c>
      <c r="AA67" s="879"/>
      <c r="AB67" s="600" t="str">
        <f>IF(OR(E67="Msin",E67="Mdes"),ABS(MAX(T67:U67))/(0.9*(V67/100-'2.Riep. car. unit.'!$M$12)*'2.Riep. car. unit.'!$R$8)*10," ")</f>
        <v xml:space="preserve"> </v>
      </c>
      <c r="AC67" s="523" t="str">
        <f t="shared" si="0"/>
        <v xml:space="preserve"> </v>
      </c>
      <c r="AD67" s="525" t="str">
        <f t="shared" si="1"/>
        <v/>
      </c>
      <c r="AE67" s="601" t="str">
        <f>IF(OR(E67="Msin",E67="Mdes"),ABS(MIN(T67:U67))/(0.9*(V67/100-'2.Riep. car. unit.'!$M$12)*'2.Riep. car. unit.'!$R$8)*10," ")</f>
        <v xml:space="preserve"> </v>
      </c>
      <c r="AF67" s="523" t="str">
        <f t="shared" si="2"/>
        <v xml:space="preserve"> </v>
      </c>
      <c r="AG67" s="525" t="str">
        <f t="shared" si="3"/>
        <v/>
      </c>
      <c r="AH67" s="625" t="str">
        <f t="shared" si="14"/>
        <v/>
      </c>
      <c r="AI67" s="517"/>
      <c r="AJ67" s="520"/>
      <c r="AK67" s="520"/>
      <c r="AL67" s="520"/>
    </row>
    <row r="68" spans="1:38" ht="16.8" customHeight="1" x14ac:dyDescent="0.45">
      <c r="A68" s="490">
        <v>4</v>
      </c>
      <c r="B68" s="491">
        <v>20</v>
      </c>
      <c r="C68" s="491">
        <v>21</v>
      </c>
      <c r="D68" s="500">
        <v>6</v>
      </c>
      <c r="E68" s="491" t="s">
        <v>221</v>
      </c>
      <c r="F68" s="491">
        <v>-21.701000000000001</v>
      </c>
      <c r="G68" s="491">
        <v>-13.856</v>
      </c>
      <c r="H68" s="491">
        <v>27.009</v>
      </c>
      <c r="I68" s="491">
        <v>-0.65600000000000003</v>
      </c>
      <c r="J68" s="491">
        <v>-1.34</v>
      </c>
      <c r="K68" s="491">
        <v>-1.4630000000000001</v>
      </c>
      <c r="L68" s="491">
        <f t="shared" si="4"/>
        <v>28.349</v>
      </c>
      <c r="M68" s="491">
        <f t="shared" si="5"/>
        <v>-2.1190000000000002</v>
      </c>
      <c r="N68" s="491">
        <f t="shared" si="6"/>
        <v>28.9847</v>
      </c>
      <c r="O68" s="507">
        <f t="shared" si="7"/>
        <v>-10.623699999999999</v>
      </c>
      <c r="P68" s="491">
        <f t="shared" si="8"/>
        <v>28.9847</v>
      </c>
      <c r="Q68" s="491">
        <f t="shared" si="9"/>
        <v>15.1287</v>
      </c>
      <c r="R68" s="491">
        <f t="shared" si="10"/>
        <v>-42.840699999999998</v>
      </c>
      <c r="S68" s="491">
        <f>'7. Car. sol'!$G$38</f>
        <v>30</v>
      </c>
      <c r="T68" s="491">
        <f t="shared" si="11"/>
        <v>14.609685000000001</v>
      </c>
      <c r="U68" s="491">
        <f t="shared" si="12"/>
        <v>-37.507914999999997</v>
      </c>
      <c r="V68" s="491">
        <f>'7. Car. sol'!$I$28</f>
        <v>50</v>
      </c>
      <c r="W68" s="491">
        <f>'7. Car. sol'!$H$28</f>
        <v>30</v>
      </c>
      <c r="X68" s="510">
        <f>IF(OR(E68="Msin",E68="Mdes"),(W68/100*(V68/100-'2.Riep. car. unit.'!$M$12)^2)/'2.Riep. car. unit.'!$P$12^2," ")</f>
        <v>163.57030585688887</v>
      </c>
      <c r="Y68" s="510">
        <f>IF(OR(E68="Msin",E68="Mdes"),(W68/100*(V68/100-'2.Riep. car. unit.'!$M$12)^2)/'2.Riep. car. unit.'!$P$13^2," ")</f>
        <v>217.09243869908687</v>
      </c>
      <c r="Z68" s="879" t="str">
        <f t="shared" si="13"/>
        <v>VERIFICA</v>
      </c>
      <c r="AA68" s="879"/>
      <c r="AB68" s="600">
        <f>IF(OR(E68="Msin",E68="Mdes"),ABS(MAX(T68:U68))/(0.9*(V68/100-'2.Riep. car. unit.'!$M$12)*'2.Riep. car. unit.'!$R$8)*10," ")</f>
        <v>0.90184242787882818</v>
      </c>
      <c r="AC68" s="523" t="str">
        <f t="shared" ref="AC68:AC131" si="15">IF(OR(E68="Msin",E68="Mdes"),(IF(AB68&lt;($AM$9),$AK$9,IF(AND(AB68&gt;$AM$9,AB68&lt;$AM$10),$AK$10,IF(AND(AB68&gt;$AM$10,AB68&lt;$AM$11),$AK$11,IF(AND(AB68&gt;$AM$11,AB68&lt;$AM$12),$AK$12,IF(AND(AB68&gt;$AM$12,AB68&lt;$AM$13),$AK$13,IF(AND(AB68&gt;$AM$13,AB68&lt;$AM$14),$AK$14,IF(AND(AB68&gt;$AM$14,AB68&lt;$AM$15),$AK$15,IF(AND(AB68&gt;$AM$15,AB68&lt;$AM$16),$AK$16)))))))))," ")</f>
        <v>3F16</v>
      </c>
      <c r="AD68" s="525">
        <f t="shared" ref="AD68:AD131" si="16">IF(OR(E68="Msin",E68="Mdes"),IF(AC68=$AK$9,$AM$9,IF(AC68=$AK$10,$AM$10,IF(AC68=$AK$11,$AM$11,IF(AC68=$AK$12,$AM$12,IF(AC68=$AK$13,$AM$13,IF(AC68=$AK$14,$AM$14,IF(AC68=$AK$15,$AM$15,$AM$16))))))),"")</f>
        <v>6.0318578948924033</v>
      </c>
      <c r="AE68" s="601">
        <f>IF(OR(E68="Msin",E68="Mdes"),ABS(MIN(T68:U68))/(0.9*(V68/100-'2.Riep. car. unit.'!$M$12)*'2.Riep. car. unit.'!$R$8)*10," ")</f>
        <v>2.3153291209408495</v>
      </c>
      <c r="AF68" s="523" t="str">
        <f t="shared" ref="AF68:AF131" si="17">IF(OR(E68="Msin",E68="Mdes"),(IF(AE68&lt;($AM$9),$AK$9,IF(AND(AE68&gt;$AM$9,AE68&lt;$AM$10),$AK$10,IF(AND(AE68&gt;$AM$10,AE68&lt;$AM$11),$AK$11,IF(AND(AE68&gt;$AM$11,AE68&lt;$AM$12),$AK$12,IF(AND(AE68&gt;$AM$12,AE68&lt;$AM$13),$AK$13,IF(AND(AE68&gt;$AM$13,AE68&lt;$AM$14),$AK$14,IF(AND(AE68&gt;$AM$14,AE68&lt;$AM$15),$AK$15,IF(AND(AE68&gt;$AM$15,AE68&lt;$AM$16),$AK$16)))))))))," ")</f>
        <v>3F16</v>
      </c>
      <c r="AG68" s="525">
        <f t="shared" ref="AG68:AG131" si="18">IF(OR(E68="Msin",E68="Mdes"),IF(AF68=$AK$9,$AM$9,IF(AF68=$AK$10,$AM$10,IF(AF68=$AK$11,$AM$11,IF(AF68=$AK$12,$AM$12,IF(AF68=$AK$13,$AM$13,IF(AF68=$AK$14,$AM$14,IF(AF68=$AK$15,$AM$15,$AM$16))))))),"")</f>
        <v>6.0318578948924033</v>
      </c>
      <c r="AH68" s="625" t="str">
        <f t="shared" si="14"/>
        <v>VERIFICATO</v>
      </c>
      <c r="AI68" s="517"/>
      <c r="AJ68" s="520"/>
      <c r="AK68" s="520"/>
      <c r="AL68" s="520"/>
    </row>
    <row r="69" spans="1:38" ht="16.8" customHeight="1" x14ac:dyDescent="0.45">
      <c r="A69" s="490">
        <v>4</v>
      </c>
      <c r="B69" s="491">
        <v>20</v>
      </c>
      <c r="C69" s="491">
        <v>21</v>
      </c>
      <c r="D69" s="500">
        <v>6</v>
      </c>
      <c r="E69" s="491" t="s">
        <v>222</v>
      </c>
      <c r="F69" s="491">
        <v>-10.182</v>
      </c>
      <c r="G69" s="491">
        <v>-6.6079999999999997</v>
      </c>
      <c r="H69" s="491">
        <v>-31.271999999999998</v>
      </c>
      <c r="I69" s="491">
        <v>0.76900000000000002</v>
      </c>
      <c r="J69" s="491">
        <v>1.5820000000000001</v>
      </c>
      <c r="K69" s="491">
        <v>1.7270000000000001</v>
      </c>
      <c r="L69" s="491">
        <f t="shared" ref="L69:L132" si="19">(ABS(H69)+ABS(J69))*SIGN(H69)</f>
        <v>-32.853999999999999</v>
      </c>
      <c r="M69" s="491">
        <f t="shared" ref="M69:M132" si="20">(ABS(I69)+ABS(K69))*SIGN(I69)</f>
        <v>2.496</v>
      </c>
      <c r="N69" s="491">
        <f t="shared" ref="N69:N132" si="21">(ABS(L69)+0.3*ABS(M69))*SIGN(L69)</f>
        <v>-33.602800000000002</v>
      </c>
      <c r="O69" s="507">
        <f t="shared" ref="O69:O132" si="22">(ABS(M69)+0.3*ABS(L69))*SIGN(M69)</f>
        <v>12.3522</v>
      </c>
      <c r="P69" s="491">
        <f t="shared" ref="P69:P132" si="23">IF(OR(A69=1,A69=2,A69=3,A69=4,A69=5),N69,O69)</f>
        <v>-33.602800000000002</v>
      </c>
      <c r="Q69" s="491">
        <f t="shared" ref="Q69:Q132" si="24">G69+P69</f>
        <v>-40.210799999999999</v>
      </c>
      <c r="R69" s="491">
        <f t="shared" ref="R69:R132" si="25">G69-P69</f>
        <v>26.994800000000001</v>
      </c>
      <c r="S69" s="491">
        <f>'7. Car. sol'!$G$38</f>
        <v>30</v>
      </c>
      <c r="T69" s="491">
        <f t="shared" ref="T69:T132" si="26">IF(OR(E69="Msin",E69="Mdes"),(ABS(Q69)-ABS(Q71*S69/200))*SIGN(Q69), " ")</f>
        <v>-35.435564999999997</v>
      </c>
      <c r="U69" s="491">
        <f t="shared" ref="U69:U132" si="27">IF(OR(E69="Msin",E69="Mdes"),(ABS(R69)-ABS(R71*S69/200))*SIGN(R69), " ")</f>
        <v>26.956265000000002</v>
      </c>
      <c r="V69" s="491">
        <f>'7. Car. sol'!$I$28</f>
        <v>50</v>
      </c>
      <c r="W69" s="491">
        <f>'7. Car. sol'!$H$28</f>
        <v>30</v>
      </c>
      <c r="X69" s="510">
        <f>IF(OR(E69="Msin",E69="Mdes"),(W69/100*(V69/100-'2.Riep. car. unit.'!$M$12)^2)/'2.Riep. car. unit.'!$P$12^2," ")</f>
        <v>163.57030585688887</v>
      </c>
      <c r="Y69" s="510">
        <f>IF(OR(E69="Msin",E69="Mdes"),(W69/100*(V69/100-'2.Riep. car. unit.'!$M$12)^2)/'2.Riep. car. unit.'!$P$13^2," ")</f>
        <v>217.09243869908687</v>
      </c>
      <c r="Z69" s="879" t="str">
        <f t="shared" ref="Z69:Z132" si="28">IF(OR(E69="Msin",E69="Mdes"),IF(AND(ABS(T69)&lt;Y69,ABS(U69)&lt;Y69),"VERIFICA","NON VERIFICA")," ")</f>
        <v>VERIFICA</v>
      </c>
      <c r="AA69" s="879"/>
      <c r="AB69" s="600">
        <f>IF(OR(E69="Msin",E69="Mdes"),ABS(MAX(T69:U69))/(0.9*(V69/100-'2.Riep. car. unit.'!$M$12)*'2.Riep. car. unit.'!$R$8)*10," ")</f>
        <v>1.6639854640360199</v>
      </c>
      <c r="AC69" s="523" t="str">
        <f t="shared" si="15"/>
        <v>3F16</v>
      </c>
      <c r="AD69" s="525">
        <f t="shared" si="16"/>
        <v>6.0318578948924033</v>
      </c>
      <c r="AE69" s="601">
        <f>IF(OR(E69="Msin",E69="Mdes"),ABS(MIN(T69:U69))/(0.9*(V69/100-'2.Riep. car. unit.'!$M$12)*'2.Riep. car. unit.'!$R$8)*10," ")</f>
        <v>2.1874048600539999</v>
      </c>
      <c r="AF69" s="523" t="str">
        <f t="shared" si="17"/>
        <v>3F16</v>
      </c>
      <c r="AG69" s="525">
        <f t="shared" si="18"/>
        <v>6.0318578948924033</v>
      </c>
      <c r="AH69" s="625" t="str">
        <f t="shared" ref="AH69:AH132" si="29">IF(OR(E69="Msin",E69="Mdes"),IF(AND(AG69&gt;(1.4*W69*V69/450),AG69&lt;AD69+(3.5*W69*V69/450)),"VERIFICATO","NON VERIFICATO"),"")</f>
        <v>VERIFICATO</v>
      </c>
      <c r="AI69" s="517"/>
      <c r="AJ69" s="520"/>
      <c r="AK69" s="520"/>
      <c r="AL69" s="520"/>
    </row>
    <row r="70" spans="1:38" ht="16.8" customHeight="1" x14ac:dyDescent="0.45">
      <c r="A70" s="490">
        <v>4</v>
      </c>
      <c r="B70" s="491">
        <v>20</v>
      </c>
      <c r="C70" s="491">
        <v>21</v>
      </c>
      <c r="D70" s="500">
        <v>6</v>
      </c>
      <c r="E70" s="491" t="s">
        <v>474</v>
      </c>
      <c r="F70" s="491">
        <v>30.213999999999999</v>
      </c>
      <c r="G70" s="491">
        <v>19.506</v>
      </c>
      <c r="H70" s="491">
        <v>-14.942</v>
      </c>
      <c r="I70" s="491">
        <v>0.36499999999999999</v>
      </c>
      <c r="J70" s="491">
        <v>0.749</v>
      </c>
      <c r="K70" s="491">
        <v>0.81799999999999995</v>
      </c>
      <c r="L70" s="491">
        <f t="shared" si="19"/>
        <v>-15.691000000000001</v>
      </c>
      <c r="M70" s="491">
        <f t="shared" si="20"/>
        <v>1.1829999999999998</v>
      </c>
      <c r="N70" s="491">
        <f t="shared" si="21"/>
        <v>-16.0459</v>
      </c>
      <c r="O70" s="507">
        <f t="shared" si="22"/>
        <v>5.8902999999999999</v>
      </c>
      <c r="P70" s="491">
        <f t="shared" si="23"/>
        <v>-16.0459</v>
      </c>
      <c r="Q70" s="491">
        <f t="shared" si="24"/>
        <v>3.4601000000000006</v>
      </c>
      <c r="R70" s="491">
        <f t="shared" si="25"/>
        <v>35.551900000000003</v>
      </c>
      <c r="S70" s="491">
        <f>'7. Car. sol'!$G$38</f>
        <v>30</v>
      </c>
      <c r="T70" s="491" t="str">
        <f t="shared" si="26"/>
        <v xml:space="preserve"> </v>
      </c>
      <c r="U70" s="491" t="str">
        <f t="shared" si="27"/>
        <v xml:space="preserve"> </v>
      </c>
      <c r="V70" s="491">
        <f>'7. Car. sol'!$I$28</f>
        <v>50</v>
      </c>
      <c r="W70" s="491">
        <f>'7. Car. sol'!$H$28</f>
        <v>30</v>
      </c>
      <c r="X70" s="510" t="str">
        <f>IF(OR(E70="Msin",E70="Mdes"),(W70/100*(V70/100-'2.Riep. car. unit.'!$M$12)^2)/'2.Riep. car. unit.'!$P$12^2," ")</f>
        <v xml:space="preserve"> </v>
      </c>
      <c r="Y70" s="510" t="str">
        <f>IF(OR(E70="Msin",E70="Mdes"),(W70/100*(V70/100-'2.Riep. car. unit.'!$M$12)^2)/'2.Riep. car. unit.'!$P$13^2," ")</f>
        <v xml:space="preserve"> </v>
      </c>
      <c r="Z70" s="879" t="str">
        <f t="shared" si="28"/>
        <v xml:space="preserve"> </v>
      </c>
      <c r="AA70" s="879"/>
      <c r="AB70" s="600" t="str">
        <f>IF(OR(E70="Msin",E70="Mdes"),ABS(MAX(T70:U70))/(0.9*(V70/100-'2.Riep. car. unit.'!$M$12)*'2.Riep. car. unit.'!$R$8)*10," ")</f>
        <v xml:space="preserve"> </v>
      </c>
      <c r="AC70" s="523" t="str">
        <f t="shared" si="15"/>
        <v xml:space="preserve"> </v>
      </c>
      <c r="AD70" s="525" t="str">
        <f t="shared" si="16"/>
        <v/>
      </c>
      <c r="AE70" s="601" t="str">
        <f>IF(OR(E70="Msin",E70="Mdes"),ABS(MIN(T70:U70))/(0.9*(V70/100-'2.Riep. car. unit.'!$M$12)*'2.Riep. car. unit.'!$R$8)*10," ")</f>
        <v xml:space="preserve"> </v>
      </c>
      <c r="AF70" s="523" t="str">
        <f t="shared" si="17"/>
        <v xml:space="preserve"> </v>
      </c>
      <c r="AG70" s="525" t="str">
        <f t="shared" si="18"/>
        <v/>
      </c>
      <c r="AH70" s="625" t="str">
        <f t="shared" si="29"/>
        <v/>
      </c>
      <c r="AI70" s="517"/>
      <c r="AJ70" s="520"/>
      <c r="AK70" s="520"/>
      <c r="AL70" s="520"/>
    </row>
    <row r="71" spans="1:38" ht="17.399999999999999" customHeight="1" thickBot="1" x14ac:dyDescent="0.5">
      <c r="A71" s="492">
        <v>4</v>
      </c>
      <c r="B71" s="493">
        <v>20</v>
      </c>
      <c r="C71" s="493">
        <v>21</v>
      </c>
      <c r="D71" s="501">
        <v>6</v>
      </c>
      <c r="E71" s="493" t="s">
        <v>475</v>
      </c>
      <c r="F71" s="493">
        <v>-24.308</v>
      </c>
      <c r="G71" s="493">
        <v>-15.789</v>
      </c>
      <c r="H71" s="493">
        <v>-14.942</v>
      </c>
      <c r="I71" s="493">
        <v>0.36499999999999999</v>
      </c>
      <c r="J71" s="493">
        <v>0.749</v>
      </c>
      <c r="K71" s="493">
        <v>0.81799999999999995</v>
      </c>
      <c r="L71" s="493">
        <f t="shared" si="19"/>
        <v>-15.691000000000001</v>
      </c>
      <c r="M71" s="493">
        <f t="shared" si="20"/>
        <v>1.1829999999999998</v>
      </c>
      <c r="N71" s="493">
        <f t="shared" si="21"/>
        <v>-16.0459</v>
      </c>
      <c r="O71" s="508">
        <f t="shared" si="22"/>
        <v>5.8902999999999999</v>
      </c>
      <c r="P71" s="493">
        <f t="shared" si="23"/>
        <v>-16.0459</v>
      </c>
      <c r="Q71" s="493">
        <f t="shared" si="24"/>
        <v>-31.834899999999998</v>
      </c>
      <c r="R71" s="493">
        <f t="shared" si="25"/>
        <v>0.25689999999999991</v>
      </c>
      <c r="S71" s="493">
        <f>'7. Car. sol'!$G$38</f>
        <v>30</v>
      </c>
      <c r="T71" s="493" t="str">
        <f t="shared" si="26"/>
        <v xml:space="preserve"> </v>
      </c>
      <c r="U71" s="493" t="str">
        <f t="shared" si="27"/>
        <v xml:space="preserve"> </v>
      </c>
      <c r="V71" s="493">
        <f>'7. Car. sol'!$I$28</f>
        <v>50</v>
      </c>
      <c r="W71" s="493">
        <f>'7. Car. sol'!$H$28</f>
        <v>30</v>
      </c>
      <c r="X71" s="512" t="str">
        <f>IF(OR(E71="Msin",E71="Mdes"),(W71/100*(V71/100-'2.Riep. car. unit.'!$M$12)^2)/'2.Riep. car. unit.'!$P$12^2," ")</f>
        <v xml:space="preserve"> </v>
      </c>
      <c r="Y71" s="512" t="str">
        <f>IF(OR(E71="Msin",E71="Mdes"),(W71/100*(V71/100-'2.Riep. car. unit.'!$M$12)^2)/'2.Riep. car. unit.'!$P$13^2," ")</f>
        <v xml:space="preserve"> </v>
      </c>
      <c r="Z71" s="879" t="str">
        <f t="shared" si="28"/>
        <v xml:space="preserve"> </v>
      </c>
      <c r="AA71" s="879"/>
      <c r="AB71" s="600" t="str">
        <f>IF(OR(E71="Msin",E71="Mdes"),ABS(MAX(T71:U71))/(0.9*(V71/100-'2.Riep. car. unit.'!$M$12)*'2.Riep. car. unit.'!$R$8)*10," ")</f>
        <v xml:space="preserve"> </v>
      </c>
      <c r="AC71" s="523" t="str">
        <f t="shared" si="15"/>
        <v xml:space="preserve"> </v>
      </c>
      <c r="AD71" s="525" t="str">
        <f t="shared" si="16"/>
        <v/>
      </c>
      <c r="AE71" s="601" t="str">
        <f>IF(OR(E71="Msin",E71="Mdes"),ABS(MIN(T71:U71))/(0.9*(V71/100-'2.Riep. car. unit.'!$M$12)*'2.Riep. car. unit.'!$R$8)*10," ")</f>
        <v xml:space="preserve"> </v>
      </c>
      <c r="AF71" s="523" t="str">
        <f t="shared" si="17"/>
        <v xml:space="preserve"> </v>
      </c>
      <c r="AG71" s="525" t="str">
        <f t="shared" si="18"/>
        <v/>
      </c>
      <c r="AH71" s="625" t="str">
        <f t="shared" si="29"/>
        <v/>
      </c>
      <c r="AI71" s="517"/>
      <c r="AJ71" s="520"/>
      <c r="AK71" s="520"/>
      <c r="AL71" s="520"/>
    </row>
    <row r="72" spans="1:38" ht="16.8" customHeight="1" x14ac:dyDescent="0.45">
      <c r="A72" s="488">
        <v>5</v>
      </c>
      <c r="B72" s="489">
        <v>22</v>
      </c>
      <c r="C72" s="489">
        <v>23</v>
      </c>
      <c r="D72" s="502">
        <v>6</v>
      </c>
      <c r="E72" s="489" t="s">
        <v>221</v>
      </c>
      <c r="F72" s="489">
        <v>-34.139000000000003</v>
      </c>
      <c r="G72" s="489">
        <v>-22.798999999999999</v>
      </c>
      <c r="H72" s="489">
        <v>55.639000000000003</v>
      </c>
      <c r="I72" s="489">
        <v>2.8140000000000001</v>
      </c>
      <c r="J72" s="489">
        <v>-6.141</v>
      </c>
      <c r="K72" s="489">
        <v>-6.7030000000000003</v>
      </c>
      <c r="L72" s="489">
        <f t="shared" si="19"/>
        <v>61.78</v>
      </c>
      <c r="M72" s="489">
        <f t="shared" si="20"/>
        <v>9.5169999999999995</v>
      </c>
      <c r="N72" s="489">
        <f t="shared" si="21"/>
        <v>64.635099999999994</v>
      </c>
      <c r="O72" s="509">
        <f t="shared" si="22"/>
        <v>28.050999999999998</v>
      </c>
      <c r="P72" s="489">
        <f t="shared" si="23"/>
        <v>64.635099999999994</v>
      </c>
      <c r="Q72" s="489">
        <f t="shared" si="24"/>
        <v>41.836099999999995</v>
      </c>
      <c r="R72" s="489">
        <f t="shared" si="25"/>
        <v>-87.434100000000001</v>
      </c>
      <c r="S72" s="489">
        <f>'7. Car. sol'!$H$38</f>
        <v>60</v>
      </c>
      <c r="T72" s="489">
        <f t="shared" si="26"/>
        <v>41.234389999999998</v>
      </c>
      <c r="U72" s="489">
        <f t="shared" si="27"/>
        <v>-73.667190000000005</v>
      </c>
      <c r="V72" s="491">
        <f>'7. Car. sol'!$I$28</f>
        <v>50</v>
      </c>
      <c r="W72" s="491">
        <f>'7. Car. sol'!$H$28</f>
        <v>30</v>
      </c>
      <c r="X72" s="510">
        <f>IF(OR(E72="Msin",E72="Mdes"),(W72/100*(V72/100-'2.Riep. car. unit.'!$M$12)^2)/'2.Riep. car. unit.'!$P$12^2," ")</f>
        <v>163.57030585688887</v>
      </c>
      <c r="Y72" s="510">
        <f>IF(OR(E72="Msin",E72="Mdes"),(W72/100*(V72/100-'2.Riep. car. unit.'!$M$12)^2)/'2.Riep. car. unit.'!$P$13^2," ")</f>
        <v>217.09243869908687</v>
      </c>
      <c r="Z72" s="879" t="str">
        <f t="shared" si="28"/>
        <v>VERIFICA</v>
      </c>
      <c r="AA72" s="879"/>
      <c r="AB72" s="600">
        <f>IF(OR(E72="Msin",E72="Mdes"),ABS(MAX(T72:U72))/(0.9*(V72/100-'2.Riep. car. unit.'!$M$12)*'2.Riep. car. unit.'!$R$8)*10," ")</f>
        <v>2.5453609978382468</v>
      </c>
      <c r="AC72" s="523" t="str">
        <f t="shared" si="15"/>
        <v>3F16</v>
      </c>
      <c r="AD72" s="525">
        <f t="shared" si="16"/>
        <v>6.0318578948924033</v>
      </c>
      <c r="AE72" s="601">
        <f>IF(OR(E72="Msin",E72="Mdes"),ABS(MIN(T72:U72))/(0.9*(V72/100-'2.Riep. car. unit.'!$M$12)*'2.Riep. car. unit.'!$R$8)*10," ")</f>
        <v>4.5474079341622309</v>
      </c>
      <c r="AF72" s="523" t="str">
        <f t="shared" si="17"/>
        <v>3F16</v>
      </c>
      <c r="AG72" s="525">
        <f t="shared" si="18"/>
        <v>6.0318578948924033</v>
      </c>
      <c r="AH72" s="625" t="str">
        <f t="shared" si="29"/>
        <v>VERIFICATO</v>
      </c>
      <c r="AI72" s="517"/>
      <c r="AJ72" s="520"/>
      <c r="AK72" s="520"/>
      <c r="AL72" s="520"/>
    </row>
    <row r="73" spans="1:38" ht="16.8" customHeight="1" x14ac:dyDescent="0.45">
      <c r="A73" s="490">
        <v>5</v>
      </c>
      <c r="B73" s="491">
        <v>22</v>
      </c>
      <c r="C73" s="491">
        <v>23</v>
      </c>
      <c r="D73" s="500">
        <v>6</v>
      </c>
      <c r="E73" s="491" t="s">
        <v>222</v>
      </c>
      <c r="F73" s="491">
        <v>-9.2750000000000004</v>
      </c>
      <c r="G73" s="491">
        <v>-7.9359999999999999</v>
      </c>
      <c r="H73" s="491">
        <v>-51.505000000000003</v>
      </c>
      <c r="I73" s="491">
        <v>-2.633</v>
      </c>
      <c r="J73" s="491">
        <v>5.7270000000000003</v>
      </c>
      <c r="K73" s="491">
        <v>6.2519999999999998</v>
      </c>
      <c r="L73" s="491">
        <f t="shared" si="19"/>
        <v>-57.231999999999999</v>
      </c>
      <c r="M73" s="491">
        <f t="shared" si="20"/>
        <v>-8.8849999999999998</v>
      </c>
      <c r="N73" s="491">
        <f t="shared" si="21"/>
        <v>-59.897500000000001</v>
      </c>
      <c r="O73" s="507">
        <f t="shared" si="22"/>
        <v>-26.054600000000001</v>
      </c>
      <c r="P73" s="491">
        <f t="shared" si="23"/>
        <v>-59.897500000000001</v>
      </c>
      <c r="Q73" s="491">
        <f t="shared" si="24"/>
        <v>-67.833500000000001</v>
      </c>
      <c r="R73" s="491">
        <f t="shared" si="25"/>
        <v>51.961500000000001</v>
      </c>
      <c r="S73" s="491">
        <f>'7. Car. sol'!$H$38</f>
        <v>60</v>
      </c>
      <c r="T73" s="491">
        <f t="shared" si="26"/>
        <v>-55.781390000000002</v>
      </c>
      <c r="U73" s="491">
        <f t="shared" si="27"/>
        <v>49.64499</v>
      </c>
      <c r="V73" s="491">
        <f>'7. Car. sol'!$I$28</f>
        <v>50</v>
      </c>
      <c r="W73" s="491">
        <f>'7. Car. sol'!$H$28</f>
        <v>30</v>
      </c>
      <c r="X73" s="510">
        <f>IF(OR(E73="Msin",E73="Mdes"),(W73/100*(V73/100-'2.Riep. car. unit.'!$M$12)^2)/'2.Riep. car. unit.'!$P$12^2," ")</f>
        <v>163.57030585688887</v>
      </c>
      <c r="Y73" s="510">
        <f>IF(OR(E73="Msin",E73="Mdes"),(W73/100*(V73/100-'2.Riep. car. unit.'!$M$12)^2)/'2.Riep. car. unit.'!$P$13^2," ")</f>
        <v>217.09243869908687</v>
      </c>
      <c r="Z73" s="879" t="str">
        <f t="shared" si="28"/>
        <v>VERIFICA</v>
      </c>
      <c r="AA73" s="879"/>
      <c r="AB73" s="600">
        <f>IF(OR(E73="Msin",E73="Mdes"),ABS(MAX(T73:U73))/(0.9*(V73/100-'2.Riep. car. unit.'!$M$12)*'2.Riep. car. unit.'!$R$8)*10," ")</f>
        <v>3.0645396059956216</v>
      </c>
      <c r="AC73" s="523" t="str">
        <f t="shared" si="15"/>
        <v>3F16</v>
      </c>
      <c r="AD73" s="525">
        <f t="shared" si="16"/>
        <v>6.0318578948924033</v>
      </c>
      <c r="AE73" s="601">
        <f>IF(OR(E73="Msin",E73="Mdes"),ABS(MIN(T73:U73))/(0.9*(V73/100-'2.Riep. car. unit.'!$M$12)*'2.Riep. car. unit.'!$R$8)*10," ")</f>
        <v>3.4433339382783261</v>
      </c>
      <c r="AF73" s="523" t="str">
        <f t="shared" si="17"/>
        <v>3F16</v>
      </c>
      <c r="AG73" s="525">
        <f t="shared" si="18"/>
        <v>6.0318578948924033</v>
      </c>
      <c r="AH73" s="625" t="str">
        <f t="shared" si="29"/>
        <v>VERIFICATO</v>
      </c>
      <c r="AI73" s="517"/>
      <c r="AJ73" s="520"/>
      <c r="AK73" s="520"/>
      <c r="AL73" s="520"/>
    </row>
    <row r="74" spans="1:38" ht="16.8" customHeight="1" x14ac:dyDescent="0.45">
      <c r="A74" s="490">
        <v>5</v>
      </c>
      <c r="B74" s="491">
        <v>22</v>
      </c>
      <c r="C74" s="491">
        <v>23</v>
      </c>
      <c r="D74" s="500">
        <v>6</v>
      </c>
      <c r="E74" s="491" t="s">
        <v>474</v>
      </c>
      <c r="F74" s="491">
        <v>31.562000000000001</v>
      </c>
      <c r="G74" s="491">
        <v>21.942</v>
      </c>
      <c r="H74" s="491">
        <v>-20.603999999999999</v>
      </c>
      <c r="I74" s="491">
        <v>-1.0469999999999999</v>
      </c>
      <c r="J74" s="491">
        <v>2.282</v>
      </c>
      <c r="K74" s="491">
        <v>2.492</v>
      </c>
      <c r="L74" s="491">
        <f t="shared" si="19"/>
        <v>-22.885999999999999</v>
      </c>
      <c r="M74" s="491">
        <f t="shared" si="20"/>
        <v>-3.5389999999999997</v>
      </c>
      <c r="N74" s="491">
        <f t="shared" si="21"/>
        <v>-23.947699999999998</v>
      </c>
      <c r="O74" s="507">
        <f t="shared" si="22"/>
        <v>-10.404799999999998</v>
      </c>
      <c r="P74" s="491">
        <f t="shared" si="23"/>
        <v>-23.947699999999998</v>
      </c>
      <c r="Q74" s="491">
        <f t="shared" si="24"/>
        <v>-2.0056999999999974</v>
      </c>
      <c r="R74" s="491">
        <f t="shared" si="25"/>
        <v>45.889699999999998</v>
      </c>
      <c r="S74" s="491">
        <f>'7. Car. sol'!$H$38</f>
        <v>60</v>
      </c>
      <c r="T74" s="491" t="str">
        <f t="shared" si="26"/>
        <v xml:space="preserve"> </v>
      </c>
      <c r="U74" s="491" t="str">
        <f t="shared" si="27"/>
        <v xml:space="preserve"> </v>
      </c>
      <c r="V74" s="491">
        <f>'7. Car. sol'!$I$28</f>
        <v>50</v>
      </c>
      <c r="W74" s="491">
        <f>'7. Car. sol'!$H$28</f>
        <v>30</v>
      </c>
      <c r="X74" s="510" t="str">
        <f>IF(OR(E74="Msin",E74="Mdes"),(W74/100*(V74/100-'2.Riep. car. unit.'!$M$12)^2)/'2.Riep. car. unit.'!$P$12^2," ")</f>
        <v xml:space="preserve"> </v>
      </c>
      <c r="Y74" s="510" t="str">
        <f>IF(OR(E74="Msin",E74="Mdes"),(W74/100*(V74/100-'2.Riep. car. unit.'!$M$12)^2)/'2.Riep. car. unit.'!$P$13^2," ")</f>
        <v xml:space="preserve"> </v>
      </c>
      <c r="Z74" s="879" t="str">
        <f t="shared" si="28"/>
        <v xml:space="preserve"> </v>
      </c>
      <c r="AA74" s="879"/>
      <c r="AB74" s="600" t="str">
        <f>IF(OR(E74="Msin",E74="Mdes"),ABS(MAX(T74:U74))/(0.9*(V74/100-'2.Riep. car. unit.'!$M$12)*'2.Riep. car. unit.'!$R$8)*10," ")</f>
        <v xml:space="preserve"> </v>
      </c>
      <c r="AC74" s="523" t="str">
        <f t="shared" si="15"/>
        <v xml:space="preserve"> </v>
      </c>
      <c r="AD74" s="525" t="str">
        <f t="shared" si="16"/>
        <v/>
      </c>
      <c r="AE74" s="601" t="str">
        <f>IF(OR(E74="Msin",E74="Mdes"),ABS(MIN(T74:U74))/(0.9*(V74/100-'2.Riep. car. unit.'!$M$12)*'2.Riep. car. unit.'!$R$8)*10," ")</f>
        <v xml:space="preserve"> </v>
      </c>
      <c r="AF74" s="523" t="str">
        <f t="shared" si="17"/>
        <v xml:space="preserve"> </v>
      </c>
      <c r="AG74" s="525" t="str">
        <f t="shared" si="18"/>
        <v/>
      </c>
      <c r="AH74" s="625" t="str">
        <f t="shared" si="29"/>
        <v/>
      </c>
      <c r="AI74" s="517"/>
      <c r="AJ74" s="520"/>
      <c r="AK74" s="520"/>
      <c r="AL74" s="520"/>
    </row>
    <row r="75" spans="1:38" ht="16.8" customHeight="1" x14ac:dyDescent="0.45">
      <c r="A75" s="490">
        <v>5</v>
      </c>
      <c r="B75" s="491">
        <v>22</v>
      </c>
      <c r="C75" s="491">
        <v>23</v>
      </c>
      <c r="D75" s="500">
        <v>6</v>
      </c>
      <c r="E75" s="491" t="s">
        <v>475</v>
      </c>
      <c r="F75" s="491">
        <v>-21.998000000000001</v>
      </c>
      <c r="G75" s="491">
        <v>-16.225999999999999</v>
      </c>
      <c r="H75" s="491">
        <v>-20.603999999999999</v>
      </c>
      <c r="I75" s="491">
        <v>-1.0469999999999999</v>
      </c>
      <c r="J75" s="491">
        <v>2.282</v>
      </c>
      <c r="K75" s="491">
        <v>2.492</v>
      </c>
      <c r="L75" s="491">
        <f t="shared" si="19"/>
        <v>-22.885999999999999</v>
      </c>
      <c r="M75" s="491">
        <f t="shared" si="20"/>
        <v>-3.5389999999999997</v>
      </c>
      <c r="N75" s="491">
        <f t="shared" si="21"/>
        <v>-23.947699999999998</v>
      </c>
      <c r="O75" s="507">
        <f t="shared" si="22"/>
        <v>-10.404799999999998</v>
      </c>
      <c r="P75" s="491">
        <f t="shared" si="23"/>
        <v>-23.947699999999998</v>
      </c>
      <c r="Q75" s="491">
        <f t="shared" si="24"/>
        <v>-40.173699999999997</v>
      </c>
      <c r="R75" s="491">
        <f t="shared" si="25"/>
        <v>7.7216999999999985</v>
      </c>
      <c r="S75" s="491">
        <f>'7. Car. sol'!$H$38</f>
        <v>60</v>
      </c>
      <c r="T75" s="491" t="str">
        <f t="shared" si="26"/>
        <v xml:space="preserve"> </v>
      </c>
      <c r="U75" s="491" t="str">
        <f t="shared" si="27"/>
        <v xml:space="preserve"> </v>
      </c>
      <c r="V75" s="491">
        <f>'7. Car. sol'!$I$28</f>
        <v>50</v>
      </c>
      <c r="W75" s="491">
        <f>'7. Car. sol'!$H$28</f>
        <v>30</v>
      </c>
      <c r="X75" s="510" t="str">
        <f>IF(OR(E75="Msin",E75="Mdes"),(W75/100*(V75/100-'2.Riep. car. unit.'!$M$12)^2)/'2.Riep. car. unit.'!$P$12^2," ")</f>
        <v xml:space="preserve"> </v>
      </c>
      <c r="Y75" s="510" t="str">
        <f>IF(OR(E75="Msin",E75="Mdes"),(W75/100*(V75/100-'2.Riep. car. unit.'!$M$12)^2)/'2.Riep. car. unit.'!$P$13^2," ")</f>
        <v xml:space="preserve"> </v>
      </c>
      <c r="Z75" s="879" t="str">
        <f t="shared" si="28"/>
        <v xml:space="preserve"> </v>
      </c>
      <c r="AA75" s="879"/>
      <c r="AB75" s="600" t="str">
        <f>IF(OR(E75="Msin",E75="Mdes"),ABS(MAX(T75:U75))/(0.9*(V75/100-'2.Riep. car. unit.'!$M$12)*'2.Riep. car. unit.'!$R$8)*10," ")</f>
        <v xml:space="preserve"> </v>
      </c>
      <c r="AC75" s="523" t="str">
        <f t="shared" si="15"/>
        <v xml:space="preserve"> </v>
      </c>
      <c r="AD75" s="525" t="str">
        <f t="shared" si="16"/>
        <v/>
      </c>
      <c r="AE75" s="601" t="str">
        <f>IF(OR(E75="Msin",E75="Mdes"),ABS(MIN(T75:U75))/(0.9*(V75/100-'2.Riep. car. unit.'!$M$12)*'2.Riep. car. unit.'!$R$8)*10," ")</f>
        <v xml:space="preserve"> </v>
      </c>
      <c r="AF75" s="523" t="str">
        <f t="shared" si="17"/>
        <v xml:space="preserve"> </v>
      </c>
      <c r="AG75" s="525" t="str">
        <f t="shared" si="18"/>
        <v/>
      </c>
      <c r="AH75" s="625" t="str">
        <f t="shared" si="29"/>
        <v/>
      </c>
      <c r="AI75" s="517"/>
      <c r="AJ75" s="520"/>
      <c r="AK75" s="520"/>
      <c r="AL75" s="520"/>
    </row>
    <row r="76" spans="1:38" ht="16.8" customHeight="1" x14ac:dyDescent="0.45">
      <c r="A76" s="490">
        <v>5</v>
      </c>
      <c r="B76" s="491">
        <v>23</v>
      </c>
      <c r="C76" s="491">
        <v>24</v>
      </c>
      <c r="D76" s="500">
        <v>6</v>
      </c>
      <c r="E76" s="491" t="s">
        <v>221</v>
      </c>
      <c r="F76" s="491">
        <v>5.1559999999999997</v>
      </c>
      <c r="G76" s="491">
        <v>1.7949999999999999</v>
      </c>
      <c r="H76" s="491">
        <v>43.073999999999998</v>
      </c>
      <c r="I76" s="491">
        <v>2.0859999999999999</v>
      </c>
      <c r="J76" s="491">
        <v>-4.4340000000000002</v>
      </c>
      <c r="K76" s="491">
        <v>-4.8410000000000002</v>
      </c>
      <c r="L76" s="491">
        <f t="shared" si="19"/>
        <v>47.507999999999996</v>
      </c>
      <c r="M76" s="491">
        <f t="shared" si="20"/>
        <v>6.9269999999999996</v>
      </c>
      <c r="N76" s="491">
        <f t="shared" si="21"/>
        <v>49.586099999999995</v>
      </c>
      <c r="O76" s="507">
        <f t="shared" si="22"/>
        <v>21.179399999999998</v>
      </c>
      <c r="P76" s="491">
        <f t="shared" si="23"/>
        <v>49.586099999999995</v>
      </c>
      <c r="Q76" s="491">
        <f t="shared" si="24"/>
        <v>51.381099999999996</v>
      </c>
      <c r="R76" s="491">
        <f t="shared" si="25"/>
        <v>-47.791099999999993</v>
      </c>
      <c r="S76" s="491">
        <f>'7. Car. sol'!$H$38</f>
        <v>60</v>
      </c>
      <c r="T76" s="491">
        <f t="shared" si="26"/>
        <v>45.818079999999995</v>
      </c>
      <c r="U76" s="491">
        <f t="shared" si="27"/>
        <v>-36.807079999999992</v>
      </c>
      <c r="V76" s="491">
        <f>'7. Car. sol'!$I$28</f>
        <v>50</v>
      </c>
      <c r="W76" s="491">
        <f>'7. Car. sol'!$H$28</f>
        <v>30</v>
      </c>
      <c r="X76" s="510">
        <f>IF(OR(E76="Msin",E76="Mdes"),(W76/100*(V76/100-'2.Riep. car. unit.'!$M$12)^2)/'2.Riep. car. unit.'!$P$12^2," ")</f>
        <v>163.57030585688887</v>
      </c>
      <c r="Y76" s="510">
        <f>IF(OR(E76="Msin",E76="Mdes"),(W76/100*(V76/100-'2.Riep. car. unit.'!$M$12)^2)/'2.Riep. car. unit.'!$P$13^2," ")</f>
        <v>217.09243869908687</v>
      </c>
      <c r="Z76" s="879" t="str">
        <f t="shared" si="28"/>
        <v>VERIFICA</v>
      </c>
      <c r="AA76" s="879"/>
      <c r="AB76" s="600">
        <f>IF(OR(E76="Msin",E76="Mdes"),ABS(MAX(T76:U76))/(0.9*(V76/100-'2.Riep. car. unit.'!$M$12)*'2.Riep. car. unit.'!$R$8)*10," ")</f>
        <v>2.8283079688539741</v>
      </c>
      <c r="AC76" s="523" t="str">
        <f t="shared" si="15"/>
        <v>3F16</v>
      </c>
      <c r="AD76" s="525">
        <f t="shared" si="16"/>
        <v>6.0318578948924033</v>
      </c>
      <c r="AE76" s="601">
        <f>IF(OR(E76="Msin",E76="Mdes"),ABS(MIN(T76:U76))/(0.9*(V76/100-'2.Riep. car. unit.'!$M$12)*'2.Riep. car. unit.'!$R$8)*10," ")</f>
        <v>2.2720672204999799</v>
      </c>
      <c r="AF76" s="523" t="str">
        <f t="shared" si="17"/>
        <v>3F16</v>
      </c>
      <c r="AG76" s="525">
        <f t="shared" si="18"/>
        <v>6.0318578948924033</v>
      </c>
      <c r="AH76" s="625" t="str">
        <f t="shared" si="29"/>
        <v>VERIFICATO</v>
      </c>
      <c r="AI76" s="517"/>
      <c r="AJ76" s="520"/>
      <c r="AK76" s="520"/>
      <c r="AL76" s="520"/>
    </row>
    <row r="77" spans="1:38" ht="16.8" customHeight="1" x14ac:dyDescent="0.45">
      <c r="A77" s="490">
        <v>5</v>
      </c>
      <c r="B77" s="491">
        <v>23</v>
      </c>
      <c r="C77" s="491">
        <v>24</v>
      </c>
      <c r="D77" s="500">
        <v>6</v>
      </c>
      <c r="E77" s="491" t="s">
        <v>222</v>
      </c>
      <c r="F77" s="491">
        <v>-28.742999999999999</v>
      </c>
      <c r="G77" s="491">
        <v>-18.789000000000001</v>
      </c>
      <c r="H77" s="491">
        <v>-50.286999999999999</v>
      </c>
      <c r="I77" s="491">
        <v>-2.4409999999999998</v>
      </c>
      <c r="J77" s="491">
        <v>5.2370000000000001</v>
      </c>
      <c r="K77" s="491">
        <v>5.718</v>
      </c>
      <c r="L77" s="491">
        <f t="shared" si="19"/>
        <v>-55.524000000000001</v>
      </c>
      <c r="M77" s="491">
        <f t="shared" si="20"/>
        <v>-8.1589999999999989</v>
      </c>
      <c r="N77" s="491">
        <f t="shared" si="21"/>
        <v>-57.971699999999998</v>
      </c>
      <c r="O77" s="507">
        <f t="shared" si="22"/>
        <v>-24.816199999999998</v>
      </c>
      <c r="P77" s="491">
        <f t="shared" si="23"/>
        <v>-57.971699999999998</v>
      </c>
      <c r="Q77" s="491">
        <f t="shared" si="24"/>
        <v>-76.7607</v>
      </c>
      <c r="R77" s="491">
        <f t="shared" si="25"/>
        <v>39.182699999999997</v>
      </c>
      <c r="S77" s="491">
        <f>'7. Car. sol'!$H$38</f>
        <v>60</v>
      </c>
      <c r="T77" s="491">
        <f t="shared" si="26"/>
        <v>-62.609880000000004</v>
      </c>
      <c r="U77" s="491">
        <f t="shared" si="27"/>
        <v>36.786479999999997</v>
      </c>
      <c r="V77" s="491">
        <f>'7. Car. sol'!$I$28</f>
        <v>50</v>
      </c>
      <c r="W77" s="491">
        <f>'7. Car. sol'!$H$28</f>
        <v>30</v>
      </c>
      <c r="X77" s="510">
        <f>IF(OR(E77="Msin",E77="Mdes"),(W77/100*(V77/100-'2.Riep. car. unit.'!$M$12)^2)/'2.Riep. car. unit.'!$P$12^2," ")</f>
        <v>163.57030585688887</v>
      </c>
      <c r="Y77" s="510">
        <f>IF(OR(E77="Msin",E77="Mdes"),(W77/100*(V77/100-'2.Riep. car. unit.'!$M$12)^2)/'2.Riep. car. unit.'!$P$13^2," ")</f>
        <v>217.09243869908687</v>
      </c>
      <c r="Z77" s="879" t="str">
        <f t="shared" si="28"/>
        <v>VERIFICA</v>
      </c>
      <c r="AA77" s="879"/>
      <c r="AB77" s="600">
        <f>IF(OR(E77="Msin",E77="Mdes"),ABS(MAX(T77:U77))/(0.9*(V77/100-'2.Riep. car. unit.'!$M$12)*'2.Riep. car. unit.'!$R$8)*10," ")</f>
        <v>2.2707956014326083</v>
      </c>
      <c r="AC77" s="523" t="str">
        <f t="shared" si="15"/>
        <v>3F16</v>
      </c>
      <c r="AD77" s="525">
        <f t="shared" si="16"/>
        <v>6.0318578948924033</v>
      </c>
      <c r="AE77" s="601">
        <f>IF(OR(E77="Msin",E77="Mdes"),ABS(MIN(T77:U77))/(0.9*(V77/100-'2.Riep. car. unit.'!$M$12)*'2.Riep. car. unit.'!$R$8)*10," ")</f>
        <v>3.8648503501890756</v>
      </c>
      <c r="AF77" s="523" t="str">
        <f t="shared" si="17"/>
        <v>3F16</v>
      </c>
      <c r="AG77" s="525">
        <f t="shared" si="18"/>
        <v>6.0318578948924033</v>
      </c>
      <c r="AH77" s="625" t="str">
        <f t="shared" si="29"/>
        <v>VERIFICATO</v>
      </c>
      <c r="AI77" s="517"/>
      <c r="AJ77" s="520"/>
      <c r="AK77" s="520"/>
      <c r="AL77" s="520"/>
    </row>
    <row r="78" spans="1:38" ht="16.8" customHeight="1" x14ac:dyDescent="0.45">
      <c r="A78" s="490">
        <v>5</v>
      </c>
      <c r="B78" s="491">
        <v>23</v>
      </c>
      <c r="C78" s="491">
        <v>24</v>
      </c>
      <c r="D78" s="500">
        <v>6</v>
      </c>
      <c r="E78" s="491" t="s">
        <v>474</v>
      </c>
      <c r="F78" s="491">
        <v>11.393000000000001</v>
      </c>
      <c r="G78" s="491">
        <v>9.0350000000000001</v>
      </c>
      <c r="H78" s="491">
        <v>-23.937999999999999</v>
      </c>
      <c r="I78" s="491">
        <v>-1.161</v>
      </c>
      <c r="J78" s="491">
        <v>2.48</v>
      </c>
      <c r="K78" s="491">
        <v>2.7069999999999999</v>
      </c>
      <c r="L78" s="491">
        <f t="shared" si="19"/>
        <v>-26.417999999999999</v>
      </c>
      <c r="M78" s="491">
        <f t="shared" si="20"/>
        <v>-3.8679999999999999</v>
      </c>
      <c r="N78" s="491">
        <f t="shared" si="21"/>
        <v>-27.578399999999998</v>
      </c>
      <c r="O78" s="507">
        <f t="shared" si="22"/>
        <v>-11.7934</v>
      </c>
      <c r="P78" s="491">
        <f t="shared" si="23"/>
        <v>-27.578399999999998</v>
      </c>
      <c r="Q78" s="491">
        <f t="shared" si="24"/>
        <v>-18.543399999999998</v>
      </c>
      <c r="R78" s="491">
        <f t="shared" si="25"/>
        <v>36.613399999999999</v>
      </c>
      <c r="S78" s="491">
        <f>'7. Car. sol'!$H$38</f>
        <v>60</v>
      </c>
      <c r="T78" s="491" t="str">
        <f t="shared" si="26"/>
        <v xml:space="preserve"> </v>
      </c>
      <c r="U78" s="491" t="str">
        <f t="shared" si="27"/>
        <v xml:space="preserve"> </v>
      </c>
      <c r="V78" s="491">
        <f>'7. Car. sol'!$I$28</f>
        <v>50</v>
      </c>
      <c r="W78" s="491">
        <f>'7. Car. sol'!$H$28</f>
        <v>30</v>
      </c>
      <c r="X78" s="510" t="str">
        <f>IF(OR(E78="Msin",E78="Mdes"),(W78/100*(V78/100-'2.Riep. car. unit.'!$M$12)^2)/'2.Riep. car. unit.'!$P$12^2," ")</f>
        <v xml:space="preserve"> </v>
      </c>
      <c r="Y78" s="510" t="str">
        <f>IF(OR(E78="Msin",E78="Mdes"),(W78/100*(V78/100-'2.Riep. car. unit.'!$M$12)^2)/'2.Riep. car. unit.'!$P$13^2," ")</f>
        <v xml:space="preserve"> </v>
      </c>
      <c r="Z78" s="879" t="str">
        <f t="shared" si="28"/>
        <v xml:space="preserve"> </v>
      </c>
      <c r="AA78" s="879"/>
      <c r="AB78" s="600" t="str">
        <f>IF(OR(E78="Msin",E78="Mdes"),ABS(MAX(T78:U78))/(0.9*(V78/100-'2.Riep. car. unit.'!$M$12)*'2.Riep. car. unit.'!$R$8)*10," ")</f>
        <v xml:space="preserve"> </v>
      </c>
      <c r="AC78" s="523" t="str">
        <f t="shared" si="15"/>
        <v xml:space="preserve"> </v>
      </c>
      <c r="AD78" s="525" t="str">
        <f t="shared" si="16"/>
        <v/>
      </c>
      <c r="AE78" s="601" t="str">
        <f>IF(OR(E78="Msin",E78="Mdes"),ABS(MIN(T78:U78))/(0.9*(V78/100-'2.Riep. car. unit.'!$M$12)*'2.Riep. car. unit.'!$R$8)*10," ")</f>
        <v xml:space="preserve"> </v>
      </c>
      <c r="AF78" s="523" t="str">
        <f t="shared" si="17"/>
        <v xml:space="preserve"> </v>
      </c>
      <c r="AG78" s="525" t="str">
        <f t="shared" si="18"/>
        <v/>
      </c>
      <c r="AH78" s="625" t="str">
        <f t="shared" si="29"/>
        <v/>
      </c>
      <c r="AI78" s="517"/>
      <c r="AJ78" s="520"/>
      <c r="AK78" s="520"/>
      <c r="AL78" s="520"/>
    </row>
    <row r="79" spans="1:38" ht="17.399999999999999" customHeight="1" thickBot="1" x14ac:dyDescent="0.5">
      <c r="A79" s="492">
        <v>5</v>
      </c>
      <c r="B79" s="493">
        <v>23</v>
      </c>
      <c r="C79" s="493">
        <v>24</v>
      </c>
      <c r="D79" s="501">
        <v>6</v>
      </c>
      <c r="E79" s="493" t="s">
        <v>475</v>
      </c>
      <c r="F79" s="493">
        <v>-28.777000000000001</v>
      </c>
      <c r="G79" s="493">
        <v>-19.591000000000001</v>
      </c>
      <c r="H79" s="493">
        <v>-23.937999999999999</v>
      </c>
      <c r="I79" s="493">
        <v>-1.161</v>
      </c>
      <c r="J79" s="493">
        <v>2.48</v>
      </c>
      <c r="K79" s="493">
        <v>2.7069999999999999</v>
      </c>
      <c r="L79" s="493">
        <f t="shared" si="19"/>
        <v>-26.417999999999999</v>
      </c>
      <c r="M79" s="493">
        <f t="shared" si="20"/>
        <v>-3.8679999999999999</v>
      </c>
      <c r="N79" s="493">
        <f t="shared" si="21"/>
        <v>-27.578399999999998</v>
      </c>
      <c r="O79" s="508">
        <f t="shared" si="22"/>
        <v>-11.7934</v>
      </c>
      <c r="P79" s="493">
        <f t="shared" si="23"/>
        <v>-27.578399999999998</v>
      </c>
      <c r="Q79" s="493">
        <f t="shared" si="24"/>
        <v>-47.169399999999996</v>
      </c>
      <c r="R79" s="493">
        <f t="shared" si="25"/>
        <v>7.9873999999999974</v>
      </c>
      <c r="S79" s="493">
        <f>'7. Car. sol'!$H$38</f>
        <v>60</v>
      </c>
      <c r="T79" s="493" t="str">
        <f t="shared" si="26"/>
        <v xml:space="preserve"> </v>
      </c>
      <c r="U79" s="493" t="str">
        <f t="shared" si="27"/>
        <v xml:space="preserve"> </v>
      </c>
      <c r="V79" s="491">
        <f>'7. Car. sol'!$I$28</f>
        <v>50</v>
      </c>
      <c r="W79" s="491">
        <f>'7. Car. sol'!$H$28</f>
        <v>30</v>
      </c>
      <c r="X79" s="510" t="str">
        <f>IF(OR(E79="Msin",E79="Mdes"),(W79/100*(V79/100-'2.Riep. car. unit.'!$M$12)^2)/'2.Riep. car. unit.'!$P$12^2," ")</f>
        <v xml:space="preserve"> </v>
      </c>
      <c r="Y79" s="510" t="str">
        <f>IF(OR(E79="Msin",E79="Mdes"),(W79/100*(V79/100-'2.Riep. car. unit.'!$M$12)^2)/'2.Riep. car. unit.'!$P$13^2," ")</f>
        <v xml:space="preserve"> </v>
      </c>
      <c r="Z79" s="879" t="str">
        <f t="shared" si="28"/>
        <v xml:space="preserve"> </v>
      </c>
      <c r="AA79" s="879"/>
      <c r="AB79" s="600" t="str">
        <f>IF(OR(E79="Msin",E79="Mdes"),ABS(MAX(T79:U79))/(0.9*(V79/100-'2.Riep. car. unit.'!$M$12)*'2.Riep. car. unit.'!$R$8)*10," ")</f>
        <v xml:space="preserve"> </v>
      </c>
      <c r="AC79" s="523" t="str">
        <f t="shared" si="15"/>
        <v xml:space="preserve"> </v>
      </c>
      <c r="AD79" s="525" t="str">
        <f t="shared" si="16"/>
        <v/>
      </c>
      <c r="AE79" s="601" t="str">
        <f>IF(OR(E79="Msin",E79="Mdes"),ABS(MIN(T79:U79))/(0.9*(V79/100-'2.Riep. car. unit.'!$M$12)*'2.Riep. car. unit.'!$R$8)*10," ")</f>
        <v xml:space="preserve"> </v>
      </c>
      <c r="AF79" s="523" t="str">
        <f t="shared" si="17"/>
        <v xml:space="preserve"> </v>
      </c>
      <c r="AG79" s="525" t="str">
        <f t="shared" si="18"/>
        <v/>
      </c>
      <c r="AH79" s="625" t="str">
        <f t="shared" si="29"/>
        <v/>
      </c>
      <c r="AI79" s="517"/>
      <c r="AJ79" s="520"/>
      <c r="AK79" s="520"/>
      <c r="AL79" s="520"/>
    </row>
    <row r="80" spans="1:38" ht="16.8" customHeight="1" x14ac:dyDescent="0.45">
      <c r="A80" s="494">
        <v>6</v>
      </c>
      <c r="B80" s="495">
        <v>1</v>
      </c>
      <c r="C80" s="495">
        <v>4</v>
      </c>
      <c r="D80" s="503">
        <v>6</v>
      </c>
      <c r="E80" s="495" t="s">
        <v>221</v>
      </c>
      <c r="F80" s="495">
        <v>-49.183999999999997</v>
      </c>
      <c r="G80" s="495">
        <v>-30.47</v>
      </c>
      <c r="H80" s="495">
        <v>-2.585</v>
      </c>
      <c r="I80" s="495">
        <v>35.853000000000002</v>
      </c>
      <c r="J80" s="495">
        <v>-4.5279999999999996</v>
      </c>
      <c r="K80" s="495">
        <v>-4.9429999999999996</v>
      </c>
      <c r="L80" s="495">
        <f t="shared" si="19"/>
        <v>-7.1129999999999995</v>
      </c>
      <c r="M80" s="495">
        <f t="shared" si="20"/>
        <v>40.795999999999999</v>
      </c>
      <c r="N80" s="495">
        <f t="shared" si="21"/>
        <v>-19.351799999999997</v>
      </c>
      <c r="O80" s="495">
        <f t="shared" si="22"/>
        <v>42.929899999999996</v>
      </c>
      <c r="P80" s="495">
        <f t="shared" si="23"/>
        <v>42.929899999999996</v>
      </c>
      <c r="Q80" s="495">
        <f t="shared" si="24"/>
        <v>12.459899999999998</v>
      </c>
      <c r="R80" s="495">
        <f t="shared" si="25"/>
        <v>-73.399900000000002</v>
      </c>
      <c r="S80" s="495">
        <f>'7. Car. sol'!$G$38</f>
        <v>30</v>
      </c>
      <c r="T80" s="495">
        <f t="shared" si="26"/>
        <v>7.6971899999999982</v>
      </c>
      <c r="U80" s="495">
        <f t="shared" si="27"/>
        <v>-63.30151</v>
      </c>
      <c r="V80" s="495">
        <f>'7. Car. sol'!$I$28</f>
        <v>50</v>
      </c>
      <c r="W80" s="495">
        <f>'7. Car. sol'!$H$28</f>
        <v>30</v>
      </c>
      <c r="X80" s="513">
        <f>IF(OR(E80="Msin",E80="Mdes"),(W80/100*(V80/100-'2.Riep. car. unit.'!$M$12)^2)/'2.Riep. car. unit.'!$P$12^2," ")</f>
        <v>163.57030585688887</v>
      </c>
      <c r="Y80" s="513">
        <f>IF(OR(E80="Msin",E80="Mdes"),(W80/100*(V80/100-'2.Riep. car. unit.'!$M$12)^2)/'2.Riep. car. unit.'!$P$13^2," ")</f>
        <v>217.09243869908687</v>
      </c>
      <c r="Z80" s="879" t="str">
        <f t="shared" si="28"/>
        <v>VERIFICA</v>
      </c>
      <c r="AA80" s="879"/>
      <c r="AB80" s="600">
        <f>IF(OR(E80="Msin",E80="Mdes"),ABS(MAX(T80:U80))/(0.9*(V80/100-'2.Riep. car. unit.'!$M$12)*'2.Riep. car. unit.'!$R$8)*10," ")</f>
        <v>0.47514046452367975</v>
      </c>
      <c r="AC80" s="523" t="str">
        <f t="shared" si="15"/>
        <v>3F16</v>
      </c>
      <c r="AD80" s="525">
        <f t="shared" si="16"/>
        <v>6.0318578948924033</v>
      </c>
      <c r="AE80" s="601">
        <f>IF(OR(E80="Msin",E80="Mdes"),ABS(MIN(T80:U80))/(0.9*(V80/100-'2.Riep. car. unit.'!$M$12)*'2.Riep. car. unit.'!$R$8)*10," ")</f>
        <v>3.907544034439888</v>
      </c>
      <c r="AF80" s="523" t="str">
        <f t="shared" si="17"/>
        <v>3F16</v>
      </c>
      <c r="AG80" s="525">
        <f t="shared" si="18"/>
        <v>6.0318578948924033</v>
      </c>
      <c r="AH80" s="625" t="str">
        <f t="shared" si="29"/>
        <v>VERIFICATO</v>
      </c>
      <c r="AI80" s="517"/>
      <c r="AJ80" s="520"/>
      <c r="AK80" s="520"/>
      <c r="AL80" s="520"/>
    </row>
    <row r="81" spans="1:38" ht="16.8" customHeight="1" x14ac:dyDescent="0.45">
      <c r="A81" s="496">
        <v>6</v>
      </c>
      <c r="B81" s="497">
        <v>1</v>
      </c>
      <c r="C81" s="497">
        <v>4</v>
      </c>
      <c r="D81" s="504">
        <v>6</v>
      </c>
      <c r="E81" s="497" t="s">
        <v>222</v>
      </c>
      <c r="F81" s="497">
        <v>-68.295000000000002</v>
      </c>
      <c r="G81" s="497">
        <v>-42.194000000000003</v>
      </c>
      <c r="H81" s="497">
        <v>3.0049999999999999</v>
      </c>
      <c r="I81" s="497">
        <v>-41.372</v>
      </c>
      <c r="J81" s="497">
        <v>5.2329999999999997</v>
      </c>
      <c r="K81" s="497">
        <v>5.7119999999999997</v>
      </c>
      <c r="L81" s="497">
        <f t="shared" si="19"/>
        <v>8.2379999999999995</v>
      </c>
      <c r="M81" s="497">
        <f t="shared" si="20"/>
        <v>-47.084000000000003</v>
      </c>
      <c r="N81" s="497">
        <f t="shared" si="21"/>
        <v>22.363199999999999</v>
      </c>
      <c r="O81" s="497">
        <f t="shared" si="22"/>
        <v>-49.555400000000006</v>
      </c>
      <c r="P81" s="497">
        <f t="shared" si="23"/>
        <v>-49.555400000000006</v>
      </c>
      <c r="Q81" s="497">
        <f t="shared" si="24"/>
        <v>-91.749400000000009</v>
      </c>
      <c r="R81" s="497">
        <f t="shared" si="25"/>
        <v>7.3614000000000033</v>
      </c>
      <c r="S81" s="497">
        <f>'7. Car. sol'!$H$38</f>
        <v>60</v>
      </c>
      <c r="T81" s="497">
        <f t="shared" si="26"/>
        <v>-70.19962000000001</v>
      </c>
      <c r="U81" s="497">
        <f t="shared" si="27"/>
        <v>-3.5170199999999952</v>
      </c>
      <c r="V81" s="497">
        <f>'7. Car. sol'!$I$28</f>
        <v>50</v>
      </c>
      <c r="W81" s="497">
        <f>'7. Car. sol'!$H$28</f>
        <v>30</v>
      </c>
      <c r="X81" s="514">
        <f>IF(OR(E81="Msin",E81="Mdes"),(W81/100*(V81/100-'2.Riep. car. unit.'!$M$12)^2)/'2.Riep. car. unit.'!$P$12^2," ")</f>
        <v>163.57030585688887</v>
      </c>
      <c r="Y81" s="514">
        <f>IF(OR(E81="Msin",E81="Mdes"),(W81/100*(V81/100-'2.Riep. car. unit.'!$M$12)^2)/'2.Riep. car. unit.'!$P$13^2," ")</f>
        <v>217.09243869908687</v>
      </c>
      <c r="Z81" s="879" t="str">
        <f t="shared" si="28"/>
        <v>VERIFICA</v>
      </c>
      <c r="AA81" s="879"/>
      <c r="AB81" s="600">
        <f>IF(OR(E81="Msin",E81="Mdes"),ABS(MAX(T81:U81))/(0.9*(V81/100-'2.Riep. car. unit.'!$M$12)*'2.Riep. car. unit.'!$R$8)*10," ")</f>
        <v>0.21710241224902466</v>
      </c>
      <c r="AC81" s="523" t="str">
        <f t="shared" si="15"/>
        <v>3F16</v>
      </c>
      <c r="AD81" s="525">
        <f t="shared" si="16"/>
        <v>6.0318578948924033</v>
      </c>
      <c r="AE81" s="601">
        <f>IF(OR(E81="Msin",E81="Mdes"),ABS(MIN(T81:U81))/(0.9*(V81/100-'2.Riep. car. unit.'!$M$12)*'2.Riep. car. unit.'!$R$8)*10," ")</f>
        <v>4.3333580249657091</v>
      </c>
      <c r="AF81" s="523" t="str">
        <f t="shared" si="17"/>
        <v>3F16</v>
      </c>
      <c r="AG81" s="525">
        <f t="shared" si="18"/>
        <v>6.0318578948924033</v>
      </c>
      <c r="AH81" s="625" t="str">
        <f t="shared" si="29"/>
        <v>VERIFICATO</v>
      </c>
      <c r="AI81" s="517"/>
      <c r="AJ81" s="520"/>
      <c r="AK81" s="520"/>
      <c r="AL81" s="520"/>
    </row>
    <row r="82" spans="1:38" ht="16.8" customHeight="1" x14ac:dyDescent="0.45">
      <c r="A82" s="496">
        <v>6</v>
      </c>
      <c r="B82" s="497">
        <v>1</v>
      </c>
      <c r="C82" s="497">
        <v>4</v>
      </c>
      <c r="D82" s="504">
        <v>6</v>
      </c>
      <c r="E82" s="497" t="s">
        <v>474</v>
      </c>
      <c r="F82" s="497">
        <v>80.045000000000002</v>
      </c>
      <c r="G82" s="497">
        <v>49.536999999999999</v>
      </c>
      <c r="H82" s="497">
        <v>1.075</v>
      </c>
      <c r="I82" s="497">
        <v>-14.851000000000001</v>
      </c>
      <c r="J82" s="497">
        <v>1.877</v>
      </c>
      <c r="K82" s="497">
        <v>2.0489999999999999</v>
      </c>
      <c r="L82" s="497">
        <f t="shared" si="19"/>
        <v>2.952</v>
      </c>
      <c r="M82" s="497">
        <f t="shared" si="20"/>
        <v>-16.900000000000002</v>
      </c>
      <c r="N82" s="497">
        <f t="shared" si="21"/>
        <v>8.0220000000000002</v>
      </c>
      <c r="O82" s="497">
        <f t="shared" si="22"/>
        <v>-17.785600000000002</v>
      </c>
      <c r="P82" s="497">
        <f t="shared" si="23"/>
        <v>-17.785600000000002</v>
      </c>
      <c r="Q82" s="497">
        <f t="shared" si="24"/>
        <v>31.751399999999997</v>
      </c>
      <c r="R82" s="497">
        <f t="shared" si="25"/>
        <v>67.322599999999994</v>
      </c>
      <c r="S82" s="497">
        <f>'7. Car. sol'!$G$38</f>
        <v>30</v>
      </c>
      <c r="T82" s="497" t="str">
        <f t="shared" si="26"/>
        <v xml:space="preserve"> </v>
      </c>
      <c r="U82" s="497" t="str">
        <f t="shared" si="27"/>
        <v xml:space="preserve"> </v>
      </c>
      <c r="V82" s="497">
        <f>'7. Car. sol'!$I$28</f>
        <v>50</v>
      </c>
      <c r="W82" s="497">
        <f>'7. Car. sol'!$H$28</f>
        <v>30</v>
      </c>
      <c r="X82" s="514" t="str">
        <f>IF(OR(E82="Msin",E82="Mdes"),(W82/100*(V82/100-'2.Riep. car. unit.'!$M$12)^2)/'2.Riep. car. unit.'!$P$12^2," ")</f>
        <v xml:space="preserve"> </v>
      </c>
      <c r="Y82" s="514" t="str">
        <f>IF(OR(E82="Msin",E82="Mdes"),(W82/100*(V82/100-'2.Riep. car. unit.'!$M$12)^2)/'2.Riep. car. unit.'!$P$13^2," ")</f>
        <v xml:space="preserve"> </v>
      </c>
      <c r="Z82" s="879" t="str">
        <f t="shared" si="28"/>
        <v xml:space="preserve"> </v>
      </c>
      <c r="AA82" s="879"/>
      <c r="AB82" s="600" t="str">
        <f>IF(OR(E82="Msin",E82="Mdes"),ABS(MAX(T82:U82))/(0.9*(V82/100-'2.Riep. car. unit.'!$M$12)*'2.Riep. car. unit.'!$R$8)*10," ")</f>
        <v xml:space="preserve"> </v>
      </c>
      <c r="AC82" s="523" t="str">
        <f t="shared" si="15"/>
        <v xml:space="preserve"> </v>
      </c>
      <c r="AD82" s="525" t="str">
        <f t="shared" si="16"/>
        <v/>
      </c>
      <c r="AE82" s="601" t="str">
        <f>IF(OR(E82="Msin",E82="Mdes"),ABS(MIN(T82:U82))/(0.9*(V82/100-'2.Riep. car. unit.'!$M$12)*'2.Riep. car. unit.'!$R$8)*10," ")</f>
        <v xml:space="preserve"> </v>
      </c>
      <c r="AF82" s="523" t="str">
        <f t="shared" si="17"/>
        <v xml:space="preserve"> </v>
      </c>
      <c r="AG82" s="525" t="str">
        <f t="shared" si="18"/>
        <v/>
      </c>
      <c r="AH82" s="625" t="str">
        <f t="shared" si="29"/>
        <v/>
      </c>
      <c r="AI82" s="517"/>
      <c r="AJ82" s="520"/>
      <c r="AK82" s="520"/>
      <c r="AL82" s="520"/>
    </row>
    <row r="83" spans="1:38" ht="16.8" customHeight="1" x14ac:dyDescent="0.45">
      <c r="A83" s="496">
        <v>6</v>
      </c>
      <c r="B83" s="497">
        <v>1</v>
      </c>
      <c r="C83" s="497">
        <v>4</v>
      </c>
      <c r="D83" s="504">
        <v>6</v>
      </c>
      <c r="E83" s="497" t="s">
        <v>475</v>
      </c>
      <c r="F83" s="497">
        <v>-87.394999999999996</v>
      </c>
      <c r="G83" s="497">
        <v>-54.046999999999997</v>
      </c>
      <c r="H83" s="497">
        <v>1.075</v>
      </c>
      <c r="I83" s="497">
        <v>-14.851000000000001</v>
      </c>
      <c r="J83" s="497">
        <v>1.877</v>
      </c>
      <c r="K83" s="497">
        <v>2.0489999999999999</v>
      </c>
      <c r="L83" s="497">
        <f t="shared" si="19"/>
        <v>2.952</v>
      </c>
      <c r="M83" s="497">
        <f t="shared" si="20"/>
        <v>-16.900000000000002</v>
      </c>
      <c r="N83" s="497">
        <f t="shared" si="21"/>
        <v>8.0220000000000002</v>
      </c>
      <c r="O83" s="497">
        <f t="shared" si="22"/>
        <v>-17.785600000000002</v>
      </c>
      <c r="P83" s="497">
        <f t="shared" si="23"/>
        <v>-17.785600000000002</v>
      </c>
      <c r="Q83" s="497">
        <f t="shared" si="24"/>
        <v>-71.832599999999999</v>
      </c>
      <c r="R83" s="497">
        <f t="shared" si="25"/>
        <v>-36.261399999999995</v>
      </c>
      <c r="S83" s="497">
        <f>'7. Car. sol'!$H$38</f>
        <v>60</v>
      </c>
      <c r="T83" s="497" t="str">
        <f t="shared" si="26"/>
        <v xml:space="preserve"> </v>
      </c>
      <c r="U83" s="497" t="str">
        <f t="shared" si="27"/>
        <v xml:space="preserve"> </v>
      </c>
      <c r="V83" s="497">
        <f>'7. Car. sol'!$I$28</f>
        <v>50</v>
      </c>
      <c r="W83" s="497">
        <f>'7. Car. sol'!$H$28</f>
        <v>30</v>
      </c>
      <c r="X83" s="514" t="str">
        <f>IF(OR(E83="Msin",E83="Mdes"),(W83/100*(V83/100-'2.Riep. car. unit.'!$M$12)^2)/'2.Riep. car. unit.'!$P$12^2," ")</f>
        <v xml:space="preserve"> </v>
      </c>
      <c r="Y83" s="514" t="str">
        <f>IF(OR(E83="Msin",E83="Mdes"),(W83/100*(V83/100-'2.Riep. car. unit.'!$M$12)^2)/'2.Riep. car. unit.'!$P$13^2," ")</f>
        <v xml:space="preserve"> </v>
      </c>
      <c r="Z83" s="879" t="str">
        <f t="shared" si="28"/>
        <v xml:space="preserve"> </v>
      </c>
      <c r="AA83" s="879"/>
      <c r="AB83" s="600" t="str">
        <f>IF(OR(E83="Msin",E83="Mdes"),ABS(MAX(T83:U83))/(0.9*(V83/100-'2.Riep. car. unit.'!$M$12)*'2.Riep. car. unit.'!$R$8)*10," ")</f>
        <v xml:space="preserve"> </v>
      </c>
      <c r="AC83" s="523" t="str">
        <f t="shared" si="15"/>
        <v xml:space="preserve"> </v>
      </c>
      <c r="AD83" s="525" t="str">
        <f t="shared" si="16"/>
        <v/>
      </c>
      <c r="AE83" s="601" t="str">
        <f>IF(OR(E83="Msin",E83="Mdes"),ABS(MIN(T83:U83))/(0.9*(V83/100-'2.Riep. car. unit.'!$M$12)*'2.Riep. car. unit.'!$R$8)*10," ")</f>
        <v xml:space="preserve"> </v>
      </c>
      <c r="AF83" s="523" t="str">
        <f t="shared" si="17"/>
        <v xml:space="preserve"> </v>
      </c>
      <c r="AG83" s="525" t="str">
        <f t="shared" si="18"/>
        <v/>
      </c>
      <c r="AH83" s="625" t="str">
        <f t="shared" si="29"/>
        <v/>
      </c>
      <c r="AI83" s="517"/>
      <c r="AJ83" s="520"/>
      <c r="AK83" s="520"/>
      <c r="AL83" s="520"/>
    </row>
    <row r="84" spans="1:38" ht="16.8" customHeight="1" x14ac:dyDescent="0.45">
      <c r="A84" s="496">
        <v>6</v>
      </c>
      <c r="B84" s="497">
        <v>4</v>
      </c>
      <c r="C84" s="497">
        <v>10</v>
      </c>
      <c r="D84" s="504">
        <v>6</v>
      </c>
      <c r="E84" s="497" t="s">
        <v>221</v>
      </c>
      <c r="F84" s="497">
        <v>-82.831999999999994</v>
      </c>
      <c r="G84" s="497">
        <v>-49.712000000000003</v>
      </c>
      <c r="H84" s="497">
        <v>-3.544</v>
      </c>
      <c r="I84" s="497">
        <v>49.005000000000003</v>
      </c>
      <c r="J84" s="497">
        <v>-6.226</v>
      </c>
      <c r="K84" s="497">
        <v>-6.7960000000000003</v>
      </c>
      <c r="L84" s="497">
        <f t="shared" si="19"/>
        <v>-9.77</v>
      </c>
      <c r="M84" s="497">
        <f t="shared" si="20"/>
        <v>55.801000000000002</v>
      </c>
      <c r="N84" s="497">
        <f t="shared" si="21"/>
        <v>-26.510300000000001</v>
      </c>
      <c r="O84" s="497">
        <f t="shared" si="22"/>
        <v>58.731999999999999</v>
      </c>
      <c r="P84" s="497">
        <f t="shared" si="23"/>
        <v>58.731999999999999</v>
      </c>
      <c r="Q84" s="497">
        <f t="shared" si="24"/>
        <v>9.019999999999996</v>
      </c>
      <c r="R84" s="497">
        <f t="shared" si="25"/>
        <v>-108.444</v>
      </c>
      <c r="S84" s="497">
        <f>'7. Car. sol'!$H$38</f>
        <v>60</v>
      </c>
      <c r="T84" s="497">
        <f t="shared" si="26"/>
        <v>-0.56230000000000402</v>
      </c>
      <c r="U84" s="497">
        <f t="shared" si="27"/>
        <v>-86.273700000000005</v>
      </c>
      <c r="V84" s="497">
        <f>'7. Car. sol'!$I$28</f>
        <v>50</v>
      </c>
      <c r="W84" s="497">
        <f>'7. Car. sol'!$H$28</f>
        <v>30</v>
      </c>
      <c r="X84" s="514">
        <f>IF(OR(E84="Msin",E84="Mdes"),(W84/100*(V84/100-'2.Riep. car. unit.'!$M$12)^2)/'2.Riep. car. unit.'!$P$12^2," ")</f>
        <v>163.57030585688887</v>
      </c>
      <c r="Y84" s="514">
        <f>IF(OR(E84="Msin",E84="Mdes"),(W84/100*(V84/100-'2.Riep. car. unit.'!$M$12)^2)/'2.Riep. car. unit.'!$P$13^2," ")</f>
        <v>217.09243869908687</v>
      </c>
      <c r="Z84" s="879" t="str">
        <f t="shared" si="28"/>
        <v>VERIFICA</v>
      </c>
      <c r="AA84" s="879"/>
      <c r="AB84" s="600">
        <f>IF(OR(E84="Msin",E84="Mdes"),ABS(MAX(T84:U84))/(0.9*(V84/100-'2.Riep. car. unit.'!$M$12)*'2.Riep. car. unit.'!$R$8)*10," ")</f>
        <v>3.4710262212790263E-2</v>
      </c>
      <c r="AC84" s="523" t="str">
        <f t="shared" si="15"/>
        <v>3F16</v>
      </c>
      <c r="AD84" s="525">
        <f t="shared" si="16"/>
        <v>6.0318578948924033</v>
      </c>
      <c r="AE84" s="601">
        <f>IF(OR(E84="Msin",E84="Mdes"),ABS(MIN(T84:U84))/(0.9*(V84/100-'2.Riep. car. unit.'!$M$12)*'2.Riep. car. unit.'!$R$8)*10," ")</f>
        <v>5.3255962103282624</v>
      </c>
      <c r="AF84" s="523" t="str">
        <f t="shared" si="17"/>
        <v>3F16</v>
      </c>
      <c r="AG84" s="525">
        <f t="shared" si="18"/>
        <v>6.0318578948924033</v>
      </c>
      <c r="AH84" s="625" t="str">
        <f t="shared" si="29"/>
        <v>VERIFICATO</v>
      </c>
      <c r="AI84" s="517"/>
      <c r="AJ84" s="520"/>
      <c r="AK84" s="520"/>
      <c r="AL84" s="520"/>
    </row>
    <row r="85" spans="1:38" ht="16.8" customHeight="1" x14ac:dyDescent="0.45">
      <c r="A85" s="496">
        <v>6</v>
      </c>
      <c r="B85" s="497">
        <v>4</v>
      </c>
      <c r="C85" s="497">
        <v>10</v>
      </c>
      <c r="D85" s="504">
        <v>6</v>
      </c>
      <c r="E85" s="497" t="s">
        <v>222</v>
      </c>
      <c r="F85" s="497">
        <v>-79.459000000000003</v>
      </c>
      <c r="G85" s="497">
        <v>-47.98</v>
      </c>
      <c r="H85" s="497">
        <v>3.5430000000000001</v>
      </c>
      <c r="I85" s="497">
        <v>-49.021000000000001</v>
      </c>
      <c r="J85" s="497">
        <v>6.2290000000000001</v>
      </c>
      <c r="K85" s="497">
        <v>6.7990000000000004</v>
      </c>
      <c r="L85" s="497">
        <f t="shared" si="19"/>
        <v>9.7720000000000002</v>
      </c>
      <c r="M85" s="497">
        <f t="shared" si="20"/>
        <v>-55.82</v>
      </c>
      <c r="N85" s="497">
        <f t="shared" si="21"/>
        <v>26.518000000000001</v>
      </c>
      <c r="O85" s="497">
        <f t="shared" si="22"/>
        <v>-58.751600000000003</v>
      </c>
      <c r="P85" s="497">
        <f t="shared" si="23"/>
        <v>-58.751600000000003</v>
      </c>
      <c r="Q85" s="497">
        <f t="shared" si="24"/>
        <v>-106.7316</v>
      </c>
      <c r="R85" s="497">
        <f t="shared" si="25"/>
        <v>10.771600000000007</v>
      </c>
      <c r="S85" s="497">
        <f>'7. Car. sol'!$H$38</f>
        <v>60</v>
      </c>
      <c r="T85" s="497">
        <f t="shared" si="26"/>
        <v>-84.746700000000004</v>
      </c>
      <c r="U85" s="497">
        <f t="shared" si="27"/>
        <v>1.3747000000000078</v>
      </c>
      <c r="V85" s="497">
        <f>'7. Car. sol'!$I$28</f>
        <v>50</v>
      </c>
      <c r="W85" s="497">
        <f>'7. Car. sol'!$H$28</f>
        <v>30</v>
      </c>
      <c r="X85" s="514">
        <f>IF(OR(E85="Msin",E85="Mdes"),(W85/100*(V85/100-'2.Riep. car. unit.'!$M$12)^2)/'2.Riep. car. unit.'!$P$12^2," ")</f>
        <v>163.57030585688887</v>
      </c>
      <c r="Y85" s="514">
        <f>IF(OR(E85="Msin",E85="Mdes"),(W85/100*(V85/100-'2.Riep. car. unit.'!$M$12)^2)/'2.Riep. car. unit.'!$P$13^2," ")</f>
        <v>217.09243869908687</v>
      </c>
      <c r="Z85" s="879" t="str">
        <f t="shared" si="28"/>
        <v>VERIFICA</v>
      </c>
      <c r="AA85" s="879"/>
      <c r="AB85" s="600">
        <f>IF(OR(E85="Msin",E85="Mdes"),ABS(MAX(T85:U85))/(0.9*(V85/100-'2.Riep. car. unit.'!$M$12)*'2.Riep. car. unit.'!$R$8)*10," ")</f>
        <v>8.4858967568775923E-2</v>
      </c>
      <c r="AC85" s="523" t="str">
        <f t="shared" si="15"/>
        <v>3F16</v>
      </c>
      <c r="AD85" s="525">
        <f t="shared" si="16"/>
        <v>6.0318578948924033</v>
      </c>
      <c r="AE85" s="601">
        <f>IF(OR(E85="Msin",E85="Mdes"),ABS(MIN(T85:U85))/(0.9*(V85/100-'2.Riep. car. unit.'!$M$12)*'2.Riep. car. unit.'!$R$8)*10," ")</f>
        <v>5.2313359037322629</v>
      </c>
      <c r="AF85" s="523" t="str">
        <f t="shared" si="17"/>
        <v>3F16</v>
      </c>
      <c r="AG85" s="525">
        <f t="shared" si="18"/>
        <v>6.0318578948924033</v>
      </c>
      <c r="AH85" s="625" t="str">
        <f t="shared" si="29"/>
        <v>VERIFICATO</v>
      </c>
      <c r="AI85" s="517"/>
      <c r="AJ85" s="520"/>
      <c r="AK85" s="520"/>
      <c r="AL85" s="520"/>
    </row>
    <row r="86" spans="1:38" ht="16.8" customHeight="1" x14ac:dyDescent="0.45">
      <c r="A86" s="496">
        <v>6</v>
      </c>
      <c r="B86" s="497">
        <v>4</v>
      </c>
      <c r="C86" s="497">
        <v>10</v>
      </c>
      <c r="D86" s="504">
        <v>6</v>
      </c>
      <c r="E86" s="497" t="s">
        <v>474</v>
      </c>
      <c r="F86" s="497">
        <v>88.186000000000007</v>
      </c>
      <c r="G86" s="497">
        <v>52.920999999999999</v>
      </c>
      <c r="H86" s="497">
        <v>1.266</v>
      </c>
      <c r="I86" s="497">
        <v>-17.504999999999999</v>
      </c>
      <c r="J86" s="497">
        <v>2.2240000000000002</v>
      </c>
      <c r="K86" s="497">
        <v>2.4279999999999999</v>
      </c>
      <c r="L86" s="497">
        <f t="shared" si="19"/>
        <v>3.49</v>
      </c>
      <c r="M86" s="497">
        <f t="shared" si="20"/>
        <v>-19.933</v>
      </c>
      <c r="N86" s="497">
        <f t="shared" si="21"/>
        <v>9.4698999999999991</v>
      </c>
      <c r="O86" s="497">
        <f t="shared" si="22"/>
        <v>-20.98</v>
      </c>
      <c r="P86" s="497">
        <f t="shared" si="23"/>
        <v>-20.98</v>
      </c>
      <c r="Q86" s="497">
        <f t="shared" si="24"/>
        <v>31.940999999999999</v>
      </c>
      <c r="R86" s="497">
        <f t="shared" si="25"/>
        <v>73.900999999999996</v>
      </c>
      <c r="S86" s="497">
        <f>'7. Car. sol'!$H$38</f>
        <v>60</v>
      </c>
      <c r="T86" s="497" t="str">
        <f t="shared" si="26"/>
        <v xml:space="preserve"> </v>
      </c>
      <c r="U86" s="497" t="str">
        <f t="shared" si="27"/>
        <v xml:space="preserve"> </v>
      </c>
      <c r="V86" s="497">
        <f>'7. Car. sol'!$I$28</f>
        <v>50</v>
      </c>
      <c r="W86" s="497">
        <f>'7. Car. sol'!$H$28</f>
        <v>30</v>
      </c>
      <c r="X86" s="514" t="str">
        <f>IF(OR(E86="Msin",E86="Mdes"),(W86/100*(V86/100-'2.Riep. car. unit.'!$M$12)^2)/'2.Riep. car. unit.'!$P$12^2," ")</f>
        <v xml:space="preserve"> </v>
      </c>
      <c r="Y86" s="514" t="str">
        <f>IF(OR(E86="Msin",E86="Mdes"),(W86/100*(V86/100-'2.Riep. car. unit.'!$M$12)^2)/'2.Riep. car. unit.'!$P$13^2," ")</f>
        <v xml:space="preserve"> </v>
      </c>
      <c r="Z86" s="879" t="str">
        <f t="shared" si="28"/>
        <v xml:space="preserve"> </v>
      </c>
      <c r="AA86" s="879"/>
      <c r="AB86" s="600" t="str">
        <f>IF(OR(E86="Msin",E86="Mdes"),ABS(MAX(T86:U86))/(0.9*(V86/100-'2.Riep. car. unit.'!$M$12)*'2.Riep. car. unit.'!$R$8)*10," ")</f>
        <v xml:space="preserve"> </v>
      </c>
      <c r="AC86" s="523" t="str">
        <f t="shared" si="15"/>
        <v xml:space="preserve"> </v>
      </c>
      <c r="AD86" s="525" t="str">
        <f t="shared" si="16"/>
        <v/>
      </c>
      <c r="AE86" s="601" t="str">
        <f>IF(OR(E86="Msin",E86="Mdes"),ABS(MIN(T86:U86))/(0.9*(V86/100-'2.Riep. car. unit.'!$M$12)*'2.Riep. car. unit.'!$R$8)*10," ")</f>
        <v xml:space="preserve"> </v>
      </c>
      <c r="AF86" s="523" t="str">
        <f t="shared" si="17"/>
        <v xml:space="preserve"> </v>
      </c>
      <c r="AG86" s="525" t="str">
        <f t="shared" si="18"/>
        <v/>
      </c>
      <c r="AH86" s="625" t="str">
        <f t="shared" si="29"/>
        <v/>
      </c>
      <c r="AI86" s="517"/>
      <c r="AJ86" s="520"/>
      <c r="AK86" s="520"/>
      <c r="AL86" s="520"/>
    </row>
    <row r="87" spans="1:38" ht="16.8" customHeight="1" x14ac:dyDescent="0.45">
      <c r="A87" s="496">
        <v>6</v>
      </c>
      <c r="B87" s="497">
        <v>4</v>
      </c>
      <c r="C87" s="497">
        <v>10</v>
      </c>
      <c r="D87" s="504">
        <v>6</v>
      </c>
      <c r="E87" s="497" t="s">
        <v>475</v>
      </c>
      <c r="F87" s="497">
        <v>-86.981999999999999</v>
      </c>
      <c r="G87" s="497">
        <v>-52.302999999999997</v>
      </c>
      <c r="H87" s="497">
        <v>1.266</v>
      </c>
      <c r="I87" s="497">
        <v>-17.504999999999999</v>
      </c>
      <c r="J87" s="497">
        <v>2.2240000000000002</v>
      </c>
      <c r="K87" s="497">
        <v>2.4279999999999999</v>
      </c>
      <c r="L87" s="497">
        <f t="shared" si="19"/>
        <v>3.49</v>
      </c>
      <c r="M87" s="497">
        <f t="shared" si="20"/>
        <v>-19.933</v>
      </c>
      <c r="N87" s="497">
        <f t="shared" si="21"/>
        <v>9.4698999999999991</v>
      </c>
      <c r="O87" s="497">
        <f t="shared" si="22"/>
        <v>-20.98</v>
      </c>
      <c r="P87" s="497">
        <f t="shared" si="23"/>
        <v>-20.98</v>
      </c>
      <c r="Q87" s="497">
        <f t="shared" si="24"/>
        <v>-73.283000000000001</v>
      </c>
      <c r="R87" s="497">
        <f t="shared" si="25"/>
        <v>-31.322999999999997</v>
      </c>
      <c r="S87" s="497">
        <f>'7. Car. sol'!$H$38</f>
        <v>60</v>
      </c>
      <c r="T87" s="497" t="str">
        <f t="shared" si="26"/>
        <v xml:space="preserve"> </v>
      </c>
      <c r="U87" s="497" t="str">
        <f t="shared" si="27"/>
        <v xml:space="preserve"> </v>
      </c>
      <c r="V87" s="497">
        <f>'7. Car. sol'!$I$28</f>
        <v>50</v>
      </c>
      <c r="W87" s="497">
        <f>'7. Car. sol'!$H$28</f>
        <v>30</v>
      </c>
      <c r="X87" s="514" t="str">
        <f>IF(OR(E87="Msin",E87="Mdes"),(W87/100*(V87/100-'2.Riep. car. unit.'!$M$12)^2)/'2.Riep. car. unit.'!$P$12^2," ")</f>
        <v xml:space="preserve"> </v>
      </c>
      <c r="Y87" s="514" t="str">
        <f>IF(OR(E87="Msin",E87="Mdes"),(W87/100*(V87/100-'2.Riep. car. unit.'!$M$12)^2)/'2.Riep. car. unit.'!$P$13^2," ")</f>
        <v xml:space="preserve"> </v>
      </c>
      <c r="Z87" s="879" t="str">
        <f t="shared" si="28"/>
        <v xml:space="preserve"> </v>
      </c>
      <c r="AA87" s="879"/>
      <c r="AB87" s="600" t="str">
        <f>IF(OR(E87="Msin",E87="Mdes"),ABS(MAX(T87:U87))/(0.9*(V87/100-'2.Riep. car. unit.'!$M$12)*'2.Riep. car. unit.'!$R$8)*10," ")</f>
        <v xml:space="preserve"> </v>
      </c>
      <c r="AC87" s="523" t="str">
        <f t="shared" si="15"/>
        <v xml:space="preserve"> </v>
      </c>
      <c r="AD87" s="525" t="str">
        <f t="shared" si="16"/>
        <v/>
      </c>
      <c r="AE87" s="601" t="str">
        <f>IF(OR(E87="Msin",E87="Mdes"),ABS(MIN(T87:U87))/(0.9*(V87/100-'2.Riep. car. unit.'!$M$12)*'2.Riep. car. unit.'!$R$8)*10," ")</f>
        <v xml:space="preserve"> </v>
      </c>
      <c r="AF87" s="523" t="str">
        <f t="shared" si="17"/>
        <v xml:space="preserve"> </v>
      </c>
      <c r="AG87" s="525" t="str">
        <f t="shared" si="18"/>
        <v/>
      </c>
      <c r="AH87" s="625" t="str">
        <f t="shared" si="29"/>
        <v/>
      </c>
      <c r="AI87" s="517"/>
      <c r="AJ87" s="520"/>
      <c r="AK87" s="520"/>
      <c r="AL87" s="520"/>
    </row>
    <row r="88" spans="1:38" ht="16.8" customHeight="1" x14ac:dyDescent="0.45">
      <c r="A88" s="496">
        <v>6</v>
      </c>
      <c r="B88" s="497">
        <v>10</v>
      </c>
      <c r="C88" s="497">
        <v>16</v>
      </c>
      <c r="D88" s="504">
        <v>6</v>
      </c>
      <c r="E88" s="497" t="s">
        <v>221</v>
      </c>
      <c r="F88" s="497">
        <v>-55.363</v>
      </c>
      <c r="G88" s="497">
        <v>-33.942999999999998</v>
      </c>
      <c r="H88" s="497">
        <v>-3.0569999999999999</v>
      </c>
      <c r="I88" s="497">
        <v>41.960999999999999</v>
      </c>
      <c r="J88" s="497">
        <v>-5.2919999999999998</v>
      </c>
      <c r="K88" s="497">
        <v>-5.7770000000000001</v>
      </c>
      <c r="L88" s="497">
        <f t="shared" si="19"/>
        <v>-8.3490000000000002</v>
      </c>
      <c r="M88" s="497">
        <f t="shared" si="20"/>
        <v>47.738</v>
      </c>
      <c r="N88" s="497">
        <f t="shared" si="21"/>
        <v>-22.670400000000001</v>
      </c>
      <c r="O88" s="497">
        <f t="shared" si="22"/>
        <v>50.242699999999999</v>
      </c>
      <c r="P88" s="497">
        <f t="shared" si="23"/>
        <v>50.242699999999999</v>
      </c>
      <c r="Q88" s="497">
        <f t="shared" si="24"/>
        <v>16.299700000000001</v>
      </c>
      <c r="R88" s="497">
        <f t="shared" si="25"/>
        <v>-84.185699999999997</v>
      </c>
      <c r="S88" s="497">
        <f>'7. Car. sol'!$H$38</f>
        <v>60</v>
      </c>
      <c r="T88" s="497">
        <f t="shared" si="26"/>
        <v>7.5097600000000018</v>
      </c>
      <c r="U88" s="497">
        <f t="shared" si="27"/>
        <v>-63.591839999999998</v>
      </c>
      <c r="V88" s="497">
        <f>'7. Car. sol'!$I$28</f>
        <v>50</v>
      </c>
      <c r="W88" s="497">
        <f>'7. Car. sol'!$H$28</f>
        <v>30</v>
      </c>
      <c r="X88" s="514">
        <f>IF(OR(E88="Msin",E88="Mdes"),(W88/100*(V88/100-'2.Riep. car. unit.'!$M$12)^2)/'2.Riep. car. unit.'!$P$12^2," ")</f>
        <v>163.57030585688887</v>
      </c>
      <c r="Y88" s="514">
        <f>IF(OR(E88="Msin",E88="Mdes"),(W88/100*(V88/100-'2.Riep. car. unit.'!$M$12)^2)/'2.Riep. car. unit.'!$P$13^2," ")</f>
        <v>217.09243869908687</v>
      </c>
      <c r="Z88" s="879" t="str">
        <f t="shared" si="28"/>
        <v>VERIFICA</v>
      </c>
      <c r="AA88" s="879"/>
      <c r="AB88" s="600">
        <f>IF(OR(E88="Msin",E88="Mdes"),ABS(MAX(T88:U88))/(0.9*(V88/100-'2.Riep. car. unit.'!$M$12)*'2.Riep. car. unit.'!$R$8)*10," ")</f>
        <v>0.46357058288301972</v>
      </c>
      <c r="AC88" s="523" t="str">
        <f t="shared" si="15"/>
        <v>3F16</v>
      </c>
      <c r="AD88" s="525">
        <f t="shared" si="16"/>
        <v>6.0318578948924033</v>
      </c>
      <c r="AE88" s="601">
        <f>IF(OR(E88="Msin",E88="Mdes"),ABS(MIN(T88:U88))/(0.9*(V88/100-'2.Riep. car. unit.'!$M$12)*'2.Riep. car. unit.'!$R$8)*10," ")</f>
        <v>3.9254658385093162</v>
      </c>
      <c r="AF88" s="523" t="str">
        <f t="shared" si="17"/>
        <v>3F16</v>
      </c>
      <c r="AG88" s="525">
        <f t="shared" si="18"/>
        <v>6.0318578948924033</v>
      </c>
      <c r="AH88" s="625" t="str">
        <f t="shared" si="29"/>
        <v>VERIFICATO</v>
      </c>
      <c r="AI88" s="517"/>
      <c r="AJ88" s="520"/>
      <c r="AK88" s="520"/>
      <c r="AL88" s="520"/>
    </row>
    <row r="89" spans="1:38" ht="16.8" customHeight="1" x14ac:dyDescent="0.45">
      <c r="A89" s="496">
        <v>6</v>
      </c>
      <c r="B89" s="497">
        <v>10</v>
      </c>
      <c r="C89" s="497">
        <v>16</v>
      </c>
      <c r="D89" s="504">
        <v>6</v>
      </c>
      <c r="E89" s="497" t="s">
        <v>222</v>
      </c>
      <c r="F89" s="497">
        <v>-41.731999999999999</v>
      </c>
      <c r="G89" s="497">
        <v>-26.044</v>
      </c>
      <c r="H89" s="497">
        <v>2.6070000000000002</v>
      </c>
      <c r="I89" s="497">
        <v>-36.098999999999997</v>
      </c>
      <c r="J89" s="497">
        <v>4.548</v>
      </c>
      <c r="K89" s="497">
        <v>4.9649999999999999</v>
      </c>
      <c r="L89" s="497">
        <f t="shared" si="19"/>
        <v>7.1550000000000002</v>
      </c>
      <c r="M89" s="497">
        <f t="shared" si="20"/>
        <v>-41.063999999999993</v>
      </c>
      <c r="N89" s="497">
        <f t="shared" si="21"/>
        <v>19.474199999999996</v>
      </c>
      <c r="O89" s="497">
        <f t="shared" si="22"/>
        <v>-43.210499999999996</v>
      </c>
      <c r="P89" s="497">
        <f t="shared" si="23"/>
        <v>-43.210499999999996</v>
      </c>
      <c r="Q89" s="497">
        <f t="shared" si="24"/>
        <v>-69.254499999999993</v>
      </c>
      <c r="R89" s="497">
        <f t="shared" si="25"/>
        <v>17.166499999999996</v>
      </c>
      <c r="S89" s="497">
        <f>'7. Car. sol'!$G$38</f>
        <v>30</v>
      </c>
      <c r="T89" s="497">
        <f t="shared" si="26"/>
        <v>-59.456469999999996</v>
      </c>
      <c r="U89" s="497">
        <f t="shared" si="27"/>
        <v>13.270429999999996</v>
      </c>
      <c r="V89" s="497">
        <f>'7. Car. sol'!$I$28</f>
        <v>50</v>
      </c>
      <c r="W89" s="497">
        <f>'7. Car. sol'!$H$28</f>
        <v>30</v>
      </c>
      <c r="X89" s="514">
        <f>IF(OR(E89="Msin",E89="Mdes"),(W89/100*(V89/100-'2.Riep. car. unit.'!$M$12)^2)/'2.Riep. car. unit.'!$P$12^2," ")</f>
        <v>163.57030585688887</v>
      </c>
      <c r="Y89" s="514">
        <f>IF(OR(E89="Msin",E89="Mdes"),(W89/100*(V89/100-'2.Riep. car. unit.'!$M$12)^2)/'2.Riep. car. unit.'!$P$13^2," ")</f>
        <v>217.09243869908687</v>
      </c>
      <c r="Z89" s="879" t="str">
        <f t="shared" si="28"/>
        <v>VERIFICA</v>
      </c>
      <c r="AA89" s="879"/>
      <c r="AB89" s="600">
        <f>IF(OR(E89="Msin",E89="Mdes"),ABS(MAX(T89:U89))/(0.9*(V89/100-'2.Riep. car. unit.'!$M$12)*'2.Riep. car. unit.'!$R$8)*10," ")</f>
        <v>0.81917144758398508</v>
      </c>
      <c r="AC89" s="523" t="str">
        <f t="shared" si="15"/>
        <v>3F16</v>
      </c>
      <c r="AD89" s="525">
        <f t="shared" si="16"/>
        <v>6.0318578948924033</v>
      </c>
      <c r="AE89" s="601">
        <f>IF(OR(E89="Msin",E89="Mdes"),ABS(MIN(T89:U89))/(0.9*(V89/100-'2.Riep. car. unit.'!$M$12)*'2.Riep. car. unit.'!$R$8)*10," ")</f>
        <v>3.6701932490607914</v>
      </c>
      <c r="AF89" s="523" t="str">
        <f t="shared" si="17"/>
        <v>3F16</v>
      </c>
      <c r="AG89" s="525">
        <f t="shared" si="18"/>
        <v>6.0318578948924033</v>
      </c>
      <c r="AH89" s="625" t="str">
        <f t="shared" si="29"/>
        <v>VERIFICATO</v>
      </c>
      <c r="AI89" s="517"/>
      <c r="AJ89" s="520"/>
      <c r="AK89" s="520"/>
      <c r="AL89" s="520"/>
    </row>
    <row r="90" spans="1:38" ht="16.8" customHeight="1" x14ac:dyDescent="0.45">
      <c r="A90" s="496">
        <v>6</v>
      </c>
      <c r="B90" s="497">
        <v>10</v>
      </c>
      <c r="C90" s="497">
        <v>16</v>
      </c>
      <c r="D90" s="504">
        <v>6</v>
      </c>
      <c r="E90" s="497" t="s">
        <v>474</v>
      </c>
      <c r="F90" s="497">
        <v>79.344999999999999</v>
      </c>
      <c r="G90" s="497">
        <v>48.972999999999999</v>
      </c>
      <c r="H90" s="497">
        <v>1.1919999999999999</v>
      </c>
      <c r="I90" s="497">
        <v>-16.433</v>
      </c>
      <c r="J90" s="497">
        <v>2.0720000000000001</v>
      </c>
      <c r="K90" s="497">
        <v>2.2610000000000001</v>
      </c>
      <c r="L90" s="497">
        <f t="shared" si="19"/>
        <v>3.2640000000000002</v>
      </c>
      <c r="M90" s="497">
        <f t="shared" si="20"/>
        <v>-18.693999999999999</v>
      </c>
      <c r="N90" s="497">
        <f t="shared" si="21"/>
        <v>8.8721999999999994</v>
      </c>
      <c r="O90" s="497">
        <f t="shared" si="22"/>
        <v>-19.673199999999998</v>
      </c>
      <c r="P90" s="497">
        <f t="shared" si="23"/>
        <v>-19.673199999999998</v>
      </c>
      <c r="Q90" s="497">
        <f t="shared" si="24"/>
        <v>29.299800000000001</v>
      </c>
      <c r="R90" s="497">
        <f t="shared" si="25"/>
        <v>68.646199999999993</v>
      </c>
      <c r="S90" s="497">
        <f>'7. Car. sol'!$H$38</f>
        <v>60</v>
      </c>
      <c r="T90" s="497" t="str">
        <f t="shared" si="26"/>
        <v xml:space="preserve"> </v>
      </c>
      <c r="U90" s="497" t="str">
        <f t="shared" si="27"/>
        <v xml:space="preserve"> </v>
      </c>
      <c r="V90" s="497">
        <f>'7. Car. sol'!$I$28</f>
        <v>50</v>
      </c>
      <c r="W90" s="497">
        <f>'7. Car. sol'!$H$28</f>
        <v>30</v>
      </c>
      <c r="X90" s="514" t="str">
        <f>IF(OR(E90="Msin",E90="Mdes"),(W90/100*(V90/100-'2.Riep. car. unit.'!$M$12)^2)/'2.Riep. car. unit.'!$P$12^2," ")</f>
        <v xml:space="preserve"> </v>
      </c>
      <c r="Y90" s="514" t="str">
        <f>IF(OR(E90="Msin",E90="Mdes"),(W90/100*(V90/100-'2.Riep. car. unit.'!$M$12)^2)/'2.Riep. car. unit.'!$P$13^2," ")</f>
        <v xml:space="preserve"> </v>
      </c>
      <c r="Z90" s="879" t="str">
        <f t="shared" si="28"/>
        <v xml:space="preserve"> </v>
      </c>
      <c r="AA90" s="879"/>
      <c r="AB90" s="600" t="str">
        <f>IF(OR(E90="Msin",E90="Mdes"),ABS(MAX(T90:U90))/(0.9*(V90/100-'2.Riep. car. unit.'!$M$12)*'2.Riep. car. unit.'!$R$8)*10," ")</f>
        <v xml:space="preserve"> </v>
      </c>
      <c r="AC90" s="523" t="str">
        <f t="shared" si="15"/>
        <v xml:space="preserve"> </v>
      </c>
      <c r="AD90" s="525" t="str">
        <f t="shared" si="16"/>
        <v/>
      </c>
      <c r="AE90" s="601" t="str">
        <f>IF(OR(E90="Msin",E90="Mdes"),ABS(MIN(T90:U90))/(0.9*(V90/100-'2.Riep. car. unit.'!$M$12)*'2.Riep. car. unit.'!$R$8)*10," ")</f>
        <v xml:space="preserve"> </v>
      </c>
      <c r="AF90" s="523" t="str">
        <f t="shared" si="17"/>
        <v xml:space="preserve"> </v>
      </c>
      <c r="AG90" s="525" t="str">
        <f t="shared" si="18"/>
        <v/>
      </c>
      <c r="AH90" s="625" t="str">
        <f t="shared" si="29"/>
        <v/>
      </c>
      <c r="AI90" s="517"/>
      <c r="AJ90" s="520"/>
      <c r="AK90" s="520"/>
      <c r="AL90" s="520"/>
    </row>
    <row r="91" spans="1:38" ht="17.399999999999999" customHeight="1" thickBot="1" x14ac:dyDescent="0.5">
      <c r="A91" s="498">
        <v>6</v>
      </c>
      <c r="B91" s="499">
        <v>10</v>
      </c>
      <c r="C91" s="499">
        <v>16</v>
      </c>
      <c r="D91" s="505">
        <v>6</v>
      </c>
      <c r="E91" s="499" t="s">
        <v>475</v>
      </c>
      <c r="F91" s="499">
        <v>-73.605000000000004</v>
      </c>
      <c r="G91" s="499">
        <v>-45.646999999999998</v>
      </c>
      <c r="H91" s="499">
        <v>1.1919999999999999</v>
      </c>
      <c r="I91" s="499">
        <v>-16.433</v>
      </c>
      <c r="J91" s="499">
        <v>2.0720000000000001</v>
      </c>
      <c r="K91" s="499">
        <v>2.2610000000000001</v>
      </c>
      <c r="L91" s="499">
        <f t="shared" si="19"/>
        <v>3.2640000000000002</v>
      </c>
      <c r="M91" s="499">
        <f t="shared" si="20"/>
        <v>-18.693999999999999</v>
      </c>
      <c r="N91" s="499">
        <f t="shared" si="21"/>
        <v>8.8721999999999994</v>
      </c>
      <c r="O91" s="499">
        <f t="shared" si="22"/>
        <v>-19.673199999999998</v>
      </c>
      <c r="P91" s="499">
        <f t="shared" si="23"/>
        <v>-19.673199999999998</v>
      </c>
      <c r="Q91" s="499">
        <f t="shared" si="24"/>
        <v>-65.3202</v>
      </c>
      <c r="R91" s="499">
        <f t="shared" si="25"/>
        <v>-25.973800000000001</v>
      </c>
      <c r="S91" s="499">
        <f>'7. Car. sol'!$G$38</f>
        <v>30</v>
      </c>
      <c r="T91" s="499" t="str">
        <f t="shared" si="26"/>
        <v xml:space="preserve"> </v>
      </c>
      <c r="U91" s="499" t="str">
        <f t="shared" si="27"/>
        <v xml:space="preserve"> </v>
      </c>
      <c r="V91" s="499">
        <f>'7. Car. sol'!$I$28</f>
        <v>50</v>
      </c>
      <c r="W91" s="499">
        <f>'7. Car. sol'!$H$28</f>
        <v>30</v>
      </c>
      <c r="X91" s="515" t="str">
        <f>IF(OR(E91="Msin",E91="Mdes"),(W91/100*(V91/100-'2.Riep. car. unit.'!$M$12)^2)/'2.Riep. car. unit.'!$P$12^2," ")</f>
        <v xml:space="preserve"> </v>
      </c>
      <c r="Y91" s="515" t="str">
        <f>IF(OR(E91="Msin",E91="Mdes"),(W91/100*(V91/100-'2.Riep. car. unit.'!$M$12)^2)/'2.Riep. car. unit.'!$P$13^2," ")</f>
        <v xml:space="preserve"> </v>
      </c>
      <c r="Z91" s="879" t="str">
        <f t="shared" si="28"/>
        <v xml:space="preserve"> </v>
      </c>
      <c r="AA91" s="879"/>
      <c r="AB91" s="600" t="str">
        <f>IF(OR(E91="Msin",E91="Mdes"),ABS(MAX(T91:U91))/(0.9*(V91/100-'2.Riep. car. unit.'!$M$12)*'2.Riep. car. unit.'!$R$8)*10," ")</f>
        <v xml:space="preserve"> </v>
      </c>
      <c r="AC91" s="523" t="str">
        <f t="shared" si="15"/>
        <v xml:space="preserve"> </v>
      </c>
      <c r="AD91" s="525" t="str">
        <f t="shared" si="16"/>
        <v/>
      </c>
      <c r="AE91" s="601" t="str">
        <f>IF(OR(E91="Msin",E91="Mdes"),ABS(MIN(T91:U91))/(0.9*(V91/100-'2.Riep. car. unit.'!$M$12)*'2.Riep. car. unit.'!$R$8)*10," ")</f>
        <v xml:space="preserve"> </v>
      </c>
      <c r="AF91" s="523" t="str">
        <f t="shared" si="17"/>
        <v xml:space="preserve"> </v>
      </c>
      <c r="AG91" s="525" t="str">
        <f t="shared" si="18"/>
        <v/>
      </c>
      <c r="AH91" s="625" t="str">
        <f t="shared" si="29"/>
        <v/>
      </c>
      <c r="AI91" s="517"/>
      <c r="AJ91" s="520"/>
      <c r="AK91" s="520"/>
      <c r="AL91" s="520"/>
    </row>
    <row r="92" spans="1:38" ht="16.8" customHeight="1" x14ac:dyDescent="0.45">
      <c r="A92" s="494">
        <v>7</v>
      </c>
      <c r="B92" s="495">
        <v>2</v>
      </c>
      <c r="C92" s="495">
        <v>5</v>
      </c>
      <c r="D92" s="503">
        <v>6</v>
      </c>
      <c r="E92" s="495" t="s">
        <v>221</v>
      </c>
      <c r="F92" s="495">
        <v>-73.587000000000003</v>
      </c>
      <c r="G92" s="495">
        <v>-44.262</v>
      </c>
      <c r="H92" s="495">
        <v>-1.1919999999999999</v>
      </c>
      <c r="I92" s="495">
        <v>30.683</v>
      </c>
      <c r="J92" s="495">
        <v>-2.16</v>
      </c>
      <c r="K92" s="495">
        <v>-2.3580000000000001</v>
      </c>
      <c r="L92" s="495">
        <f t="shared" si="19"/>
        <v>-3.3520000000000003</v>
      </c>
      <c r="M92" s="495">
        <f t="shared" si="20"/>
        <v>33.040999999999997</v>
      </c>
      <c r="N92" s="495">
        <f t="shared" si="21"/>
        <v>-13.264299999999999</v>
      </c>
      <c r="O92" s="495">
        <f t="shared" si="22"/>
        <v>34.046599999999998</v>
      </c>
      <c r="P92" s="495">
        <f t="shared" si="23"/>
        <v>34.046599999999998</v>
      </c>
      <c r="Q92" s="495">
        <f t="shared" si="24"/>
        <v>-10.215400000000002</v>
      </c>
      <c r="R92" s="495">
        <f t="shared" si="25"/>
        <v>-78.308599999999998</v>
      </c>
      <c r="S92" s="495">
        <f>'7. Car. sol'!$G$38</f>
        <v>30</v>
      </c>
      <c r="T92" s="495">
        <f t="shared" si="26"/>
        <v>-0.33953500000000503</v>
      </c>
      <c r="U92" s="495">
        <f t="shared" si="27"/>
        <v>-65.065264999999997</v>
      </c>
      <c r="V92" s="497">
        <f>'7. Car. sol'!$I$28</f>
        <v>50</v>
      </c>
      <c r="W92" s="497">
        <f>'7. Car. sol'!$H$28</f>
        <v>30</v>
      </c>
      <c r="X92" s="514">
        <f>IF(OR(E92="Msin",E92="Mdes"),(W92/100*(V92/100-'2.Riep. car. unit.'!$M$12)^2)/'2.Riep. car. unit.'!$P$12^2," ")</f>
        <v>163.57030585688887</v>
      </c>
      <c r="Y92" s="514">
        <f>IF(OR(E92="Msin",E92="Mdes"),(W92/100*(V92/100-'2.Riep. car. unit.'!$M$12)^2)/'2.Riep. car. unit.'!$P$13^2," ")</f>
        <v>217.09243869908687</v>
      </c>
      <c r="Z92" s="879" t="str">
        <f t="shared" si="28"/>
        <v>VERIFICA</v>
      </c>
      <c r="AA92" s="879"/>
      <c r="AB92" s="600">
        <f>IF(OR(E92="Msin",E92="Mdes"),ABS(MAX(T92:U92))/(0.9*(V92/100-'2.Riep. car. unit.'!$M$12)*'2.Riep. car. unit.'!$R$8)*10," ")</f>
        <v>2.0959183497100891E-2</v>
      </c>
      <c r="AC92" s="523" t="str">
        <f t="shared" si="15"/>
        <v>3F16</v>
      </c>
      <c r="AD92" s="525">
        <f t="shared" si="16"/>
        <v>6.0318578948924033</v>
      </c>
      <c r="AE92" s="601">
        <f>IF(OR(E92="Msin",E92="Mdes"),ABS(MIN(T92:U92))/(0.9*(V92/100-'2.Riep. car. unit.'!$M$12)*'2.Riep. car. unit.'!$R$8)*10," ")</f>
        <v>4.0164190095939327</v>
      </c>
      <c r="AF92" s="523" t="str">
        <f t="shared" si="17"/>
        <v>3F16</v>
      </c>
      <c r="AG92" s="525">
        <f t="shared" si="18"/>
        <v>6.0318578948924033</v>
      </c>
      <c r="AH92" s="625" t="str">
        <f t="shared" si="29"/>
        <v>VERIFICATO</v>
      </c>
      <c r="AI92" s="517"/>
      <c r="AJ92" s="520"/>
      <c r="AK92" s="520"/>
      <c r="AL92" s="520"/>
    </row>
    <row r="93" spans="1:38" ht="16.8" customHeight="1" x14ac:dyDescent="0.45">
      <c r="A93" s="496">
        <v>7</v>
      </c>
      <c r="B93" s="497">
        <v>2</v>
      </c>
      <c r="C93" s="497">
        <v>5</v>
      </c>
      <c r="D93" s="504">
        <v>6</v>
      </c>
      <c r="E93" s="497" t="s">
        <v>222</v>
      </c>
      <c r="F93" s="497">
        <v>-131.21</v>
      </c>
      <c r="G93" s="497">
        <v>-79.414000000000001</v>
      </c>
      <c r="H93" s="497">
        <v>0.84699999999999998</v>
      </c>
      <c r="I93" s="497">
        <v>-21.931999999999999</v>
      </c>
      <c r="J93" s="497">
        <v>1.536</v>
      </c>
      <c r="K93" s="497">
        <v>1.677</v>
      </c>
      <c r="L93" s="497">
        <f t="shared" si="19"/>
        <v>2.383</v>
      </c>
      <c r="M93" s="497">
        <f t="shared" si="20"/>
        <v>-23.608999999999998</v>
      </c>
      <c r="N93" s="497">
        <f t="shared" si="21"/>
        <v>9.4656999999999982</v>
      </c>
      <c r="O93" s="497">
        <f t="shared" si="22"/>
        <v>-24.323899999999998</v>
      </c>
      <c r="P93" s="497">
        <f t="shared" si="23"/>
        <v>-24.323899999999998</v>
      </c>
      <c r="Q93" s="497">
        <f t="shared" si="24"/>
        <v>-103.7379</v>
      </c>
      <c r="R93" s="497">
        <f t="shared" si="25"/>
        <v>-55.090100000000007</v>
      </c>
      <c r="S93" s="497">
        <f>'7. Car. sol'!$G$38</f>
        <v>30</v>
      </c>
      <c r="T93" s="497">
        <f t="shared" si="26"/>
        <v>-88.466565000000003</v>
      </c>
      <c r="U93" s="497">
        <f t="shared" si="27"/>
        <v>-43.186235000000003</v>
      </c>
      <c r="V93" s="497">
        <f>'7. Car. sol'!$I$28</f>
        <v>50</v>
      </c>
      <c r="W93" s="497">
        <f>'7. Car. sol'!$H$28</f>
        <v>30</v>
      </c>
      <c r="X93" s="514">
        <f>IF(OR(E93="Msin",E93="Mdes"),(W93/100*(V93/100-'2.Riep. car. unit.'!$M$12)^2)/'2.Riep. car. unit.'!$P$12^2," ")</f>
        <v>163.57030585688887</v>
      </c>
      <c r="Y93" s="514">
        <f>IF(OR(E93="Msin",E93="Mdes"),(W93/100*(V93/100-'2.Riep. car. unit.'!$M$12)^2)/'2.Riep. car. unit.'!$P$13^2," ")</f>
        <v>217.09243869908687</v>
      </c>
      <c r="Z93" s="879" t="str">
        <f t="shared" si="28"/>
        <v>VERIFICA</v>
      </c>
      <c r="AA93" s="879"/>
      <c r="AB93" s="600">
        <f>IF(OR(E93="Msin",E93="Mdes"),ABS(MAX(T93:U93))/(0.9*(V93/100-'2.Riep. car. unit.'!$M$12)*'2.Riep. car. unit.'!$R$8)*10," ")</f>
        <v>2.6658465958263733</v>
      </c>
      <c r="AC93" s="523" t="str">
        <f t="shared" si="15"/>
        <v>3F16</v>
      </c>
      <c r="AD93" s="525">
        <f t="shared" si="16"/>
        <v>6.0318578948924033</v>
      </c>
      <c r="AE93" s="601">
        <f>IF(OR(E93="Msin",E93="Mdes"),ABS(MIN(T93:U93))/(0.9*(V93/100-'2.Riep. car. unit.'!$M$12)*'2.Riep. car. unit.'!$R$8)*10," ")</f>
        <v>5.4609597514046451</v>
      </c>
      <c r="AF93" s="523" t="str">
        <f t="shared" si="17"/>
        <v>3F16</v>
      </c>
      <c r="AG93" s="525">
        <f t="shared" si="18"/>
        <v>6.0318578948924033</v>
      </c>
      <c r="AH93" s="625" t="str">
        <f t="shared" si="29"/>
        <v>VERIFICATO</v>
      </c>
      <c r="AI93" s="517"/>
      <c r="AJ93" s="520"/>
      <c r="AK93" s="520"/>
      <c r="AL93" s="520"/>
    </row>
    <row r="94" spans="1:38" ht="16.8" customHeight="1" x14ac:dyDescent="0.45">
      <c r="A94" s="496">
        <v>7</v>
      </c>
      <c r="B94" s="497">
        <v>2</v>
      </c>
      <c r="C94" s="497">
        <v>5</v>
      </c>
      <c r="D94" s="504">
        <v>6</v>
      </c>
      <c r="E94" s="497" t="s">
        <v>474</v>
      </c>
      <c r="F94" s="497">
        <v>127.759</v>
      </c>
      <c r="G94" s="497">
        <v>77.063999999999993</v>
      </c>
      <c r="H94" s="497">
        <v>0.39200000000000002</v>
      </c>
      <c r="I94" s="497">
        <v>-10.118</v>
      </c>
      <c r="J94" s="497">
        <v>0.71099999999999997</v>
      </c>
      <c r="K94" s="497">
        <v>0.77600000000000002</v>
      </c>
      <c r="L94" s="497">
        <f t="shared" si="19"/>
        <v>1.103</v>
      </c>
      <c r="M94" s="497">
        <f t="shared" si="20"/>
        <v>-10.894</v>
      </c>
      <c r="N94" s="497">
        <f t="shared" si="21"/>
        <v>4.3712</v>
      </c>
      <c r="O94" s="497">
        <f t="shared" si="22"/>
        <v>-11.2249</v>
      </c>
      <c r="P94" s="497">
        <f t="shared" si="23"/>
        <v>-11.2249</v>
      </c>
      <c r="Q94" s="497">
        <f t="shared" si="24"/>
        <v>65.839099999999988</v>
      </c>
      <c r="R94" s="497">
        <f t="shared" si="25"/>
        <v>88.288899999999998</v>
      </c>
      <c r="S94" s="497">
        <f>'7. Car. sol'!$G$38</f>
        <v>30</v>
      </c>
      <c r="T94" s="497" t="str">
        <f t="shared" si="26"/>
        <v xml:space="preserve"> </v>
      </c>
      <c r="U94" s="497" t="str">
        <f t="shared" si="27"/>
        <v xml:space="preserve"> </v>
      </c>
      <c r="V94" s="497">
        <f>'7. Car. sol'!$I$28</f>
        <v>50</v>
      </c>
      <c r="W94" s="497">
        <f>'7. Car. sol'!$H$28</f>
        <v>30</v>
      </c>
      <c r="X94" s="514" t="str">
        <f>IF(OR(E94="Msin",E94="Mdes"),(W94/100*(V94/100-'2.Riep. car. unit.'!$M$12)^2)/'2.Riep. car. unit.'!$P$12^2," ")</f>
        <v xml:space="preserve"> </v>
      </c>
      <c r="Y94" s="514" t="str">
        <f>IF(OR(E94="Msin",E94="Mdes"),(W94/100*(V94/100-'2.Riep. car. unit.'!$M$12)^2)/'2.Riep. car. unit.'!$P$13^2," ")</f>
        <v xml:space="preserve"> </v>
      </c>
      <c r="Z94" s="879" t="str">
        <f t="shared" si="28"/>
        <v xml:space="preserve"> </v>
      </c>
      <c r="AA94" s="879"/>
      <c r="AB94" s="600" t="str">
        <f>IF(OR(E94="Msin",E94="Mdes"),ABS(MAX(T94:U94))/(0.9*(V94/100-'2.Riep. car. unit.'!$M$12)*'2.Riep. car. unit.'!$R$8)*10," ")</f>
        <v xml:space="preserve"> </v>
      </c>
      <c r="AC94" s="523" t="str">
        <f t="shared" si="15"/>
        <v xml:space="preserve"> </v>
      </c>
      <c r="AD94" s="525" t="str">
        <f t="shared" si="16"/>
        <v/>
      </c>
      <c r="AE94" s="601" t="str">
        <f>IF(OR(E94="Msin",E94="Mdes"),ABS(MIN(T94:U94))/(0.9*(V94/100-'2.Riep. car. unit.'!$M$12)*'2.Riep. car. unit.'!$R$8)*10," ")</f>
        <v xml:space="preserve"> </v>
      </c>
      <c r="AF94" s="523" t="str">
        <f t="shared" si="17"/>
        <v xml:space="preserve"> </v>
      </c>
      <c r="AG94" s="525" t="str">
        <f t="shared" si="18"/>
        <v/>
      </c>
      <c r="AH94" s="625" t="str">
        <f t="shared" si="29"/>
        <v/>
      </c>
      <c r="AI94" s="517"/>
      <c r="AJ94" s="520"/>
      <c r="AK94" s="520"/>
      <c r="AL94" s="520"/>
    </row>
    <row r="95" spans="1:38" ht="16.8" customHeight="1" x14ac:dyDescent="0.45">
      <c r="A95" s="496">
        <v>7</v>
      </c>
      <c r="B95" s="497">
        <v>2</v>
      </c>
      <c r="C95" s="497">
        <v>5</v>
      </c>
      <c r="D95" s="504">
        <v>6</v>
      </c>
      <c r="E95" s="497" t="s">
        <v>475</v>
      </c>
      <c r="F95" s="497">
        <v>-149.92099999999999</v>
      </c>
      <c r="G95" s="497">
        <v>-90.584000000000003</v>
      </c>
      <c r="H95" s="497">
        <v>0.39200000000000002</v>
      </c>
      <c r="I95" s="497">
        <v>-10.118</v>
      </c>
      <c r="J95" s="497">
        <v>0.71099999999999997</v>
      </c>
      <c r="K95" s="497">
        <v>0.77600000000000002</v>
      </c>
      <c r="L95" s="497">
        <f t="shared" si="19"/>
        <v>1.103</v>
      </c>
      <c r="M95" s="497">
        <f t="shared" si="20"/>
        <v>-10.894</v>
      </c>
      <c r="N95" s="497">
        <f t="shared" si="21"/>
        <v>4.3712</v>
      </c>
      <c r="O95" s="497">
        <f t="shared" si="22"/>
        <v>-11.2249</v>
      </c>
      <c r="P95" s="497">
        <f t="shared" si="23"/>
        <v>-11.2249</v>
      </c>
      <c r="Q95" s="497">
        <f t="shared" si="24"/>
        <v>-101.80890000000001</v>
      </c>
      <c r="R95" s="497">
        <f t="shared" si="25"/>
        <v>-79.359099999999998</v>
      </c>
      <c r="S95" s="497">
        <f>'7. Car. sol'!$G$38</f>
        <v>30</v>
      </c>
      <c r="T95" s="497" t="str">
        <f t="shared" si="26"/>
        <v xml:space="preserve"> </v>
      </c>
      <c r="U95" s="497" t="str">
        <f t="shared" si="27"/>
        <v xml:space="preserve"> </v>
      </c>
      <c r="V95" s="497">
        <f>'7. Car. sol'!$I$28</f>
        <v>50</v>
      </c>
      <c r="W95" s="497">
        <f>'7. Car. sol'!$H$28</f>
        <v>30</v>
      </c>
      <c r="X95" s="514" t="str">
        <f>IF(OR(E95="Msin",E95="Mdes"),(W95/100*(V95/100-'2.Riep. car. unit.'!$M$12)^2)/'2.Riep. car. unit.'!$P$12^2," ")</f>
        <v xml:space="preserve"> </v>
      </c>
      <c r="Y95" s="514" t="str">
        <f>IF(OR(E95="Msin",E95="Mdes"),(W95/100*(V95/100-'2.Riep. car. unit.'!$M$12)^2)/'2.Riep. car. unit.'!$P$13^2," ")</f>
        <v xml:space="preserve"> </v>
      </c>
      <c r="Z95" s="879" t="str">
        <f t="shared" si="28"/>
        <v xml:space="preserve"> </v>
      </c>
      <c r="AA95" s="879"/>
      <c r="AB95" s="600" t="str">
        <f>IF(OR(E95="Msin",E95="Mdes"),ABS(MAX(T95:U95))/(0.9*(V95/100-'2.Riep. car. unit.'!$M$12)*'2.Riep. car. unit.'!$R$8)*10," ")</f>
        <v xml:space="preserve"> </v>
      </c>
      <c r="AC95" s="523" t="str">
        <f t="shared" si="15"/>
        <v xml:space="preserve"> </v>
      </c>
      <c r="AD95" s="525" t="str">
        <f t="shared" si="16"/>
        <v/>
      </c>
      <c r="AE95" s="601" t="str">
        <f>IF(OR(E95="Msin",E95="Mdes"),ABS(MIN(T95:U95))/(0.9*(V95/100-'2.Riep. car. unit.'!$M$12)*'2.Riep. car. unit.'!$R$8)*10," ")</f>
        <v xml:space="preserve"> </v>
      </c>
      <c r="AF95" s="523" t="str">
        <f t="shared" si="17"/>
        <v xml:space="preserve"> </v>
      </c>
      <c r="AG95" s="525" t="str">
        <f t="shared" si="18"/>
        <v/>
      </c>
      <c r="AH95" s="625" t="str">
        <f t="shared" si="29"/>
        <v/>
      </c>
      <c r="AI95" s="517"/>
      <c r="AJ95" s="520"/>
      <c r="AK95" s="520"/>
      <c r="AL95" s="520"/>
    </row>
    <row r="96" spans="1:38" ht="16.8" customHeight="1" x14ac:dyDescent="0.45">
      <c r="A96" s="496">
        <v>7</v>
      </c>
      <c r="B96" s="497">
        <v>5</v>
      </c>
      <c r="C96" s="497">
        <v>11</v>
      </c>
      <c r="D96" s="504">
        <v>6</v>
      </c>
      <c r="E96" s="497" t="s">
        <v>221</v>
      </c>
      <c r="F96" s="497">
        <v>-135.447</v>
      </c>
      <c r="G96" s="497">
        <v>-81.747</v>
      </c>
      <c r="H96" s="497">
        <v>-1.1399999999999999</v>
      </c>
      <c r="I96" s="497">
        <v>29.709</v>
      </c>
      <c r="J96" s="497">
        <v>-2.0979999999999999</v>
      </c>
      <c r="K96" s="497">
        <v>-2.2909999999999999</v>
      </c>
      <c r="L96" s="497">
        <f t="shared" si="19"/>
        <v>-3.2379999999999995</v>
      </c>
      <c r="M96" s="497">
        <f t="shared" si="20"/>
        <v>32</v>
      </c>
      <c r="N96" s="497">
        <f t="shared" si="21"/>
        <v>-12.837999999999999</v>
      </c>
      <c r="O96" s="497">
        <f t="shared" si="22"/>
        <v>32.971400000000003</v>
      </c>
      <c r="P96" s="497">
        <f t="shared" si="23"/>
        <v>32.971400000000003</v>
      </c>
      <c r="Q96" s="497">
        <f t="shared" si="24"/>
        <v>-48.775599999999997</v>
      </c>
      <c r="R96" s="497">
        <f t="shared" si="25"/>
        <v>-114.7184</v>
      </c>
      <c r="S96" s="497">
        <f>'7. Car. sol'!$G$38</f>
        <v>30</v>
      </c>
      <c r="T96" s="497">
        <f t="shared" si="26"/>
        <v>-37.362174999999993</v>
      </c>
      <c r="U96" s="497">
        <f t="shared" si="27"/>
        <v>-99.056225000000012</v>
      </c>
      <c r="V96" s="497">
        <f>'7. Car. sol'!$I$28</f>
        <v>50</v>
      </c>
      <c r="W96" s="497">
        <f>'7. Car. sol'!$H$28</f>
        <v>30</v>
      </c>
      <c r="X96" s="514">
        <f>IF(OR(E96="Msin",E96="Mdes"),(W96/100*(V96/100-'2.Riep. car. unit.'!$M$12)^2)/'2.Riep. car. unit.'!$P$12^2," ")</f>
        <v>163.57030585688887</v>
      </c>
      <c r="Y96" s="514">
        <f>IF(OR(E96="Msin",E96="Mdes"),(W96/100*(V96/100-'2.Riep. car. unit.'!$M$12)^2)/'2.Riep. car. unit.'!$P$13^2," ")</f>
        <v>217.09243869908687</v>
      </c>
      <c r="Z96" s="879" t="str">
        <f t="shared" si="28"/>
        <v>VERIFICA</v>
      </c>
      <c r="AA96" s="879"/>
      <c r="AB96" s="600">
        <f>IF(OR(E96="Msin",E96="Mdes"),ABS(MAX(T96:U96))/(0.9*(V96/100-'2.Riep. car. unit.'!$M$12)*'2.Riep. car. unit.'!$R$8)*10," ")</f>
        <v>2.3063327246845944</v>
      </c>
      <c r="AC96" s="523" t="str">
        <f t="shared" si="15"/>
        <v>3F16</v>
      </c>
      <c r="AD96" s="525">
        <f t="shared" si="16"/>
        <v>6.0318578948924033</v>
      </c>
      <c r="AE96" s="601">
        <f>IF(OR(E96="Msin",E96="Mdes"),ABS(MIN(T96:U96))/(0.9*(V96/100-'2.Riep. car. unit.'!$M$12)*'2.Riep. car. unit.'!$R$8)*10," ")</f>
        <v>6.1146497306760192</v>
      </c>
      <c r="AF96" s="523" t="str">
        <f t="shared" si="17"/>
        <v>4F16</v>
      </c>
      <c r="AG96" s="525">
        <f t="shared" si="18"/>
        <v>8.0424771931898711</v>
      </c>
      <c r="AH96" s="625" t="str">
        <f t="shared" si="29"/>
        <v>VERIFICATO</v>
      </c>
      <c r="AI96" s="517"/>
      <c r="AJ96" s="520"/>
      <c r="AK96" s="520"/>
      <c r="AL96" s="520"/>
    </row>
    <row r="97" spans="1:38" ht="16.8" customHeight="1" x14ac:dyDescent="0.45">
      <c r="A97" s="496">
        <v>7</v>
      </c>
      <c r="B97" s="497">
        <v>5</v>
      </c>
      <c r="C97" s="497">
        <v>11</v>
      </c>
      <c r="D97" s="504">
        <v>6</v>
      </c>
      <c r="E97" s="497" t="s">
        <v>222</v>
      </c>
      <c r="F97" s="497">
        <v>-135.501</v>
      </c>
      <c r="G97" s="497">
        <v>-81.861000000000004</v>
      </c>
      <c r="H97" s="497">
        <v>1.6180000000000001</v>
      </c>
      <c r="I97" s="497">
        <v>-41.744</v>
      </c>
      <c r="J97" s="497">
        <v>2.9569999999999999</v>
      </c>
      <c r="K97" s="497">
        <v>3.2280000000000002</v>
      </c>
      <c r="L97" s="497">
        <f t="shared" si="19"/>
        <v>4.5750000000000002</v>
      </c>
      <c r="M97" s="497">
        <f t="shared" si="20"/>
        <v>-44.972000000000001</v>
      </c>
      <c r="N97" s="497">
        <f t="shared" si="21"/>
        <v>18.066600000000001</v>
      </c>
      <c r="O97" s="497">
        <f t="shared" si="22"/>
        <v>-46.344500000000004</v>
      </c>
      <c r="P97" s="497">
        <f t="shared" si="23"/>
        <v>-46.344500000000004</v>
      </c>
      <c r="Q97" s="497">
        <f t="shared" si="24"/>
        <v>-128.2055</v>
      </c>
      <c r="R97" s="497">
        <f t="shared" si="25"/>
        <v>-35.516500000000001</v>
      </c>
      <c r="S97" s="497">
        <f>'7. Car. sol'!$H$38</f>
        <v>60</v>
      </c>
      <c r="T97" s="497">
        <f t="shared" si="26"/>
        <v>-96.869150000000005</v>
      </c>
      <c r="U97" s="497">
        <f t="shared" si="27"/>
        <v>-12.67765</v>
      </c>
      <c r="V97" s="497">
        <f>'7. Car. sol'!$I$28</f>
        <v>50</v>
      </c>
      <c r="W97" s="497">
        <f>'7. Car. sol'!$H$28</f>
        <v>30</v>
      </c>
      <c r="X97" s="514">
        <f>IF(OR(E97="Msin",E97="Mdes"),(W97/100*(V97/100-'2.Riep. car. unit.'!$M$12)^2)/'2.Riep. car. unit.'!$P$12^2," ")</f>
        <v>163.57030585688887</v>
      </c>
      <c r="Y97" s="514">
        <f>IF(OR(E97="Msin",E97="Mdes"),(W97/100*(V97/100-'2.Riep. car. unit.'!$M$12)^2)/'2.Riep. car. unit.'!$P$13^2," ")</f>
        <v>217.09243869908687</v>
      </c>
      <c r="Z97" s="879" t="str">
        <f t="shared" si="28"/>
        <v>VERIFICA</v>
      </c>
      <c r="AA97" s="879"/>
      <c r="AB97" s="600">
        <f>IF(OR(E97="Msin",E97="Mdes"),ABS(MAX(T97:U97))/(0.9*(V97/100-'2.Riep. car. unit.'!$M$12)*'2.Riep. car. unit.'!$R$8)*10," ")</f>
        <v>0.78257968298413183</v>
      </c>
      <c r="AC97" s="523" t="str">
        <f t="shared" si="15"/>
        <v>3F16</v>
      </c>
      <c r="AD97" s="525">
        <f t="shared" si="16"/>
        <v>6.0318578948924033</v>
      </c>
      <c r="AE97" s="601">
        <f>IF(OR(E97="Msin",E97="Mdes"),ABS(MIN(T97:U97))/(0.9*(V97/100-'2.Riep. car. unit.'!$M$12)*'2.Riep. car. unit.'!$R$8)*10," ")</f>
        <v>5.9796436009782816</v>
      </c>
      <c r="AF97" s="523" t="str">
        <f t="shared" si="17"/>
        <v>3F16</v>
      </c>
      <c r="AG97" s="525">
        <f t="shared" si="18"/>
        <v>6.0318578948924033</v>
      </c>
      <c r="AH97" s="625" t="str">
        <f t="shared" si="29"/>
        <v>VERIFICATO</v>
      </c>
      <c r="AI97" s="517"/>
      <c r="AJ97" s="520"/>
      <c r="AK97" s="520"/>
      <c r="AL97" s="520"/>
    </row>
    <row r="98" spans="1:38" ht="16.8" customHeight="1" x14ac:dyDescent="0.45">
      <c r="A98" s="496">
        <v>7</v>
      </c>
      <c r="B98" s="497">
        <v>5</v>
      </c>
      <c r="C98" s="497">
        <v>11</v>
      </c>
      <c r="D98" s="504">
        <v>6</v>
      </c>
      <c r="E98" s="497" t="s">
        <v>474</v>
      </c>
      <c r="F98" s="497">
        <v>149.51</v>
      </c>
      <c r="G98" s="497">
        <v>90.251999999999995</v>
      </c>
      <c r="H98" s="497">
        <v>0.49199999999999999</v>
      </c>
      <c r="I98" s="497">
        <v>-12.759</v>
      </c>
      <c r="J98" s="497">
        <v>0.90300000000000002</v>
      </c>
      <c r="K98" s="497">
        <v>0.98499999999999999</v>
      </c>
      <c r="L98" s="497">
        <f t="shared" si="19"/>
        <v>1.395</v>
      </c>
      <c r="M98" s="497">
        <f t="shared" si="20"/>
        <v>-13.744</v>
      </c>
      <c r="N98" s="497">
        <f t="shared" si="21"/>
        <v>5.5182000000000002</v>
      </c>
      <c r="O98" s="497">
        <f t="shared" si="22"/>
        <v>-14.1625</v>
      </c>
      <c r="P98" s="497">
        <f t="shared" si="23"/>
        <v>-14.1625</v>
      </c>
      <c r="Q98" s="497">
        <f t="shared" si="24"/>
        <v>76.089500000000001</v>
      </c>
      <c r="R98" s="497">
        <f t="shared" si="25"/>
        <v>104.41449999999999</v>
      </c>
      <c r="S98" s="497">
        <f>'7. Car. sol'!$G$38</f>
        <v>30</v>
      </c>
      <c r="T98" s="497" t="str">
        <f t="shared" si="26"/>
        <v xml:space="preserve"> </v>
      </c>
      <c r="U98" s="497" t="str">
        <f t="shared" si="27"/>
        <v xml:space="preserve"> </v>
      </c>
      <c r="V98" s="497">
        <f>'7. Car. sol'!$I$28</f>
        <v>50</v>
      </c>
      <c r="W98" s="497">
        <f>'7. Car. sol'!$H$28</f>
        <v>30</v>
      </c>
      <c r="X98" s="514" t="str">
        <f>IF(OR(E98="Msin",E98="Mdes"),(W98/100*(V98/100-'2.Riep. car. unit.'!$M$12)^2)/'2.Riep. car. unit.'!$P$12^2," ")</f>
        <v xml:space="preserve"> </v>
      </c>
      <c r="Y98" s="514" t="str">
        <f>IF(OR(E98="Msin",E98="Mdes"),(W98/100*(V98/100-'2.Riep. car. unit.'!$M$12)^2)/'2.Riep. car. unit.'!$P$13^2," ")</f>
        <v xml:space="preserve"> </v>
      </c>
      <c r="Z98" s="879" t="str">
        <f t="shared" si="28"/>
        <v xml:space="preserve"> </v>
      </c>
      <c r="AA98" s="879"/>
      <c r="AB98" s="600" t="str">
        <f>IF(OR(E98="Msin",E98="Mdes"),ABS(MAX(T98:U98))/(0.9*(V98/100-'2.Riep. car. unit.'!$M$12)*'2.Riep. car. unit.'!$R$8)*10," ")</f>
        <v xml:space="preserve"> </v>
      </c>
      <c r="AC98" s="523" t="str">
        <f t="shared" si="15"/>
        <v xml:space="preserve"> </v>
      </c>
      <c r="AD98" s="525" t="str">
        <f t="shared" si="16"/>
        <v/>
      </c>
      <c r="AE98" s="601" t="str">
        <f>IF(OR(E98="Msin",E98="Mdes"),ABS(MIN(T98:U98))/(0.9*(V98/100-'2.Riep. car. unit.'!$M$12)*'2.Riep. car. unit.'!$R$8)*10," ")</f>
        <v xml:space="preserve"> </v>
      </c>
      <c r="AF98" s="523" t="str">
        <f t="shared" si="17"/>
        <v xml:space="preserve"> </v>
      </c>
      <c r="AG98" s="525" t="str">
        <f t="shared" si="18"/>
        <v/>
      </c>
      <c r="AH98" s="625" t="str">
        <f t="shared" si="29"/>
        <v/>
      </c>
      <c r="AI98" s="517"/>
      <c r="AJ98" s="520"/>
      <c r="AK98" s="520"/>
      <c r="AL98" s="520"/>
    </row>
    <row r="99" spans="1:38" ht="16.8" customHeight="1" x14ac:dyDescent="0.45">
      <c r="A99" s="496">
        <v>7</v>
      </c>
      <c r="B99" s="497">
        <v>5</v>
      </c>
      <c r="C99" s="497">
        <v>11</v>
      </c>
      <c r="D99" s="504">
        <v>6</v>
      </c>
      <c r="E99" s="497" t="s">
        <v>475</v>
      </c>
      <c r="F99" s="497">
        <v>-149.53</v>
      </c>
      <c r="G99" s="497">
        <v>-90.292000000000002</v>
      </c>
      <c r="H99" s="497">
        <v>0.49199999999999999</v>
      </c>
      <c r="I99" s="497">
        <v>-12.759</v>
      </c>
      <c r="J99" s="497">
        <v>0.90300000000000002</v>
      </c>
      <c r="K99" s="497">
        <v>0.98499999999999999</v>
      </c>
      <c r="L99" s="497">
        <f t="shared" si="19"/>
        <v>1.395</v>
      </c>
      <c r="M99" s="497">
        <f t="shared" si="20"/>
        <v>-13.744</v>
      </c>
      <c r="N99" s="497">
        <f t="shared" si="21"/>
        <v>5.5182000000000002</v>
      </c>
      <c r="O99" s="497">
        <f t="shared" si="22"/>
        <v>-14.1625</v>
      </c>
      <c r="P99" s="497">
        <f t="shared" si="23"/>
        <v>-14.1625</v>
      </c>
      <c r="Q99" s="497">
        <f t="shared" si="24"/>
        <v>-104.4545</v>
      </c>
      <c r="R99" s="497">
        <f t="shared" si="25"/>
        <v>-76.129500000000007</v>
      </c>
      <c r="S99" s="497">
        <f>'7. Car. sol'!$H$38</f>
        <v>60</v>
      </c>
      <c r="T99" s="497" t="str">
        <f t="shared" si="26"/>
        <v xml:space="preserve"> </v>
      </c>
      <c r="U99" s="497" t="str">
        <f t="shared" si="27"/>
        <v xml:space="preserve"> </v>
      </c>
      <c r="V99" s="497">
        <f>'7. Car. sol'!$I$28</f>
        <v>50</v>
      </c>
      <c r="W99" s="497">
        <f>'7. Car. sol'!$H$28</f>
        <v>30</v>
      </c>
      <c r="X99" s="514" t="str">
        <f>IF(OR(E99="Msin",E99="Mdes"),(W99/100*(V99/100-'2.Riep. car. unit.'!$M$12)^2)/'2.Riep. car. unit.'!$P$12^2," ")</f>
        <v xml:space="preserve"> </v>
      </c>
      <c r="Y99" s="514" t="str">
        <f>IF(OR(E99="Msin",E99="Mdes"),(W99/100*(V99/100-'2.Riep. car. unit.'!$M$12)^2)/'2.Riep. car. unit.'!$P$13^2," ")</f>
        <v xml:space="preserve"> </v>
      </c>
      <c r="Z99" s="879" t="str">
        <f t="shared" si="28"/>
        <v xml:space="preserve"> </v>
      </c>
      <c r="AA99" s="879"/>
      <c r="AB99" s="600" t="str">
        <f>IF(OR(E99="Msin",E99="Mdes"),ABS(MAX(T99:U99))/(0.9*(V99/100-'2.Riep. car. unit.'!$M$12)*'2.Riep. car. unit.'!$R$8)*10," ")</f>
        <v xml:space="preserve"> </v>
      </c>
      <c r="AC99" s="523" t="str">
        <f t="shared" si="15"/>
        <v xml:space="preserve"> </v>
      </c>
      <c r="AD99" s="525" t="str">
        <f t="shared" si="16"/>
        <v/>
      </c>
      <c r="AE99" s="601" t="str">
        <f>IF(OR(E99="Msin",E99="Mdes"),ABS(MIN(T99:U99))/(0.9*(V99/100-'2.Riep. car. unit.'!$M$12)*'2.Riep. car. unit.'!$R$8)*10," ")</f>
        <v xml:space="preserve"> </v>
      </c>
      <c r="AF99" s="523" t="str">
        <f t="shared" si="17"/>
        <v xml:space="preserve"> </v>
      </c>
      <c r="AG99" s="525" t="str">
        <f t="shared" si="18"/>
        <v/>
      </c>
      <c r="AH99" s="625" t="str">
        <f t="shared" si="29"/>
        <v/>
      </c>
      <c r="AI99" s="517"/>
      <c r="AJ99" s="520"/>
      <c r="AK99" s="520"/>
      <c r="AL99" s="520"/>
    </row>
    <row r="100" spans="1:38" ht="16.8" customHeight="1" x14ac:dyDescent="0.45">
      <c r="A100" s="496">
        <v>7</v>
      </c>
      <c r="B100" s="497">
        <v>11</v>
      </c>
      <c r="C100" s="497">
        <v>17</v>
      </c>
      <c r="D100" s="504">
        <v>6</v>
      </c>
      <c r="E100" s="497" t="s">
        <v>221</v>
      </c>
      <c r="F100" s="497">
        <v>-103.50700000000001</v>
      </c>
      <c r="G100" s="497">
        <v>-62.646999999999998</v>
      </c>
      <c r="H100" s="497">
        <v>-1.6020000000000001</v>
      </c>
      <c r="I100" s="497">
        <v>40.436999999999998</v>
      </c>
      <c r="J100" s="497">
        <v>-2.8250000000000002</v>
      </c>
      <c r="K100" s="497">
        <v>-3.0840000000000001</v>
      </c>
      <c r="L100" s="497">
        <f t="shared" si="19"/>
        <v>-4.4270000000000005</v>
      </c>
      <c r="M100" s="497">
        <f t="shared" si="20"/>
        <v>43.521000000000001</v>
      </c>
      <c r="N100" s="497">
        <f t="shared" si="21"/>
        <v>-17.4833</v>
      </c>
      <c r="O100" s="497">
        <f t="shared" si="22"/>
        <v>44.8491</v>
      </c>
      <c r="P100" s="497">
        <f t="shared" si="23"/>
        <v>44.8491</v>
      </c>
      <c r="Q100" s="497">
        <f t="shared" si="24"/>
        <v>-17.797899999999998</v>
      </c>
      <c r="R100" s="497">
        <f t="shared" si="25"/>
        <v>-107.4961</v>
      </c>
      <c r="S100" s="497">
        <f>'7. Car. sol'!$H$38</f>
        <v>60</v>
      </c>
      <c r="T100" s="497">
        <f t="shared" si="26"/>
        <v>0.47789000000000215</v>
      </c>
      <c r="U100" s="497">
        <f t="shared" si="27"/>
        <v>-78.751689999999996</v>
      </c>
      <c r="V100" s="497">
        <f>'7. Car. sol'!$I$28</f>
        <v>50</v>
      </c>
      <c r="W100" s="497">
        <f>'7. Car. sol'!$H$28</f>
        <v>30</v>
      </c>
      <c r="X100" s="514">
        <f>IF(OR(E100="Msin",E100="Mdes"),(W100/100*(V100/100-'2.Riep. car. unit.'!$M$12)^2)/'2.Riep. car. unit.'!$P$12^2," ")</f>
        <v>163.57030585688887</v>
      </c>
      <c r="Y100" s="514">
        <f>IF(OR(E100="Msin",E100="Mdes"),(W100/100*(V100/100-'2.Riep. car. unit.'!$M$12)^2)/'2.Riep. car. unit.'!$P$13^2," ")</f>
        <v>217.09243869908687</v>
      </c>
      <c r="Z100" s="879" t="str">
        <f t="shared" si="28"/>
        <v>VERIFICA</v>
      </c>
      <c r="AA100" s="879"/>
      <c r="AB100" s="600">
        <f>IF(OR(E100="Msin",E100="Mdes"),ABS(MAX(T100:U100))/(0.9*(V100/100-'2.Riep. car. unit.'!$M$12)*'2.Riep. car. unit.'!$R$8)*10," ")</f>
        <v>2.9499710490610516E-2</v>
      </c>
      <c r="AC100" s="523" t="str">
        <f t="shared" si="15"/>
        <v>3F16</v>
      </c>
      <c r="AD100" s="525">
        <f t="shared" si="16"/>
        <v>6.0318578948924033</v>
      </c>
      <c r="AE100" s="601">
        <f>IF(OR(E100="Msin",E100="Mdes"),ABS(MIN(T100:U100))/(0.9*(V100/100-'2.Riep. car. unit.'!$M$12)*'2.Riep. car. unit.'!$R$8)*10," ")</f>
        <v>4.861269446203722</v>
      </c>
      <c r="AF100" s="523" t="str">
        <f t="shared" si="17"/>
        <v>3F16</v>
      </c>
      <c r="AG100" s="525">
        <f t="shared" si="18"/>
        <v>6.0318578948924033</v>
      </c>
      <c r="AH100" s="625" t="str">
        <f t="shared" si="29"/>
        <v>VERIFICATO</v>
      </c>
      <c r="AI100" s="517"/>
      <c r="AJ100" s="520"/>
      <c r="AK100" s="520"/>
      <c r="AL100" s="520"/>
    </row>
    <row r="101" spans="1:38" ht="16.8" customHeight="1" x14ac:dyDescent="0.45">
      <c r="A101" s="496">
        <v>7</v>
      </c>
      <c r="B101" s="497">
        <v>11</v>
      </c>
      <c r="C101" s="497">
        <v>17</v>
      </c>
      <c r="D101" s="504">
        <v>6</v>
      </c>
      <c r="E101" s="497" t="s">
        <v>222</v>
      </c>
      <c r="F101" s="497">
        <v>-58.399000000000001</v>
      </c>
      <c r="G101" s="497">
        <v>-35.271999999999998</v>
      </c>
      <c r="H101" s="497">
        <v>1.343</v>
      </c>
      <c r="I101" s="497">
        <v>-34.293999999999997</v>
      </c>
      <c r="J101" s="497">
        <v>2.3959999999999999</v>
      </c>
      <c r="K101" s="497">
        <v>2.6160000000000001</v>
      </c>
      <c r="L101" s="497">
        <f t="shared" si="19"/>
        <v>3.7389999999999999</v>
      </c>
      <c r="M101" s="497">
        <f t="shared" si="20"/>
        <v>-36.909999999999997</v>
      </c>
      <c r="N101" s="497">
        <f t="shared" si="21"/>
        <v>14.811999999999998</v>
      </c>
      <c r="O101" s="497">
        <f t="shared" si="22"/>
        <v>-38.031699999999994</v>
      </c>
      <c r="P101" s="497">
        <f t="shared" si="23"/>
        <v>-38.031699999999994</v>
      </c>
      <c r="Q101" s="497">
        <f t="shared" si="24"/>
        <v>-73.303699999999992</v>
      </c>
      <c r="R101" s="497">
        <f t="shared" si="25"/>
        <v>2.7596999999999952</v>
      </c>
      <c r="S101" s="497">
        <f>'7. Car. sol'!$G$38</f>
        <v>30</v>
      </c>
      <c r="T101" s="497">
        <f t="shared" si="26"/>
        <v>-60.660394999999994</v>
      </c>
      <c r="U101" s="497">
        <f t="shared" si="27"/>
        <v>-4.6492950000000048</v>
      </c>
      <c r="V101" s="497">
        <f>'7. Car. sol'!$I$28</f>
        <v>50</v>
      </c>
      <c r="W101" s="497">
        <f>'7. Car. sol'!$H$28</f>
        <v>30</v>
      </c>
      <c r="X101" s="514">
        <f>IF(OR(E101="Msin",E101="Mdes"),(W101/100*(V101/100-'2.Riep. car. unit.'!$M$12)^2)/'2.Riep. car. unit.'!$P$12^2," ")</f>
        <v>163.57030585688887</v>
      </c>
      <c r="Y101" s="514">
        <f>IF(OR(E101="Msin",E101="Mdes"),(W101/100*(V101/100-'2.Riep. car. unit.'!$M$12)^2)/'2.Riep. car. unit.'!$P$13^2," ")</f>
        <v>217.09243869908687</v>
      </c>
      <c r="Z101" s="879" t="str">
        <f t="shared" si="28"/>
        <v>VERIFICA</v>
      </c>
      <c r="AA101" s="879"/>
      <c r="AB101" s="600">
        <f>IF(OR(E101="Msin",E101="Mdes"),ABS(MAX(T101:U101))/(0.9*(V101/100-'2.Riep. car. unit.'!$M$12)*'2.Riep. car. unit.'!$R$8)*10," ")</f>
        <v>0.28699670737082289</v>
      </c>
      <c r="AC101" s="523" t="str">
        <f t="shared" si="15"/>
        <v>3F16</v>
      </c>
      <c r="AD101" s="525">
        <f t="shared" si="16"/>
        <v>6.0318578948924033</v>
      </c>
      <c r="AE101" s="601">
        <f>IF(OR(E101="Msin",E101="Mdes"),ABS(MIN(T101:U101))/(0.9*(V101/100-'2.Riep. car. unit.'!$M$12)*'2.Riep. car. unit.'!$R$8)*10," ")</f>
        <v>3.7445104328319689</v>
      </c>
      <c r="AF101" s="523" t="str">
        <f t="shared" si="17"/>
        <v>3F16</v>
      </c>
      <c r="AG101" s="525">
        <f t="shared" si="18"/>
        <v>6.0318578948924033</v>
      </c>
      <c r="AH101" s="625" t="str">
        <f t="shared" si="29"/>
        <v>VERIFICATO</v>
      </c>
      <c r="AI101" s="517"/>
      <c r="AJ101" s="520"/>
      <c r="AK101" s="520"/>
      <c r="AL101" s="520"/>
    </row>
    <row r="102" spans="1:38" ht="16.8" customHeight="1" x14ac:dyDescent="0.45">
      <c r="A102" s="496">
        <v>7</v>
      </c>
      <c r="B102" s="497">
        <v>11</v>
      </c>
      <c r="C102" s="497">
        <v>17</v>
      </c>
      <c r="D102" s="504">
        <v>6</v>
      </c>
      <c r="E102" s="497" t="s">
        <v>474</v>
      </c>
      <c r="F102" s="497">
        <v>129.6</v>
      </c>
      <c r="G102" s="497">
        <v>78.367000000000004</v>
      </c>
      <c r="H102" s="497">
        <v>0.62</v>
      </c>
      <c r="I102" s="497">
        <v>-15.731999999999999</v>
      </c>
      <c r="J102" s="497">
        <v>1.099</v>
      </c>
      <c r="K102" s="497">
        <v>1.2</v>
      </c>
      <c r="L102" s="497">
        <f t="shared" si="19"/>
        <v>1.7189999999999999</v>
      </c>
      <c r="M102" s="497">
        <f t="shared" si="20"/>
        <v>-16.931999999999999</v>
      </c>
      <c r="N102" s="497">
        <f t="shared" si="21"/>
        <v>6.7985999999999986</v>
      </c>
      <c r="O102" s="497">
        <f t="shared" si="22"/>
        <v>-17.447699999999998</v>
      </c>
      <c r="P102" s="497">
        <f t="shared" si="23"/>
        <v>-17.447699999999998</v>
      </c>
      <c r="Q102" s="497">
        <f t="shared" si="24"/>
        <v>60.919300000000007</v>
      </c>
      <c r="R102" s="497">
        <f t="shared" si="25"/>
        <v>95.814700000000002</v>
      </c>
      <c r="S102" s="497">
        <f>'7. Car. sol'!$H$38</f>
        <v>60</v>
      </c>
      <c r="T102" s="497" t="str">
        <f t="shared" si="26"/>
        <v xml:space="preserve"> </v>
      </c>
      <c r="U102" s="497" t="str">
        <f t="shared" si="27"/>
        <v xml:space="preserve"> </v>
      </c>
      <c r="V102" s="497">
        <f>'7. Car. sol'!$I$28</f>
        <v>50</v>
      </c>
      <c r="W102" s="497">
        <f>'7. Car. sol'!$H$28</f>
        <v>30</v>
      </c>
      <c r="X102" s="514" t="str">
        <f>IF(OR(E102="Msin",E102="Mdes"),(W102/100*(V102/100-'2.Riep. car. unit.'!$M$12)^2)/'2.Riep. car. unit.'!$P$12^2," ")</f>
        <v xml:space="preserve"> </v>
      </c>
      <c r="Y102" s="514" t="str">
        <f>IF(OR(E102="Msin",E102="Mdes"),(W102/100*(V102/100-'2.Riep. car. unit.'!$M$12)^2)/'2.Riep. car. unit.'!$P$13^2," ")</f>
        <v xml:space="preserve"> </v>
      </c>
      <c r="Z102" s="879" t="str">
        <f t="shared" si="28"/>
        <v xml:space="preserve"> </v>
      </c>
      <c r="AA102" s="879"/>
      <c r="AB102" s="600" t="str">
        <f>IF(OR(E102="Msin",E102="Mdes"),ABS(MAX(T102:U102))/(0.9*(V102/100-'2.Riep. car. unit.'!$M$12)*'2.Riep. car. unit.'!$R$8)*10," ")</f>
        <v xml:space="preserve"> </v>
      </c>
      <c r="AC102" s="523" t="str">
        <f t="shared" si="15"/>
        <v xml:space="preserve"> </v>
      </c>
      <c r="AD102" s="525" t="str">
        <f t="shared" si="16"/>
        <v/>
      </c>
      <c r="AE102" s="601" t="str">
        <f>IF(OR(E102="Msin",E102="Mdes"),ABS(MIN(T102:U102))/(0.9*(V102/100-'2.Riep. car. unit.'!$M$12)*'2.Riep. car. unit.'!$R$8)*10," ")</f>
        <v xml:space="preserve"> </v>
      </c>
      <c r="AF102" s="523" t="str">
        <f t="shared" si="17"/>
        <v xml:space="preserve"> </v>
      </c>
      <c r="AG102" s="525" t="str">
        <f t="shared" si="18"/>
        <v/>
      </c>
      <c r="AH102" s="625" t="str">
        <f t="shared" si="29"/>
        <v/>
      </c>
      <c r="AI102" s="517"/>
      <c r="AJ102" s="520"/>
      <c r="AK102" s="520"/>
      <c r="AL102" s="520"/>
    </row>
    <row r="103" spans="1:38" ht="17.399999999999999" customHeight="1" thickBot="1" x14ac:dyDescent="0.5">
      <c r="A103" s="498">
        <v>7</v>
      </c>
      <c r="B103" s="499">
        <v>11</v>
      </c>
      <c r="C103" s="499">
        <v>17</v>
      </c>
      <c r="D103" s="505">
        <v>6</v>
      </c>
      <c r="E103" s="499" t="s">
        <v>475</v>
      </c>
      <c r="F103" s="499">
        <v>-110.607</v>
      </c>
      <c r="G103" s="499">
        <v>-66.840999999999994</v>
      </c>
      <c r="H103" s="499">
        <v>0.62</v>
      </c>
      <c r="I103" s="499">
        <v>-15.731999999999999</v>
      </c>
      <c r="J103" s="499">
        <v>1.099</v>
      </c>
      <c r="K103" s="499">
        <v>1.2</v>
      </c>
      <c r="L103" s="499">
        <f t="shared" si="19"/>
        <v>1.7189999999999999</v>
      </c>
      <c r="M103" s="499">
        <f t="shared" si="20"/>
        <v>-16.931999999999999</v>
      </c>
      <c r="N103" s="499">
        <f t="shared" si="21"/>
        <v>6.7985999999999986</v>
      </c>
      <c r="O103" s="499">
        <f t="shared" si="22"/>
        <v>-17.447699999999998</v>
      </c>
      <c r="P103" s="499">
        <f t="shared" si="23"/>
        <v>-17.447699999999998</v>
      </c>
      <c r="Q103" s="499">
        <f t="shared" si="24"/>
        <v>-84.288699999999992</v>
      </c>
      <c r="R103" s="499">
        <f t="shared" si="25"/>
        <v>-49.393299999999996</v>
      </c>
      <c r="S103" s="499">
        <f>'7. Car. sol'!$G$38</f>
        <v>30</v>
      </c>
      <c r="T103" s="499" t="str">
        <f t="shared" si="26"/>
        <v xml:space="preserve"> </v>
      </c>
      <c r="U103" s="499" t="str">
        <f t="shared" si="27"/>
        <v xml:space="preserve"> </v>
      </c>
      <c r="V103" s="499">
        <f>'7. Car. sol'!$I$28</f>
        <v>50</v>
      </c>
      <c r="W103" s="499">
        <f>'7. Car. sol'!$H$28</f>
        <v>30</v>
      </c>
      <c r="X103" s="515" t="str">
        <f>IF(OR(E103="Msin",E103="Mdes"),(W103/100*(V103/100-'2.Riep. car. unit.'!$M$12)^2)/'2.Riep. car. unit.'!$P$12^2," ")</f>
        <v xml:space="preserve"> </v>
      </c>
      <c r="Y103" s="515" t="str">
        <f>IF(OR(E103="Msin",E103="Mdes"),(W103/100*(V103/100-'2.Riep. car. unit.'!$M$12)^2)/'2.Riep. car. unit.'!$P$13^2," ")</f>
        <v xml:space="preserve"> </v>
      </c>
      <c r="Z103" s="879" t="str">
        <f t="shared" si="28"/>
        <v xml:space="preserve"> </v>
      </c>
      <c r="AA103" s="879"/>
      <c r="AB103" s="600" t="str">
        <f>IF(OR(E103="Msin",E103="Mdes"),ABS(MAX(T103:U103))/(0.9*(V103/100-'2.Riep. car. unit.'!$M$12)*'2.Riep. car. unit.'!$R$8)*10," ")</f>
        <v xml:space="preserve"> </v>
      </c>
      <c r="AC103" s="523" t="str">
        <f t="shared" si="15"/>
        <v xml:space="preserve"> </v>
      </c>
      <c r="AD103" s="525" t="str">
        <f t="shared" si="16"/>
        <v/>
      </c>
      <c r="AE103" s="601" t="str">
        <f>IF(OR(E103="Msin",E103="Mdes"),ABS(MIN(T103:U103))/(0.9*(V103/100-'2.Riep. car. unit.'!$M$12)*'2.Riep. car. unit.'!$R$8)*10," ")</f>
        <v xml:space="preserve"> </v>
      </c>
      <c r="AF103" s="523" t="str">
        <f t="shared" si="17"/>
        <v xml:space="preserve"> </v>
      </c>
      <c r="AG103" s="525" t="str">
        <f t="shared" si="18"/>
        <v/>
      </c>
      <c r="AH103" s="625" t="str">
        <f t="shared" si="29"/>
        <v/>
      </c>
      <c r="AI103" s="517"/>
      <c r="AJ103" s="520"/>
      <c r="AK103" s="520"/>
      <c r="AL103" s="520"/>
    </row>
    <row r="104" spans="1:38" ht="16.8" customHeight="1" x14ac:dyDescent="0.45">
      <c r="A104" s="494">
        <v>8</v>
      </c>
      <c r="B104" s="495">
        <v>3</v>
      </c>
      <c r="C104" s="495">
        <v>6</v>
      </c>
      <c r="D104" s="503">
        <v>6</v>
      </c>
      <c r="E104" s="495" t="s">
        <v>221</v>
      </c>
      <c r="F104" s="495">
        <v>-39.015999999999998</v>
      </c>
      <c r="G104" s="495">
        <v>-24.562999999999999</v>
      </c>
      <c r="H104" s="495">
        <v>0.47899999999999998</v>
      </c>
      <c r="I104" s="495">
        <v>34.817999999999998</v>
      </c>
      <c r="J104" s="495">
        <v>-0.94</v>
      </c>
      <c r="K104" s="495">
        <v>-1.026</v>
      </c>
      <c r="L104" s="495">
        <f t="shared" si="19"/>
        <v>1.419</v>
      </c>
      <c r="M104" s="495">
        <f t="shared" si="20"/>
        <v>35.844000000000001</v>
      </c>
      <c r="N104" s="495">
        <f t="shared" si="21"/>
        <v>12.1722</v>
      </c>
      <c r="O104" s="495">
        <f t="shared" si="22"/>
        <v>36.2697</v>
      </c>
      <c r="P104" s="495">
        <f t="shared" si="23"/>
        <v>36.2697</v>
      </c>
      <c r="Q104" s="495">
        <f t="shared" si="24"/>
        <v>11.706700000000001</v>
      </c>
      <c r="R104" s="495">
        <f t="shared" si="25"/>
        <v>-60.832700000000003</v>
      </c>
      <c r="S104" s="495">
        <f>'7. Car. sol'!$G$38</f>
        <v>30</v>
      </c>
      <c r="T104" s="495">
        <f t="shared" si="26"/>
        <v>8.4122050000000019</v>
      </c>
      <c r="U104" s="495">
        <f t="shared" si="27"/>
        <v>-53.030195000000006</v>
      </c>
      <c r="V104" s="497">
        <f>'7. Car. sol'!$I$28</f>
        <v>50</v>
      </c>
      <c r="W104" s="497">
        <f>'7. Car. sol'!$H$28</f>
        <v>30</v>
      </c>
      <c r="X104" s="514">
        <f>IF(OR(E104="Msin",E104="Mdes"),(W104/100*(V104/100-'2.Riep. car. unit.'!$M$12)^2)/'2.Riep. car. unit.'!$P$12^2," ")</f>
        <v>163.57030585688887</v>
      </c>
      <c r="Y104" s="514">
        <f>IF(OR(E104="Msin",E104="Mdes"),(W104/100*(V104/100-'2.Riep. car. unit.'!$M$12)^2)/'2.Riep. car. unit.'!$P$13^2," ")</f>
        <v>217.09243869908687</v>
      </c>
      <c r="Z104" s="879" t="str">
        <f t="shared" si="28"/>
        <v>VERIFICA</v>
      </c>
      <c r="AA104" s="879"/>
      <c r="AB104" s="600">
        <f>IF(OR(E104="Msin",E104="Mdes"),ABS(MAX(T104:U104))/(0.9*(V104/100-'2.Riep. car. unit.'!$M$12)*'2.Riep. car. unit.'!$R$8)*10," ")</f>
        <v>0.51927768333228397</v>
      </c>
      <c r="AC104" s="523" t="str">
        <f t="shared" si="15"/>
        <v>3F16</v>
      </c>
      <c r="AD104" s="525">
        <f t="shared" si="16"/>
        <v>6.0318578948924033</v>
      </c>
      <c r="AE104" s="601">
        <f>IF(OR(E104="Msin",E104="Mdes"),ABS(MIN(T104:U104))/(0.9*(V104/100-'2.Riep. car. unit.'!$M$12)*'2.Riep. car. unit.'!$R$8)*10," ")</f>
        <v>3.2735051994404873</v>
      </c>
      <c r="AF104" s="523" t="str">
        <f t="shared" si="17"/>
        <v>3F16</v>
      </c>
      <c r="AG104" s="525">
        <f t="shared" si="18"/>
        <v>6.0318578948924033</v>
      </c>
      <c r="AH104" s="625" t="str">
        <f t="shared" si="29"/>
        <v>VERIFICATO</v>
      </c>
      <c r="AI104" s="517"/>
      <c r="AJ104" s="520"/>
      <c r="AK104" s="520"/>
      <c r="AL104" s="520"/>
    </row>
    <row r="105" spans="1:38" ht="16.8" customHeight="1" x14ac:dyDescent="0.45">
      <c r="A105" s="496">
        <v>8</v>
      </c>
      <c r="B105" s="497">
        <v>3</v>
      </c>
      <c r="C105" s="497">
        <v>6</v>
      </c>
      <c r="D105" s="504">
        <v>6</v>
      </c>
      <c r="E105" s="497" t="s">
        <v>222</v>
      </c>
      <c r="F105" s="497">
        <v>-58.277999999999999</v>
      </c>
      <c r="G105" s="497">
        <v>-36.368000000000002</v>
      </c>
      <c r="H105" s="497">
        <v>-0.55700000000000005</v>
      </c>
      <c r="I105" s="497">
        <v>-40.19</v>
      </c>
      <c r="J105" s="497">
        <v>1.0860000000000001</v>
      </c>
      <c r="K105" s="497">
        <v>1.1850000000000001</v>
      </c>
      <c r="L105" s="497">
        <f t="shared" si="19"/>
        <v>-1.6430000000000002</v>
      </c>
      <c r="M105" s="497">
        <f t="shared" si="20"/>
        <v>-41.375</v>
      </c>
      <c r="N105" s="497">
        <f t="shared" si="21"/>
        <v>-14.0555</v>
      </c>
      <c r="O105" s="497">
        <f t="shared" si="22"/>
        <v>-41.867899999999999</v>
      </c>
      <c r="P105" s="497">
        <f t="shared" si="23"/>
        <v>-41.867899999999999</v>
      </c>
      <c r="Q105" s="497">
        <f t="shared" si="24"/>
        <v>-78.235900000000001</v>
      </c>
      <c r="R105" s="497">
        <f t="shared" si="25"/>
        <v>5.4998999999999967</v>
      </c>
      <c r="S105" s="497">
        <f>'7. Car. sol'!$H$38</f>
        <v>60</v>
      </c>
      <c r="T105" s="497">
        <f t="shared" si="26"/>
        <v>-61.268889999999999</v>
      </c>
      <c r="U105" s="497">
        <f t="shared" si="27"/>
        <v>-2.4510900000000024</v>
      </c>
      <c r="V105" s="497">
        <f>'7. Car. sol'!$I$28</f>
        <v>50</v>
      </c>
      <c r="W105" s="497">
        <f>'7. Car. sol'!$H$28</f>
        <v>30</v>
      </c>
      <c r="X105" s="514">
        <f>IF(OR(E105="Msin",E105="Mdes"),(W105/100*(V105/100-'2.Riep. car. unit.'!$M$12)^2)/'2.Riep. car. unit.'!$P$12^2," ")</f>
        <v>163.57030585688887</v>
      </c>
      <c r="Y105" s="514">
        <f>IF(OR(E105="Msin",E105="Mdes"),(W105/100*(V105/100-'2.Riep. car. unit.'!$M$12)^2)/'2.Riep. car. unit.'!$P$13^2," ")</f>
        <v>217.09243869908687</v>
      </c>
      <c r="Z105" s="879" t="str">
        <f t="shared" si="28"/>
        <v>VERIFICA</v>
      </c>
      <c r="AA105" s="879"/>
      <c r="AB105" s="600">
        <f>IF(OR(E105="Msin",E105="Mdes"),ABS(MAX(T105:U105))/(0.9*(V105/100-'2.Riep. car. unit.'!$M$12)*'2.Riep. car. unit.'!$R$8)*10," ")</f>
        <v>0.15130353300221866</v>
      </c>
      <c r="AC105" s="523" t="str">
        <f t="shared" si="15"/>
        <v>3F16</v>
      </c>
      <c r="AD105" s="525">
        <f t="shared" si="16"/>
        <v>6.0318578948924033</v>
      </c>
      <c r="AE105" s="601">
        <f>IF(OR(E105="Msin",E105="Mdes"),ABS(MIN(T105:U105))/(0.9*(V105/100-'2.Riep. car. unit.'!$M$12)*'2.Riep. car. unit.'!$R$8)*10," ")</f>
        <v>3.782072269938801</v>
      </c>
      <c r="AF105" s="523" t="str">
        <f t="shared" si="17"/>
        <v>3F16</v>
      </c>
      <c r="AG105" s="525">
        <f t="shared" si="18"/>
        <v>6.0318578948924033</v>
      </c>
      <c r="AH105" s="625" t="str">
        <f t="shared" si="29"/>
        <v>VERIFICATO</v>
      </c>
      <c r="AI105" s="517"/>
      <c r="AJ105" s="520"/>
      <c r="AK105" s="520"/>
      <c r="AL105" s="520"/>
    </row>
    <row r="106" spans="1:38" ht="16.8" customHeight="1" x14ac:dyDescent="0.45">
      <c r="A106" s="496">
        <v>8</v>
      </c>
      <c r="B106" s="497">
        <v>3</v>
      </c>
      <c r="C106" s="497">
        <v>6</v>
      </c>
      <c r="D106" s="504">
        <v>6</v>
      </c>
      <c r="E106" s="497" t="s">
        <v>474</v>
      </c>
      <c r="F106" s="497">
        <v>58.878</v>
      </c>
      <c r="G106" s="497">
        <v>36.99</v>
      </c>
      <c r="H106" s="497">
        <v>-0.19900000000000001</v>
      </c>
      <c r="I106" s="497">
        <v>-14.425000000000001</v>
      </c>
      <c r="J106" s="497">
        <v>0.39</v>
      </c>
      <c r="K106" s="497">
        <v>0.42499999999999999</v>
      </c>
      <c r="L106" s="497">
        <f t="shared" si="19"/>
        <v>-0.58899999999999997</v>
      </c>
      <c r="M106" s="497">
        <f t="shared" si="20"/>
        <v>-14.850000000000001</v>
      </c>
      <c r="N106" s="497">
        <f t="shared" si="21"/>
        <v>-5.0440000000000005</v>
      </c>
      <c r="O106" s="497">
        <f t="shared" si="22"/>
        <v>-15.026700000000002</v>
      </c>
      <c r="P106" s="497">
        <f t="shared" si="23"/>
        <v>-15.026700000000002</v>
      </c>
      <c r="Q106" s="497">
        <f t="shared" si="24"/>
        <v>21.9633</v>
      </c>
      <c r="R106" s="497">
        <f t="shared" si="25"/>
        <v>52.0167</v>
      </c>
      <c r="S106" s="497">
        <f>'7. Car. sol'!$G$38</f>
        <v>30</v>
      </c>
      <c r="T106" s="497" t="str">
        <f t="shared" si="26"/>
        <v xml:space="preserve"> </v>
      </c>
      <c r="U106" s="497" t="str">
        <f t="shared" si="27"/>
        <v xml:space="preserve"> </v>
      </c>
      <c r="V106" s="497">
        <f>'7. Car. sol'!$I$28</f>
        <v>50</v>
      </c>
      <c r="W106" s="497">
        <f>'7. Car. sol'!$H$28</f>
        <v>30</v>
      </c>
      <c r="X106" s="514" t="str">
        <f>IF(OR(E106="Msin",E106="Mdes"),(W106/100*(V106/100-'2.Riep. car. unit.'!$M$12)^2)/'2.Riep. car. unit.'!$P$12^2," ")</f>
        <v xml:space="preserve"> </v>
      </c>
      <c r="Y106" s="514" t="str">
        <f>IF(OR(E106="Msin",E106="Mdes"),(W106/100*(V106/100-'2.Riep. car. unit.'!$M$12)^2)/'2.Riep. car. unit.'!$P$13^2," ")</f>
        <v xml:space="preserve"> </v>
      </c>
      <c r="Z106" s="879" t="str">
        <f t="shared" si="28"/>
        <v xml:space="preserve"> </v>
      </c>
      <c r="AA106" s="879"/>
      <c r="AB106" s="600" t="str">
        <f>IF(OR(E106="Msin",E106="Mdes"),ABS(MAX(T106:U106))/(0.9*(V106/100-'2.Riep. car. unit.'!$M$12)*'2.Riep. car. unit.'!$R$8)*10," ")</f>
        <v xml:space="preserve"> </v>
      </c>
      <c r="AC106" s="523" t="str">
        <f t="shared" si="15"/>
        <v xml:space="preserve"> </v>
      </c>
      <c r="AD106" s="525" t="str">
        <f t="shared" si="16"/>
        <v/>
      </c>
      <c r="AE106" s="601" t="str">
        <f>IF(OR(E106="Msin",E106="Mdes"),ABS(MIN(T106:U106))/(0.9*(V106/100-'2.Riep. car. unit.'!$M$12)*'2.Riep. car. unit.'!$R$8)*10," ")</f>
        <v xml:space="preserve"> </v>
      </c>
      <c r="AF106" s="523" t="str">
        <f t="shared" si="17"/>
        <v xml:space="preserve"> </v>
      </c>
      <c r="AG106" s="525" t="str">
        <f t="shared" si="18"/>
        <v/>
      </c>
      <c r="AH106" s="625" t="str">
        <f t="shared" si="29"/>
        <v/>
      </c>
      <c r="AI106" s="517"/>
      <c r="AJ106" s="520"/>
      <c r="AK106" s="520"/>
      <c r="AL106" s="520"/>
    </row>
    <row r="107" spans="1:38" ht="16.8" customHeight="1" x14ac:dyDescent="0.45">
      <c r="A107" s="496">
        <v>8</v>
      </c>
      <c r="B107" s="497">
        <v>3</v>
      </c>
      <c r="C107" s="497">
        <v>6</v>
      </c>
      <c r="D107" s="504">
        <v>6</v>
      </c>
      <c r="E107" s="497" t="s">
        <v>475</v>
      </c>
      <c r="F107" s="497">
        <v>-66.286000000000001</v>
      </c>
      <c r="G107" s="497">
        <v>-41.53</v>
      </c>
      <c r="H107" s="497">
        <v>-0.19900000000000001</v>
      </c>
      <c r="I107" s="497">
        <v>-14.425000000000001</v>
      </c>
      <c r="J107" s="497">
        <v>0.39</v>
      </c>
      <c r="K107" s="497">
        <v>0.42499999999999999</v>
      </c>
      <c r="L107" s="497">
        <f t="shared" si="19"/>
        <v>-0.58899999999999997</v>
      </c>
      <c r="M107" s="497">
        <f t="shared" si="20"/>
        <v>-14.850000000000001</v>
      </c>
      <c r="N107" s="497">
        <f t="shared" si="21"/>
        <v>-5.0440000000000005</v>
      </c>
      <c r="O107" s="497">
        <f t="shared" si="22"/>
        <v>-15.026700000000002</v>
      </c>
      <c r="P107" s="497">
        <f t="shared" si="23"/>
        <v>-15.026700000000002</v>
      </c>
      <c r="Q107" s="497">
        <f t="shared" si="24"/>
        <v>-56.556700000000006</v>
      </c>
      <c r="R107" s="497">
        <f t="shared" si="25"/>
        <v>-26.503299999999999</v>
      </c>
      <c r="S107" s="497">
        <f>'7. Car. sol'!$H$38</f>
        <v>60</v>
      </c>
      <c r="T107" s="497" t="str">
        <f t="shared" si="26"/>
        <v xml:space="preserve"> </v>
      </c>
      <c r="U107" s="497" t="str">
        <f t="shared" si="27"/>
        <v xml:space="preserve"> </v>
      </c>
      <c r="V107" s="497">
        <f>'7. Car. sol'!$I$28</f>
        <v>50</v>
      </c>
      <c r="W107" s="497">
        <f>'7. Car. sol'!$H$28</f>
        <v>30</v>
      </c>
      <c r="X107" s="514" t="str">
        <f>IF(OR(E107="Msin",E107="Mdes"),(W107/100*(V107/100-'2.Riep. car. unit.'!$M$12)^2)/'2.Riep. car. unit.'!$P$12^2," ")</f>
        <v xml:space="preserve"> </v>
      </c>
      <c r="Y107" s="514" t="str">
        <f>IF(OR(E107="Msin",E107="Mdes"),(W107/100*(V107/100-'2.Riep. car. unit.'!$M$12)^2)/'2.Riep. car. unit.'!$P$13^2," ")</f>
        <v xml:space="preserve"> </v>
      </c>
      <c r="Z107" s="879" t="str">
        <f t="shared" si="28"/>
        <v xml:space="preserve"> </v>
      </c>
      <c r="AA107" s="879"/>
      <c r="AB107" s="600" t="str">
        <f>IF(OR(E107="Msin",E107="Mdes"),ABS(MAX(T107:U107))/(0.9*(V107/100-'2.Riep. car. unit.'!$M$12)*'2.Riep. car. unit.'!$R$8)*10," ")</f>
        <v xml:space="preserve"> </v>
      </c>
      <c r="AC107" s="523" t="str">
        <f t="shared" si="15"/>
        <v xml:space="preserve"> </v>
      </c>
      <c r="AD107" s="525" t="str">
        <f t="shared" si="16"/>
        <v/>
      </c>
      <c r="AE107" s="601" t="str">
        <f>IF(OR(E107="Msin",E107="Mdes"),ABS(MIN(T107:U107))/(0.9*(V107/100-'2.Riep. car. unit.'!$M$12)*'2.Riep. car. unit.'!$R$8)*10," ")</f>
        <v xml:space="preserve"> </v>
      </c>
      <c r="AF107" s="523" t="str">
        <f t="shared" si="17"/>
        <v xml:space="preserve"> </v>
      </c>
      <c r="AG107" s="525" t="str">
        <f t="shared" si="18"/>
        <v/>
      </c>
      <c r="AH107" s="625" t="str">
        <f t="shared" si="29"/>
        <v/>
      </c>
      <c r="AI107" s="517"/>
      <c r="AJ107" s="520"/>
      <c r="AK107" s="520"/>
      <c r="AL107" s="520"/>
    </row>
    <row r="108" spans="1:38" ht="16.8" customHeight="1" x14ac:dyDescent="0.45">
      <c r="A108" s="496">
        <v>8</v>
      </c>
      <c r="B108" s="497">
        <v>6</v>
      </c>
      <c r="C108" s="497">
        <v>12</v>
      </c>
      <c r="D108" s="504">
        <v>6</v>
      </c>
      <c r="E108" s="497" t="s">
        <v>221</v>
      </c>
      <c r="F108" s="497">
        <v>-118.608</v>
      </c>
      <c r="G108" s="497">
        <v>-72.453999999999994</v>
      </c>
      <c r="H108" s="497">
        <v>0.65700000000000003</v>
      </c>
      <c r="I108" s="497">
        <v>47.593000000000004</v>
      </c>
      <c r="J108" s="497">
        <v>-1.2909999999999999</v>
      </c>
      <c r="K108" s="497">
        <v>-1.41</v>
      </c>
      <c r="L108" s="497">
        <f t="shared" si="19"/>
        <v>1.948</v>
      </c>
      <c r="M108" s="497">
        <f t="shared" si="20"/>
        <v>49.003</v>
      </c>
      <c r="N108" s="497">
        <f t="shared" si="21"/>
        <v>16.648899999999998</v>
      </c>
      <c r="O108" s="497">
        <f t="shared" si="22"/>
        <v>49.587400000000002</v>
      </c>
      <c r="P108" s="497">
        <f t="shared" si="23"/>
        <v>49.587400000000002</v>
      </c>
      <c r="Q108" s="497">
        <f t="shared" si="24"/>
        <v>-22.866599999999991</v>
      </c>
      <c r="R108" s="497">
        <f t="shared" si="25"/>
        <v>-122.0414</v>
      </c>
      <c r="S108" s="497">
        <f>'7. Car. sol'!$H$38</f>
        <v>60</v>
      </c>
      <c r="T108" s="497">
        <f t="shared" si="26"/>
        <v>-3.864539999999991</v>
      </c>
      <c r="U108" s="497">
        <f t="shared" si="27"/>
        <v>-92.411659999999998</v>
      </c>
      <c r="V108" s="497">
        <f>'7. Car. sol'!$I$28</f>
        <v>50</v>
      </c>
      <c r="W108" s="497">
        <f>'7. Car. sol'!$H$28</f>
        <v>30</v>
      </c>
      <c r="X108" s="514">
        <f>IF(OR(E108="Msin",E108="Mdes"),(W108/100*(V108/100-'2.Riep. car. unit.'!$M$12)^2)/'2.Riep. car. unit.'!$P$12^2," ")</f>
        <v>163.57030585688887</v>
      </c>
      <c r="Y108" s="514">
        <f>IF(OR(E108="Msin",E108="Mdes"),(W108/100*(V108/100-'2.Riep. car. unit.'!$M$12)^2)/'2.Riep. car. unit.'!$P$13^2," ")</f>
        <v>217.09243869908687</v>
      </c>
      <c r="Z108" s="879" t="str">
        <f t="shared" si="28"/>
        <v>VERIFICA</v>
      </c>
      <c r="AA108" s="879"/>
      <c r="AB108" s="600">
        <f>IF(OR(E108="Msin",E108="Mdes"),ABS(MAX(T108:U108))/(0.9*(V108/100-'2.Riep. car. unit.'!$M$12)*'2.Riep. car. unit.'!$R$8)*10," ")</f>
        <v>0.23855450245743412</v>
      </c>
      <c r="AC108" s="523" t="str">
        <f t="shared" si="15"/>
        <v>3F16</v>
      </c>
      <c r="AD108" s="525">
        <f t="shared" si="16"/>
        <v>6.0318578948924033</v>
      </c>
      <c r="AE108" s="601">
        <f>IF(OR(E108="Msin",E108="Mdes"),ABS(MIN(T108:U108))/(0.9*(V108/100-'2.Riep. car. unit.'!$M$12)*'2.Riep. car. unit.'!$R$8)*10," ")</f>
        <v>5.7044868399772328</v>
      </c>
      <c r="AF108" s="523" t="str">
        <f t="shared" si="17"/>
        <v>3F16</v>
      </c>
      <c r="AG108" s="525">
        <f t="shared" si="18"/>
        <v>6.0318578948924033</v>
      </c>
      <c r="AH108" s="625" t="str">
        <f t="shared" si="29"/>
        <v>VERIFICATO</v>
      </c>
      <c r="AI108" s="517"/>
      <c r="AJ108" s="520"/>
      <c r="AK108" s="520"/>
      <c r="AL108" s="520"/>
    </row>
    <row r="109" spans="1:38" ht="16.8" customHeight="1" x14ac:dyDescent="0.45">
      <c r="A109" s="496">
        <v>8</v>
      </c>
      <c r="B109" s="497">
        <v>6</v>
      </c>
      <c r="C109" s="497">
        <v>12</v>
      </c>
      <c r="D109" s="504">
        <v>6</v>
      </c>
      <c r="E109" s="497" t="s">
        <v>222</v>
      </c>
      <c r="F109" s="497">
        <v>-108.57</v>
      </c>
      <c r="G109" s="497">
        <v>-65.281000000000006</v>
      </c>
      <c r="H109" s="497">
        <v>-0.65700000000000003</v>
      </c>
      <c r="I109" s="497">
        <v>-47.606999999999999</v>
      </c>
      <c r="J109" s="497">
        <v>1.292</v>
      </c>
      <c r="K109" s="497">
        <v>1.41</v>
      </c>
      <c r="L109" s="497">
        <f t="shared" si="19"/>
        <v>-1.9490000000000001</v>
      </c>
      <c r="M109" s="497">
        <f t="shared" si="20"/>
        <v>-49.016999999999996</v>
      </c>
      <c r="N109" s="497">
        <f t="shared" si="21"/>
        <v>-16.6541</v>
      </c>
      <c r="O109" s="497">
        <f t="shared" si="22"/>
        <v>-49.601699999999994</v>
      </c>
      <c r="P109" s="497">
        <f t="shared" si="23"/>
        <v>-49.601699999999994</v>
      </c>
      <c r="Q109" s="497">
        <f t="shared" si="24"/>
        <v>-114.8827</v>
      </c>
      <c r="R109" s="497">
        <f t="shared" si="25"/>
        <v>-15.679300000000012</v>
      </c>
      <c r="S109" s="497">
        <f>'7. Car. sol'!$H$38</f>
        <v>60</v>
      </c>
      <c r="T109" s="497">
        <f t="shared" si="26"/>
        <v>-86.021559999999994</v>
      </c>
      <c r="U109" s="497">
        <f t="shared" si="27"/>
        <v>2.5541599999999889</v>
      </c>
      <c r="V109" s="497">
        <f>'7. Car. sol'!$I$28</f>
        <v>50</v>
      </c>
      <c r="W109" s="497">
        <f>'7. Car. sol'!$H$28</f>
        <v>30</v>
      </c>
      <c r="X109" s="514">
        <f>IF(OR(E109="Msin",E109="Mdes"),(W109/100*(V109/100-'2.Riep. car. unit.'!$M$12)^2)/'2.Riep. car. unit.'!$P$12^2," ")</f>
        <v>163.57030585688887</v>
      </c>
      <c r="Y109" s="514">
        <f>IF(OR(E109="Msin",E109="Mdes"),(W109/100*(V109/100-'2.Riep. car. unit.'!$M$12)^2)/'2.Riep. car. unit.'!$P$13^2," ")</f>
        <v>217.09243869908687</v>
      </c>
      <c r="Z109" s="879" t="str">
        <f t="shared" si="28"/>
        <v>VERIFICA</v>
      </c>
      <c r="AA109" s="879"/>
      <c r="AB109" s="600">
        <f>IF(OR(E109="Msin",E109="Mdes"),ABS(MAX(T109:U109))/(0.9*(V109/100-'2.Riep. car. unit.'!$M$12)*'2.Riep. car. unit.'!$R$8)*10," ")</f>
        <v>0.15766594937474543</v>
      </c>
      <c r="AC109" s="523" t="str">
        <f t="shared" si="15"/>
        <v>3F16</v>
      </c>
      <c r="AD109" s="525">
        <f t="shared" si="16"/>
        <v>6.0318578948924033</v>
      </c>
      <c r="AE109" s="601">
        <f>IF(OR(E109="Msin",E109="Mdes"),ABS(MIN(T109:U109))/(0.9*(V109/100-'2.Riep. car. unit.'!$M$12)*'2.Riep. car. unit.'!$R$8)*10," ")</f>
        <v>5.3100318398599473</v>
      </c>
      <c r="AF109" s="523" t="str">
        <f t="shared" si="17"/>
        <v>3F16</v>
      </c>
      <c r="AG109" s="525">
        <f t="shared" si="18"/>
        <v>6.0318578948924033</v>
      </c>
      <c r="AH109" s="625" t="str">
        <f t="shared" si="29"/>
        <v>VERIFICATO</v>
      </c>
      <c r="AI109" s="517"/>
      <c r="AJ109" s="520"/>
      <c r="AK109" s="520"/>
      <c r="AL109" s="520"/>
    </row>
    <row r="110" spans="1:38" ht="16.8" customHeight="1" x14ac:dyDescent="0.45">
      <c r="A110" s="496">
        <v>8</v>
      </c>
      <c r="B110" s="497">
        <v>6</v>
      </c>
      <c r="C110" s="497">
        <v>12</v>
      </c>
      <c r="D110" s="504">
        <v>6</v>
      </c>
      <c r="E110" s="497" t="s">
        <v>474</v>
      </c>
      <c r="F110" s="497">
        <v>133.477</v>
      </c>
      <c r="G110" s="497">
        <v>81.052999999999997</v>
      </c>
      <c r="H110" s="497">
        <v>-0.23499999999999999</v>
      </c>
      <c r="I110" s="497">
        <v>-17</v>
      </c>
      <c r="J110" s="497">
        <v>0.46100000000000002</v>
      </c>
      <c r="K110" s="497">
        <v>0.504</v>
      </c>
      <c r="L110" s="497">
        <f t="shared" si="19"/>
        <v>-0.69599999999999995</v>
      </c>
      <c r="M110" s="497">
        <f t="shared" si="20"/>
        <v>-17.504000000000001</v>
      </c>
      <c r="N110" s="497">
        <f t="shared" si="21"/>
        <v>-5.9471999999999996</v>
      </c>
      <c r="O110" s="497">
        <f t="shared" si="22"/>
        <v>-17.712800000000001</v>
      </c>
      <c r="P110" s="497">
        <f t="shared" si="23"/>
        <v>-17.712800000000001</v>
      </c>
      <c r="Q110" s="497">
        <f t="shared" si="24"/>
        <v>63.340199999999996</v>
      </c>
      <c r="R110" s="497">
        <f t="shared" si="25"/>
        <v>98.765799999999999</v>
      </c>
      <c r="S110" s="497">
        <f>'7. Car. sol'!$H$38</f>
        <v>60</v>
      </c>
      <c r="T110" s="497" t="str">
        <f t="shared" si="26"/>
        <v xml:space="preserve"> </v>
      </c>
      <c r="U110" s="497" t="str">
        <f t="shared" si="27"/>
        <v xml:space="preserve"> </v>
      </c>
      <c r="V110" s="497">
        <f>'7. Car. sol'!$I$28</f>
        <v>50</v>
      </c>
      <c r="W110" s="497">
        <f>'7. Car. sol'!$H$28</f>
        <v>30</v>
      </c>
      <c r="X110" s="514" t="str">
        <f>IF(OR(E110="Msin",E110="Mdes"),(W110/100*(V110/100-'2.Riep. car. unit.'!$M$12)^2)/'2.Riep. car. unit.'!$P$12^2," ")</f>
        <v xml:space="preserve"> </v>
      </c>
      <c r="Y110" s="514" t="str">
        <f>IF(OR(E110="Msin",E110="Mdes"),(W110/100*(V110/100-'2.Riep. car. unit.'!$M$12)^2)/'2.Riep. car. unit.'!$P$13^2," ")</f>
        <v xml:space="preserve"> </v>
      </c>
      <c r="Z110" s="879" t="str">
        <f t="shared" si="28"/>
        <v xml:space="preserve"> </v>
      </c>
      <c r="AA110" s="879"/>
      <c r="AB110" s="600" t="str">
        <f>IF(OR(E110="Msin",E110="Mdes"),ABS(MAX(T110:U110))/(0.9*(V110/100-'2.Riep. car. unit.'!$M$12)*'2.Riep. car. unit.'!$R$8)*10," ")</f>
        <v xml:space="preserve"> </v>
      </c>
      <c r="AC110" s="523" t="str">
        <f t="shared" si="15"/>
        <v xml:space="preserve"> </v>
      </c>
      <c r="AD110" s="525" t="str">
        <f t="shared" si="16"/>
        <v/>
      </c>
      <c r="AE110" s="601" t="str">
        <f>IF(OR(E110="Msin",E110="Mdes"),ABS(MIN(T110:U110))/(0.9*(V110/100-'2.Riep. car. unit.'!$M$12)*'2.Riep. car. unit.'!$R$8)*10," ")</f>
        <v xml:space="preserve"> </v>
      </c>
      <c r="AF110" s="523" t="str">
        <f t="shared" si="17"/>
        <v xml:space="preserve"> </v>
      </c>
      <c r="AG110" s="525" t="str">
        <f t="shared" si="18"/>
        <v/>
      </c>
      <c r="AH110" s="625" t="str">
        <f t="shared" si="29"/>
        <v/>
      </c>
      <c r="AI110" s="517"/>
      <c r="AJ110" s="520"/>
      <c r="AK110" s="520"/>
      <c r="AL110" s="520"/>
    </row>
    <row r="111" spans="1:38" ht="16.8" customHeight="1" x14ac:dyDescent="0.45">
      <c r="A111" s="496">
        <v>8</v>
      </c>
      <c r="B111" s="497">
        <v>6</v>
      </c>
      <c r="C111" s="497">
        <v>12</v>
      </c>
      <c r="D111" s="504">
        <v>6</v>
      </c>
      <c r="E111" s="497" t="s">
        <v>475</v>
      </c>
      <c r="F111" s="497">
        <v>-129.89099999999999</v>
      </c>
      <c r="G111" s="497">
        <v>-78.491</v>
      </c>
      <c r="H111" s="497">
        <v>-0.23499999999999999</v>
      </c>
      <c r="I111" s="497">
        <v>-17</v>
      </c>
      <c r="J111" s="497">
        <v>0.46100000000000002</v>
      </c>
      <c r="K111" s="497">
        <v>0.504</v>
      </c>
      <c r="L111" s="497">
        <f t="shared" si="19"/>
        <v>-0.69599999999999995</v>
      </c>
      <c r="M111" s="497">
        <f t="shared" si="20"/>
        <v>-17.504000000000001</v>
      </c>
      <c r="N111" s="497">
        <f t="shared" si="21"/>
        <v>-5.9471999999999996</v>
      </c>
      <c r="O111" s="497">
        <f t="shared" si="22"/>
        <v>-17.712800000000001</v>
      </c>
      <c r="P111" s="497">
        <f t="shared" si="23"/>
        <v>-17.712800000000001</v>
      </c>
      <c r="Q111" s="497">
        <f t="shared" si="24"/>
        <v>-96.203800000000001</v>
      </c>
      <c r="R111" s="497">
        <f t="shared" si="25"/>
        <v>-60.778199999999998</v>
      </c>
      <c r="S111" s="497">
        <f>'7. Car. sol'!$H$38</f>
        <v>60</v>
      </c>
      <c r="T111" s="497" t="str">
        <f t="shared" si="26"/>
        <v xml:space="preserve"> </v>
      </c>
      <c r="U111" s="497" t="str">
        <f t="shared" si="27"/>
        <v xml:space="preserve"> </v>
      </c>
      <c r="V111" s="497">
        <f>'7. Car. sol'!$I$28</f>
        <v>50</v>
      </c>
      <c r="W111" s="497">
        <f>'7. Car. sol'!$H$28</f>
        <v>30</v>
      </c>
      <c r="X111" s="514" t="str">
        <f>IF(OR(E111="Msin",E111="Mdes"),(W111/100*(V111/100-'2.Riep. car. unit.'!$M$12)^2)/'2.Riep. car. unit.'!$P$12^2," ")</f>
        <v xml:space="preserve"> </v>
      </c>
      <c r="Y111" s="514" t="str">
        <f>IF(OR(E111="Msin",E111="Mdes"),(W111/100*(V111/100-'2.Riep. car. unit.'!$M$12)^2)/'2.Riep. car. unit.'!$P$13^2," ")</f>
        <v xml:space="preserve"> </v>
      </c>
      <c r="Z111" s="879" t="str">
        <f t="shared" si="28"/>
        <v xml:space="preserve"> </v>
      </c>
      <c r="AA111" s="879"/>
      <c r="AB111" s="600" t="str">
        <f>IF(OR(E111="Msin",E111="Mdes"),ABS(MAX(T111:U111))/(0.9*(V111/100-'2.Riep. car. unit.'!$M$12)*'2.Riep. car. unit.'!$R$8)*10," ")</f>
        <v xml:space="preserve"> </v>
      </c>
      <c r="AC111" s="523" t="str">
        <f t="shared" si="15"/>
        <v xml:space="preserve"> </v>
      </c>
      <c r="AD111" s="525" t="str">
        <f t="shared" si="16"/>
        <v/>
      </c>
      <c r="AE111" s="601" t="str">
        <f>IF(OR(E111="Msin",E111="Mdes"),ABS(MIN(T111:U111))/(0.9*(V111/100-'2.Riep. car. unit.'!$M$12)*'2.Riep. car. unit.'!$R$8)*10," ")</f>
        <v xml:space="preserve"> </v>
      </c>
      <c r="AF111" s="523" t="str">
        <f t="shared" si="17"/>
        <v xml:space="preserve"> </v>
      </c>
      <c r="AG111" s="525" t="str">
        <f t="shared" si="18"/>
        <v/>
      </c>
      <c r="AH111" s="625" t="str">
        <f t="shared" si="29"/>
        <v/>
      </c>
      <c r="AI111" s="517"/>
      <c r="AJ111" s="520"/>
      <c r="AK111" s="520"/>
      <c r="AL111" s="520"/>
    </row>
    <row r="112" spans="1:38" ht="16.8" customHeight="1" x14ac:dyDescent="0.45">
      <c r="A112" s="496">
        <v>8</v>
      </c>
      <c r="B112" s="497">
        <v>12</v>
      </c>
      <c r="C112" s="497">
        <v>18</v>
      </c>
      <c r="D112" s="504">
        <v>6</v>
      </c>
      <c r="E112" s="497" t="s">
        <v>221</v>
      </c>
      <c r="F112" s="497">
        <v>-39.356000000000002</v>
      </c>
      <c r="G112" s="497">
        <v>-25.004000000000001</v>
      </c>
      <c r="H112" s="497">
        <v>0.56599999999999995</v>
      </c>
      <c r="I112" s="497">
        <v>40.768000000000001</v>
      </c>
      <c r="J112" s="497">
        <v>-1.0980000000000001</v>
      </c>
      <c r="K112" s="497">
        <v>-1.1990000000000001</v>
      </c>
      <c r="L112" s="497">
        <f t="shared" si="19"/>
        <v>1.6640000000000001</v>
      </c>
      <c r="M112" s="497">
        <f t="shared" si="20"/>
        <v>41.966999999999999</v>
      </c>
      <c r="N112" s="497">
        <f t="shared" si="21"/>
        <v>14.254099999999999</v>
      </c>
      <c r="O112" s="497">
        <f t="shared" si="22"/>
        <v>42.466200000000001</v>
      </c>
      <c r="P112" s="497">
        <f t="shared" si="23"/>
        <v>42.466200000000001</v>
      </c>
      <c r="Q112" s="497">
        <f t="shared" si="24"/>
        <v>17.462199999999999</v>
      </c>
      <c r="R112" s="497">
        <f t="shared" si="25"/>
        <v>-67.470200000000006</v>
      </c>
      <c r="S112" s="497">
        <f>'7. Car. sol'!$H$38</f>
        <v>60</v>
      </c>
      <c r="T112" s="497">
        <f t="shared" si="26"/>
        <v>13.267989999999998</v>
      </c>
      <c r="U112" s="497">
        <f t="shared" si="27"/>
        <v>-53.299010000000003</v>
      </c>
      <c r="V112" s="497">
        <f>'7. Car. sol'!$I$28</f>
        <v>50</v>
      </c>
      <c r="W112" s="497">
        <f>'7. Car. sol'!$H$28</f>
        <v>30</v>
      </c>
      <c r="X112" s="514">
        <f>IF(OR(E112="Msin",E112="Mdes"),(W112/100*(V112/100-'2.Riep. car. unit.'!$M$12)^2)/'2.Riep. car. unit.'!$P$12^2," ")</f>
        <v>163.57030585688887</v>
      </c>
      <c r="Y112" s="514">
        <f>IF(OR(E112="Msin",E112="Mdes"),(W112/100*(V112/100-'2.Riep. car. unit.'!$M$12)^2)/'2.Riep. car. unit.'!$P$13^2," ")</f>
        <v>217.09243869908687</v>
      </c>
      <c r="Z112" s="879" t="str">
        <f t="shared" si="28"/>
        <v>VERIFICA</v>
      </c>
      <c r="AA112" s="879"/>
      <c r="AB112" s="600">
        <f>IF(OR(E112="Msin",E112="Mdes"),ABS(MAX(T112:U112))/(0.9*(V112/100-'2.Riep. car. unit.'!$M$12)*'2.Riep. car. unit.'!$R$8)*10," ")</f>
        <v>0.81902082862649062</v>
      </c>
      <c r="AC112" s="523" t="str">
        <f t="shared" si="15"/>
        <v>3F16</v>
      </c>
      <c r="AD112" s="525">
        <f t="shared" si="16"/>
        <v>6.0318578948924033</v>
      </c>
      <c r="AE112" s="601">
        <f>IF(OR(E112="Msin",E112="Mdes"),ABS(MIN(T112:U112))/(0.9*(V112/100-'2.Riep. car. unit.'!$M$12)*'2.Riep. car. unit.'!$R$8)*10," ")</f>
        <v>3.2900989023334826</v>
      </c>
      <c r="AF112" s="523" t="str">
        <f t="shared" si="17"/>
        <v>3F16</v>
      </c>
      <c r="AG112" s="525">
        <f t="shared" si="18"/>
        <v>6.0318578948924033</v>
      </c>
      <c r="AH112" s="625" t="str">
        <f t="shared" si="29"/>
        <v>VERIFICATO</v>
      </c>
      <c r="AI112" s="517"/>
      <c r="AJ112" s="520"/>
      <c r="AK112" s="520"/>
      <c r="AL112" s="520"/>
    </row>
    <row r="113" spans="1:38" ht="16.8" customHeight="1" x14ac:dyDescent="0.45">
      <c r="A113" s="496">
        <v>8</v>
      </c>
      <c r="B113" s="497">
        <v>12</v>
      </c>
      <c r="C113" s="497">
        <v>18</v>
      </c>
      <c r="D113" s="504">
        <v>6</v>
      </c>
      <c r="E113" s="497" t="s">
        <v>222</v>
      </c>
      <c r="F113" s="497">
        <v>-30.155000000000001</v>
      </c>
      <c r="G113" s="497">
        <v>-19.951000000000001</v>
      </c>
      <c r="H113" s="497">
        <v>-0.48299999999999998</v>
      </c>
      <c r="I113" s="497">
        <v>-35.06</v>
      </c>
      <c r="J113" s="497">
        <v>0.94399999999999995</v>
      </c>
      <c r="K113" s="497">
        <v>1.0309999999999999</v>
      </c>
      <c r="L113" s="497">
        <f t="shared" si="19"/>
        <v>-1.427</v>
      </c>
      <c r="M113" s="497">
        <f t="shared" si="20"/>
        <v>-36.091000000000001</v>
      </c>
      <c r="N113" s="497">
        <f t="shared" si="21"/>
        <v>-12.254299999999999</v>
      </c>
      <c r="O113" s="497">
        <f t="shared" si="22"/>
        <v>-36.519100000000002</v>
      </c>
      <c r="P113" s="497">
        <f t="shared" si="23"/>
        <v>-36.519100000000002</v>
      </c>
      <c r="Q113" s="497">
        <f t="shared" si="24"/>
        <v>-56.470100000000002</v>
      </c>
      <c r="R113" s="497">
        <f t="shared" si="25"/>
        <v>16.568100000000001</v>
      </c>
      <c r="S113" s="497">
        <f>'7. Car. sol'!$G$38</f>
        <v>30</v>
      </c>
      <c r="T113" s="497">
        <f t="shared" si="26"/>
        <v>-49.703704999999999</v>
      </c>
      <c r="U113" s="497">
        <f t="shared" si="27"/>
        <v>14.790195000000001</v>
      </c>
      <c r="V113" s="497">
        <f>'7. Car. sol'!$I$28</f>
        <v>50</v>
      </c>
      <c r="W113" s="497">
        <f>'7. Car. sol'!$H$28</f>
        <v>30</v>
      </c>
      <c r="X113" s="514">
        <f>IF(OR(E113="Msin",E113="Mdes"),(W113/100*(V113/100-'2.Riep. car. unit.'!$M$12)^2)/'2.Riep. car. unit.'!$P$12^2," ")</f>
        <v>163.57030585688887</v>
      </c>
      <c r="Y113" s="514">
        <f>IF(OR(E113="Msin",E113="Mdes"),(W113/100*(V113/100-'2.Riep. car. unit.'!$M$12)^2)/'2.Riep. car. unit.'!$P$13^2," ")</f>
        <v>217.09243869908687</v>
      </c>
      <c r="Z113" s="879" t="str">
        <f t="shared" si="28"/>
        <v>VERIFICA</v>
      </c>
      <c r="AA113" s="879"/>
      <c r="AB113" s="600">
        <f>IF(OR(E113="Msin",E113="Mdes"),ABS(MAX(T113:U113))/(0.9*(V113/100-'2.Riep. car. unit.'!$M$12)*'2.Riep. car. unit.'!$R$8)*10," ")</f>
        <v>0.91298514427938071</v>
      </c>
      <c r="AC113" s="523" t="str">
        <f t="shared" si="15"/>
        <v>3F16</v>
      </c>
      <c r="AD113" s="525">
        <f t="shared" si="16"/>
        <v>6.0318578948924033</v>
      </c>
      <c r="AE113" s="601">
        <f>IF(OR(E113="Msin",E113="Mdes"),ABS(MIN(T113:U113))/(0.9*(V113/100-'2.Riep. car. unit.'!$M$12)*'2.Riep. car. unit.'!$R$8)*10," ")</f>
        <v>3.0681640289830376</v>
      </c>
      <c r="AF113" s="523" t="str">
        <f t="shared" si="17"/>
        <v>3F16</v>
      </c>
      <c r="AG113" s="525">
        <f t="shared" si="18"/>
        <v>6.0318578948924033</v>
      </c>
      <c r="AH113" s="625" t="str">
        <f t="shared" si="29"/>
        <v>VERIFICATO</v>
      </c>
      <c r="AI113" s="517"/>
      <c r="AJ113" s="520"/>
      <c r="AK113" s="520"/>
      <c r="AL113" s="520"/>
    </row>
    <row r="114" spans="1:38" ht="16.8" customHeight="1" x14ac:dyDescent="0.45">
      <c r="A114" s="496">
        <v>8</v>
      </c>
      <c r="B114" s="497">
        <v>12</v>
      </c>
      <c r="C114" s="497">
        <v>18</v>
      </c>
      <c r="D114" s="504">
        <v>6</v>
      </c>
      <c r="E114" s="497" t="s">
        <v>474</v>
      </c>
      <c r="F114" s="497">
        <v>47.180999999999997</v>
      </c>
      <c r="G114" s="497">
        <v>30.609000000000002</v>
      </c>
      <c r="H114" s="497">
        <v>-0.221</v>
      </c>
      <c r="I114" s="497">
        <v>-15.964</v>
      </c>
      <c r="J114" s="497">
        <v>0.43</v>
      </c>
      <c r="K114" s="497">
        <v>0.46899999999999997</v>
      </c>
      <c r="L114" s="497">
        <f t="shared" si="19"/>
        <v>-0.65100000000000002</v>
      </c>
      <c r="M114" s="497">
        <f t="shared" si="20"/>
        <v>-16.433</v>
      </c>
      <c r="N114" s="497">
        <f t="shared" si="21"/>
        <v>-5.5808999999999997</v>
      </c>
      <c r="O114" s="497">
        <f t="shared" si="22"/>
        <v>-16.628299999999999</v>
      </c>
      <c r="P114" s="497">
        <f t="shared" si="23"/>
        <v>-16.628299999999999</v>
      </c>
      <c r="Q114" s="497">
        <f t="shared" si="24"/>
        <v>13.980700000000002</v>
      </c>
      <c r="R114" s="497">
        <f t="shared" si="25"/>
        <v>47.237300000000005</v>
      </c>
      <c r="S114" s="497">
        <f>'7. Car. sol'!$H$38</f>
        <v>60</v>
      </c>
      <c r="T114" s="497" t="str">
        <f t="shared" si="26"/>
        <v xml:space="preserve"> </v>
      </c>
      <c r="U114" s="497" t="str">
        <f t="shared" si="27"/>
        <v xml:space="preserve"> </v>
      </c>
      <c r="V114" s="497">
        <f>'7. Car. sol'!$I$28</f>
        <v>50</v>
      </c>
      <c r="W114" s="497">
        <f>'7. Car. sol'!$H$28</f>
        <v>30</v>
      </c>
      <c r="X114" s="514" t="str">
        <f>IF(OR(E114="Msin",E114="Mdes"),(W114/100*(V114/100-'2.Riep. car. unit.'!$M$12)^2)/'2.Riep. car. unit.'!$P$12^2," ")</f>
        <v xml:space="preserve"> </v>
      </c>
      <c r="Y114" s="514" t="str">
        <f>IF(OR(E114="Msin",E114="Mdes"),(W114/100*(V114/100-'2.Riep. car. unit.'!$M$12)^2)/'2.Riep. car. unit.'!$P$13^2," ")</f>
        <v xml:space="preserve"> </v>
      </c>
      <c r="Z114" s="879" t="str">
        <f t="shared" si="28"/>
        <v xml:space="preserve"> </v>
      </c>
      <c r="AA114" s="879"/>
      <c r="AB114" s="600" t="str">
        <f>IF(OR(E114="Msin",E114="Mdes"),ABS(MAX(T114:U114))/(0.9*(V114/100-'2.Riep. car. unit.'!$M$12)*'2.Riep. car. unit.'!$R$8)*10," ")</f>
        <v xml:space="preserve"> </v>
      </c>
      <c r="AC114" s="523" t="str">
        <f t="shared" si="15"/>
        <v xml:space="preserve"> </v>
      </c>
      <c r="AD114" s="525" t="str">
        <f t="shared" si="16"/>
        <v/>
      </c>
      <c r="AE114" s="601" t="str">
        <f>IF(OR(E114="Msin",E114="Mdes"),ABS(MIN(T114:U114))/(0.9*(V114/100-'2.Riep. car. unit.'!$M$12)*'2.Riep. car. unit.'!$R$8)*10," ")</f>
        <v xml:space="preserve"> </v>
      </c>
      <c r="AF114" s="523" t="str">
        <f t="shared" si="17"/>
        <v xml:space="preserve"> </v>
      </c>
      <c r="AG114" s="525" t="str">
        <f t="shared" si="18"/>
        <v/>
      </c>
      <c r="AH114" s="625" t="str">
        <f t="shared" si="29"/>
        <v/>
      </c>
      <c r="AI114" s="517"/>
      <c r="AJ114" s="520"/>
      <c r="AK114" s="520"/>
      <c r="AL114" s="520"/>
    </row>
    <row r="115" spans="1:38" ht="17.399999999999999" customHeight="1" thickBot="1" x14ac:dyDescent="0.5">
      <c r="A115" s="498">
        <v>8</v>
      </c>
      <c r="B115" s="499">
        <v>12</v>
      </c>
      <c r="C115" s="499">
        <v>18</v>
      </c>
      <c r="D115" s="505">
        <v>6</v>
      </c>
      <c r="E115" s="499" t="s">
        <v>475</v>
      </c>
      <c r="F115" s="499">
        <v>-43.307000000000002</v>
      </c>
      <c r="G115" s="499">
        <v>-28.481000000000002</v>
      </c>
      <c r="H115" s="499">
        <v>-0.221</v>
      </c>
      <c r="I115" s="499">
        <v>-15.964</v>
      </c>
      <c r="J115" s="499">
        <v>0.43</v>
      </c>
      <c r="K115" s="499">
        <v>0.46899999999999997</v>
      </c>
      <c r="L115" s="499">
        <f t="shared" si="19"/>
        <v>-0.65100000000000002</v>
      </c>
      <c r="M115" s="499">
        <f t="shared" si="20"/>
        <v>-16.433</v>
      </c>
      <c r="N115" s="499">
        <f t="shared" si="21"/>
        <v>-5.5808999999999997</v>
      </c>
      <c r="O115" s="499">
        <f t="shared" si="22"/>
        <v>-16.628299999999999</v>
      </c>
      <c r="P115" s="499">
        <f t="shared" si="23"/>
        <v>-16.628299999999999</v>
      </c>
      <c r="Q115" s="499">
        <f t="shared" si="24"/>
        <v>-45.109300000000005</v>
      </c>
      <c r="R115" s="499">
        <f t="shared" si="25"/>
        <v>-11.852700000000002</v>
      </c>
      <c r="S115" s="499">
        <f>'7. Car. sol'!$G$38</f>
        <v>30</v>
      </c>
      <c r="T115" s="499" t="str">
        <f t="shared" si="26"/>
        <v xml:space="preserve"> </v>
      </c>
      <c r="U115" s="499" t="str">
        <f t="shared" si="27"/>
        <v xml:space="preserve"> </v>
      </c>
      <c r="V115" s="499">
        <f>'7. Car. sol'!$I$28</f>
        <v>50</v>
      </c>
      <c r="W115" s="499">
        <f>'7. Car. sol'!$H$28</f>
        <v>30</v>
      </c>
      <c r="X115" s="515" t="str">
        <f>IF(OR(E115="Msin",E115="Mdes"),(W115/100*(V115/100-'2.Riep. car. unit.'!$M$12)^2)/'2.Riep. car. unit.'!$P$12^2," ")</f>
        <v xml:space="preserve"> </v>
      </c>
      <c r="Y115" s="515" t="str">
        <f>IF(OR(E115="Msin",E115="Mdes"),(W115/100*(V115/100-'2.Riep. car. unit.'!$M$12)^2)/'2.Riep. car. unit.'!$P$13^2," ")</f>
        <v xml:space="preserve"> </v>
      </c>
      <c r="Z115" s="879" t="str">
        <f t="shared" si="28"/>
        <v xml:space="preserve"> </v>
      </c>
      <c r="AA115" s="879"/>
      <c r="AB115" s="600" t="str">
        <f>IF(OR(E115="Msin",E115="Mdes"),ABS(MAX(T115:U115))/(0.9*(V115/100-'2.Riep. car. unit.'!$M$12)*'2.Riep. car. unit.'!$R$8)*10," ")</f>
        <v xml:space="preserve"> </v>
      </c>
      <c r="AC115" s="523" t="str">
        <f t="shared" si="15"/>
        <v xml:space="preserve"> </v>
      </c>
      <c r="AD115" s="525" t="str">
        <f t="shared" si="16"/>
        <v/>
      </c>
      <c r="AE115" s="601" t="str">
        <f>IF(OR(E115="Msin",E115="Mdes"),ABS(MIN(T115:U115))/(0.9*(V115/100-'2.Riep. car. unit.'!$M$12)*'2.Riep. car. unit.'!$R$8)*10," ")</f>
        <v xml:space="preserve"> </v>
      </c>
      <c r="AF115" s="523" t="str">
        <f t="shared" si="17"/>
        <v xml:space="preserve"> </v>
      </c>
      <c r="AG115" s="525" t="str">
        <f t="shared" si="18"/>
        <v/>
      </c>
      <c r="AH115" s="625" t="str">
        <f t="shared" si="29"/>
        <v/>
      </c>
      <c r="AI115" s="517"/>
      <c r="AJ115" s="520"/>
      <c r="AK115" s="520"/>
      <c r="AL115" s="520"/>
    </row>
    <row r="116" spans="1:38" ht="16.8" customHeight="1" x14ac:dyDescent="0.45">
      <c r="A116" s="494">
        <v>9</v>
      </c>
      <c r="B116" s="495">
        <v>7</v>
      </c>
      <c r="C116" s="495">
        <v>13</v>
      </c>
      <c r="D116" s="503">
        <v>6</v>
      </c>
      <c r="E116" s="495" t="s">
        <v>221</v>
      </c>
      <c r="F116" s="495">
        <v>-77.632999999999996</v>
      </c>
      <c r="G116" s="495">
        <v>-47.451000000000001</v>
      </c>
      <c r="H116" s="495">
        <v>0.67300000000000004</v>
      </c>
      <c r="I116" s="495">
        <v>34.862000000000002</v>
      </c>
      <c r="J116" s="495">
        <v>0.93200000000000005</v>
      </c>
      <c r="K116" s="495">
        <v>1.0169999999999999</v>
      </c>
      <c r="L116" s="495">
        <f t="shared" si="19"/>
        <v>1.605</v>
      </c>
      <c r="M116" s="495">
        <f t="shared" si="20"/>
        <v>35.879000000000005</v>
      </c>
      <c r="N116" s="495">
        <f t="shared" si="21"/>
        <v>12.368700000000002</v>
      </c>
      <c r="O116" s="495">
        <f t="shared" si="22"/>
        <v>36.360500000000002</v>
      </c>
      <c r="P116" s="495">
        <f t="shared" si="23"/>
        <v>36.360500000000002</v>
      </c>
      <c r="Q116" s="495">
        <f t="shared" si="24"/>
        <v>-11.090499999999999</v>
      </c>
      <c r="R116" s="495">
        <f t="shared" si="25"/>
        <v>-83.811499999999995</v>
      </c>
      <c r="S116" s="495">
        <f>'7. Car. sol'!$G$38</f>
        <v>30</v>
      </c>
      <c r="T116" s="495">
        <f t="shared" si="26"/>
        <v>-1.9094499999999979</v>
      </c>
      <c r="U116" s="495">
        <f t="shared" si="27"/>
        <v>-70.424749999999989</v>
      </c>
      <c r="V116" s="497">
        <f>'7. Car. sol'!$I$28</f>
        <v>50</v>
      </c>
      <c r="W116" s="497">
        <f>'7. Car. sol'!$H$28</f>
        <v>30</v>
      </c>
      <c r="X116" s="514">
        <f>IF(OR(E116="Msin",E116="Mdes"),(W116/100*(V116/100-'2.Riep. car. unit.'!$M$12)^2)/'2.Riep. car. unit.'!$P$12^2," ")</f>
        <v>163.57030585688887</v>
      </c>
      <c r="Y116" s="514">
        <f>IF(OR(E116="Msin",E116="Mdes"),(W116/100*(V116/100-'2.Riep. car. unit.'!$M$12)^2)/'2.Riep. car. unit.'!$P$13^2," ")</f>
        <v>217.09243869908687</v>
      </c>
      <c r="Z116" s="879" t="str">
        <f t="shared" si="28"/>
        <v>VERIFICA</v>
      </c>
      <c r="AA116" s="879"/>
      <c r="AB116" s="600">
        <f>IF(OR(E116="Msin",E116="Mdes"),ABS(MAX(T116:U116))/(0.9*(V116/100-'2.Riep. car. unit.'!$M$12)*'2.Riep. car. unit.'!$R$8)*10," ")</f>
        <v>0.11786859360165715</v>
      </c>
      <c r="AC116" s="523" t="str">
        <f t="shared" si="15"/>
        <v>3F16</v>
      </c>
      <c r="AD116" s="525">
        <f t="shared" si="16"/>
        <v>6.0318578948924033</v>
      </c>
      <c r="AE116" s="601">
        <f>IF(OR(E116="Msin",E116="Mdes"),ABS(MIN(T116:U116))/(0.9*(V116/100-'2.Riep. car. unit.'!$M$12)*'2.Riep. car. unit.'!$R$8)*10," ")</f>
        <v>4.3472550929578215</v>
      </c>
      <c r="AF116" s="523" t="str">
        <f t="shared" si="17"/>
        <v>3F16</v>
      </c>
      <c r="AG116" s="525">
        <f t="shared" si="18"/>
        <v>6.0318578948924033</v>
      </c>
      <c r="AH116" s="625" t="str">
        <f t="shared" si="29"/>
        <v>VERIFICATO</v>
      </c>
      <c r="AI116" s="517"/>
      <c r="AJ116" s="520"/>
      <c r="AK116" s="520"/>
      <c r="AL116" s="520"/>
    </row>
    <row r="117" spans="1:38" ht="16.8" customHeight="1" x14ac:dyDescent="0.45">
      <c r="A117" s="496">
        <v>9</v>
      </c>
      <c r="B117" s="497">
        <v>7</v>
      </c>
      <c r="C117" s="497">
        <v>13</v>
      </c>
      <c r="D117" s="504">
        <v>6</v>
      </c>
      <c r="E117" s="497" t="s">
        <v>222</v>
      </c>
      <c r="F117" s="497">
        <v>-121.27800000000001</v>
      </c>
      <c r="G117" s="497">
        <v>-72.906999999999996</v>
      </c>
      <c r="H117" s="497">
        <v>-0.78300000000000003</v>
      </c>
      <c r="I117" s="497">
        <v>-40.405000000000001</v>
      </c>
      <c r="J117" s="497">
        <v>-1.083</v>
      </c>
      <c r="K117" s="497">
        <v>-1.1830000000000001</v>
      </c>
      <c r="L117" s="497">
        <f t="shared" si="19"/>
        <v>-1.8660000000000001</v>
      </c>
      <c r="M117" s="497">
        <f t="shared" si="20"/>
        <v>-41.588000000000001</v>
      </c>
      <c r="N117" s="497">
        <f t="shared" si="21"/>
        <v>-14.3424</v>
      </c>
      <c r="O117" s="497">
        <f t="shared" si="22"/>
        <v>-42.147800000000004</v>
      </c>
      <c r="P117" s="497">
        <f t="shared" si="23"/>
        <v>-42.147800000000004</v>
      </c>
      <c r="Q117" s="497">
        <f t="shared" si="24"/>
        <v>-115.0548</v>
      </c>
      <c r="R117" s="497">
        <f t="shared" si="25"/>
        <v>-30.759199999999993</v>
      </c>
      <c r="S117" s="497">
        <f>'7. Car. sol'!$H$38</f>
        <v>60</v>
      </c>
      <c r="T117" s="497">
        <f t="shared" si="26"/>
        <v>-85.553699999999992</v>
      </c>
      <c r="U117" s="497">
        <f t="shared" si="27"/>
        <v>-9.6694999999999958</v>
      </c>
      <c r="V117" s="497">
        <f>'7. Car. sol'!$I$28</f>
        <v>50</v>
      </c>
      <c r="W117" s="497">
        <f>'7. Car. sol'!$H$28</f>
        <v>30</v>
      </c>
      <c r="X117" s="514">
        <f>IF(OR(E117="Msin",E117="Mdes"),(W117/100*(V117/100-'2.Riep. car. unit.'!$M$12)^2)/'2.Riep. car. unit.'!$P$12^2," ")</f>
        <v>163.57030585688887</v>
      </c>
      <c r="Y117" s="514">
        <f>IF(OR(E117="Msin",E117="Mdes"),(W117/100*(V117/100-'2.Riep. car. unit.'!$M$12)^2)/'2.Riep. car. unit.'!$P$13^2," ")</f>
        <v>217.09243869908687</v>
      </c>
      <c r="Z117" s="879" t="str">
        <f t="shared" si="28"/>
        <v>VERIFICA</v>
      </c>
      <c r="AA117" s="879"/>
      <c r="AB117" s="600">
        <f>IF(OR(E117="Msin",E117="Mdes"),ABS(MAX(T117:U117))/(0.9*(V117/100-'2.Riep. car. unit.'!$M$12)*'2.Riep. car. unit.'!$R$8)*10," ")</f>
        <v>0.59688934815325068</v>
      </c>
      <c r="AC117" s="523" t="str">
        <f t="shared" si="15"/>
        <v>3F16</v>
      </c>
      <c r="AD117" s="525">
        <f t="shared" si="16"/>
        <v>6.0318578948924033</v>
      </c>
      <c r="AE117" s="601">
        <f>IF(OR(E117="Msin",E117="Mdes"),ABS(MIN(T117:U117))/(0.9*(V117/100-'2.Riep. car. unit.'!$M$12)*'2.Riep. car. unit.'!$R$8)*10," ")</f>
        <v>5.2811512720511704</v>
      </c>
      <c r="AF117" s="523" t="str">
        <f t="shared" si="17"/>
        <v>3F16</v>
      </c>
      <c r="AG117" s="525">
        <f t="shared" si="18"/>
        <v>6.0318578948924033</v>
      </c>
      <c r="AH117" s="625" t="str">
        <f t="shared" si="29"/>
        <v>VERIFICATO</v>
      </c>
      <c r="AI117" s="517"/>
      <c r="AJ117" s="520"/>
      <c r="AK117" s="520"/>
      <c r="AL117" s="520"/>
    </row>
    <row r="118" spans="1:38" ht="16.8" customHeight="1" x14ac:dyDescent="0.45">
      <c r="A118" s="496">
        <v>9</v>
      </c>
      <c r="B118" s="497">
        <v>7</v>
      </c>
      <c r="C118" s="497">
        <v>13</v>
      </c>
      <c r="D118" s="504">
        <v>6</v>
      </c>
      <c r="E118" s="497" t="s">
        <v>474</v>
      </c>
      <c r="F118" s="497">
        <v>123.89</v>
      </c>
      <c r="G118" s="497">
        <v>75.225999999999999</v>
      </c>
      <c r="H118" s="497">
        <v>-0.26</v>
      </c>
      <c r="I118" s="497">
        <v>-13.44</v>
      </c>
      <c r="J118" s="497">
        <v>-0.36</v>
      </c>
      <c r="K118" s="497">
        <v>-0.39300000000000002</v>
      </c>
      <c r="L118" s="497">
        <f t="shared" si="19"/>
        <v>-0.62</v>
      </c>
      <c r="M118" s="497">
        <f t="shared" si="20"/>
        <v>-13.833</v>
      </c>
      <c r="N118" s="497">
        <f t="shared" si="21"/>
        <v>-4.7698999999999998</v>
      </c>
      <c r="O118" s="497">
        <f t="shared" si="22"/>
        <v>-14.019</v>
      </c>
      <c r="P118" s="497">
        <f t="shared" si="23"/>
        <v>-14.019</v>
      </c>
      <c r="Q118" s="497">
        <f t="shared" si="24"/>
        <v>61.207000000000001</v>
      </c>
      <c r="R118" s="497">
        <f t="shared" si="25"/>
        <v>89.245000000000005</v>
      </c>
      <c r="S118" s="497">
        <f>'7. Car. sol'!$G$38</f>
        <v>30</v>
      </c>
      <c r="T118" s="497" t="str">
        <f t="shared" si="26"/>
        <v xml:space="preserve"> </v>
      </c>
      <c r="U118" s="497" t="str">
        <f t="shared" si="27"/>
        <v xml:space="preserve"> </v>
      </c>
      <c r="V118" s="497">
        <f>'7. Car. sol'!$I$28</f>
        <v>50</v>
      </c>
      <c r="W118" s="497">
        <f>'7. Car. sol'!$H$28</f>
        <v>30</v>
      </c>
      <c r="X118" s="514" t="str">
        <f>IF(OR(E118="Msin",E118="Mdes"),(W118/100*(V118/100-'2.Riep. car. unit.'!$M$12)^2)/'2.Riep. car. unit.'!$P$12^2," ")</f>
        <v xml:space="preserve"> </v>
      </c>
      <c r="Y118" s="514" t="str">
        <f>IF(OR(E118="Msin",E118="Mdes"),(W118/100*(V118/100-'2.Riep. car. unit.'!$M$12)^2)/'2.Riep. car. unit.'!$P$13^2," ")</f>
        <v xml:space="preserve"> </v>
      </c>
      <c r="Z118" s="879" t="str">
        <f t="shared" si="28"/>
        <v xml:space="preserve"> </v>
      </c>
      <c r="AA118" s="879"/>
      <c r="AB118" s="600" t="str">
        <f>IF(OR(E118="Msin",E118="Mdes"),ABS(MAX(T118:U118))/(0.9*(V118/100-'2.Riep. car. unit.'!$M$12)*'2.Riep. car. unit.'!$R$8)*10," ")</f>
        <v xml:space="preserve"> </v>
      </c>
      <c r="AC118" s="523" t="str">
        <f t="shared" si="15"/>
        <v xml:space="preserve"> </v>
      </c>
      <c r="AD118" s="525" t="str">
        <f t="shared" si="16"/>
        <v/>
      </c>
      <c r="AE118" s="601" t="str">
        <f>IF(OR(E118="Msin",E118="Mdes"),ABS(MIN(T118:U118))/(0.9*(V118/100-'2.Riep. car. unit.'!$M$12)*'2.Riep. car. unit.'!$R$8)*10," ")</f>
        <v xml:space="preserve"> </v>
      </c>
      <c r="AF118" s="523" t="str">
        <f t="shared" si="17"/>
        <v xml:space="preserve"> </v>
      </c>
      <c r="AG118" s="525" t="str">
        <f t="shared" si="18"/>
        <v/>
      </c>
      <c r="AH118" s="625" t="str">
        <f t="shared" si="29"/>
        <v/>
      </c>
      <c r="AI118" s="517"/>
      <c r="AJ118" s="520"/>
      <c r="AK118" s="520"/>
      <c r="AL118" s="520"/>
    </row>
    <row r="119" spans="1:38" ht="16.8" customHeight="1" x14ac:dyDescent="0.45">
      <c r="A119" s="496">
        <v>9</v>
      </c>
      <c r="B119" s="497">
        <v>7</v>
      </c>
      <c r="C119" s="497">
        <v>13</v>
      </c>
      <c r="D119" s="504">
        <v>6</v>
      </c>
      <c r="E119" s="497" t="s">
        <v>475</v>
      </c>
      <c r="F119" s="497">
        <v>-139.47800000000001</v>
      </c>
      <c r="G119" s="497">
        <v>-84.317999999999998</v>
      </c>
      <c r="H119" s="497">
        <v>-0.26</v>
      </c>
      <c r="I119" s="497">
        <v>-13.44</v>
      </c>
      <c r="J119" s="497">
        <v>-0.36</v>
      </c>
      <c r="K119" s="497">
        <v>-0.39300000000000002</v>
      </c>
      <c r="L119" s="497">
        <f t="shared" si="19"/>
        <v>-0.62</v>
      </c>
      <c r="M119" s="497">
        <f t="shared" si="20"/>
        <v>-13.833</v>
      </c>
      <c r="N119" s="497">
        <f t="shared" si="21"/>
        <v>-4.7698999999999998</v>
      </c>
      <c r="O119" s="497">
        <f t="shared" si="22"/>
        <v>-14.019</v>
      </c>
      <c r="P119" s="497">
        <f t="shared" si="23"/>
        <v>-14.019</v>
      </c>
      <c r="Q119" s="497">
        <f t="shared" si="24"/>
        <v>-98.337000000000003</v>
      </c>
      <c r="R119" s="497">
        <f t="shared" si="25"/>
        <v>-70.298999999999992</v>
      </c>
      <c r="S119" s="497">
        <f>'7. Car. sol'!$H$38</f>
        <v>60</v>
      </c>
      <c r="T119" s="497" t="str">
        <f t="shared" si="26"/>
        <v xml:space="preserve"> </v>
      </c>
      <c r="U119" s="497" t="str">
        <f t="shared" si="27"/>
        <v xml:space="preserve"> </v>
      </c>
      <c r="V119" s="497">
        <f>'7. Car. sol'!$I$28</f>
        <v>50</v>
      </c>
      <c r="W119" s="497">
        <f>'7. Car. sol'!$H$28</f>
        <v>30</v>
      </c>
      <c r="X119" s="514" t="str">
        <f>IF(OR(E119="Msin",E119="Mdes"),(W119/100*(V119/100-'2.Riep. car. unit.'!$M$12)^2)/'2.Riep. car. unit.'!$P$12^2," ")</f>
        <v xml:space="preserve"> </v>
      </c>
      <c r="Y119" s="514" t="str">
        <f>IF(OR(E119="Msin",E119="Mdes"),(W119/100*(V119/100-'2.Riep. car. unit.'!$M$12)^2)/'2.Riep. car. unit.'!$P$13^2," ")</f>
        <v xml:space="preserve"> </v>
      </c>
      <c r="Z119" s="879" t="str">
        <f t="shared" si="28"/>
        <v xml:space="preserve"> </v>
      </c>
      <c r="AA119" s="879"/>
      <c r="AB119" s="600" t="str">
        <f>IF(OR(E119="Msin",E119="Mdes"),ABS(MAX(T119:U119))/(0.9*(V119/100-'2.Riep. car. unit.'!$M$12)*'2.Riep. car. unit.'!$R$8)*10," ")</f>
        <v xml:space="preserve"> </v>
      </c>
      <c r="AC119" s="523" t="str">
        <f t="shared" si="15"/>
        <v xml:space="preserve"> </v>
      </c>
      <c r="AD119" s="525" t="str">
        <f t="shared" si="16"/>
        <v/>
      </c>
      <c r="AE119" s="601" t="str">
        <f>IF(OR(E119="Msin",E119="Mdes"),ABS(MIN(T119:U119))/(0.9*(V119/100-'2.Riep. car. unit.'!$M$12)*'2.Riep. car. unit.'!$R$8)*10," ")</f>
        <v xml:space="preserve"> </v>
      </c>
      <c r="AF119" s="523" t="str">
        <f t="shared" si="17"/>
        <v xml:space="preserve"> </v>
      </c>
      <c r="AG119" s="525" t="str">
        <f t="shared" si="18"/>
        <v/>
      </c>
      <c r="AH119" s="625" t="str">
        <f t="shared" si="29"/>
        <v/>
      </c>
      <c r="AI119" s="517"/>
      <c r="AJ119" s="520"/>
      <c r="AK119" s="520"/>
      <c r="AL119" s="520"/>
    </row>
    <row r="120" spans="1:38" ht="16.8" customHeight="1" x14ac:dyDescent="0.45">
      <c r="A120" s="496">
        <v>9</v>
      </c>
      <c r="B120" s="497">
        <v>13</v>
      </c>
      <c r="C120" s="497">
        <v>19</v>
      </c>
      <c r="D120" s="504">
        <v>6</v>
      </c>
      <c r="E120" s="497" t="s">
        <v>221</v>
      </c>
      <c r="F120" s="497">
        <v>-76.168000000000006</v>
      </c>
      <c r="G120" s="497">
        <v>-47.530999999999999</v>
      </c>
      <c r="H120" s="497">
        <v>0.91300000000000003</v>
      </c>
      <c r="I120" s="497">
        <v>46.636000000000003</v>
      </c>
      <c r="J120" s="497">
        <v>1.238</v>
      </c>
      <c r="K120" s="497">
        <v>1.3520000000000001</v>
      </c>
      <c r="L120" s="497">
        <f t="shared" si="19"/>
        <v>2.1509999999999998</v>
      </c>
      <c r="M120" s="497">
        <f t="shared" si="20"/>
        <v>47.988</v>
      </c>
      <c r="N120" s="497">
        <f t="shared" si="21"/>
        <v>16.5474</v>
      </c>
      <c r="O120" s="497">
        <f t="shared" si="22"/>
        <v>48.633299999999998</v>
      </c>
      <c r="P120" s="497">
        <f t="shared" si="23"/>
        <v>48.633299999999998</v>
      </c>
      <c r="Q120" s="497">
        <f t="shared" si="24"/>
        <v>1.1022999999999996</v>
      </c>
      <c r="R120" s="497">
        <f t="shared" si="25"/>
        <v>-96.164299999999997</v>
      </c>
      <c r="S120" s="497">
        <f>'7. Car. sol'!$H$38</f>
        <v>60</v>
      </c>
      <c r="T120" s="497">
        <f t="shared" si="26"/>
        <v>-9.6060500000000015</v>
      </c>
      <c r="U120" s="497">
        <f t="shared" si="27"/>
        <v>-73.178449999999998</v>
      </c>
      <c r="V120" s="497">
        <f>'7. Car. sol'!$I$28</f>
        <v>50</v>
      </c>
      <c r="W120" s="497">
        <f>'7. Car. sol'!$H$28</f>
        <v>30</v>
      </c>
      <c r="X120" s="514">
        <f>IF(OR(E120="Msin",E120="Mdes"),(W120/100*(V120/100-'2.Riep. car. unit.'!$M$12)^2)/'2.Riep. car. unit.'!$P$12^2," ")</f>
        <v>163.57030585688887</v>
      </c>
      <c r="Y120" s="514">
        <f>IF(OR(E120="Msin",E120="Mdes"),(W120/100*(V120/100-'2.Riep. car. unit.'!$M$12)^2)/'2.Riep. car. unit.'!$P$13^2," ")</f>
        <v>217.09243869908687</v>
      </c>
      <c r="Z120" s="879" t="str">
        <f t="shared" si="28"/>
        <v>VERIFICA</v>
      </c>
      <c r="AA120" s="879"/>
      <c r="AB120" s="600">
        <f>IF(OR(E120="Msin",E120="Mdes"),ABS(MAX(T120:U120))/(0.9*(V120/100-'2.Riep. car. unit.'!$M$12)*'2.Riep. car. unit.'!$R$8)*10," ")</f>
        <v>0.59297263796758237</v>
      </c>
      <c r="AC120" s="523" t="str">
        <f t="shared" si="15"/>
        <v>3F16</v>
      </c>
      <c r="AD120" s="525">
        <f t="shared" si="16"/>
        <v>6.0318578948924033</v>
      </c>
      <c r="AE120" s="601">
        <f>IF(OR(E120="Msin",E120="Mdes"),ABS(MIN(T120:U120))/(0.9*(V120/100-'2.Riep. car. unit.'!$M$12)*'2.Riep. car. unit.'!$R$8)*10," ")</f>
        <v>4.5172384631434168</v>
      </c>
      <c r="AF120" s="523" t="str">
        <f t="shared" si="17"/>
        <v>3F16</v>
      </c>
      <c r="AG120" s="525">
        <f t="shared" si="18"/>
        <v>6.0318578948924033</v>
      </c>
      <c r="AH120" s="625" t="str">
        <f t="shared" si="29"/>
        <v>VERIFICATO</v>
      </c>
      <c r="AI120" s="517"/>
      <c r="AJ120" s="520"/>
      <c r="AK120" s="520"/>
      <c r="AL120" s="520"/>
    </row>
    <row r="121" spans="1:38" ht="16.8" customHeight="1" x14ac:dyDescent="0.45">
      <c r="A121" s="496">
        <v>9</v>
      </c>
      <c r="B121" s="497">
        <v>13</v>
      </c>
      <c r="C121" s="497">
        <v>19</v>
      </c>
      <c r="D121" s="504">
        <v>6</v>
      </c>
      <c r="E121" s="497" t="s">
        <v>222</v>
      </c>
      <c r="F121" s="497">
        <v>-75.622</v>
      </c>
      <c r="G121" s="497">
        <v>-46.457999999999998</v>
      </c>
      <c r="H121" s="497">
        <v>-0.91100000000000003</v>
      </c>
      <c r="I121" s="497">
        <v>-46.57</v>
      </c>
      <c r="J121" s="497">
        <v>-1.2370000000000001</v>
      </c>
      <c r="K121" s="497">
        <v>-1.35</v>
      </c>
      <c r="L121" s="497">
        <f t="shared" si="19"/>
        <v>-2.1480000000000001</v>
      </c>
      <c r="M121" s="497">
        <f t="shared" si="20"/>
        <v>-47.92</v>
      </c>
      <c r="N121" s="497">
        <f t="shared" si="21"/>
        <v>-16.524000000000001</v>
      </c>
      <c r="O121" s="497">
        <f t="shared" si="22"/>
        <v>-48.564399999999999</v>
      </c>
      <c r="P121" s="497">
        <f t="shared" si="23"/>
        <v>-48.564399999999999</v>
      </c>
      <c r="Q121" s="497">
        <f t="shared" si="24"/>
        <v>-95.022400000000005</v>
      </c>
      <c r="R121" s="497">
        <f t="shared" si="25"/>
        <v>2.1064000000000007</v>
      </c>
      <c r="S121" s="497">
        <f>'7. Car. sol'!$H$38</f>
        <v>60</v>
      </c>
      <c r="T121" s="497">
        <f t="shared" si="26"/>
        <v>-72.172150000000016</v>
      </c>
      <c r="U121" s="497">
        <f t="shared" si="27"/>
        <v>-8.4663500000000003</v>
      </c>
      <c r="V121" s="497">
        <f>'7. Car. sol'!$I$28</f>
        <v>50</v>
      </c>
      <c r="W121" s="497">
        <f>'7. Car. sol'!$H$28</f>
        <v>30</v>
      </c>
      <c r="X121" s="514">
        <f>IF(OR(E121="Msin",E121="Mdes"),(W121/100*(V121/100-'2.Riep. car. unit.'!$M$12)^2)/'2.Riep. car. unit.'!$P$12^2," ")</f>
        <v>163.57030585688887</v>
      </c>
      <c r="Y121" s="514">
        <f>IF(OR(E121="Msin",E121="Mdes"),(W121/100*(V121/100-'2.Riep. car. unit.'!$M$12)^2)/'2.Riep. car. unit.'!$P$13^2," ")</f>
        <v>217.09243869908687</v>
      </c>
      <c r="Z121" s="879" t="str">
        <f t="shared" si="28"/>
        <v>VERIFICA</v>
      </c>
      <c r="AA121" s="879"/>
      <c r="AB121" s="600">
        <f>IF(OR(E121="Msin",E121="Mdes"),ABS(MAX(T121:U121))/(0.9*(V121/100-'2.Riep. car. unit.'!$M$12)*'2.Riep. car. unit.'!$R$8)*10," ")</f>
        <v>0.52262000441980216</v>
      </c>
      <c r="AC121" s="523" t="str">
        <f t="shared" si="15"/>
        <v>3F16</v>
      </c>
      <c r="AD121" s="525">
        <f t="shared" si="16"/>
        <v>6.0318578948924033</v>
      </c>
      <c r="AE121" s="601">
        <f>IF(OR(E121="Msin",E121="Mdes"),ABS(MIN(T121:U121))/(0.9*(V121/100-'2.Riep. car. unit.'!$M$12)*'2.Riep. car. unit.'!$R$8)*10," ")</f>
        <v>4.4551204889930878</v>
      </c>
      <c r="AF121" s="523" t="str">
        <f t="shared" si="17"/>
        <v>3F16</v>
      </c>
      <c r="AG121" s="525">
        <f t="shared" si="18"/>
        <v>6.0318578948924033</v>
      </c>
      <c r="AH121" s="625" t="str">
        <f t="shared" si="29"/>
        <v>VERIFICATO</v>
      </c>
      <c r="AI121" s="517"/>
      <c r="AJ121" s="520"/>
      <c r="AK121" s="520"/>
      <c r="AL121" s="520"/>
    </row>
    <row r="122" spans="1:38" ht="16.8" customHeight="1" x14ac:dyDescent="0.45">
      <c r="A122" s="496">
        <v>9</v>
      </c>
      <c r="B122" s="497">
        <v>13</v>
      </c>
      <c r="C122" s="497">
        <v>19</v>
      </c>
      <c r="D122" s="504">
        <v>6</v>
      </c>
      <c r="E122" s="497" t="s">
        <v>474</v>
      </c>
      <c r="F122" s="497">
        <v>90.198999999999998</v>
      </c>
      <c r="G122" s="497">
        <v>56.156999999999996</v>
      </c>
      <c r="H122" s="497">
        <v>-0.38400000000000001</v>
      </c>
      <c r="I122" s="497">
        <v>-19.622</v>
      </c>
      <c r="J122" s="497">
        <v>-0.52100000000000002</v>
      </c>
      <c r="K122" s="497">
        <v>-0.56899999999999995</v>
      </c>
      <c r="L122" s="497">
        <f t="shared" si="19"/>
        <v>-0.90500000000000003</v>
      </c>
      <c r="M122" s="497">
        <f t="shared" si="20"/>
        <v>-20.190999999999999</v>
      </c>
      <c r="N122" s="497">
        <f t="shared" si="21"/>
        <v>-6.9622999999999999</v>
      </c>
      <c r="O122" s="497">
        <f t="shared" si="22"/>
        <v>-20.462499999999999</v>
      </c>
      <c r="P122" s="497">
        <f t="shared" si="23"/>
        <v>-20.462499999999999</v>
      </c>
      <c r="Q122" s="497">
        <f t="shared" si="24"/>
        <v>35.694499999999998</v>
      </c>
      <c r="R122" s="497">
        <f t="shared" si="25"/>
        <v>76.619499999999988</v>
      </c>
      <c r="S122" s="497">
        <f>'7. Car. sol'!$H$38</f>
        <v>60</v>
      </c>
      <c r="T122" s="497" t="str">
        <f t="shared" si="26"/>
        <v xml:space="preserve"> </v>
      </c>
      <c r="U122" s="497" t="str">
        <f t="shared" si="27"/>
        <v xml:space="preserve"> </v>
      </c>
      <c r="V122" s="497">
        <f>'7. Car. sol'!$I$28</f>
        <v>50</v>
      </c>
      <c r="W122" s="497">
        <f>'7. Car. sol'!$H$28</f>
        <v>30</v>
      </c>
      <c r="X122" s="514" t="str">
        <f>IF(OR(E122="Msin",E122="Mdes"),(W122/100*(V122/100-'2.Riep. car. unit.'!$M$12)^2)/'2.Riep. car. unit.'!$P$12^2," ")</f>
        <v xml:space="preserve"> </v>
      </c>
      <c r="Y122" s="514" t="str">
        <f>IF(OR(E122="Msin",E122="Mdes"),(W122/100*(V122/100-'2.Riep. car. unit.'!$M$12)^2)/'2.Riep. car. unit.'!$P$13^2," ")</f>
        <v xml:space="preserve"> </v>
      </c>
      <c r="Z122" s="879" t="str">
        <f t="shared" si="28"/>
        <v xml:space="preserve"> </v>
      </c>
      <c r="AA122" s="879"/>
      <c r="AB122" s="600" t="str">
        <f>IF(OR(E122="Msin",E122="Mdes"),ABS(MAX(T122:U122))/(0.9*(V122/100-'2.Riep. car. unit.'!$M$12)*'2.Riep. car. unit.'!$R$8)*10," ")</f>
        <v xml:space="preserve"> </v>
      </c>
      <c r="AC122" s="523" t="str">
        <f t="shared" si="15"/>
        <v xml:space="preserve"> </v>
      </c>
      <c r="AD122" s="525" t="str">
        <f t="shared" si="16"/>
        <v/>
      </c>
      <c r="AE122" s="601" t="str">
        <f>IF(OR(E122="Msin",E122="Mdes"),ABS(MIN(T122:U122))/(0.9*(V122/100-'2.Riep. car. unit.'!$M$12)*'2.Riep. car. unit.'!$R$8)*10," ")</f>
        <v xml:space="preserve"> </v>
      </c>
      <c r="AF122" s="523" t="str">
        <f t="shared" si="17"/>
        <v xml:space="preserve"> </v>
      </c>
      <c r="AG122" s="525" t="str">
        <f t="shared" si="18"/>
        <v/>
      </c>
      <c r="AH122" s="625" t="str">
        <f t="shared" si="29"/>
        <v/>
      </c>
      <c r="AI122" s="517"/>
      <c r="AJ122" s="520"/>
      <c r="AK122" s="520"/>
      <c r="AL122" s="520"/>
    </row>
    <row r="123" spans="1:38" ht="16.8" customHeight="1" x14ac:dyDescent="0.45">
      <c r="A123" s="496">
        <v>9</v>
      </c>
      <c r="B123" s="497">
        <v>13</v>
      </c>
      <c r="C123" s="497">
        <v>19</v>
      </c>
      <c r="D123" s="504">
        <v>6</v>
      </c>
      <c r="E123" s="497" t="s">
        <v>475</v>
      </c>
      <c r="F123" s="497">
        <v>-89.968999999999994</v>
      </c>
      <c r="G123" s="497">
        <v>-55.704999999999998</v>
      </c>
      <c r="H123" s="497">
        <v>-0.38400000000000001</v>
      </c>
      <c r="I123" s="497">
        <v>-19.622</v>
      </c>
      <c r="J123" s="497">
        <v>-0.52100000000000002</v>
      </c>
      <c r="K123" s="497">
        <v>-0.56899999999999995</v>
      </c>
      <c r="L123" s="497">
        <f t="shared" si="19"/>
        <v>-0.90500000000000003</v>
      </c>
      <c r="M123" s="497">
        <f t="shared" si="20"/>
        <v>-20.190999999999999</v>
      </c>
      <c r="N123" s="497">
        <f t="shared" si="21"/>
        <v>-6.9622999999999999</v>
      </c>
      <c r="O123" s="497">
        <f t="shared" si="22"/>
        <v>-20.462499999999999</v>
      </c>
      <c r="P123" s="497">
        <f t="shared" si="23"/>
        <v>-20.462499999999999</v>
      </c>
      <c r="Q123" s="497">
        <f t="shared" si="24"/>
        <v>-76.16749999999999</v>
      </c>
      <c r="R123" s="497">
        <f t="shared" si="25"/>
        <v>-35.2425</v>
      </c>
      <c r="S123" s="497">
        <f>'7. Car. sol'!$H$38</f>
        <v>60</v>
      </c>
      <c r="T123" s="497" t="str">
        <f t="shared" si="26"/>
        <v xml:space="preserve"> </v>
      </c>
      <c r="U123" s="497" t="str">
        <f t="shared" si="27"/>
        <v xml:space="preserve"> </v>
      </c>
      <c r="V123" s="497">
        <f>'7. Car. sol'!$I$28</f>
        <v>50</v>
      </c>
      <c r="W123" s="497">
        <f>'7. Car. sol'!$H$28</f>
        <v>30</v>
      </c>
      <c r="X123" s="514" t="str">
        <f>IF(OR(E123="Msin",E123="Mdes"),(W123/100*(V123/100-'2.Riep. car. unit.'!$M$12)^2)/'2.Riep. car. unit.'!$P$12^2," ")</f>
        <v xml:space="preserve"> </v>
      </c>
      <c r="Y123" s="514" t="str">
        <f>IF(OR(E123="Msin",E123="Mdes"),(W123/100*(V123/100-'2.Riep. car. unit.'!$M$12)^2)/'2.Riep. car. unit.'!$P$13^2," ")</f>
        <v xml:space="preserve"> </v>
      </c>
      <c r="Z123" s="879" t="str">
        <f t="shared" si="28"/>
        <v xml:space="preserve"> </v>
      </c>
      <c r="AA123" s="879"/>
      <c r="AB123" s="600" t="str">
        <f>IF(OR(E123="Msin",E123="Mdes"),ABS(MAX(T123:U123))/(0.9*(V123/100-'2.Riep. car. unit.'!$M$12)*'2.Riep. car. unit.'!$R$8)*10," ")</f>
        <v xml:space="preserve"> </v>
      </c>
      <c r="AC123" s="523" t="str">
        <f t="shared" si="15"/>
        <v xml:space="preserve"> </v>
      </c>
      <c r="AD123" s="525" t="str">
        <f t="shared" si="16"/>
        <v/>
      </c>
      <c r="AE123" s="601" t="str">
        <f>IF(OR(E123="Msin",E123="Mdes"),ABS(MIN(T123:U123))/(0.9*(V123/100-'2.Riep. car. unit.'!$M$12)*'2.Riep. car. unit.'!$R$8)*10," ")</f>
        <v xml:space="preserve"> </v>
      </c>
      <c r="AF123" s="523" t="str">
        <f t="shared" si="17"/>
        <v xml:space="preserve"> </v>
      </c>
      <c r="AG123" s="525" t="str">
        <f t="shared" si="18"/>
        <v/>
      </c>
      <c r="AH123" s="625" t="str">
        <f t="shared" si="29"/>
        <v/>
      </c>
      <c r="AI123" s="517"/>
      <c r="AJ123" s="520"/>
      <c r="AK123" s="520"/>
      <c r="AL123" s="520"/>
    </row>
    <row r="124" spans="1:38" ht="16.8" customHeight="1" x14ac:dyDescent="0.45">
      <c r="A124" s="496">
        <v>9</v>
      </c>
      <c r="B124" s="497">
        <v>19</v>
      </c>
      <c r="C124" s="497">
        <v>22</v>
      </c>
      <c r="D124" s="504">
        <v>6</v>
      </c>
      <c r="E124" s="497" t="s">
        <v>221</v>
      </c>
      <c r="F124" s="497">
        <v>-71.486000000000004</v>
      </c>
      <c r="G124" s="497">
        <v>-43.326999999999998</v>
      </c>
      <c r="H124" s="497">
        <v>0.80200000000000005</v>
      </c>
      <c r="I124" s="497">
        <v>41.374000000000002</v>
      </c>
      <c r="J124" s="497">
        <v>1.1080000000000001</v>
      </c>
      <c r="K124" s="497">
        <v>1.2090000000000001</v>
      </c>
      <c r="L124" s="497">
        <f t="shared" si="19"/>
        <v>1.9100000000000001</v>
      </c>
      <c r="M124" s="497">
        <f t="shared" si="20"/>
        <v>42.583000000000006</v>
      </c>
      <c r="N124" s="497">
        <f t="shared" si="21"/>
        <v>14.684900000000001</v>
      </c>
      <c r="O124" s="497">
        <f t="shared" si="22"/>
        <v>43.156000000000006</v>
      </c>
      <c r="P124" s="497">
        <f t="shared" si="23"/>
        <v>43.156000000000006</v>
      </c>
      <c r="Q124" s="497">
        <f t="shared" si="24"/>
        <v>-0.17099999999999227</v>
      </c>
      <c r="R124" s="497">
        <f t="shared" si="25"/>
        <v>-86.483000000000004</v>
      </c>
      <c r="S124" s="497">
        <f>'7. Car. sol'!$H$38</f>
        <v>60</v>
      </c>
      <c r="T124" s="497">
        <f t="shared" si="26"/>
        <v>11.480010000000009</v>
      </c>
      <c r="U124" s="497">
        <f t="shared" si="27"/>
        <v>-65.591210000000004</v>
      </c>
      <c r="V124" s="497">
        <f>'7. Car. sol'!$I$28</f>
        <v>50</v>
      </c>
      <c r="W124" s="497">
        <f>'7. Car. sol'!$H$28</f>
        <v>30</v>
      </c>
      <c r="X124" s="514">
        <f>IF(OR(E124="Msin",E124="Mdes"),(W124/100*(V124/100-'2.Riep. car. unit.'!$M$12)^2)/'2.Riep. car. unit.'!$P$12^2," ")</f>
        <v>163.57030585688887</v>
      </c>
      <c r="Y124" s="514">
        <f>IF(OR(E124="Msin",E124="Mdes"),(W124/100*(V124/100-'2.Riep. car. unit.'!$M$12)^2)/'2.Riep. car. unit.'!$P$13^2," ")</f>
        <v>217.09243869908687</v>
      </c>
      <c r="Z124" s="879" t="str">
        <f t="shared" si="28"/>
        <v>VERIFICA</v>
      </c>
      <c r="AA124" s="879"/>
      <c r="AB124" s="600">
        <f>IF(OR(E124="Msin",E124="Mdes"),ABS(MAX(T124:U124))/(0.9*(V124/100-'2.Riep. car. unit.'!$M$12)*'2.Riep. car. unit.'!$R$8)*10," ")</f>
        <v>0.70865046648666508</v>
      </c>
      <c r="AC124" s="523" t="str">
        <f t="shared" si="15"/>
        <v>3F16</v>
      </c>
      <c r="AD124" s="525">
        <f t="shared" si="16"/>
        <v>6.0318578948924033</v>
      </c>
      <c r="AE124" s="601">
        <f>IF(OR(E124="Msin",E124="Mdes"),ABS(MIN(T124:U124))/(0.9*(V124/100-'2.Riep. car. unit.'!$M$12)*'2.Riep. car. unit.'!$R$8)*10," ")</f>
        <v>4.0488851110691346</v>
      </c>
      <c r="AF124" s="523" t="str">
        <f t="shared" si="17"/>
        <v>3F16</v>
      </c>
      <c r="AG124" s="525">
        <f t="shared" si="18"/>
        <v>6.0318578948924033</v>
      </c>
      <c r="AH124" s="625" t="str">
        <f t="shared" si="29"/>
        <v>VERIFICATO</v>
      </c>
      <c r="AI124" s="517"/>
      <c r="AJ124" s="520"/>
      <c r="AK124" s="520"/>
      <c r="AL124" s="520"/>
    </row>
    <row r="125" spans="1:38" ht="16.8" customHeight="1" x14ac:dyDescent="0.45">
      <c r="A125" s="496">
        <v>9</v>
      </c>
      <c r="B125" s="497">
        <v>19</v>
      </c>
      <c r="C125" s="497">
        <v>22</v>
      </c>
      <c r="D125" s="504">
        <v>6</v>
      </c>
      <c r="E125" s="497" t="s">
        <v>222</v>
      </c>
      <c r="F125" s="497">
        <v>-46.677999999999997</v>
      </c>
      <c r="G125" s="497">
        <v>-29.526</v>
      </c>
      <c r="H125" s="497">
        <v>-0.68400000000000005</v>
      </c>
      <c r="I125" s="497">
        <v>-35.408999999999999</v>
      </c>
      <c r="J125" s="497">
        <v>-0.94499999999999995</v>
      </c>
      <c r="K125" s="497">
        <v>-1.032</v>
      </c>
      <c r="L125" s="497">
        <f t="shared" si="19"/>
        <v>-1.629</v>
      </c>
      <c r="M125" s="497">
        <f t="shared" si="20"/>
        <v>-36.441000000000003</v>
      </c>
      <c r="N125" s="497">
        <f t="shared" si="21"/>
        <v>-12.561299999999999</v>
      </c>
      <c r="O125" s="497">
        <f t="shared" si="22"/>
        <v>-36.929700000000004</v>
      </c>
      <c r="P125" s="497">
        <f t="shared" si="23"/>
        <v>-36.929700000000004</v>
      </c>
      <c r="Q125" s="497">
        <f t="shared" si="24"/>
        <v>-66.455700000000007</v>
      </c>
      <c r="R125" s="497">
        <f t="shared" si="25"/>
        <v>7.4037000000000042</v>
      </c>
      <c r="S125" s="497">
        <f>'7. Car. sol'!$G$38</f>
        <v>30</v>
      </c>
      <c r="T125" s="497">
        <f t="shared" si="26"/>
        <v>-56.806005000000006</v>
      </c>
      <c r="U125" s="497">
        <f t="shared" si="27"/>
        <v>2.3743950000000043</v>
      </c>
      <c r="V125" s="497">
        <f>'7. Car. sol'!$I$28</f>
        <v>50</v>
      </c>
      <c r="W125" s="497">
        <f>'7. Car. sol'!$H$28</f>
        <v>30</v>
      </c>
      <c r="X125" s="514">
        <f>IF(OR(E125="Msin",E125="Mdes"),(W125/100*(V125/100-'2.Riep. car. unit.'!$M$12)^2)/'2.Riep. car. unit.'!$P$12^2," ")</f>
        <v>163.57030585688887</v>
      </c>
      <c r="Y125" s="514">
        <f>IF(OR(E125="Msin",E125="Mdes"),(W125/100*(V125/100-'2.Riep. car. unit.'!$M$12)^2)/'2.Riep. car. unit.'!$P$13^2," ")</f>
        <v>217.09243869908687</v>
      </c>
      <c r="Z125" s="879" t="str">
        <f t="shared" si="28"/>
        <v>VERIFICA</v>
      </c>
      <c r="AA125" s="879"/>
      <c r="AB125" s="600">
        <f>IF(OR(E125="Msin",E125="Mdes"),ABS(MAX(T125:U125))/(0.9*(V125/100-'2.Riep. car. unit.'!$M$12)*'2.Riep. car. unit.'!$R$8)*10," ")</f>
        <v>0.14656922113949439</v>
      </c>
      <c r="AC125" s="523" t="str">
        <f t="shared" si="15"/>
        <v>3F16</v>
      </c>
      <c r="AD125" s="525">
        <f t="shared" si="16"/>
        <v>6.0318578948924033</v>
      </c>
      <c r="AE125" s="601">
        <f>IF(OR(E125="Msin",E125="Mdes"),ABS(MIN(T125:U125))/(0.9*(V125/100-'2.Riep. car. unit.'!$M$12)*'2.Riep. car. unit.'!$R$8)*10," ")</f>
        <v>3.5065824805460801</v>
      </c>
      <c r="AF125" s="523" t="str">
        <f t="shared" si="17"/>
        <v>3F16</v>
      </c>
      <c r="AG125" s="525">
        <f t="shared" si="18"/>
        <v>6.0318578948924033</v>
      </c>
      <c r="AH125" s="625" t="str">
        <f t="shared" si="29"/>
        <v>VERIFICATO</v>
      </c>
      <c r="AI125" s="517"/>
      <c r="AJ125" s="520"/>
      <c r="AK125" s="520"/>
      <c r="AL125" s="520"/>
    </row>
    <row r="126" spans="1:38" ht="16.8" customHeight="1" x14ac:dyDescent="0.45">
      <c r="A126" s="496">
        <v>9</v>
      </c>
      <c r="B126" s="497">
        <v>19</v>
      </c>
      <c r="C126" s="497">
        <v>22</v>
      </c>
      <c r="D126" s="504">
        <v>6</v>
      </c>
      <c r="E126" s="497" t="s">
        <v>474</v>
      </c>
      <c r="F126" s="497">
        <v>88.204999999999998</v>
      </c>
      <c r="G126" s="497">
        <v>54.238</v>
      </c>
      <c r="H126" s="497">
        <v>-0.28599999999999998</v>
      </c>
      <c r="I126" s="497">
        <v>-14.766</v>
      </c>
      <c r="J126" s="497">
        <v>-0.39500000000000002</v>
      </c>
      <c r="K126" s="497">
        <v>-0.43099999999999999</v>
      </c>
      <c r="L126" s="497">
        <f t="shared" si="19"/>
        <v>-0.68100000000000005</v>
      </c>
      <c r="M126" s="497">
        <f t="shared" si="20"/>
        <v>-15.196999999999999</v>
      </c>
      <c r="N126" s="497">
        <f t="shared" si="21"/>
        <v>-5.2401</v>
      </c>
      <c r="O126" s="497">
        <f t="shared" si="22"/>
        <v>-15.401299999999999</v>
      </c>
      <c r="P126" s="497">
        <f t="shared" si="23"/>
        <v>-15.401299999999999</v>
      </c>
      <c r="Q126" s="497">
        <f t="shared" si="24"/>
        <v>38.8367</v>
      </c>
      <c r="R126" s="497">
        <f t="shared" si="25"/>
        <v>69.639299999999992</v>
      </c>
      <c r="S126" s="497">
        <f>'7. Car. sol'!$H$38</f>
        <v>60</v>
      </c>
      <c r="T126" s="497" t="str">
        <f t="shared" si="26"/>
        <v xml:space="preserve"> </v>
      </c>
      <c r="U126" s="497" t="str">
        <f t="shared" si="27"/>
        <v xml:space="preserve"> </v>
      </c>
      <c r="V126" s="497">
        <f>'7. Car. sol'!$I$28</f>
        <v>50</v>
      </c>
      <c r="W126" s="497">
        <f>'7. Car. sol'!$H$28</f>
        <v>30</v>
      </c>
      <c r="X126" s="514" t="str">
        <f>IF(OR(E126="Msin",E126="Mdes"),(W126/100*(V126/100-'2.Riep. car. unit.'!$M$12)^2)/'2.Riep. car. unit.'!$P$12^2," ")</f>
        <v xml:space="preserve"> </v>
      </c>
      <c r="Y126" s="514" t="str">
        <f>IF(OR(E126="Msin",E126="Mdes"),(W126/100*(V126/100-'2.Riep. car. unit.'!$M$12)^2)/'2.Riep. car. unit.'!$P$13^2," ")</f>
        <v xml:space="preserve"> </v>
      </c>
      <c r="Z126" s="879" t="str">
        <f t="shared" si="28"/>
        <v xml:space="preserve"> </v>
      </c>
      <c r="AA126" s="879"/>
      <c r="AB126" s="600" t="str">
        <f>IF(OR(E126="Msin",E126="Mdes"),ABS(MAX(T126:U126))/(0.9*(V126/100-'2.Riep. car. unit.'!$M$12)*'2.Riep. car. unit.'!$R$8)*10," ")</f>
        <v xml:space="preserve"> </v>
      </c>
      <c r="AC126" s="523" t="str">
        <f t="shared" si="15"/>
        <v xml:space="preserve"> </v>
      </c>
      <c r="AD126" s="525" t="str">
        <f t="shared" si="16"/>
        <v/>
      </c>
      <c r="AE126" s="601" t="str">
        <f>IF(OR(E126="Msin",E126="Mdes"),ABS(MIN(T126:U126))/(0.9*(V126/100-'2.Riep. car. unit.'!$M$12)*'2.Riep. car. unit.'!$R$8)*10," ")</f>
        <v xml:space="preserve"> </v>
      </c>
      <c r="AF126" s="523" t="str">
        <f t="shared" si="17"/>
        <v xml:space="preserve"> </v>
      </c>
      <c r="AG126" s="525" t="str">
        <f t="shared" si="18"/>
        <v/>
      </c>
      <c r="AH126" s="625" t="str">
        <f t="shared" si="29"/>
        <v/>
      </c>
      <c r="AI126" s="517"/>
      <c r="AJ126" s="520"/>
      <c r="AK126" s="520"/>
      <c r="AL126" s="520"/>
    </row>
    <row r="127" spans="1:38" ht="17.399999999999999" customHeight="1" thickBot="1" x14ac:dyDescent="0.5">
      <c r="A127" s="498">
        <v>9</v>
      </c>
      <c r="B127" s="499">
        <v>19</v>
      </c>
      <c r="C127" s="499">
        <v>22</v>
      </c>
      <c r="D127" s="505">
        <v>6</v>
      </c>
      <c r="E127" s="499" t="s">
        <v>475</v>
      </c>
      <c r="F127" s="499">
        <v>-78.662999999999997</v>
      </c>
      <c r="G127" s="499">
        <v>-48.93</v>
      </c>
      <c r="H127" s="499">
        <v>-0.28599999999999998</v>
      </c>
      <c r="I127" s="499">
        <v>-14.766</v>
      </c>
      <c r="J127" s="499">
        <v>-0.39500000000000002</v>
      </c>
      <c r="K127" s="499">
        <v>-0.43099999999999999</v>
      </c>
      <c r="L127" s="499">
        <f t="shared" si="19"/>
        <v>-0.68100000000000005</v>
      </c>
      <c r="M127" s="499">
        <f t="shared" si="20"/>
        <v>-15.196999999999999</v>
      </c>
      <c r="N127" s="499">
        <f t="shared" si="21"/>
        <v>-5.2401</v>
      </c>
      <c r="O127" s="499">
        <f t="shared" si="22"/>
        <v>-15.401299999999999</v>
      </c>
      <c r="P127" s="499">
        <f t="shared" si="23"/>
        <v>-15.401299999999999</v>
      </c>
      <c r="Q127" s="499">
        <f t="shared" si="24"/>
        <v>-64.331299999999999</v>
      </c>
      <c r="R127" s="499">
        <f t="shared" si="25"/>
        <v>-33.528700000000001</v>
      </c>
      <c r="S127" s="499">
        <f>'7. Car. sol'!$G$38</f>
        <v>30</v>
      </c>
      <c r="T127" s="499" t="str">
        <f t="shared" si="26"/>
        <v xml:space="preserve"> </v>
      </c>
      <c r="U127" s="499" t="str">
        <f t="shared" si="27"/>
        <v xml:space="preserve"> </v>
      </c>
      <c r="V127" s="499">
        <f>'7. Car. sol'!$I$28</f>
        <v>50</v>
      </c>
      <c r="W127" s="499">
        <f>'7. Car. sol'!$H$28</f>
        <v>30</v>
      </c>
      <c r="X127" s="515" t="str">
        <f>IF(OR(E127="Msin",E127="Mdes"),(W127/100*(V127/100-'2.Riep. car. unit.'!$M$12)^2)/'2.Riep. car. unit.'!$P$12^2," ")</f>
        <v xml:space="preserve"> </v>
      </c>
      <c r="Y127" s="515" t="str">
        <f>IF(OR(E127="Msin",E127="Mdes"),(W127/100*(V127/100-'2.Riep. car. unit.'!$M$12)^2)/'2.Riep. car. unit.'!$P$13^2," ")</f>
        <v xml:space="preserve"> </v>
      </c>
      <c r="Z127" s="879" t="str">
        <f t="shared" si="28"/>
        <v xml:space="preserve"> </v>
      </c>
      <c r="AA127" s="879"/>
      <c r="AB127" s="600" t="str">
        <f>IF(OR(E127="Msin",E127="Mdes"),ABS(MAX(T127:U127))/(0.9*(V127/100-'2.Riep. car. unit.'!$M$12)*'2.Riep. car. unit.'!$R$8)*10," ")</f>
        <v xml:space="preserve"> </v>
      </c>
      <c r="AC127" s="523" t="str">
        <f t="shared" si="15"/>
        <v xml:space="preserve"> </v>
      </c>
      <c r="AD127" s="525" t="str">
        <f t="shared" si="16"/>
        <v/>
      </c>
      <c r="AE127" s="601" t="str">
        <f>IF(OR(E127="Msin",E127="Mdes"),ABS(MIN(T127:U127))/(0.9*(V127/100-'2.Riep. car. unit.'!$M$12)*'2.Riep. car. unit.'!$R$8)*10," ")</f>
        <v xml:space="preserve"> </v>
      </c>
      <c r="AF127" s="523" t="str">
        <f t="shared" si="17"/>
        <v xml:space="preserve"> </v>
      </c>
      <c r="AG127" s="525" t="str">
        <f t="shared" si="18"/>
        <v/>
      </c>
      <c r="AH127" s="625" t="str">
        <f t="shared" si="29"/>
        <v/>
      </c>
      <c r="AI127" s="517"/>
      <c r="AJ127" s="520"/>
      <c r="AK127" s="520"/>
      <c r="AL127" s="520"/>
    </row>
    <row r="128" spans="1:38" ht="16.8" customHeight="1" x14ac:dyDescent="0.45">
      <c r="A128" s="494">
        <v>10</v>
      </c>
      <c r="B128" s="495">
        <v>8</v>
      </c>
      <c r="C128" s="495">
        <v>14</v>
      </c>
      <c r="D128" s="503">
        <v>6</v>
      </c>
      <c r="E128" s="495" t="s">
        <v>221</v>
      </c>
      <c r="F128" s="495">
        <v>-82.965000000000003</v>
      </c>
      <c r="G128" s="495">
        <v>-50.076999999999998</v>
      </c>
      <c r="H128" s="495">
        <v>1.554</v>
      </c>
      <c r="I128" s="495">
        <v>28.04</v>
      </c>
      <c r="J128" s="495">
        <v>2.4569999999999999</v>
      </c>
      <c r="K128" s="495">
        <v>2.6819999999999999</v>
      </c>
      <c r="L128" s="495">
        <f t="shared" si="19"/>
        <v>4.0110000000000001</v>
      </c>
      <c r="M128" s="495">
        <f t="shared" si="20"/>
        <v>30.721999999999998</v>
      </c>
      <c r="N128" s="495">
        <f t="shared" si="21"/>
        <v>13.227599999999999</v>
      </c>
      <c r="O128" s="495">
        <f t="shared" si="22"/>
        <v>31.925299999999996</v>
      </c>
      <c r="P128" s="495">
        <f t="shared" si="23"/>
        <v>31.925299999999996</v>
      </c>
      <c r="Q128" s="495">
        <f t="shared" si="24"/>
        <v>-18.151700000000002</v>
      </c>
      <c r="R128" s="495">
        <f t="shared" si="25"/>
        <v>-82.002299999999991</v>
      </c>
      <c r="S128" s="495">
        <f>'7. Car. sol'!$G$38</f>
        <v>30</v>
      </c>
      <c r="T128" s="495">
        <f t="shared" si="26"/>
        <v>-7.6929500000000015</v>
      </c>
      <c r="U128" s="495">
        <f t="shared" si="27"/>
        <v>-68.458349999999996</v>
      </c>
      <c r="V128" s="497">
        <f>'7. Car. sol'!$I$28</f>
        <v>50</v>
      </c>
      <c r="W128" s="497">
        <f>'7. Car. sol'!$H$28</f>
        <v>30</v>
      </c>
      <c r="X128" s="514">
        <f>IF(OR(E128="Msin",E128="Mdes"),(W128/100*(V128/100-'2.Riep. car. unit.'!$M$12)^2)/'2.Riep. car. unit.'!$P$12^2," ")</f>
        <v>163.57030585688887</v>
      </c>
      <c r="Y128" s="514">
        <f>IF(OR(E128="Msin",E128="Mdes"),(W128/100*(V128/100-'2.Riep. car. unit.'!$M$12)^2)/'2.Riep. car. unit.'!$P$13^2," ")</f>
        <v>217.09243869908687</v>
      </c>
      <c r="Z128" s="879" t="str">
        <f t="shared" si="28"/>
        <v>VERIFICA</v>
      </c>
      <c r="AA128" s="879"/>
      <c r="AB128" s="600">
        <f>IF(OR(E128="Msin",E128="Mdes"),ABS(MAX(T128:U128))/(0.9*(V128/100-'2.Riep. car. unit.'!$M$12)*'2.Riep. car. unit.'!$R$8)*10," ")</f>
        <v>0.47487873322049262</v>
      </c>
      <c r="AC128" s="523" t="str">
        <f t="shared" si="15"/>
        <v>3F16</v>
      </c>
      <c r="AD128" s="525">
        <f t="shared" si="16"/>
        <v>6.0318578948924033</v>
      </c>
      <c r="AE128" s="601">
        <f>IF(OR(E128="Msin",E128="Mdes"),ABS(MIN(T128:U128))/(0.9*(V128/100-'2.Riep. car. unit.'!$M$12)*'2.Riep. car. unit.'!$R$8)*10," ")</f>
        <v>4.2258710281966092</v>
      </c>
      <c r="AF128" s="523" t="str">
        <f t="shared" si="17"/>
        <v>3F16</v>
      </c>
      <c r="AG128" s="525">
        <f t="shared" si="18"/>
        <v>6.0318578948924033</v>
      </c>
      <c r="AH128" s="625" t="str">
        <f t="shared" si="29"/>
        <v>VERIFICATO</v>
      </c>
      <c r="AI128" s="517"/>
      <c r="AJ128" s="520"/>
      <c r="AK128" s="520"/>
      <c r="AL128" s="520"/>
    </row>
    <row r="129" spans="1:38" ht="16.8" customHeight="1" x14ac:dyDescent="0.45">
      <c r="A129" s="496">
        <v>10</v>
      </c>
      <c r="B129" s="497">
        <v>8</v>
      </c>
      <c r="C129" s="497">
        <v>14</v>
      </c>
      <c r="D129" s="504">
        <v>6</v>
      </c>
      <c r="E129" s="497" t="s">
        <v>222</v>
      </c>
      <c r="F129" s="497">
        <v>-123.70699999999999</v>
      </c>
      <c r="G129" s="497">
        <v>-74.933000000000007</v>
      </c>
      <c r="H129" s="497">
        <v>-1.2490000000000001</v>
      </c>
      <c r="I129" s="497">
        <v>-22.565999999999999</v>
      </c>
      <c r="J129" s="497">
        <v>-1.96</v>
      </c>
      <c r="K129" s="497">
        <v>-2.14</v>
      </c>
      <c r="L129" s="497">
        <f t="shared" si="19"/>
        <v>-3.2090000000000001</v>
      </c>
      <c r="M129" s="497">
        <f t="shared" si="20"/>
        <v>-24.706</v>
      </c>
      <c r="N129" s="497">
        <f t="shared" si="21"/>
        <v>-10.620799999999999</v>
      </c>
      <c r="O129" s="497">
        <f t="shared" si="22"/>
        <v>-25.668700000000001</v>
      </c>
      <c r="P129" s="497">
        <f t="shared" si="23"/>
        <v>-25.668700000000001</v>
      </c>
      <c r="Q129" s="497">
        <f t="shared" si="24"/>
        <v>-100.60170000000001</v>
      </c>
      <c r="R129" s="497">
        <f t="shared" si="25"/>
        <v>-49.264300000000006</v>
      </c>
      <c r="S129" s="497">
        <f>'7. Car. sol'!$G$38</f>
        <v>30</v>
      </c>
      <c r="T129" s="497">
        <f t="shared" si="26"/>
        <v>-85.726050000000015</v>
      </c>
      <c r="U129" s="497">
        <f t="shared" si="27"/>
        <v>-37.473850000000006</v>
      </c>
      <c r="V129" s="497">
        <f>'7. Car. sol'!$I$28</f>
        <v>50</v>
      </c>
      <c r="W129" s="497">
        <f>'7. Car. sol'!$H$28</f>
        <v>30</v>
      </c>
      <c r="X129" s="514">
        <f>IF(OR(E129="Msin",E129="Mdes"),(W129/100*(V129/100-'2.Riep. car. unit.'!$M$12)^2)/'2.Riep. car. unit.'!$P$12^2," ")</f>
        <v>163.57030585688887</v>
      </c>
      <c r="Y129" s="514">
        <f>IF(OR(E129="Msin",E129="Mdes"),(W129/100*(V129/100-'2.Riep. car. unit.'!$M$12)^2)/'2.Riep. car. unit.'!$P$13^2," ")</f>
        <v>217.09243869908687</v>
      </c>
      <c r="Z129" s="879" t="str">
        <f t="shared" si="28"/>
        <v>VERIFICA</v>
      </c>
      <c r="AA129" s="879"/>
      <c r="AB129" s="600">
        <f>IF(OR(E129="Msin",E129="Mdes"),ABS(MAX(T129:U129))/(0.9*(V129/100-'2.Riep. car. unit.'!$M$12)*'2.Riep. car. unit.'!$R$8)*10," ")</f>
        <v>2.3132263197986149</v>
      </c>
      <c r="AC129" s="523" t="str">
        <f t="shared" si="15"/>
        <v>3F16</v>
      </c>
      <c r="AD129" s="525">
        <f t="shared" si="16"/>
        <v>6.0318578948924033</v>
      </c>
      <c r="AE129" s="601">
        <f>IF(OR(E129="Msin",E129="Mdes"),ABS(MIN(T129:U129))/(0.9*(V129/100-'2.Riep. car. unit.'!$M$12)*'2.Riep. car. unit.'!$R$8)*10," ")</f>
        <v>5.2917902791512494</v>
      </c>
      <c r="AF129" s="523" t="str">
        <f t="shared" si="17"/>
        <v>3F16</v>
      </c>
      <c r="AG129" s="525">
        <f t="shared" si="18"/>
        <v>6.0318578948924033</v>
      </c>
      <c r="AH129" s="625" t="str">
        <f t="shared" si="29"/>
        <v>VERIFICATO</v>
      </c>
      <c r="AI129" s="517"/>
      <c r="AJ129" s="520"/>
      <c r="AK129" s="520"/>
      <c r="AL129" s="520"/>
    </row>
    <row r="130" spans="1:38" ht="16.8" customHeight="1" x14ac:dyDescent="0.45">
      <c r="A130" s="496">
        <v>10</v>
      </c>
      <c r="B130" s="497">
        <v>8</v>
      </c>
      <c r="C130" s="497">
        <v>14</v>
      </c>
      <c r="D130" s="504">
        <v>6</v>
      </c>
      <c r="E130" s="497" t="s">
        <v>474</v>
      </c>
      <c r="F130" s="497">
        <v>132.333</v>
      </c>
      <c r="G130" s="497">
        <v>80.009</v>
      </c>
      <c r="H130" s="497">
        <v>-0.501</v>
      </c>
      <c r="I130" s="497">
        <v>-9.0359999999999996</v>
      </c>
      <c r="J130" s="497">
        <v>-0.78900000000000003</v>
      </c>
      <c r="K130" s="497">
        <v>-0.86099999999999999</v>
      </c>
      <c r="L130" s="497">
        <f t="shared" si="19"/>
        <v>-1.29</v>
      </c>
      <c r="M130" s="497">
        <f t="shared" si="20"/>
        <v>-9.8970000000000002</v>
      </c>
      <c r="N130" s="497">
        <f t="shared" si="21"/>
        <v>-4.2591000000000001</v>
      </c>
      <c r="O130" s="497">
        <f t="shared" si="22"/>
        <v>-10.284000000000001</v>
      </c>
      <c r="P130" s="497">
        <f t="shared" si="23"/>
        <v>-10.284000000000001</v>
      </c>
      <c r="Q130" s="497">
        <f t="shared" si="24"/>
        <v>69.724999999999994</v>
      </c>
      <c r="R130" s="497">
        <f t="shared" si="25"/>
        <v>90.293000000000006</v>
      </c>
      <c r="S130" s="497">
        <f>'7. Car. sol'!$G$38</f>
        <v>30</v>
      </c>
      <c r="T130" s="497" t="str">
        <f t="shared" si="26"/>
        <v xml:space="preserve"> </v>
      </c>
      <c r="U130" s="497" t="str">
        <f t="shared" si="27"/>
        <v xml:space="preserve"> </v>
      </c>
      <c r="V130" s="497">
        <f>'7. Car. sol'!$I$28</f>
        <v>50</v>
      </c>
      <c r="W130" s="497">
        <f>'7. Car. sol'!$H$28</f>
        <v>30</v>
      </c>
      <c r="X130" s="514" t="str">
        <f>IF(OR(E130="Msin",E130="Mdes"),(W130/100*(V130/100-'2.Riep. car. unit.'!$M$12)^2)/'2.Riep. car. unit.'!$P$12^2," ")</f>
        <v xml:space="preserve"> </v>
      </c>
      <c r="Y130" s="514" t="str">
        <f>IF(OR(E130="Msin",E130="Mdes"),(W130/100*(V130/100-'2.Riep. car. unit.'!$M$12)^2)/'2.Riep. car. unit.'!$P$13^2," ")</f>
        <v xml:space="preserve"> </v>
      </c>
      <c r="Z130" s="879" t="str">
        <f t="shared" si="28"/>
        <v xml:space="preserve"> </v>
      </c>
      <c r="AA130" s="879"/>
      <c r="AB130" s="600" t="str">
        <f>IF(OR(E130="Msin",E130="Mdes"),ABS(MAX(T130:U130))/(0.9*(V130/100-'2.Riep. car. unit.'!$M$12)*'2.Riep. car. unit.'!$R$8)*10," ")</f>
        <v xml:space="preserve"> </v>
      </c>
      <c r="AC130" s="523" t="str">
        <f t="shared" si="15"/>
        <v xml:space="preserve"> </v>
      </c>
      <c r="AD130" s="525" t="str">
        <f t="shared" si="16"/>
        <v/>
      </c>
      <c r="AE130" s="601" t="str">
        <f>IF(OR(E130="Msin",E130="Mdes"),ABS(MIN(T130:U130))/(0.9*(V130/100-'2.Riep. car. unit.'!$M$12)*'2.Riep. car. unit.'!$R$8)*10," ")</f>
        <v xml:space="preserve"> </v>
      </c>
      <c r="AF130" s="523" t="str">
        <f t="shared" si="17"/>
        <v xml:space="preserve"> </v>
      </c>
      <c r="AG130" s="525" t="str">
        <f t="shared" si="18"/>
        <v/>
      </c>
      <c r="AH130" s="625" t="str">
        <f t="shared" si="29"/>
        <v/>
      </c>
      <c r="AI130" s="517"/>
      <c r="AJ130" s="520"/>
      <c r="AK130" s="520"/>
      <c r="AL130" s="520"/>
    </row>
    <row r="131" spans="1:38" ht="16.8" customHeight="1" x14ac:dyDescent="0.45">
      <c r="A131" s="496">
        <v>10</v>
      </c>
      <c r="B131" s="497">
        <v>8</v>
      </c>
      <c r="C131" s="497">
        <v>14</v>
      </c>
      <c r="D131" s="504">
        <v>6</v>
      </c>
      <c r="E131" s="497" t="s">
        <v>475</v>
      </c>
      <c r="F131" s="497">
        <v>-146.88300000000001</v>
      </c>
      <c r="G131" s="497">
        <v>-88.887</v>
      </c>
      <c r="H131" s="497">
        <v>-0.501</v>
      </c>
      <c r="I131" s="497">
        <v>-9.0359999999999996</v>
      </c>
      <c r="J131" s="497">
        <v>-0.78900000000000003</v>
      </c>
      <c r="K131" s="497">
        <v>-0.86099999999999999</v>
      </c>
      <c r="L131" s="497">
        <f t="shared" si="19"/>
        <v>-1.29</v>
      </c>
      <c r="M131" s="497">
        <f t="shared" si="20"/>
        <v>-9.8970000000000002</v>
      </c>
      <c r="N131" s="497">
        <f t="shared" si="21"/>
        <v>-4.2591000000000001</v>
      </c>
      <c r="O131" s="497">
        <f t="shared" si="22"/>
        <v>-10.284000000000001</v>
      </c>
      <c r="P131" s="497">
        <f t="shared" si="23"/>
        <v>-10.284000000000001</v>
      </c>
      <c r="Q131" s="497">
        <f t="shared" si="24"/>
        <v>-99.171000000000006</v>
      </c>
      <c r="R131" s="497">
        <f t="shared" si="25"/>
        <v>-78.602999999999994</v>
      </c>
      <c r="S131" s="497">
        <f>'7. Car. sol'!$G$38</f>
        <v>30</v>
      </c>
      <c r="T131" s="497" t="str">
        <f t="shared" si="26"/>
        <v xml:space="preserve"> </v>
      </c>
      <c r="U131" s="497" t="str">
        <f t="shared" si="27"/>
        <v xml:space="preserve"> </v>
      </c>
      <c r="V131" s="497">
        <f>'7. Car. sol'!$I$28</f>
        <v>50</v>
      </c>
      <c r="W131" s="497">
        <f>'7. Car. sol'!$H$28</f>
        <v>30</v>
      </c>
      <c r="X131" s="514" t="str">
        <f>IF(OR(E131="Msin",E131="Mdes"),(W131/100*(V131/100-'2.Riep. car. unit.'!$M$12)^2)/'2.Riep. car. unit.'!$P$12^2," ")</f>
        <v xml:space="preserve"> </v>
      </c>
      <c r="Y131" s="514" t="str">
        <f>IF(OR(E131="Msin",E131="Mdes"),(W131/100*(V131/100-'2.Riep. car. unit.'!$M$12)^2)/'2.Riep. car. unit.'!$P$13^2," ")</f>
        <v xml:space="preserve"> </v>
      </c>
      <c r="Z131" s="879" t="str">
        <f t="shared" si="28"/>
        <v xml:space="preserve"> </v>
      </c>
      <c r="AA131" s="879"/>
      <c r="AB131" s="600" t="str">
        <f>IF(OR(E131="Msin",E131="Mdes"),ABS(MAX(T131:U131))/(0.9*(V131/100-'2.Riep. car. unit.'!$M$12)*'2.Riep. car. unit.'!$R$8)*10," ")</f>
        <v xml:space="preserve"> </v>
      </c>
      <c r="AC131" s="523" t="str">
        <f t="shared" si="15"/>
        <v xml:space="preserve"> </v>
      </c>
      <c r="AD131" s="525" t="str">
        <f t="shared" si="16"/>
        <v/>
      </c>
      <c r="AE131" s="601" t="str">
        <f>IF(OR(E131="Msin",E131="Mdes"),ABS(MIN(T131:U131))/(0.9*(V131/100-'2.Riep. car. unit.'!$M$12)*'2.Riep. car. unit.'!$R$8)*10," ")</f>
        <v xml:space="preserve"> </v>
      </c>
      <c r="AF131" s="523" t="str">
        <f t="shared" si="17"/>
        <v xml:space="preserve"> </v>
      </c>
      <c r="AG131" s="525" t="str">
        <f t="shared" si="18"/>
        <v/>
      </c>
      <c r="AH131" s="625" t="str">
        <f t="shared" si="29"/>
        <v/>
      </c>
      <c r="AI131" s="517"/>
      <c r="AJ131" s="520"/>
      <c r="AK131" s="520"/>
      <c r="AL131" s="520"/>
    </row>
    <row r="132" spans="1:38" ht="16.8" customHeight="1" x14ac:dyDescent="0.45">
      <c r="A132" s="496">
        <v>10</v>
      </c>
      <c r="B132" s="497">
        <v>14</v>
      </c>
      <c r="C132" s="497">
        <v>20</v>
      </c>
      <c r="D132" s="504">
        <v>6</v>
      </c>
      <c r="E132" s="497" t="s">
        <v>221</v>
      </c>
      <c r="F132" s="497">
        <v>-99.468999999999994</v>
      </c>
      <c r="G132" s="497">
        <v>-59.978999999999999</v>
      </c>
      <c r="H132" s="497">
        <v>1.0229999999999999</v>
      </c>
      <c r="I132" s="497">
        <v>18.859000000000002</v>
      </c>
      <c r="J132" s="497">
        <v>1.681</v>
      </c>
      <c r="K132" s="497">
        <v>1.835</v>
      </c>
      <c r="L132" s="497">
        <f t="shared" si="19"/>
        <v>2.7039999999999997</v>
      </c>
      <c r="M132" s="497">
        <f t="shared" si="20"/>
        <v>20.694000000000003</v>
      </c>
      <c r="N132" s="497">
        <f t="shared" si="21"/>
        <v>8.9122000000000003</v>
      </c>
      <c r="O132" s="497">
        <f t="shared" si="22"/>
        <v>21.505200000000002</v>
      </c>
      <c r="P132" s="497">
        <f t="shared" si="23"/>
        <v>21.505200000000002</v>
      </c>
      <c r="Q132" s="497">
        <f t="shared" si="24"/>
        <v>-38.473799999999997</v>
      </c>
      <c r="R132" s="497">
        <f t="shared" si="25"/>
        <v>-81.484200000000001</v>
      </c>
      <c r="S132" s="497">
        <f>'7. Car. sol'!$H$38</f>
        <v>60</v>
      </c>
      <c r="T132" s="497">
        <f t="shared" si="26"/>
        <v>-20.35632</v>
      </c>
      <c r="U132" s="497">
        <f t="shared" si="27"/>
        <v>-57.280680000000004</v>
      </c>
      <c r="V132" s="497">
        <f>'7. Car. sol'!$K$28</f>
        <v>24</v>
      </c>
      <c r="W132" s="497">
        <f>'7. Car. sol'!$J$28</f>
        <v>100</v>
      </c>
      <c r="X132" s="514">
        <f>IF(OR(E132="Msin",E132="Mdes"),(W132/100*(V132/100-'2.Riep. car. unit.'!$M$12)^2)/'2.Riep. car. unit.'!$P$12^2," ")</f>
        <v>103.06887577623746</v>
      </c>
      <c r="Y132" s="514">
        <f>IF(OR(E132="Msin",E132="Mdes"),(W132/100*(V132/100-'2.Riep. car. unit.'!$M$12)^2)/'2.Riep. car. unit.'!$P$13^2," ")</f>
        <v>136.79422728360862</v>
      </c>
      <c r="Z132" s="879" t="str">
        <f t="shared" si="28"/>
        <v>VERIFICA</v>
      </c>
      <c r="AA132" s="879"/>
      <c r="AB132" s="600">
        <f>IF(OR(E132="Msin",E132="Mdes"),ABS(MAX(T132:U132))/(0.9*(V132/100-'2.Riep. car. unit.'!$M$12)*'2.Riep. car. unit.'!$R$8)*10," ")</f>
        <v>2.8901269273362296</v>
      </c>
      <c r="AC132" s="523" t="str">
        <f t="shared" ref="AC132:AC195" si="30">IF(OR(E132="Msin",E132="Mdes"),(IF(AB132&lt;($AM$9),$AK$9,IF(AND(AB132&gt;$AM$9,AB132&lt;$AM$10),$AK$10,IF(AND(AB132&gt;$AM$10,AB132&lt;$AM$11),$AK$11,IF(AND(AB132&gt;$AM$11,AB132&lt;$AM$12),$AK$12,IF(AND(AB132&gt;$AM$12,AB132&lt;$AM$13),$AK$13,IF(AND(AB132&gt;$AM$13,AB132&lt;$AM$14),$AK$14,IF(AND(AB132&gt;$AM$14,AB132&lt;$AM$15),$AK$15,IF(AND(AB132&gt;$AM$15,AB132&lt;$AM$16),$AK$16)))))))))," ")</f>
        <v>3F16</v>
      </c>
      <c r="AD132" s="525">
        <f t="shared" ref="AD132:AD195" si="31">IF(OR(E132="Msin",E132="Mdes"),IF(AC132=$AK$9,$AM$9,IF(AC132=$AK$10,$AM$10,IF(AC132=$AK$11,$AM$11,IF(AC132=$AK$12,$AM$12,IF(AC132=$AK$13,$AM$13,IF(AC132=$AK$14,$AM$14,IF(AC132=$AK$15,$AM$15,$AM$16))))))),"")</f>
        <v>6.0318578948924033</v>
      </c>
      <c r="AE132" s="601">
        <f>IF(OR(E132="Msin",E132="Mdes"),ABS(MIN(T132:U132))/(0.9*(V132/100-'2.Riep. car. unit.'!$M$12)*'2.Riep. car. unit.'!$R$8)*10," ")</f>
        <v>8.1325325836953759</v>
      </c>
      <c r="AF132" s="523" t="str">
        <f t="shared" ref="AF132:AF195" si="32">IF(OR(E132="Msin",E132="Mdes"),(IF(AE132&lt;($AM$9),$AK$9,IF(AND(AE132&gt;$AM$9,AE132&lt;$AM$10),$AK$10,IF(AND(AE132&gt;$AM$10,AE132&lt;$AM$11),$AK$11,IF(AND(AE132&gt;$AM$11,AE132&lt;$AM$12),$AK$12,IF(AND(AE132&gt;$AM$12,AE132&lt;$AM$13),$AK$13,IF(AND(AE132&gt;$AM$13,AE132&lt;$AM$14),$AK$14,IF(AND(AE132&gt;$AM$14,AE132&lt;$AM$15),$AK$15,IF(AND(AE132&gt;$AM$15,AE132&lt;$AM$16),$AK$16)))))))))," ")</f>
        <v>3F16+1F20</v>
      </c>
      <c r="AG132" s="525">
        <f t="shared" ref="AG132:AG195" si="33">IF(OR(E132="Msin",E132="Mdes"),IF(AF132=$AK$9,$AM$9,IF(AF132=$AK$10,$AM$10,IF(AF132=$AK$11,$AM$11,IF(AF132=$AK$12,$AM$12,IF(AF132=$AK$13,$AM$13,IF(AF132=$AK$14,$AM$14,IF(AF132=$AK$15,$AM$15,$AM$16))))))),"")</f>
        <v>9.1734505484821973</v>
      </c>
      <c r="AH132" s="625" t="str">
        <f t="shared" si="29"/>
        <v>VERIFICATO</v>
      </c>
      <c r="AI132" s="517"/>
      <c r="AJ132" s="520"/>
      <c r="AK132" s="520"/>
      <c r="AL132" s="520"/>
    </row>
    <row r="133" spans="1:38" ht="16.8" customHeight="1" x14ac:dyDescent="0.45">
      <c r="A133" s="496">
        <v>10</v>
      </c>
      <c r="B133" s="497">
        <v>14</v>
      </c>
      <c r="C133" s="497">
        <v>20</v>
      </c>
      <c r="D133" s="504">
        <v>6</v>
      </c>
      <c r="E133" s="497" t="s">
        <v>222</v>
      </c>
      <c r="F133" s="497">
        <v>-89.766000000000005</v>
      </c>
      <c r="G133" s="497">
        <v>-54.238</v>
      </c>
      <c r="H133" s="497">
        <v>-1.2809999999999999</v>
      </c>
      <c r="I133" s="497">
        <v>-23.387</v>
      </c>
      <c r="J133" s="497">
        <v>-2.0870000000000002</v>
      </c>
      <c r="K133" s="497">
        <v>-2.278</v>
      </c>
      <c r="L133" s="497">
        <f t="shared" ref="L133:L196" si="34">(ABS(H133)+ABS(J133))*SIGN(H133)</f>
        <v>-3.3680000000000003</v>
      </c>
      <c r="M133" s="497">
        <f t="shared" ref="M133:M196" si="35">(ABS(I133)+ABS(K133))*SIGN(I133)</f>
        <v>-25.664999999999999</v>
      </c>
      <c r="N133" s="497">
        <f t="shared" ref="N133:N196" si="36">(ABS(L133)+0.3*ABS(M133))*SIGN(L133)</f>
        <v>-11.067499999999999</v>
      </c>
      <c r="O133" s="497">
        <f t="shared" ref="O133:O196" si="37">(ABS(M133)+0.3*ABS(L133))*SIGN(M133)</f>
        <v>-26.6754</v>
      </c>
      <c r="P133" s="497">
        <f t="shared" ref="P133:P196" si="38">IF(OR(A133=1,A133=2,A133=3,A133=4,A133=5),N133,O133)</f>
        <v>-26.6754</v>
      </c>
      <c r="Q133" s="497">
        <f t="shared" ref="Q133:Q196" si="39">G133+P133</f>
        <v>-80.913399999999996</v>
      </c>
      <c r="R133" s="497">
        <f t="shared" ref="R133:R196" si="40">G133-P133</f>
        <v>-27.5626</v>
      </c>
      <c r="S133" s="497">
        <f>'7. Car. sol'!$G$38</f>
        <v>30</v>
      </c>
      <c r="T133" s="497">
        <f t="shared" ref="T133:T196" si="41">IF(OR(E133="Msin",E133="Mdes"),(ABS(Q133)-ABS(Q135*S133/200))*SIGN(Q133), " ")</f>
        <v>-69.174189999999996</v>
      </c>
      <c r="U133" s="497">
        <f t="shared" ref="U133:U196" si="42">IF(OR(E133="Msin",E133="Mdes"),(ABS(R133)-ABS(R135*S133/200))*SIGN(R133), " ")</f>
        <v>-18.866410000000002</v>
      </c>
      <c r="V133" s="497">
        <f>'7. Car. sol'!$K$28</f>
        <v>24</v>
      </c>
      <c r="W133" s="497">
        <f>'7. Car. sol'!$J$28</f>
        <v>100</v>
      </c>
      <c r="X133" s="514">
        <f>IF(OR(E133="Msin",E133="Mdes"),(W133/100*(V133/100-'2.Riep. car. unit.'!$M$12)^2)/'2.Riep. car. unit.'!$P$12^2," ")</f>
        <v>103.06887577623746</v>
      </c>
      <c r="Y133" s="514">
        <f>IF(OR(E133="Msin",E133="Mdes"),(W133/100*(V133/100-'2.Riep. car. unit.'!$M$12)^2)/'2.Riep. car. unit.'!$P$13^2," ")</f>
        <v>136.79422728360862</v>
      </c>
      <c r="Z133" s="879" t="str">
        <f t="shared" ref="Z133:Z196" si="43">IF(OR(E133="Msin",E133="Mdes"),IF(AND(ABS(T133)&lt;Y133,ABS(U133)&lt;Y133),"VERIFICA","NON VERIFICA")," ")</f>
        <v>VERIFICA</v>
      </c>
      <c r="AA133" s="879"/>
      <c r="AB133" s="600">
        <f>IF(OR(E133="Msin",E133="Mdes"),ABS(MAX(T133:U133))/(0.9*(V133/100-'2.Riep. car. unit.'!$M$12)*'2.Riep. car. unit.'!$R$8)*10," ")</f>
        <v>2.6785941448732147</v>
      </c>
      <c r="AC133" s="523" t="str">
        <f t="shared" si="30"/>
        <v>3F16</v>
      </c>
      <c r="AD133" s="525">
        <f t="shared" si="31"/>
        <v>6.0318578948924033</v>
      </c>
      <c r="AE133" s="601">
        <f>IF(OR(E133="Msin",E133="Mdes"),ABS(MIN(T133:U133))/(0.9*(V133/100-'2.Riep. car. unit.'!$M$12)*'2.Riep. car. unit.'!$R$8)*10," ")</f>
        <v>9.8211360990430752</v>
      </c>
      <c r="AF133" s="523" t="str">
        <f t="shared" si="32"/>
        <v>4F16+1F20</v>
      </c>
      <c r="AG133" s="525">
        <f t="shared" si="33"/>
        <v>11.184069846779664</v>
      </c>
      <c r="AH133" s="625" t="str">
        <f t="shared" ref="AH133:AH196" si="44">IF(OR(E133="Msin",E133="Mdes"),IF(AND(AG133&gt;(1.4*W133*V133/450),AG133&lt;AD133+(3.5*W133*V133/450)),"VERIFICATO","NON VERIFICATO"),"")</f>
        <v>VERIFICATO</v>
      </c>
      <c r="AI133" s="517"/>
      <c r="AJ133" s="520"/>
      <c r="AK133" s="520"/>
      <c r="AL133" s="520"/>
    </row>
    <row r="134" spans="1:38" ht="16.8" customHeight="1" x14ac:dyDescent="0.45">
      <c r="A134" s="496">
        <v>10</v>
      </c>
      <c r="B134" s="497">
        <v>14</v>
      </c>
      <c r="C134" s="497">
        <v>20</v>
      </c>
      <c r="D134" s="504">
        <v>6</v>
      </c>
      <c r="E134" s="497" t="s">
        <v>474</v>
      </c>
      <c r="F134" s="497">
        <v>116.94499999999999</v>
      </c>
      <c r="G134" s="497">
        <v>70.534999999999997</v>
      </c>
      <c r="H134" s="497">
        <v>-0.48499999999999999</v>
      </c>
      <c r="I134" s="497">
        <v>-8.8940000000000001</v>
      </c>
      <c r="J134" s="497">
        <v>-0.79300000000000004</v>
      </c>
      <c r="K134" s="497">
        <v>-0.86599999999999999</v>
      </c>
      <c r="L134" s="497">
        <f t="shared" si="34"/>
        <v>-1.278</v>
      </c>
      <c r="M134" s="497">
        <f t="shared" si="35"/>
        <v>-9.76</v>
      </c>
      <c r="N134" s="497">
        <f t="shared" si="36"/>
        <v>-4.2059999999999995</v>
      </c>
      <c r="O134" s="497">
        <f t="shared" si="37"/>
        <v>-10.1434</v>
      </c>
      <c r="P134" s="497">
        <f t="shared" si="38"/>
        <v>-10.1434</v>
      </c>
      <c r="Q134" s="497">
        <f t="shared" si="39"/>
        <v>60.391599999999997</v>
      </c>
      <c r="R134" s="497">
        <f t="shared" si="40"/>
        <v>80.678399999999996</v>
      </c>
      <c r="S134" s="497">
        <f>'7. Car. sol'!$H$38</f>
        <v>60</v>
      </c>
      <c r="T134" s="497" t="str">
        <f t="shared" si="41"/>
        <v xml:space="preserve"> </v>
      </c>
      <c r="U134" s="497" t="str">
        <f t="shared" si="42"/>
        <v xml:space="preserve"> </v>
      </c>
      <c r="V134" s="497">
        <f>'7. Car. sol'!$K$28</f>
        <v>24</v>
      </c>
      <c r="W134" s="497">
        <f>'7. Car. sol'!$J$28</f>
        <v>100</v>
      </c>
      <c r="X134" s="514" t="str">
        <f>IF(OR(E134="Msin",E134="Mdes"),(W134/100*(V134/100-'2.Riep. car. unit.'!$M$12)^2)/'2.Riep. car. unit.'!$P$12^2," ")</f>
        <v xml:space="preserve"> </v>
      </c>
      <c r="Y134" s="514" t="str">
        <f>IF(OR(E134="Msin",E134="Mdes"),(W134/100*(V134/100-'2.Riep. car. unit.'!$M$12)^2)/'2.Riep. car. unit.'!$P$13^2," ")</f>
        <v xml:space="preserve"> </v>
      </c>
      <c r="Z134" s="879" t="str">
        <f t="shared" si="43"/>
        <v xml:space="preserve"> </v>
      </c>
      <c r="AA134" s="879"/>
      <c r="AB134" s="600" t="str">
        <f>IF(OR(E134="Msin",E134="Mdes"),ABS(MAX(T134:U134))/(0.9*(V134/100-'2.Riep. car. unit.'!$M$12)*'2.Riep. car. unit.'!$R$8)*10," ")</f>
        <v xml:space="preserve"> </v>
      </c>
      <c r="AC134" s="523" t="str">
        <f t="shared" si="30"/>
        <v xml:space="preserve"> </v>
      </c>
      <c r="AD134" s="525" t="str">
        <f t="shared" si="31"/>
        <v/>
      </c>
      <c r="AE134" s="601" t="str">
        <f>IF(OR(E134="Msin",E134="Mdes"),ABS(MIN(T134:U134))/(0.9*(V134/100-'2.Riep. car. unit.'!$M$12)*'2.Riep. car. unit.'!$R$8)*10," ")</f>
        <v xml:space="preserve"> </v>
      </c>
      <c r="AF134" s="523" t="str">
        <f t="shared" si="32"/>
        <v xml:space="preserve"> </v>
      </c>
      <c r="AG134" s="525" t="str">
        <f t="shared" si="33"/>
        <v/>
      </c>
      <c r="AH134" s="625" t="str">
        <f t="shared" si="44"/>
        <v/>
      </c>
      <c r="AI134" s="517"/>
      <c r="AJ134" s="520"/>
      <c r="AK134" s="520"/>
      <c r="AL134" s="520"/>
    </row>
    <row r="135" spans="1:38" ht="16.8" customHeight="1" x14ac:dyDescent="0.45">
      <c r="A135" s="496">
        <v>10</v>
      </c>
      <c r="B135" s="497">
        <v>14</v>
      </c>
      <c r="C135" s="497">
        <v>20</v>
      </c>
      <c r="D135" s="504">
        <v>6</v>
      </c>
      <c r="E135" s="497" t="s">
        <v>475</v>
      </c>
      <c r="F135" s="497">
        <v>-112.86</v>
      </c>
      <c r="G135" s="497">
        <v>-68.117999999999995</v>
      </c>
      <c r="H135" s="497">
        <v>-0.48499999999999999</v>
      </c>
      <c r="I135" s="497">
        <v>-8.8940000000000001</v>
      </c>
      <c r="J135" s="497">
        <v>-0.79300000000000004</v>
      </c>
      <c r="K135" s="497">
        <v>-0.86599999999999999</v>
      </c>
      <c r="L135" s="497">
        <f t="shared" si="34"/>
        <v>-1.278</v>
      </c>
      <c r="M135" s="497">
        <f t="shared" si="35"/>
        <v>-9.76</v>
      </c>
      <c r="N135" s="497">
        <f t="shared" si="36"/>
        <v>-4.2059999999999995</v>
      </c>
      <c r="O135" s="497">
        <f t="shared" si="37"/>
        <v>-10.1434</v>
      </c>
      <c r="P135" s="497">
        <f t="shared" si="38"/>
        <v>-10.1434</v>
      </c>
      <c r="Q135" s="497">
        <f t="shared" si="39"/>
        <v>-78.261399999999995</v>
      </c>
      <c r="R135" s="497">
        <f t="shared" si="40"/>
        <v>-57.974599999999995</v>
      </c>
      <c r="S135" s="497">
        <f>'7. Car. sol'!$G$38</f>
        <v>30</v>
      </c>
      <c r="T135" s="497" t="str">
        <f t="shared" si="41"/>
        <v xml:space="preserve"> </v>
      </c>
      <c r="U135" s="497" t="str">
        <f t="shared" si="42"/>
        <v xml:space="preserve"> </v>
      </c>
      <c r="V135" s="497">
        <f>'7. Car. sol'!$K$28</f>
        <v>24</v>
      </c>
      <c r="W135" s="497">
        <f>'7. Car. sol'!$J$28</f>
        <v>100</v>
      </c>
      <c r="X135" s="514" t="str">
        <f>IF(OR(E135="Msin",E135="Mdes"),(W135/100*(V135/100-'2.Riep. car. unit.'!$M$12)^2)/'2.Riep. car. unit.'!$P$12^2," ")</f>
        <v xml:space="preserve"> </v>
      </c>
      <c r="Y135" s="514" t="str">
        <f>IF(OR(E135="Msin",E135="Mdes"),(W135/100*(V135/100-'2.Riep. car. unit.'!$M$12)^2)/'2.Riep. car. unit.'!$P$13^2," ")</f>
        <v xml:space="preserve"> </v>
      </c>
      <c r="Z135" s="879" t="str">
        <f t="shared" si="43"/>
        <v xml:space="preserve"> </v>
      </c>
      <c r="AA135" s="879"/>
      <c r="AB135" s="600" t="str">
        <f>IF(OR(E135="Msin",E135="Mdes"),ABS(MAX(T135:U135))/(0.9*(V135/100-'2.Riep. car. unit.'!$M$12)*'2.Riep. car. unit.'!$R$8)*10," ")</f>
        <v xml:space="preserve"> </v>
      </c>
      <c r="AC135" s="523" t="str">
        <f t="shared" si="30"/>
        <v xml:space="preserve"> </v>
      </c>
      <c r="AD135" s="525" t="str">
        <f t="shared" si="31"/>
        <v/>
      </c>
      <c r="AE135" s="601" t="str">
        <f>IF(OR(E135="Msin",E135="Mdes"),ABS(MIN(T135:U135))/(0.9*(V135/100-'2.Riep. car. unit.'!$M$12)*'2.Riep. car. unit.'!$R$8)*10," ")</f>
        <v xml:space="preserve"> </v>
      </c>
      <c r="AF135" s="523" t="str">
        <f t="shared" si="32"/>
        <v xml:space="preserve"> </v>
      </c>
      <c r="AG135" s="525" t="str">
        <f t="shared" si="33"/>
        <v/>
      </c>
      <c r="AH135" s="625" t="str">
        <f t="shared" si="44"/>
        <v/>
      </c>
      <c r="AI135" s="517"/>
      <c r="AJ135" s="520"/>
      <c r="AK135" s="520"/>
      <c r="AL135" s="520"/>
    </row>
    <row r="136" spans="1:38" ht="16.8" customHeight="1" x14ac:dyDescent="0.45">
      <c r="A136" s="496">
        <v>10</v>
      </c>
      <c r="B136" s="497">
        <v>20</v>
      </c>
      <c r="C136" s="497">
        <v>23</v>
      </c>
      <c r="D136" s="504">
        <v>6</v>
      </c>
      <c r="E136" s="497" t="s">
        <v>221</v>
      </c>
      <c r="F136" s="497">
        <v>-125.206</v>
      </c>
      <c r="G136" s="497">
        <v>-75.763999999999996</v>
      </c>
      <c r="H136" s="497">
        <v>2.181</v>
      </c>
      <c r="I136" s="497">
        <v>38.69</v>
      </c>
      <c r="J136" s="497">
        <v>3.3690000000000002</v>
      </c>
      <c r="K136" s="497">
        <v>3.6779999999999999</v>
      </c>
      <c r="L136" s="497">
        <f t="shared" si="34"/>
        <v>5.5500000000000007</v>
      </c>
      <c r="M136" s="497">
        <f t="shared" si="35"/>
        <v>42.367999999999995</v>
      </c>
      <c r="N136" s="497">
        <f t="shared" si="36"/>
        <v>18.260399999999997</v>
      </c>
      <c r="O136" s="497">
        <f t="shared" si="37"/>
        <v>44.032999999999994</v>
      </c>
      <c r="P136" s="497">
        <f t="shared" si="38"/>
        <v>44.032999999999994</v>
      </c>
      <c r="Q136" s="497">
        <f t="shared" si="39"/>
        <v>-31.731000000000002</v>
      </c>
      <c r="R136" s="497">
        <f t="shared" si="40"/>
        <v>-119.797</v>
      </c>
      <c r="S136" s="497">
        <f>'7. Car. sol'!$H$38</f>
        <v>60</v>
      </c>
      <c r="T136" s="497">
        <f t="shared" si="41"/>
        <v>-9.288720000000005</v>
      </c>
      <c r="U136" s="497">
        <f t="shared" si="42"/>
        <v>-88.11448</v>
      </c>
      <c r="V136" s="497">
        <f>'7. Car. sol'!$I$28</f>
        <v>50</v>
      </c>
      <c r="W136" s="497">
        <f>'7. Car. sol'!$H$28</f>
        <v>30</v>
      </c>
      <c r="X136" s="514">
        <f>IF(OR(E136="Msin",E136="Mdes"),(W136/100*(V136/100-'2.Riep. car. unit.'!$M$12)^2)/'2.Riep. car. unit.'!$P$12^2," ")</f>
        <v>163.57030585688887</v>
      </c>
      <c r="Y136" s="514">
        <f>IF(OR(E136="Msin",E136="Mdes"),(W136/100*(V136/100-'2.Riep. car. unit.'!$M$12)^2)/'2.Riep. car. unit.'!$P$13^2," ")</f>
        <v>217.09243869908687</v>
      </c>
      <c r="Z136" s="879" t="str">
        <f t="shared" si="43"/>
        <v>VERIFICA</v>
      </c>
      <c r="AA136" s="879"/>
      <c r="AB136" s="600">
        <f>IF(OR(E136="Msin",E136="Mdes"),ABS(MAX(T136:U136))/(0.9*(V136/100-'2.Riep. car. unit.'!$M$12)*'2.Riep. car. unit.'!$R$8)*10," ")</f>
        <v>0.57338414871276366</v>
      </c>
      <c r="AC136" s="523" t="str">
        <f t="shared" si="30"/>
        <v>3F16</v>
      </c>
      <c r="AD136" s="525">
        <f t="shared" si="31"/>
        <v>6.0318578948924033</v>
      </c>
      <c r="AE136" s="601">
        <f>IF(OR(E136="Msin",E136="Mdes"),ABS(MIN(T136:U136))/(0.9*(V136/100-'2.Riep. car. unit.'!$M$12)*'2.Riep. car. unit.'!$R$8)*10," ")</f>
        <v>5.439225867941742</v>
      </c>
      <c r="AF136" s="523" t="str">
        <f t="shared" si="32"/>
        <v>3F16</v>
      </c>
      <c r="AG136" s="525">
        <f t="shared" si="33"/>
        <v>6.0318578948924033</v>
      </c>
      <c r="AH136" s="625" t="str">
        <f t="shared" si="44"/>
        <v>VERIFICATO</v>
      </c>
      <c r="AI136" s="517"/>
      <c r="AJ136" s="520"/>
      <c r="AK136" s="520"/>
      <c r="AL136" s="520"/>
    </row>
    <row r="137" spans="1:38" ht="16.8" customHeight="1" x14ac:dyDescent="0.45">
      <c r="A137" s="496">
        <v>10</v>
      </c>
      <c r="B137" s="497">
        <v>20</v>
      </c>
      <c r="C137" s="497">
        <v>23</v>
      </c>
      <c r="D137" s="504">
        <v>6</v>
      </c>
      <c r="E137" s="497" t="s">
        <v>222</v>
      </c>
      <c r="F137" s="497">
        <v>-70.778000000000006</v>
      </c>
      <c r="G137" s="497">
        <v>-42.566000000000003</v>
      </c>
      <c r="H137" s="497">
        <v>-1.7649999999999999</v>
      </c>
      <c r="I137" s="497">
        <v>-31.68</v>
      </c>
      <c r="J137" s="497">
        <v>-2.7589999999999999</v>
      </c>
      <c r="K137" s="497">
        <v>-3.012</v>
      </c>
      <c r="L137" s="497">
        <f t="shared" si="34"/>
        <v>-4.524</v>
      </c>
      <c r="M137" s="497">
        <f t="shared" si="35"/>
        <v>-34.692</v>
      </c>
      <c r="N137" s="497">
        <f t="shared" si="36"/>
        <v>-14.9316</v>
      </c>
      <c r="O137" s="497">
        <f t="shared" si="37"/>
        <v>-36.049199999999999</v>
      </c>
      <c r="P137" s="497">
        <f t="shared" si="38"/>
        <v>-36.049199999999999</v>
      </c>
      <c r="Q137" s="497">
        <f t="shared" si="39"/>
        <v>-78.615200000000002</v>
      </c>
      <c r="R137" s="497">
        <f t="shared" si="40"/>
        <v>-6.5168000000000035</v>
      </c>
      <c r="S137" s="497">
        <f>'7. Car. sol'!$G$38</f>
        <v>30</v>
      </c>
      <c r="T137" s="497">
        <f t="shared" si="41"/>
        <v>-64.689140000000009</v>
      </c>
      <c r="U137" s="497">
        <f t="shared" si="42"/>
        <v>2.7891399999999962</v>
      </c>
      <c r="V137" s="497">
        <f>'7. Car. sol'!$I$28</f>
        <v>50</v>
      </c>
      <c r="W137" s="497">
        <f>'7. Car. sol'!$H$28</f>
        <v>30</v>
      </c>
      <c r="X137" s="514">
        <f>IF(OR(E137="Msin",E137="Mdes"),(W137/100*(V137/100-'2.Riep. car. unit.'!$M$12)^2)/'2.Riep. car. unit.'!$P$12^2," ")</f>
        <v>163.57030585688887</v>
      </c>
      <c r="Y137" s="514">
        <f>IF(OR(E137="Msin",E137="Mdes"),(W137/100*(V137/100-'2.Riep. car. unit.'!$M$12)^2)/'2.Riep. car. unit.'!$P$13^2," ")</f>
        <v>217.09243869908687</v>
      </c>
      <c r="Z137" s="879" t="str">
        <f t="shared" si="43"/>
        <v>VERIFICA</v>
      </c>
      <c r="AA137" s="879"/>
      <c r="AB137" s="600">
        <f>IF(OR(E137="Msin",E137="Mdes"),ABS(MAX(T137:U137))/(0.9*(V137/100-'2.Riep. car. unit.'!$M$12)*'2.Riep. car. unit.'!$R$8)*10," ")</f>
        <v>0.17217104881412235</v>
      </c>
      <c r="AC137" s="523" t="str">
        <f t="shared" si="30"/>
        <v>3F16</v>
      </c>
      <c r="AD137" s="525">
        <f t="shared" si="31"/>
        <v>6.0318578948924033</v>
      </c>
      <c r="AE137" s="601">
        <f>IF(OR(E137="Msin",E137="Mdes"),ABS(MIN(T137:U137))/(0.9*(V137/100-'2.Riep. car. unit.'!$M$12)*'2.Riep. car. unit.'!$R$8)*10," ")</f>
        <v>3.9932011590252237</v>
      </c>
      <c r="AF137" s="523" t="str">
        <f t="shared" si="32"/>
        <v>3F16</v>
      </c>
      <c r="AG137" s="525">
        <f t="shared" si="33"/>
        <v>6.0318578948924033</v>
      </c>
      <c r="AH137" s="625" t="str">
        <f t="shared" si="44"/>
        <v>VERIFICATO</v>
      </c>
      <c r="AI137" s="517"/>
      <c r="AJ137" s="520"/>
      <c r="AK137" s="520"/>
      <c r="AL137" s="520"/>
    </row>
    <row r="138" spans="1:38" ht="16.8" customHeight="1" x14ac:dyDescent="0.45">
      <c r="A138" s="496">
        <v>10</v>
      </c>
      <c r="B138" s="497">
        <v>20</v>
      </c>
      <c r="C138" s="497">
        <v>23</v>
      </c>
      <c r="D138" s="504">
        <v>6</v>
      </c>
      <c r="E138" s="497" t="s">
        <v>474</v>
      </c>
      <c r="F138" s="497">
        <v>149.30699999999999</v>
      </c>
      <c r="G138" s="497">
        <v>90.207999999999998</v>
      </c>
      <c r="H138" s="497">
        <v>-0.75900000000000001</v>
      </c>
      <c r="I138" s="497">
        <v>-13.532</v>
      </c>
      <c r="J138" s="497">
        <v>-1.179</v>
      </c>
      <c r="K138" s="497">
        <v>-1.2869999999999999</v>
      </c>
      <c r="L138" s="497">
        <f t="shared" si="34"/>
        <v>-1.9380000000000002</v>
      </c>
      <c r="M138" s="497">
        <f t="shared" si="35"/>
        <v>-14.818999999999999</v>
      </c>
      <c r="N138" s="497">
        <f t="shared" si="36"/>
        <v>-6.3836999999999993</v>
      </c>
      <c r="O138" s="497">
        <f t="shared" si="37"/>
        <v>-15.400399999999999</v>
      </c>
      <c r="P138" s="497">
        <f t="shared" si="38"/>
        <v>-15.400399999999999</v>
      </c>
      <c r="Q138" s="497">
        <f t="shared" si="39"/>
        <v>74.807599999999994</v>
      </c>
      <c r="R138" s="497">
        <f t="shared" si="40"/>
        <v>105.6084</v>
      </c>
      <c r="S138" s="497">
        <f>'7. Car. sol'!$H$38</f>
        <v>60</v>
      </c>
      <c r="T138" s="497" t="str">
        <f t="shared" si="41"/>
        <v xml:space="preserve"> </v>
      </c>
      <c r="U138" s="497" t="str">
        <f t="shared" si="42"/>
        <v xml:space="preserve"> </v>
      </c>
      <c r="V138" s="497">
        <f>'7. Car. sol'!$I$28</f>
        <v>50</v>
      </c>
      <c r="W138" s="497">
        <f>'7. Car. sol'!$H$28</f>
        <v>30</v>
      </c>
      <c r="X138" s="514" t="str">
        <f>IF(OR(E138="Msin",E138="Mdes"),(W138/100*(V138/100-'2.Riep. car. unit.'!$M$12)^2)/'2.Riep. car. unit.'!$P$12^2," ")</f>
        <v xml:space="preserve"> </v>
      </c>
      <c r="Y138" s="514" t="str">
        <f>IF(OR(E138="Msin",E138="Mdes"),(W138/100*(V138/100-'2.Riep. car. unit.'!$M$12)^2)/'2.Riep. car. unit.'!$P$13^2," ")</f>
        <v xml:space="preserve"> </v>
      </c>
      <c r="Z138" s="879" t="str">
        <f t="shared" si="43"/>
        <v xml:space="preserve"> </v>
      </c>
      <c r="AA138" s="879"/>
      <c r="AB138" s="600" t="str">
        <f>IF(OR(E138="Msin",E138="Mdes"),ABS(MAX(T138:U138))/(0.9*(V138/100-'2.Riep. car. unit.'!$M$12)*'2.Riep. car. unit.'!$R$8)*10," ")</f>
        <v xml:space="preserve"> </v>
      </c>
      <c r="AC138" s="523" t="str">
        <f t="shared" si="30"/>
        <v xml:space="preserve"> </v>
      </c>
      <c r="AD138" s="525" t="str">
        <f t="shared" si="31"/>
        <v/>
      </c>
      <c r="AE138" s="601" t="str">
        <f>IF(OR(E138="Msin",E138="Mdes"),ABS(MIN(T138:U138))/(0.9*(V138/100-'2.Riep. car. unit.'!$M$12)*'2.Riep. car. unit.'!$R$8)*10," ")</f>
        <v xml:space="preserve"> </v>
      </c>
      <c r="AF138" s="523" t="str">
        <f t="shared" si="32"/>
        <v xml:space="preserve"> </v>
      </c>
      <c r="AG138" s="525" t="str">
        <f t="shared" si="33"/>
        <v/>
      </c>
      <c r="AH138" s="625" t="str">
        <f t="shared" si="44"/>
        <v/>
      </c>
      <c r="AI138" s="517"/>
      <c r="AJ138" s="520"/>
      <c r="AK138" s="520"/>
      <c r="AL138" s="520"/>
    </row>
    <row r="139" spans="1:38" ht="17.399999999999999" customHeight="1" thickBot="1" x14ac:dyDescent="0.5">
      <c r="A139" s="498">
        <v>10</v>
      </c>
      <c r="B139" s="499">
        <v>20</v>
      </c>
      <c r="C139" s="499">
        <v>23</v>
      </c>
      <c r="D139" s="505">
        <v>6</v>
      </c>
      <c r="E139" s="499" t="s">
        <v>475</v>
      </c>
      <c r="F139" s="499">
        <v>-128.37299999999999</v>
      </c>
      <c r="G139" s="499">
        <v>-77.44</v>
      </c>
      <c r="H139" s="499">
        <v>-0.75900000000000001</v>
      </c>
      <c r="I139" s="499">
        <v>-13.532</v>
      </c>
      <c r="J139" s="499">
        <v>-1.179</v>
      </c>
      <c r="K139" s="499">
        <v>-1.2869999999999999</v>
      </c>
      <c r="L139" s="499">
        <f t="shared" si="34"/>
        <v>-1.9380000000000002</v>
      </c>
      <c r="M139" s="499">
        <f t="shared" si="35"/>
        <v>-14.818999999999999</v>
      </c>
      <c r="N139" s="499">
        <f t="shared" si="36"/>
        <v>-6.3836999999999993</v>
      </c>
      <c r="O139" s="499">
        <f t="shared" si="37"/>
        <v>-15.400399999999999</v>
      </c>
      <c r="P139" s="499">
        <f t="shared" si="38"/>
        <v>-15.400399999999999</v>
      </c>
      <c r="Q139" s="499">
        <f t="shared" si="39"/>
        <v>-92.840400000000002</v>
      </c>
      <c r="R139" s="499">
        <f t="shared" si="40"/>
        <v>-62.0396</v>
      </c>
      <c r="S139" s="499">
        <f>'7. Car. sol'!$G$38</f>
        <v>30</v>
      </c>
      <c r="T139" s="499" t="str">
        <f t="shared" si="41"/>
        <v xml:space="preserve"> </v>
      </c>
      <c r="U139" s="499" t="str">
        <f t="shared" si="42"/>
        <v xml:space="preserve"> </v>
      </c>
      <c r="V139" s="499">
        <f>'7. Car. sol'!$I$28</f>
        <v>50</v>
      </c>
      <c r="W139" s="499">
        <f>'7. Car. sol'!$H$28</f>
        <v>30</v>
      </c>
      <c r="X139" s="515" t="str">
        <f>IF(OR(E139="Msin",E139="Mdes"),(W139/100*(V139/100-'2.Riep. car. unit.'!$M$12)^2)/'2.Riep. car. unit.'!$P$12^2," ")</f>
        <v xml:space="preserve"> </v>
      </c>
      <c r="Y139" s="515" t="str">
        <f>IF(OR(E139="Msin",E139="Mdes"),(W139/100*(V139/100-'2.Riep. car. unit.'!$M$12)^2)/'2.Riep. car. unit.'!$P$13^2," ")</f>
        <v xml:space="preserve"> </v>
      </c>
      <c r="Z139" s="879" t="str">
        <f t="shared" si="43"/>
        <v xml:space="preserve"> </v>
      </c>
      <c r="AA139" s="879"/>
      <c r="AB139" s="600" t="str">
        <f>IF(OR(E139="Msin",E139="Mdes"),ABS(MAX(T139:U139))/(0.9*(V139/100-'2.Riep. car. unit.'!$M$12)*'2.Riep. car. unit.'!$R$8)*10," ")</f>
        <v xml:space="preserve"> </v>
      </c>
      <c r="AC139" s="523" t="str">
        <f t="shared" si="30"/>
        <v xml:space="preserve"> </v>
      </c>
      <c r="AD139" s="525" t="str">
        <f t="shared" si="31"/>
        <v/>
      </c>
      <c r="AE139" s="601" t="str">
        <f>IF(OR(E139="Msin",E139="Mdes"),ABS(MIN(T139:U139))/(0.9*(V139/100-'2.Riep. car. unit.'!$M$12)*'2.Riep. car. unit.'!$R$8)*10," ")</f>
        <v xml:space="preserve"> </v>
      </c>
      <c r="AF139" s="523" t="str">
        <f t="shared" si="32"/>
        <v xml:space="preserve"> </v>
      </c>
      <c r="AG139" s="525" t="str">
        <f t="shared" si="33"/>
        <v/>
      </c>
      <c r="AH139" s="625" t="str">
        <f t="shared" si="44"/>
        <v/>
      </c>
      <c r="AI139" s="517"/>
      <c r="AJ139" s="520"/>
      <c r="AK139" s="520"/>
      <c r="AL139" s="520"/>
    </row>
    <row r="140" spans="1:38" ht="16.8" customHeight="1" x14ac:dyDescent="0.45">
      <c r="A140" s="494">
        <v>11</v>
      </c>
      <c r="B140" s="495">
        <v>9</v>
      </c>
      <c r="C140" s="495">
        <v>15</v>
      </c>
      <c r="D140" s="503">
        <v>6</v>
      </c>
      <c r="E140" s="495" t="s">
        <v>221</v>
      </c>
      <c r="F140" s="495">
        <v>-47.996000000000002</v>
      </c>
      <c r="G140" s="495">
        <v>-30.056000000000001</v>
      </c>
      <c r="H140" s="495">
        <v>2.8130000000000002</v>
      </c>
      <c r="I140" s="495">
        <v>33.874000000000002</v>
      </c>
      <c r="J140" s="495">
        <v>4.5919999999999996</v>
      </c>
      <c r="K140" s="495">
        <v>5.0129999999999999</v>
      </c>
      <c r="L140" s="495">
        <f t="shared" si="34"/>
        <v>7.4049999999999994</v>
      </c>
      <c r="M140" s="495">
        <f t="shared" si="35"/>
        <v>38.887</v>
      </c>
      <c r="N140" s="495">
        <f t="shared" si="36"/>
        <v>19.071100000000001</v>
      </c>
      <c r="O140" s="495">
        <f t="shared" si="37"/>
        <v>41.108499999999999</v>
      </c>
      <c r="P140" s="495">
        <f t="shared" si="38"/>
        <v>41.108499999999999</v>
      </c>
      <c r="Q140" s="495">
        <f t="shared" si="39"/>
        <v>11.052499999999998</v>
      </c>
      <c r="R140" s="495">
        <f t="shared" si="40"/>
        <v>-71.164500000000004</v>
      </c>
      <c r="S140" s="495">
        <f>'7. Car. sol'!$G$38</f>
        <v>30</v>
      </c>
      <c r="T140" s="495">
        <f t="shared" si="41"/>
        <v>6.5931499999999987</v>
      </c>
      <c r="U140" s="495">
        <f t="shared" si="42"/>
        <v>-61.948950000000004</v>
      </c>
      <c r="V140" s="497">
        <f>'7. Car. sol'!$I$28</f>
        <v>50</v>
      </c>
      <c r="W140" s="497">
        <f>'7. Car. sol'!$H$28</f>
        <v>30</v>
      </c>
      <c r="X140" s="514">
        <f>IF(OR(E140="Msin",E140="Mdes"),(W140/100*(V140/100-'2.Riep. car. unit.'!$M$12)^2)/'2.Riep. car. unit.'!$P$12^2," ")</f>
        <v>163.57030585688887</v>
      </c>
      <c r="Y140" s="514">
        <f>IF(OR(E140="Msin",E140="Mdes"),(W140/100*(V140/100-'2.Riep. car. unit.'!$M$12)^2)/'2.Riep. car. unit.'!$P$13^2," ")</f>
        <v>217.09243869908687</v>
      </c>
      <c r="Z140" s="879" t="str">
        <f t="shared" si="43"/>
        <v>VERIFICA</v>
      </c>
      <c r="AA140" s="879"/>
      <c r="AB140" s="600">
        <f>IF(OR(E140="Msin",E140="Mdes"),ABS(MAX(T140:U140))/(0.9*(V140/100-'2.Riep. car. unit.'!$M$12)*'2.Riep. car. unit.'!$R$8)*10," ")</f>
        <v>0.40698909000223443</v>
      </c>
      <c r="AC140" s="523" t="str">
        <f t="shared" si="30"/>
        <v>3F16</v>
      </c>
      <c r="AD140" s="525">
        <f t="shared" si="31"/>
        <v>6.0318578948924033</v>
      </c>
      <c r="AE140" s="601">
        <f>IF(OR(E140="Msin",E140="Mdes"),ABS(MIN(T140:U140))/(0.9*(V140/100-'2.Riep. car. unit.'!$M$12)*'2.Riep. car. unit.'!$R$8)*10," ")</f>
        <v>3.8240517487231336</v>
      </c>
      <c r="AF140" s="523" t="str">
        <f t="shared" si="32"/>
        <v>3F16</v>
      </c>
      <c r="AG140" s="525">
        <f t="shared" si="33"/>
        <v>6.0318578948924033</v>
      </c>
      <c r="AH140" s="625" t="str">
        <f t="shared" si="44"/>
        <v>VERIFICATO</v>
      </c>
      <c r="AI140" s="517"/>
      <c r="AJ140" s="520"/>
      <c r="AK140" s="520"/>
      <c r="AL140" s="520"/>
    </row>
    <row r="141" spans="1:38" ht="16.8" customHeight="1" x14ac:dyDescent="0.45">
      <c r="A141" s="496">
        <v>11</v>
      </c>
      <c r="B141" s="497">
        <v>9</v>
      </c>
      <c r="C141" s="497">
        <v>15</v>
      </c>
      <c r="D141" s="504">
        <v>6</v>
      </c>
      <c r="E141" s="497" t="s">
        <v>222</v>
      </c>
      <c r="F141" s="497">
        <v>-66.960999999999999</v>
      </c>
      <c r="G141" s="497">
        <v>-41.665999999999997</v>
      </c>
      <c r="H141" s="497">
        <v>-3.2709999999999999</v>
      </c>
      <c r="I141" s="497">
        <v>-39.265999999999998</v>
      </c>
      <c r="J141" s="497">
        <v>-5.3360000000000003</v>
      </c>
      <c r="K141" s="497">
        <v>-5.8250000000000002</v>
      </c>
      <c r="L141" s="497">
        <f t="shared" si="34"/>
        <v>-8.6069999999999993</v>
      </c>
      <c r="M141" s="497">
        <f t="shared" si="35"/>
        <v>-45.091000000000001</v>
      </c>
      <c r="N141" s="497">
        <f t="shared" si="36"/>
        <v>-22.1343</v>
      </c>
      <c r="O141" s="497">
        <f t="shared" si="37"/>
        <v>-47.673099999999998</v>
      </c>
      <c r="P141" s="497">
        <f t="shared" si="38"/>
        <v>-47.673099999999998</v>
      </c>
      <c r="Q141" s="497">
        <f t="shared" si="39"/>
        <v>-89.339100000000002</v>
      </c>
      <c r="R141" s="497">
        <f t="shared" si="40"/>
        <v>6.0071000000000012</v>
      </c>
      <c r="S141" s="497">
        <f>'7. Car. sol'!$H$38</f>
        <v>60</v>
      </c>
      <c r="T141" s="497">
        <f t="shared" si="41"/>
        <v>-69.664199999999994</v>
      </c>
      <c r="U141" s="497">
        <f t="shared" si="42"/>
        <v>-4.1553999999999984</v>
      </c>
      <c r="V141" s="497">
        <f>'7. Car. sol'!$I$28</f>
        <v>50</v>
      </c>
      <c r="W141" s="497">
        <f>'7. Car. sol'!$H$28</f>
        <v>30</v>
      </c>
      <c r="X141" s="514">
        <f>IF(OR(E141="Msin",E141="Mdes"),(W141/100*(V141/100-'2.Riep. car. unit.'!$M$12)^2)/'2.Riep. car. unit.'!$P$12^2," ")</f>
        <v>163.57030585688887</v>
      </c>
      <c r="Y141" s="514">
        <f>IF(OR(E141="Msin",E141="Mdes"),(W141/100*(V141/100-'2.Riep. car. unit.'!$M$12)^2)/'2.Riep. car. unit.'!$P$13^2," ")</f>
        <v>217.09243869908687</v>
      </c>
      <c r="Z141" s="879" t="str">
        <f t="shared" si="43"/>
        <v>VERIFICA</v>
      </c>
      <c r="AA141" s="879"/>
      <c r="AB141" s="600">
        <f>IF(OR(E141="Msin",E141="Mdes"),ABS(MAX(T141:U141))/(0.9*(V141/100-'2.Riep. car. unit.'!$M$12)*'2.Riep. car. unit.'!$R$8)*10," ")</f>
        <v>0.25650902293976091</v>
      </c>
      <c r="AC141" s="523" t="str">
        <f t="shared" si="30"/>
        <v>3F16</v>
      </c>
      <c r="AD141" s="525">
        <f t="shared" si="31"/>
        <v>6.0318578948924033</v>
      </c>
      <c r="AE141" s="601">
        <f>IF(OR(E141="Msin",E141="Mdes"),ABS(MIN(T141:U141))/(0.9*(V141/100-'2.Riep. car. unit.'!$M$12)*'2.Riep. car. unit.'!$R$8)*10," ")</f>
        <v>4.3003070404485966</v>
      </c>
      <c r="AF141" s="523" t="str">
        <f t="shared" si="32"/>
        <v>3F16</v>
      </c>
      <c r="AG141" s="525">
        <f t="shared" si="33"/>
        <v>6.0318578948924033</v>
      </c>
      <c r="AH141" s="625" t="str">
        <f t="shared" si="44"/>
        <v>VERIFICATO</v>
      </c>
      <c r="AI141" s="517"/>
      <c r="AJ141" s="520"/>
      <c r="AK141" s="520"/>
      <c r="AL141" s="520"/>
    </row>
    <row r="142" spans="1:38" ht="16.8" customHeight="1" x14ac:dyDescent="0.45">
      <c r="A142" s="496">
        <v>11</v>
      </c>
      <c r="B142" s="497">
        <v>9</v>
      </c>
      <c r="C142" s="497">
        <v>15</v>
      </c>
      <c r="D142" s="504">
        <v>6</v>
      </c>
      <c r="E142" s="497" t="s">
        <v>474</v>
      </c>
      <c r="F142" s="497">
        <v>73.108999999999995</v>
      </c>
      <c r="G142" s="497">
        <v>45.582999999999998</v>
      </c>
      <c r="H142" s="497">
        <v>-1.087</v>
      </c>
      <c r="I142" s="497">
        <v>-13.061</v>
      </c>
      <c r="J142" s="497">
        <v>-1.7729999999999999</v>
      </c>
      <c r="K142" s="497">
        <v>-1.9350000000000001</v>
      </c>
      <c r="L142" s="497">
        <f t="shared" si="34"/>
        <v>-2.86</v>
      </c>
      <c r="M142" s="497">
        <f t="shared" si="35"/>
        <v>-14.996</v>
      </c>
      <c r="N142" s="497">
        <f t="shared" si="36"/>
        <v>-7.3588000000000005</v>
      </c>
      <c r="O142" s="497">
        <f t="shared" si="37"/>
        <v>-15.854000000000001</v>
      </c>
      <c r="P142" s="497">
        <f t="shared" si="38"/>
        <v>-15.854000000000001</v>
      </c>
      <c r="Q142" s="497">
        <f t="shared" si="39"/>
        <v>29.728999999999999</v>
      </c>
      <c r="R142" s="497">
        <f t="shared" si="40"/>
        <v>61.436999999999998</v>
      </c>
      <c r="S142" s="497">
        <f>'7. Car. sol'!$G$38</f>
        <v>30</v>
      </c>
      <c r="T142" s="497" t="str">
        <f t="shared" si="41"/>
        <v xml:space="preserve"> </v>
      </c>
      <c r="U142" s="497" t="str">
        <f t="shared" si="42"/>
        <v xml:space="preserve"> </v>
      </c>
      <c r="V142" s="497">
        <f>'7. Car. sol'!$I$28</f>
        <v>50</v>
      </c>
      <c r="W142" s="497">
        <f>'7. Car. sol'!$H$28</f>
        <v>30</v>
      </c>
      <c r="X142" s="514" t="str">
        <f>IF(OR(E142="Msin",E142="Mdes"),(W142/100*(V142/100-'2.Riep. car. unit.'!$M$12)^2)/'2.Riep. car. unit.'!$P$12^2," ")</f>
        <v xml:space="preserve"> </v>
      </c>
      <c r="Y142" s="514" t="str">
        <f>IF(OR(E142="Msin",E142="Mdes"),(W142/100*(V142/100-'2.Riep. car. unit.'!$M$12)^2)/'2.Riep. car. unit.'!$P$13^2," ")</f>
        <v xml:space="preserve"> </v>
      </c>
      <c r="Z142" s="879" t="str">
        <f t="shared" si="43"/>
        <v xml:space="preserve"> </v>
      </c>
      <c r="AA142" s="879"/>
      <c r="AB142" s="600" t="str">
        <f>IF(OR(E142="Msin",E142="Mdes"),ABS(MAX(T142:U142))/(0.9*(V142/100-'2.Riep. car. unit.'!$M$12)*'2.Riep. car. unit.'!$R$8)*10," ")</f>
        <v xml:space="preserve"> </v>
      </c>
      <c r="AC142" s="523" t="str">
        <f t="shared" si="30"/>
        <v xml:space="preserve"> </v>
      </c>
      <c r="AD142" s="525" t="str">
        <f t="shared" si="31"/>
        <v/>
      </c>
      <c r="AE142" s="601" t="str">
        <f>IF(OR(E142="Msin",E142="Mdes"),ABS(MIN(T142:U142))/(0.9*(V142/100-'2.Riep. car. unit.'!$M$12)*'2.Riep. car. unit.'!$R$8)*10," ")</f>
        <v xml:space="preserve"> </v>
      </c>
      <c r="AF142" s="523" t="str">
        <f t="shared" si="32"/>
        <v xml:space="preserve"> </v>
      </c>
      <c r="AG142" s="525" t="str">
        <f t="shared" si="33"/>
        <v/>
      </c>
      <c r="AH142" s="625" t="str">
        <f t="shared" si="44"/>
        <v/>
      </c>
      <c r="AI142" s="517"/>
      <c r="AJ142" s="520"/>
      <c r="AK142" s="520"/>
      <c r="AL142" s="520"/>
    </row>
    <row r="143" spans="1:38" ht="16.8" customHeight="1" x14ac:dyDescent="0.45">
      <c r="A143" s="496">
        <v>11</v>
      </c>
      <c r="B143" s="497">
        <v>9</v>
      </c>
      <c r="C143" s="497">
        <v>15</v>
      </c>
      <c r="D143" s="504">
        <v>6</v>
      </c>
      <c r="E143" s="497" t="s">
        <v>475</v>
      </c>
      <c r="F143" s="497">
        <v>-79.882999999999996</v>
      </c>
      <c r="G143" s="497">
        <v>-49.728999999999999</v>
      </c>
      <c r="H143" s="497">
        <v>-1.087</v>
      </c>
      <c r="I143" s="497">
        <v>-13.061</v>
      </c>
      <c r="J143" s="497">
        <v>-1.7729999999999999</v>
      </c>
      <c r="K143" s="497">
        <v>-1.9350000000000001</v>
      </c>
      <c r="L143" s="497">
        <f t="shared" si="34"/>
        <v>-2.86</v>
      </c>
      <c r="M143" s="497">
        <f t="shared" si="35"/>
        <v>-14.996</v>
      </c>
      <c r="N143" s="497">
        <f t="shared" si="36"/>
        <v>-7.3588000000000005</v>
      </c>
      <c r="O143" s="497">
        <f t="shared" si="37"/>
        <v>-15.854000000000001</v>
      </c>
      <c r="P143" s="497">
        <f t="shared" si="38"/>
        <v>-15.854000000000001</v>
      </c>
      <c r="Q143" s="497">
        <f t="shared" si="39"/>
        <v>-65.582999999999998</v>
      </c>
      <c r="R143" s="497">
        <f t="shared" si="40"/>
        <v>-33.875</v>
      </c>
      <c r="S143" s="497">
        <f>'7. Car. sol'!$H$38</f>
        <v>60</v>
      </c>
      <c r="T143" s="497" t="str">
        <f t="shared" si="41"/>
        <v xml:space="preserve"> </v>
      </c>
      <c r="U143" s="497" t="str">
        <f t="shared" si="42"/>
        <v xml:space="preserve"> </v>
      </c>
      <c r="V143" s="497">
        <f>'7. Car. sol'!$I$28</f>
        <v>50</v>
      </c>
      <c r="W143" s="497">
        <f>'7. Car. sol'!$H$28</f>
        <v>30</v>
      </c>
      <c r="X143" s="514" t="str">
        <f>IF(OR(E143="Msin",E143="Mdes"),(W143/100*(V143/100-'2.Riep. car. unit.'!$M$12)^2)/'2.Riep. car. unit.'!$P$12^2," ")</f>
        <v xml:space="preserve"> </v>
      </c>
      <c r="Y143" s="514" t="str">
        <f>IF(OR(E143="Msin",E143="Mdes"),(W143/100*(V143/100-'2.Riep. car. unit.'!$M$12)^2)/'2.Riep. car. unit.'!$P$13^2," ")</f>
        <v xml:space="preserve"> </v>
      </c>
      <c r="Z143" s="879" t="str">
        <f t="shared" si="43"/>
        <v xml:space="preserve"> </v>
      </c>
      <c r="AA143" s="879"/>
      <c r="AB143" s="600" t="str">
        <f>IF(OR(E143="Msin",E143="Mdes"),ABS(MAX(T143:U143))/(0.9*(V143/100-'2.Riep. car. unit.'!$M$12)*'2.Riep. car. unit.'!$R$8)*10," ")</f>
        <v xml:space="preserve"> </v>
      </c>
      <c r="AC143" s="523" t="str">
        <f t="shared" si="30"/>
        <v xml:space="preserve"> </v>
      </c>
      <c r="AD143" s="525" t="str">
        <f t="shared" si="31"/>
        <v/>
      </c>
      <c r="AE143" s="601" t="str">
        <f>IF(OR(E143="Msin",E143="Mdes"),ABS(MIN(T143:U143))/(0.9*(V143/100-'2.Riep. car. unit.'!$M$12)*'2.Riep. car. unit.'!$R$8)*10," ")</f>
        <v xml:space="preserve"> </v>
      </c>
      <c r="AF143" s="523" t="str">
        <f t="shared" si="32"/>
        <v xml:space="preserve"> </v>
      </c>
      <c r="AG143" s="525" t="str">
        <f t="shared" si="33"/>
        <v/>
      </c>
      <c r="AH143" s="625" t="str">
        <f t="shared" si="44"/>
        <v/>
      </c>
      <c r="AI143" s="517"/>
      <c r="AJ143" s="520"/>
      <c r="AK143" s="520"/>
      <c r="AL143" s="520"/>
    </row>
    <row r="144" spans="1:38" ht="16.8" customHeight="1" x14ac:dyDescent="0.45">
      <c r="A144" s="496">
        <v>11</v>
      </c>
      <c r="B144" s="497">
        <v>15</v>
      </c>
      <c r="C144" s="497">
        <v>21</v>
      </c>
      <c r="D144" s="504">
        <v>6</v>
      </c>
      <c r="E144" s="497" t="s">
        <v>221</v>
      </c>
      <c r="F144" s="497">
        <v>-55.887999999999998</v>
      </c>
      <c r="G144" s="497">
        <v>-33.951999999999998</v>
      </c>
      <c r="H144" s="497">
        <v>3.823</v>
      </c>
      <c r="I144" s="497">
        <v>45.350999999999999</v>
      </c>
      <c r="J144" s="497">
        <v>6.1020000000000003</v>
      </c>
      <c r="K144" s="497">
        <v>6.6609999999999996</v>
      </c>
      <c r="L144" s="497">
        <f t="shared" si="34"/>
        <v>9.9250000000000007</v>
      </c>
      <c r="M144" s="497">
        <f t="shared" si="35"/>
        <v>52.012</v>
      </c>
      <c r="N144" s="497">
        <f t="shared" si="36"/>
        <v>25.528600000000001</v>
      </c>
      <c r="O144" s="497">
        <f t="shared" si="37"/>
        <v>54.9895</v>
      </c>
      <c r="P144" s="497">
        <f t="shared" si="38"/>
        <v>54.9895</v>
      </c>
      <c r="Q144" s="497">
        <f t="shared" si="39"/>
        <v>21.037500000000001</v>
      </c>
      <c r="R144" s="497">
        <f t="shared" si="40"/>
        <v>-88.941499999999991</v>
      </c>
      <c r="S144" s="497">
        <f>'7. Car. sol'!$H$38</f>
        <v>60</v>
      </c>
      <c r="T144" s="497">
        <f t="shared" si="41"/>
        <v>16.254540000000002</v>
      </c>
      <c r="U144" s="497">
        <f t="shared" si="42"/>
        <v>-70.275859999999994</v>
      </c>
      <c r="V144" s="497">
        <f>'7. Car. sol'!$I$28</f>
        <v>50</v>
      </c>
      <c r="W144" s="497">
        <f>'7. Car. sol'!$H$28</f>
        <v>30</v>
      </c>
      <c r="X144" s="514">
        <f>IF(OR(E144="Msin",E144="Mdes"),(W144/100*(V144/100-'2.Riep. car. unit.'!$M$12)^2)/'2.Riep. car. unit.'!$P$12^2," ")</f>
        <v>163.57030585688887</v>
      </c>
      <c r="Y144" s="514">
        <f>IF(OR(E144="Msin",E144="Mdes"),(W144/100*(V144/100-'2.Riep. car. unit.'!$M$12)^2)/'2.Riep. car. unit.'!$P$13^2," ")</f>
        <v>217.09243869908687</v>
      </c>
      <c r="Z144" s="879" t="str">
        <f t="shared" si="43"/>
        <v>VERIFICA</v>
      </c>
      <c r="AA144" s="879"/>
      <c r="AB144" s="600">
        <f>IF(OR(E144="Msin",E144="Mdes"),ABS(MAX(T144:U144))/(0.9*(V144/100-'2.Riep. car. unit.'!$M$12)*'2.Riep. car. unit.'!$R$8)*10," ")</f>
        <v>1.0033778153090591</v>
      </c>
      <c r="AC144" s="523" t="str">
        <f t="shared" si="30"/>
        <v>3F16</v>
      </c>
      <c r="AD144" s="525">
        <f t="shared" si="31"/>
        <v>6.0318578948924033</v>
      </c>
      <c r="AE144" s="601">
        <f>IF(OR(E144="Msin",E144="Mdes"),ABS(MIN(T144:U144))/(0.9*(V144/100-'2.Riep. car. unit.'!$M$12)*'2.Riep. car. unit.'!$R$8)*10," ")</f>
        <v>4.3380642500966049</v>
      </c>
      <c r="AF144" s="523" t="str">
        <f t="shared" si="32"/>
        <v>3F16</v>
      </c>
      <c r="AG144" s="525">
        <f t="shared" si="33"/>
        <v>6.0318578948924033</v>
      </c>
      <c r="AH144" s="625" t="str">
        <f t="shared" si="44"/>
        <v>VERIFICATO</v>
      </c>
      <c r="AI144" s="517"/>
      <c r="AJ144" s="520"/>
      <c r="AK144" s="520"/>
      <c r="AL144" s="520"/>
    </row>
    <row r="145" spans="1:38" ht="16.8" customHeight="1" x14ac:dyDescent="0.45">
      <c r="A145" s="496">
        <v>11</v>
      </c>
      <c r="B145" s="497">
        <v>15</v>
      </c>
      <c r="C145" s="497">
        <v>21</v>
      </c>
      <c r="D145" s="504">
        <v>6</v>
      </c>
      <c r="E145" s="497" t="s">
        <v>222</v>
      </c>
      <c r="F145" s="497">
        <v>-50.838999999999999</v>
      </c>
      <c r="G145" s="497">
        <v>-30.962</v>
      </c>
      <c r="H145" s="497">
        <v>-3.8159999999999998</v>
      </c>
      <c r="I145" s="497">
        <v>-45.286999999999999</v>
      </c>
      <c r="J145" s="497">
        <v>-6.0940000000000003</v>
      </c>
      <c r="K145" s="497">
        <v>-6.6529999999999996</v>
      </c>
      <c r="L145" s="497">
        <f t="shared" si="34"/>
        <v>-9.91</v>
      </c>
      <c r="M145" s="497">
        <f t="shared" si="35"/>
        <v>-51.94</v>
      </c>
      <c r="N145" s="497">
        <f t="shared" si="36"/>
        <v>-25.491999999999997</v>
      </c>
      <c r="O145" s="497">
        <f t="shared" si="37"/>
        <v>-54.912999999999997</v>
      </c>
      <c r="P145" s="497">
        <f t="shared" si="38"/>
        <v>-54.912999999999997</v>
      </c>
      <c r="Q145" s="497">
        <f t="shared" si="39"/>
        <v>-85.875</v>
      </c>
      <c r="R145" s="497">
        <f t="shared" si="40"/>
        <v>23.950999999999997</v>
      </c>
      <c r="S145" s="497">
        <f>'7. Car. sol'!$H$38</f>
        <v>60</v>
      </c>
      <c r="T145" s="497">
        <f t="shared" si="41"/>
        <v>-67.587059999999994</v>
      </c>
      <c r="U145" s="497">
        <f t="shared" si="42"/>
        <v>19.545739999999995</v>
      </c>
      <c r="V145" s="497">
        <f>'7. Car. sol'!$I$28</f>
        <v>50</v>
      </c>
      <c r="W145" s="497">
        <f>'7. Car. sol'!$H$28</f>
        <v>30</v>
      </c>
      <c r="X145" s="514">
        <f>IF(OR(E145="Msin",E145="Mdes"),(W145/100*(V145/100-'2.Riep. car. unit.'!$M$12)^2)/'2.Riep. car. unit.'!$P$12^2," ")</f>
        <v>163.57030585688887</v>
      </c>
      <c r="Y145" s="514">
        <f>IF(OR(E145="Msin",E145="Mdes"),(W145/100*(V145/100-'2.Riep. car. unit.'!$M$12)^2)/'2.Riep. car. unit.'!$P$13^2," ")</f>
        <v>217.09243869908687</v>
      </c>
      <c r="Z145" s="879" t="str">
        <f t="shared" si="43"/>
        <v>VERIFICA</v>
      </c>
      <c r="AA145" s="879"/>
      <c r="AB145" s="600">
        <f>IF(OR(E145="Msin",E145="Mdes"),ABS(MAX(T145:U145))/(0.9*(V145/100-'2.Riep. car. unit.'!$M$12)*'2.Riep. car. unit.'!$R$8)*10," ")</f>
        <v>1.206540566500121</v>
      </c>
      <c r="AC145" s="523" t="str">
        <f t="shared" si="30"/>
        <v>3F16</v>
      </c>
      <c r="AD145" s="525">
        <f t="shared" si="31"/>
        <v>6.0318578948924033</v>
      </c>
      <c r="AE145" s="601">
        <f>IF(OR(E145="Msin",E145="Mdes"),ABS(MIN(T145:U145))/(0.9*(V145/100-'2.Riep. car. unit.'!$M$12)*'2.Riep. car. unit.'!$R$8)*10," ")</f>
        <v>4.1720870972640425</v>
      </c>
      <c r="AF145" s="523" t="str">
        <f t="shared" si="32"/>
        <v>3F16</v>
      </c>
      <c r="AG145" s="525">
        <f t="shared" si="33"/>
        <v>6.0318578948924033</v>
      </c>
      <c r="AH145" s="625" t="str">
        <f t="shared" si="44"/>
        <v>VERIFICATO</v>
      </c>
      <c r="AI145" s="517"/>
      <c r="AJ145" s="520"/>
      <c r="AK145" s="520"/>
      <c r="AL145" s="520"/>
    </row>
    <row r="146" spans="1:38" ht="16.8" customHeight="1" x14ac:dyDescent="0.45">
      <c r="A146" s="496">
        <v>11</v>
      </c>
      <c r="B146" s="497">
        <v>15</v>
      </c>
      <c r="C146" s="497">
        <v>21</v>
      </c>
      <c r="D146" s="504">
        <v>6</v>
      </c>
      <c r="E146" s="497" t="s">
        <v>474</v>
      </c>
      <c r="F146" s="497">
        <v>64.427999999999997</v>
      </c>
      <c r="G146" s="497">
        <v>39.081000000000003</v>
      </c>
      <c r="H146" s="497">
        <v>-1.6080000000000001</v>
      </c>
      <c r="I146" s="497">
        <v>-19.082000000000001</v>
      </c>
      <c r="J146" s="497">
        <v>-2.5680000000000001</v>
      </c>
      <c r="K146" s="497">
        <v>-2.8029999999999999</v>
      </c>
      <c r="L146" s="497">
        <f t="shared" si="34"/>
        <v>-4.1760000000000002</v>
      </c>
      <c r="M146" s="497">
        <f t="shared" si="35"/>
        <v>-21.885000000000002</v>
      </c>
      <c r="N146" s="497">
        <f t="shared" si="36"/>
        <v>-10.7415</v>
      </c>
      <c r="O146" s="497">
        <f t="shared" si="37"/>
        <v>-23.137800000000002</v>
      </c>
      <c r="P146" s="497">
        <f t="shared" si="38"/>
        <v>-23.137800000000002</v>
      </c>
      <c r="Q146" s="497">
        <f t="shared" si="39"/>
        <v>15.943200000000001</v>
      </c>
      <c r="R146" s="497">
        <f t="shared" si="40"/>
        <v>62.218800000000002</v>
      </c>
      <c r="S146" s="497">
        <f>'7. Car. sol'!$H$38</f>
        <v>60</v>
      </c>
      <c r="T146" s="497" t="str">
        <f t="shared" si="41"/>
        <v xml:space="preserve"> </v>
      </c>
      <c r="U146" s="497" t="str">
        <f t="shared" si="42"/>
        <v xml:space="preserve"> </v>
      </c>
      <c r="V146" s="497">
        <f>'7. Car. sol'!$I$28</f>
        <v>50</v>
      </c>
      <c r="W146" s="497">
        <f>'7. Car. sol'!$H$28</f>
        <v>30</v>
      </c>
      <c r="X146" s="514" t="str">
        <f>IF(OR(E146="Msin",E146="Mdes"),(W146/100*(V146/100-'2.Riep. car. unit.'!$M$12)^2)/'2.Riep. car. unit.'!$P$12^2," ")</f>
        <v xml:space="preserve"> </v>
      </c>
      <c r="Y146" s="514" t="str">
        <f>IF(OR(E146="Msin",E146="Mdes"),(W146/100*(V146/100-'2.Riep. car. unit.'!$M$12)^2)/'2.Riep. car. unit.'!$P$13^2," ")</f>
        <v xml:space="preserve"> </v>
      </c>
      <c r="Z146" s="879" t="str">
        <f t="shared" si="43"/>
        <v xml:space="preserve"> </v>
      </c>
      <c r="AA146" s="879"/>
      <c r="AB146" s="600" t="str">
        <f>IF(OR(E146="Msin",E146="Mdes"),ABS(MAX(T146:U146))/(0.9*(V146/100-'2.Riep. car. unit.'!$M$12)*'2.Riep. car. unit.'!$R$8)*10," ")</f>
        <v xml:space="preserve"> </v>
      </c>
      <c r="AC146" s="523" t="str">
        <f t="shared" si="30"/>
        <v xml:space="preserve"> </v>
      </c>
      <c r="AD146" s="525" t="str">
        <f t="shared" si="31"/>
        <v/>
      </c>
      <c r="AE146" s="601" t="str">
        <f>IF(OR(E146="Msin",E146="Mdes"),ABS(MIN(T146:U146))/(0.9*(V146/100-'2.Riep. car. unit.'!$M$12)*'2.Riep. car. unit.'!$R$8)*10," ")</f>
        <v xml:space="preserve"> </v>
      </c>
      <c r="AF146" s="523" t="str">
        <f t="shared" si="32"/>
        <v xml:space="preserve"> </v>
      </c>
      <c r="AG146" s="525" t="str">
        <f t="shared" si="33"/>
        <v/>
      </c>
      <c r="AH146" s="625" t="str">
        <f t="shared" si="44"/>
        <v/>
      </c>
      <c r="AI146" s="517"/>
      <c r="AJ146" s="520"/>
      <c r="AK146" s="520"/>
      <c r="AL146" s="520"/>
    </row>
    <row r="147" spans="1:38" ht="16.8" customHeight="1" x14ac:dyDescent="0.45">
      <c r="A147" s="496">
        <v>11</v>
      </c>
      <c r="B147" s="497">
        <v>15</v>
      </c>
      <c r="C147" s="497">
        <v>21</v>
      </c>
      <c r="D147" s="504">
        <v>6</v>
      </c>
      <c r="E147" s="497" t="s">
        <v>475</v>
      </c>
      <c r="F147" s="497">
        <v>-62.302</v>
      </c>
      <c r="G147" s="497">
        <v>-37.822000000000003</v>
      </c>
      <c r="H147" s="497">
        <v>-1.6080000000000001</v>
      </c>
      <c r="I147" s="497">
        <v>-19.082000000000001</v>
      </c>
      <c r="J147" s="497">
        <v>-2.5680000000000001</v>
      </c>
      <c r="K147" s="497">
        <v>-2.8029999999999999</v>
      </c>
      <c r="L147" s="497">
        <f t="shared" si="34"/>
        <v>-4.1760000000000002</v>
      </c>
      <c r="M147" s="497">
        <f t="shared" si="35"/>
        <v>-21.885000000000002</v>
      </c>
      <c r="N147" s="497">
        <f t="shared" si="36"/>
        <v>-10.7415</v>
      </c>
      <c r="O147" s="497">
        <f t="shared" si="37"/>
        <v>-23.137800000000002</v>
      </c>
      <c r="P147" s="497">
        <f t="shared" si="38"/>
        <v>-23.137800000000002</v>
      </c>
      <c r="Q147" s="497">
        <f t="shared" si="39"/>
        <v>-60.959800000000001</v>
      </c>
      <c r="R147" s="497">
        <f t="shared" si="40"/>
        <v>-14.684200000000001</v>
      </c>
      <c r="S147" s="497">
        <f>'7. Car. sol'!$H$38</f>
        <v>60</v>
      </c>
      <c r="T147" s="497" t="str">
        <f t="shared" si="41"/>
        <v xml:space="preserve"> </v>
      </c>
      <c r="U147" s="497" t="str">
        <f t="shared" si="42"/>
        <v xml:space="preserve"> </v>
      </c>
      <c r="V147" s="497">
        <f>'7. Car. sol'!$I$28</f>
        <v>50</v>
      </c>
      <c r="W147" s="497">
        <f>'7. Car. sol'!$H$28</f>
        <v>30</v>
      </c>
      <c r="X147" s="514" t="str">
        <f>IF(OR(E147="Msin",E147="Mdes"),(W147/100*(V147/100-'2.Riep. car. unit.'!$M$12)^2)/'2.Riep. car. unit.'!$P$12^2," ")</f>
        <v xml:space="preserve"> </v>
      </c>
      <c r="Y147" s="514" t="str">
        <f>IF(OR(E147="Msin",E147="Mdes"),(W147/100*(V147/100-'2.Riep. car. unit.'!$M$12)^2)/'2.Riep. car. unit.'!$P$13^2," ")</f>
        <v xml:space="preserve"> </v>
      </c>
      <c r="Z147" s="879" t="str">
        <f t="shared" si="43"/>
        <v xml:space="preserve"> </v>
      </c>
      <c r="AA147" s="879"/>
      <c r="AB147" s="600" t="str">
        <f>IF(OR(E147="Msin",E147="Mdes"),ABS(MAX(T147:U147))/(0.9*(V147/100-'2.Riep. car. unit.'!$M$12)*'2.Riep. car. unit.'!$R$8)*10," ")</f>
        <v xml:space="preserve"> </v>
      </c>
      <c r="AC147" s="523" t="str">
        <f t="shared" si="30"/>
        <v xml:space="preserve"> </v>
      </c>
      <c r="AD147" s="525" t="str">
        <f t="shared" si="31"/>
        <v/>
      </c>
      <c r="AE147" s="601" t="str">
        <f>IF(OR(E147="Msin",E147="Mdes"),ABS(MIN(T147:U147))/(0.9*(V147/100-'2.Riep. car. unit.'!$M$12)*'2.Riep. car. unit.'!$R$8)*10," ")</f>
        <v xml:space="preserve"> </v>
      </c>
      <c r="AF147" s="523" t="str">
        <f t="shared" si="32"/>
        <v xml:space="preserve"> </v>
      </c>
      <c r="AG147" s="525" t="str">
        <f t="shared" si="33"/>
        <v/>
      </c>
      <c r="AH147" s="625" t="str">
        <f t="shared" si="44"/>
        <v/>
      </c>
      <c r="AI147" s="517"/>
      <c r="AJ147" s="520"/>
      <c r="AK147" s="520"/>
      <c r="AL147" s="520"/>
    </row>
    <row r="148" spans="1:38" ht="16.8" customHeight="1" x14ac:dyDescent="0.45">
      <c r="A148" s="496">
        <v>11</v>
      </c>
      <c r="B148" s="497">
        <v>21</v>
      </c>
      <c r="C148" s="497">
        <v>24</v>
      </c>
      <c r="D148" s="504">
        <v>6</v>
      </c>
      <c r="E148" s="497" t="s">
        <v>221</v>
      </c>
      <c r="F148" s="497">
        <v>-58.47</v>
      </c>
      <c r="G148" s="497">
        <v>-36.320999999999998</v>
      </c>
      <c r="H148" s="497">
        <v>3.3540000000000001</v>
      </c>
      <c r="I148" s="497">
        <v>40.210999999999999</v>
      </c>
      <c r="J148" s="497">
        <v>5.4560000000000004</v>
      </c>
      <c r="K148" s="497">
        <v>5.9560000000000004</v>
      </c>
      <c r="L148" s="497">
        <f t="shared" si="34"/>
        <v>8.81</v>
      </c>
      <c r="M148" s="497">
        <f t="shared" si="35"/>
        <v>46.167000000000002</v>
      </c>
      <c r="N148" s="497">
        <f t="shared" si="36"/>
        <v>22.6601</v>
      </c>
      <c r="O148" s="497">
        <f t="shared" si="37"/>
        <v>48.81</v>
      </c>
      <c r="P148" s="497">
        <f t="shared" si="38"/>
        <v>48.81</v>
      </c>
      <c r="Q148" s="497">
        <f t="shared" si="39"/>
        <v>12.489000000000004</v>
      </c>
      <c r="R148" s="497">
        <f t="shared" si="40"/>
        <v>-85.131</v>
      </c>
      <c r="S148" s="497">
        <f>'7. Car. sol'!$H$38</f>
        <v>60</v>
      </c>
      <c r="T148" s="497">
        <f t="shared" si="41"/>
        <v>3.7842000000000056</v>
      </c>
      <c r="U148" s="497">
        <f t="shared" si="42"/>
        <v>-65.977199999999996</v>
      </c>
      <c r="V148" s="497">
        <f>'7. Car. sol'!$I$28</f>
        <v>50</v>
      </c>
      <c r="W148" s="497">
        <f>'7. Car. sol'!$H$28</f>
        <v>30</v>
      </c>
      <c r="X148" s="514">
        <f>IF(OR(E148="Msin",E148="Mdes"),(W148/100*(V148/100-'2.Riep. car. unit.'!$M$12)^2)/'2.Riep. car. unit.'!$P$12^2," ")</f>
        <v>163.57030585688887</v>
      </c>
      <c r="Y148" s="514">
        <f>IF(OR(E148="Msin",E148="Mdes"),(W148/100*(V148/100-'2.Riep. car. unit.'!$M$12)^2)/'2.Riep. car. unit.'!$P$13^2," ")</f>
        <v>217.09243869908687</v>
      </c>
      <c r="Z148" s="879" t="str">
        <f t="shared" si="43"/>
        <v>VERIFICA</v>
      </c>
      <c r="AA148" s="879"/>
      <c r="AB148" s="600">
        <f>IF(OR(E148="Msin",E148="Mdes"),ABS(MAX(T148:U148))/(0.9*(V148/100-'2.Riep. car. unit.'!$M$12)*'2.Riep. car. unit.'!$R$8)*10," ")</f>
        <v>0.23359518809468283</v>
      </c>
      <c r="AC148" s="523" t="str">
        <f t="shared" si="30"/>
        <v>3F16</v>
      </c>
      <c r="AD148" s="525">
        <f t="shared" si="31"/>
        <v>6.0318578948924033</v>
      </c>
      <c r="AE148" s="601">
        <f>IF(OR(E148="Msin",E148="Mdes"),ABS(MIN(T148:U148))/(0.9*(V148/100-'2.Riep. car. unit.'!$M$12)*'2.Riep. car. unit.'!$R$8)*10," ")</f>
        <v>4.0727119190213221</v>
      </c>
      <c r="AF148" s="523" t="str">
        <f t="shared" si="32"/>
        <v>3F16</v>
      </c>
      <c r="AG148" s="525">
        <f t="shared" si="33"/>
        <v>6.0318578948924033</v>
      </c>
      <c r="AH148" s="625" t="str">
        <f t="shared" si="44"/>
        <v>VERIFICATO</v>
      </c>
      <c r="AI148" s="517"/>
      <c r="AJ148" s="520"/>
      <c r="AK148" s="520"/>
      <c r="AL148" s="520"/>
    </row>
    <row r="149" spans="1:38" ht="16.8" customHeight="1" x14ac:dyDescent="0.45">
      <c r="A149" s="496">
        <v>11</v>
      </c>
      <c r="B149" s="497">
        <v>21</v>
      </c>
      <c r="C149" s="497">
        <v>24</v>
      </c>
      <c r="D149" s="504">
        <v>6</v>
      </c>
      <c r="E149" s="497" t="s">
        <v>222</v>
      </c>
      <c r="F149" s="497">
        <v>-39.814999999999998</v>
      </c>
      <c r="G149" s="497">
        <v>-24.99</v>
      </c>
      <c r="H149" s="497">
        <v>-2.859</v>
      </c>
      <c r="I149" s="497">
        <v>-34.408000000000001</v>
      </c>
      <c r="J149" s="497">
        <v>-4.657</v>
      </c>
      <c r="K149" s="497">
        <v>-5.0839999999999996</v>
      </c>
      <c r="L149" s="497">
        <f t="shared" si="34"/>
        <v>-7.516</v>
      </c>
      <c r="M149" s="497">
        <f t="shared" si="35"/>
        <v>-39.492000000000004</v>
      </c>
      <c r="N149" s="497">
        <f t="shared" si="36"/>
        <v>-19.363600000000002</v>
      </c>
      <c r="O149" s="497">
        <f t="shared" si="37"/>
        <v>-41.746800000000007</v>
      </c>
      <c r="P149" s="497">
        <f t="shared" si="38"/>
        <v>-41.746800000000007</v>
      </c>
      <c r="Q149" s="497">
        <f t="shared" si="39"/>
        <v>-66.736800000000002</v>
      </c>
      <c r="R149" s="497">
        <f t="shared" si="40"/>
        <v>16.756800000000009</v>
      </c>
      <c r="S149" s="497">
        <f>'7. Car. sol'!$G$38</f>
        <v>30</v>
      </c>
      <c r="T149" s="497">
        <f t="shared" si="41"/>
        <v>-57.813600000000001</v>
      </c>
      <c r="U149" s="497">
        <f t="shared" si="42"/>
        <v>13.058100000000008</v>
      </c>
      <c r="V149" s="497">
        <f>'7. Car. sol'!$I$28</f>
        <v>50</v>
      </c>
      <c r="W149" s="497">
        <f>'7. Car. sol'!$H$28</f>
        <v>30</v>
      </c>
      <c r="X149" s="514">
        <f>IF(OR(E149="Msin",E149="Mdes"),(W149/100*(V149/100-'2.Riep. car. unit.'!$M$12)^2)/'2.Riep. car. unit.'!$P$12^2," ")</f>
        <v>163.57030585688887</v>
      </c>
      <c r="Y149" s="514">
        <f>IF(OR(E149="Msin",E149="Mdes"),(W149/100*(V149/100-'2.Riep. car. unit.'!$M$12)^2)/'2.Riep. car. unit.'!$P$13^2," ")</f>
        <v>217.09243869908687</v>
      </c>
      <c r="Z149" s="879" t="str">
        <f t="shared" si="43"/>
        <v>VERIFICA</v>
      </c>
      <c r="AA149" s="879"/>
      <c r="AB149" s="600">
        <f>IF(OR(E149="Msin",E149="Mdes"),ABS(MAX(T149:U149))/(0.9*(V149/100-'2.Riep. car. unit.'!$M$12)*'2.Riep. car. unit.'!$R$8)*10," ")</f>
        <v>0.80606451182790961</v>
      </c>
      <c r="AC149" s="523" t="str">
        <f t="shared" si="30"/>
        <v>3F16</v>
      </c>
      <c r="AD149" s="525">
        <f t="shared" si="31"/>
        <v>6.0318578948924033</v>
      </c>
      <c r="AE149" s="601">
        <f>IF(OR(E149="Msin",E149="Mdes"),ABS(MIN(T149:U149))/(0.9*(V149/100-'2.Riep. car. unit.'!$M$12)*'2.Riep. car. unit.'!$R$8)*10," ")</f>
        <v>3.5687803938562275</v>
      </c>
      <c r="AF149" s="523" t="str">
        <f t="shared" si="32"/>
        <v>3F16</v>
      </c>
      <c r="AG149" s="525">
        <f t="shared" si="33"/>
        <v>6.0318578948924033</v>
      </c>
      <c r="AH149" s="625" t="str">
        <f t="shared" si="44"/>
        <v>VERIFICATO</v>
      </c>
      <c r="AI149" s="517"/>
      <c r="AJ149" s="520"/>
      <c r="AK149" s="520"/>
      <c r="AL149" s="520"/>
    </row>
    <row r="150" spans="1:38" ht="16.8" customHeight="1" x14ac:dyDescent="0.45">
      <c r="A150" s="496">
        <v>11</v>
      </c>
      <c r="B150" s="497">
        <v>21</v>
      </c>
      <c r="C150" s="497">
        <v>24</v>
      </c>
      <c r="D150" s="504">
        <v>6</v>
      </c>
      <c r="E150" s="497" t="s">
        <v>474</v>
      </c>
      <c r="F150" s="497">
        <v>74.619</v>
      </c>
      <c r="G150" s="497">
        <v>46.430999999999997</v>
      </c>
      <c r="H150" s="497">
        <v>-1.1950000000000001</v>
      </c>
      <c r="I150" s="497">
        <v>-14.35</v>
      </c>
      <c r="J150" s="497">
        <v>-1.9450000000000001</v>
      </c>
      <c r="K150" s="497">
        <v>-2.1230000000000002</v>
      </c>
      <c r="L150" s="497">
        <f t="shared" si="34"/>
        <v>-3.14</v>
      </c>
      <c r="M150" s="497">
        <f t="shared" si="35"/>
        <v>-16.472999999999999</v>
      </c>
      <c r="N150" s="497">
        <f t="shared" si="36"/>
        <v>-8.0818999999999992</v>
      </c>
      <c r="O150" s="497">
        <f t="shared" si="37"/>
        <v>-17.414999999999999</v>
      </c>
      <c r="P150" s="497">
        <f t="shared" si="38"/>
        <v>-17.414999999999999</v>
      </c>
      <c r="Q150" s="497">
        <f t="shared" si="39"/>
        <v>29.015999999999998</v>
      </c>
      <c r="R150" s="497">
        <f t="shared" si="40"/>
        <v>63.845999999999997</v>
      </c>
      <c r="S150" s="497">
        <f>'7. Car. sol'!$H$38</f>
        <v>60</v>
      </c>
      <c r="T150" s="497" t="str">
        <f t="shared" si="41"/>
        <v xml:space="preserve"> </v>
      </c>
      <c r="U150" s="497" t="str">
        <f t="shared" si="42"/>
        <v xml:space="preserve"> </v>
      </c>
      <c r="V150" s="497">
        <f>'7. Car. sol'!$I$28</f>
        <v>50</v>
      </c>
      <c r="W150" s="497">
        <f>'7. Car. sol'!$H$28</f>
        <v>30</v>
      </c>
      <c r="X150" s="514" t="str">
        <f>IF(OR(E150="Msin",E150="Mdes"),(W150/100*(V150/100-'2.Riep. car. unit.'!$M$12)^2)/'2.Riep. car. unit.'!$P$12^2," ")</f>
        <v xml:space="preserve"> </v>
      </c>
      <c r="Y150" s="514" t="str">
        <f>IF(OR(E150="Msin",E150="Mdes"),(W150/100*(V150/100-'2.Riep. car. unit.'!$M$12)^2)/'2.Riep. car. unit.'!$P$13^2," ")</f>
        <v xml:space="preserve"> </v>
      </c>
      <c r="Z150" s="879" t="str">
        <f t="shared" si="43"/>
        <v xml:space="preserve"> </v>
      </c>
      <c r="AA150" s="879"/>
      <c r="AB150" s="600" t="str">
        <f>IF(OR(E150="Msin",E150="Mdes"),ABS(MAX(T150:U150))/(0.9*(V150/100-'2.Riep. car. unit.'!$M$12)*'2.Riep. car. unit.'!$R$8)*10," ")</f>
        <v xml:space="preserve"> </v>
      </c>
      <c r="AC150" s="523" t="str">
        <f t="shared" si="30"/>
        <v xml:space="preserve"> </v>
      </c>
      <c r="AD150" s="525" t="str">
        <f t="shared" si="31"/>
        <v/>
      </c>
      <c r="AE150" s="601" t="str">
        <f>IF(OR(E150="Msin",E150="Mdes"),ABS(MIN(T150:U150))/(0.9*(V150/100-'2.Riep. car. unit.'!$M$12)*'2.Riep. car. unit.'!$R$8)*10," ")</f>
        <v xml:space="preserve"> </v>
      </c>
      <c r="AF150" s="523" t="str">
        <f t="shared" si="32"/>
        <v xml:space="preserve"> </v>
      </c>
      <c r="AG150" s="525" t="str">
        <f t="shared" si="33"/>
        <v/>
      </c>
      <c r="AH150" s="625" t="str">
        <f t="shared" si="44"/>
        <v/>
      </c>
      <c r="AI150" s="517"/>
      <c r="AJ150" s="520"/>
      <c r="AK150" s="520"/>
      <c r="AL150" s="520"/>
    </row>
    <row r="151" spans="1:38" ht="17.399999999999999" customHeight="1" thickBot="1" x14ac:dyDescent="0.5">
      <c r="A151" s="498">
        <v>11</v>
      </c>
      <c r="B151" s="499">
        <v>21</v>
      </c>
      <c r="C151" s="499">
        <v>24</v>
      </c>
      <c r="D151" s="505">
        <v>6</v>
      </c>
      <c r="E151" s="499" t="s">
        <v>475</v>
      </c>
      <c r="F151" s="499">
        <v>-67.444999999999993</v>
      </c>
      <c r="G151" s="499">
        <v>-42.073</v>
      </c>
      <c r="H151" s="499">
        <v>-1.1950000000000001</v>
      </c>
      <c r="I151" s="499">
        <v>-14.35</v>
      </c>
      <c r="J151" s="499">
        <v>-1.9450000000000001</v>
      </c>
      <c r="K151" s="499">
        <v>-2.1230000000000002</v>
      </c>
      <c r="L151" s="499">
        <f t="shared" si="34"/>
        <v>-3.14</v>
      </c>
      <c r="M151" s="499">
        <f t="shared" si="35"/>
        <v>-16.472999999999999</v>
      </c>
      <c r="N151" s="499">
        <f t="shared" si="36"/>
        <v>-8.0818999999999992</v>
      </c>
      <c r="O151" s="499">
        <f t="shared" si="37"/>
        <v>-17.414999999999999</v>
      </c>
      <c r="P151" s="499">
        <f t="shared" si="38"/>
        <v>-17.414999999999999</v>
      </c>
      <c r="Q151" s="499">
        <f t="shared" si="39"/>
        <v>-59.488</v>
      </c>
      <c r="R151" s="499">
        <f t="shared" si="40"/>
        <v>-24.658000000000001</v>
      </c>
      <c r="S151" s="499">
        <f>'7. Car. sol'!$G$38</f>
        <v>30</v>
      </c>
      <c r="T151" s="499" t="str">
        <f t="shared" si="41"/>
        <v xml:space="preserve"> </v>
      </c>
      <c r="U151" s="499" t="str">
        <f t="shared" si="42"/>
        <v xml:space="preserve"> </v>
      </c>
      <c r="V151" s="499">
        <f>'7. Car. sol'!$I$28</f>
        <v>50</v>
      </c>
      <c r="W151" s="499">
        <f>'7. Car. sol'!$H$28</f>
        <v>30</v>
      </c>
      <c r="X151" s="515" t="str">
        <f>IF(OR(E151="Msin",E151="Mdes"),(W151/100*(V151/100-'2.Riep. car. unit.'!$M$12)^2)/'2.Riep. car. unit.'!$P$12^2," ")</f>
        <v xml:space="preserve"> </v>
      </c>
      <c r="Y151" s="515" t="str">
        <f>IF(OR(E151="Msin",E151="Mdes"),(W151/100*(V151/100-'2.Riep. car. unit.'!$M$12)^2)/'2.Riep. car. unit.'!$P$13^2," ")</f>
        <v xml:space="preserve"> </v>
      </c>
      <c r="Z151" s="879" t="str">
        <f t="shared" si="43"/>
        <v xml:space="preserve"> </v>
      </c>
      <c r="AA151" s="879"/>
      <c r="AB151" s="600" t="str">
        <f>IF(OR(E151="Msin",E151="Mdes"),ABS(MAX(T151:U151))/(0.9*(V151/100-'2.Riep. car. unit.'!$M$12)*'2.Riep. car. unit.'!$R$8)*10," ")</f>
        <v xml:space="preserve"> </v>
      </c>
      <c r="AC151" s="523" t="str">
        <f t="shared" si="30"/>
        <v xml:space="preserve"> </v>
      </c>
      <c r="AD151" s="525" t="str">
        <f t="shared" si="31"/>
        <v/>
      </c>
      <c r="AE151" s="601" t="str">
        <f>IF(OR(E151="Msin",E151="Mdes"),ABS(MIN(T151:U151))/(0.9*(V151/100-'2.Riep. car. unit.'!$M$12)*'2.Riep. car. unit.'!$R$8)*10," ")</f>
        <v xml:space="preserve"> </v>
      </c>
      <c r="AF151" s="523" t="str">
        <f t="shared" si="32"/>
        <v xml:space="preserve"> </v>
      </c>
      <c r="AG151" s="525" t="str">
        <f t="shared" si="33"/>
        <v/>
      </c>
      <c r="AH151" s="625" t="str">
        <f t="shared" si="44"/>
        <v/>
      </c>
      <c r="AI151" s="517"/>
      <c r="AJ151" s="520"/>
      <c r="AK151" s="520"/>
      <c r="AL151" s="520"/>
    </row>
    <row r="152" spans="1:38" ht="16.8" customHeight="1" x14ac:dyDescent="0.45">
      <c r="A152" s="488">
        <v>1</v>
      </c>
      <c r="B152" s="489">
        <v>1</v>
      </c>
      <c r="C152" s="489">
        <v>2</v>
      </c>
      <c r="D152" s="502">
        <v>5</v>
      </c>
      <c r="E152" s="489" t="s">
        <v>221</v>
      </c>
      <c r="F152" s="489">
        <v>-111.517</v>
      </c>
      <c r="G152" s="489">
        <v>-69.227000000000004</v>
      </c>
      <c r="H152" s="489">
        <v>111.06100000000001</v>
      </c>
      <c r="I152" s="489">
        <v>-5.5890000000000004</v>
      </c>
      <c r="J152" s="489">
        <v>12.064</v>
      </c>
      <c r="K152" s="489">
        <v>13.17</v>
      </c>
      <c r="L152" s="489">
        <f t="shared" si="34"/>
        <v>123.125</v>
      </c>
      <c r="M152" s="489">
        <f t="shared" si="35"/>
        <v>-18.759</v>
      </c>
      <c r="N152" s="489">
        <f t="shared" si="36"/>
        <v>128.7527</v>
      </c>
      <c r="O152" s="509">
        <f t="shared" si="37"/>
        <v>-55.6965</v>
      </c>
      <c r="P152" s="489">
        <f t="shared" si="38"/>
        <v>128.7527</v>
      </c>
      <c r="Q152" s="489">
        <f t="shared" si="39"/>
        <v>59.525700000000001</v>
      </c>
      <c r="R152" s="489">
        <f t="shared" si="40"/>
        <v>-197.97970000000001</v>
      </c>
      <c r="S152" s="489">
        <f>'7. Car. sol'!$H$39</f>
        <v>60</v>
      </c>
      <c r="T152" s="489">
        <f t="shared" si="41"/>
        <v>50.057850000000002</v>
      </c>
      <c r="U152" s="489">
        <f t="shared" si="42"/>
        <v>-159.58735000000001</v>
      </c>
      <c r="V152" s="491">
        <f>'7. Car. sol'!$I$29</f>
        <v>50</v>
      </c>
      <c r="W152" s="491">
        <f>'7. Car. sol'!$H$29</f>
        <v>30</v>
      </c>
      <c r="X152" s="510">
        <f>IF(OR(E152="Msin",E152="Mdes"),(W152/100*(V152/100-'2.Riep. car. unit.'!$M$12)^2)/'2.Riep. car. unit.'!$P$12^2," ")</f>
        <v>163.57030585688887</v>
      </c>
      <c r="Y152" s="510">
        <f>IF(OR(E152="Msin",E152="Mdes"),(W152/100*(V152/100-'2.Riep. car. unit.'!$M$12)^2)/'2.Riep. car. unit.'!$P$13^2," ")</f>
        <v>217.09243869908687</v>
      </c>
      <c r="Z152" s="879" t="str">
        <f t="shared" si="43"/>
        <v>VERIFICA</v>
      </c>
      <c r="AA152" s="879"/>
      <c r="AB152" s="600">
        <f>IF(OR(E152="Msin",E152="Mdes"),ABS(MAX(T152:U152))/(0.9*(V152/100-'2.Riep. car. unit.'!$M$12)*'2.Riep. car. unit.'!$R$8)*10," ")</f>
        <v>3.0900250743526776</v>
      </c>
      <c r="AC152" s="523" t="str">
        <f t="shared" si="30"/>
        <v>3F16</v>
      </c>
      <c r="AD152" s="525">
        <f t="shared" si="31"/>
        <v>6.0318578948924033</v>
      </c>
      <c r="AE152" s="601">
        <f>IF(OR(E152="Msin",E152="Mdes"),ABS(MIN(T152:U152))/(0.9*(V152/100-'2.Riep. car. unit.'!$M$12)*'2.Riep. car. unit.'!$R$8)*10," ")</f>
        <v>9.8511804452148226</v>
      </c>
      <c r="AF152" s="523" t="str">
        <f t="shared" si="32"/>
        <v>4F16+1F20</v>
      </c>
      <c r="AG152" s="525">
        <f t="shared" si="33"/>
        <v>11.184069846779664</v>
      </c>
      <c r="AH152" s="625" t="str">
        <f t="shared" si="44"/>
        <v>VERIFICATO</v>
      </c>
      <c r="AI152" s="517"/>
      <c r="AJ152" s="520"/>
      <c r="AK152" s="520"/>
      <c r="AL152" s="520"/>
    </row>
    <row r="153" spans="1:38" ht="16.8" customHeight="1" x14ac:dyDescent="0.45">
      <c r="A153" s="490">
        <v>1</v>
      </c>
      <c r="B153" s="491">
        <v>1</v>
      </c>
      <c r="C153" s="491">
        <v>2</v>
      </c>
      <c r="D153" s="500">
        <v>5</v>
      </c>
      <c r="E153" s="491" t="s">
        <v>222</v>
      </c>
      <c r="F153" s="491">
        <v>-95.27</v>
      </c>
      <c r="G153" s="491">
        <v>-58.688000000000002</v>
      </c>
      <c r="H153" s="491">
        <v>-105.15900000000001</v>
      </c>
      <c r="I153" s="491">
        <v>5.2869999999999999</v>
      </c>
      <c r="J153" s="491">
        <v>-11.433999999999999</v>
      </c>
      <c r="K153" s="491">
        <v>-12.483000000000001</v>
      </c>
      <c r="L153" s="491">
        <f t="shared" si="34"/>
        <v>-116.593</v>
      </c>
      <c r="M153" s="491">
        <f t="shared" si="35"/>
        <v>17.77</v>
      </c>
      <c r="N153" s="491">
        <f t="shared" si="36"/>
        <v>-121.92400000000001</v>
      </c>
      <c r="O153" s="507">
        <f t="shared" si="37"/>
        <v>52.747900000000001</v>
      </c>
      <c r="P153" s="491">
        <f t="shared" si="38"/>
        <v>-121.92400000000001</v>
      </c>
      <c r="Q153" s="491">
        <f t="shared" si="39"/>
        <v>-180.61200000000002</v>
      </c>
      <c r="R153" s="491">
        <f t="shared" si="40"/>
        <v>63.236000000000004</v>
      </c>
      <c r="S153" s="491">
        <f>'7. Car. sol'!$H$39</f>
        <v>60</v>
      </c>
      <c r="T153" s="491">
        <f t="shared" si="41"/>
        <v>-143.43585000000002</v>
      </c>
      <c r="U153" s="491">
        <f t="shared" si="42"/>
        <v>54.984350000000006</v>
      </c>
      <c r="V153" s="491">
        <f>'7. Car. sol'!$I$29</f>
        <v>50</v>
      </c>
      <c r="W153" s="491">
        <f>'7. Car. sol'!$H$29</f>
        <v>30</v>
      </c>
      <c r="X153" s="510">
        <f>IF(OR(E153="Msin",E153="Mdes"),(W153/100*(V153/100-'2.Riep. car. unit.'!$M$12)^2)/'2.Riep. car. unit.'!$P$12^2," ")</f>
        <v>163.57030585688887</v>
      </c>
      <c r="Y153" s="510">
        <f>IF(OR(E153="Msin",E153="Mdes"),(W153/100*(V153/100-'2.Riep. car. unit.'!$M$12)^2)/'2.Riep. car. unit.'!$P$13^2," ")</f>
        <v>217.09243869908687</v>
      </c>
      <c r="Z153" s="879" t="str">
        <f t="shared" si="43"/>
        <v>VERIFICA</v>
      </c>
      <c r="AA153" s="879"/>
      <c r="AB153" s="600">
        <f>IF(OR(E153="Msin",E153="Mdes"),ABS(MAX(T153:U153))/(0.9*(V153/100-'2.Riep. car. unit.'!$M$12)*'2.Riep. car. unit.'!$R$8)*10," ")</f>
        <v>3.3941333916055854</v>
      </c>
      <c r="AC153" s="523" t="str">
        <f t="shared" si="30"/>
        <v>3F16</v>
      </c>
      <c r="AD153" s="525">
        <f t="shared" si="31"/>
        <v>6.0318578948924033</v>
      </c>
      <c r="AE153" s="601">
        <f>IF(OR(E153="Msin",E153="Mdes"),ABS(MIN(T153:U153))/(0.9*(V153/100-'2.Riep. car. unit.'!$M$12)*'2.Riep. car. unit.'!$R$8)*10," ")</f>
        <v>8.8541631944058636</v>
      </c>
      <c r="AF153" s="523" t="str">
        <f t="shared" si="32"/>
        <v>3F16+1F20</v>
      </c>
      <c r="AG153" s="525">
        <f t="shared" si="33"/>
        <v>9.1734505484821973</v>
      </c>
      <c r="AH153" s="625" t="str">
        <f t="shared" si="44"/>
        <v>VERIFICATO</v>
      </c>
      <c r="AI153" s="517"/>
      <c r="AJ153" s="520"/>
      <c r="AK153" s="520"/>
      <c r="AL153" s="520"/>
    </row>
    <row r="154" spans="1:38" ht="16.8" customHeight="1" x14ac:dyDescent="0.45">
      <c r="A154" s="490">
        <v>1</v>
      </c>
      <c r="B154" s="491">
        <v>1</v>
      </c>
      <c r="C154" s="491">
        <v>2</v>
      </c>
      <c r="D154" s="500">
        <v>5</v>
      </c>
      <c r="E154" s="491" t="s">
        <v>474</v>
      </c>
      <c r="F154" s="491">
        <v>128.887</v>
      </c>
      <c r="G154" s="491">
        <v>79.766999999999996</v>
      </c>
      <c r="H154" s="491">
        <v>-41.581000000000003</v>
      </c>
      <c r="I154" s="491">
        <v>2.0920000000000001</v>
      </c>
      <c r="J154" s="491">
        <v>-4.5190000000000001</v>
      </c>
      <c r="K154" s="491">
        <v>-4.9329999999999998</v>
      </c>
      <c r="L154" s="491">
        <f t="shared" si="34"/>
        <v>-46.1</v>
      </c>
      <c r="M154" s="491">
        <f t="shared" si="35"/>
        <v>7.0250000000000004</v>
      </c>
      <c r="N154" s="491">
        <f t="shared" si="36"/>
        <v>-48.207500000000003</v>
      </c>
      <c r="O154" s="507">
        <f t="shared" si="37"/>
        <v>20.855</v>
      </c>
      <c r="P154" s="491">
        <f t="shared" si="38"/>
        <v>-48.207500000000003</v>
      </c>
      <c r="Q154" s="491">
        <f t="shared" si="39"/>
        <v>31.559499999999993</v>
      </c>
      <c r="R154" s="491">
        <f t="shared" si="40"/>
        <v>127.97450000000001</v>
      </c>
      <c r="S154" s="491">
        <f>'7. Car. sol'!$H$39</f>
        <v>60</v>
      </c>
      <c r="T154" s="491" t="str">
        <f t="shared" si="41"/>
        <v xml:space="preserve"> </v>
      </c>
      <c r="U154" s="491" t="str">
        <f t="shared" si="42"/>
        <v xml:space="preserve"> </v>
      </c>
      <c r="V154" s="491">
        <f>'7. Car. sol'!$I$29</f>
        <v>50</v>
      </c>
      <c r="W154" s="491">
        <f>'7. Car. sol'!$H$29</f>
        <v>30</v>
      </c>
      <c r="X154" s="510" t="str">
        <f>IF(OR(E154="Msin",E154="Mdes"),(W154/100*(V154/100-'2.Riep. car. unit.'!$M$12)^2)/'2.Riep. car. unit.'!$P$12^2," ")</f>
        <v xml:space="preserve"> </v>
      </c>
      <c r="Y154" s="510" t="str">
        <f>IF(OR(E154="Msin",E154="Mdes"),(W154/100*(V154/100-'2.Riep. car. unit.'!$M$12)^2)/'2.Riep. car. unit.'!$P$13^2," ")</f>
        <v xml:space="preserve"> </v>
      </c>
      <c r="Z154" s="879" t="str">
        <f t="shared" si="43"/>
        <v xml:space="preserve"> </v>
      </c>
      <c r="AA154" s="879"/>
      <c r="AB154" s="600" t="str">
        <f>IF(OR(E154="Msin",E154="Mdes"),ABS(MAX(T154:U154))/(0.9*(V154/100-'2.Riep. car. unit.'!$M$12)*'2.Riep. car. unit.'!$R$8)*10," ")</f>
        <v xml:space="preserve"> </v>
      </c>
      <c r="AC154" s="523" t="str">
        <f t="shared" si="30"/>
        <v xml:space="preserve"> </v>
      </c>
      <c r="AD154" s="525" t="str">
        <f t="shared" si="31"/>
        <v/>
      </c>
      <c r="AE154" s="601" t="str">
        <f>IF(OR(E154="Msin",E154="Mdes"),ABS(MIN(T154:U154))/(0.9*(V154/100-'2.Riep. car. unit.'!$M$12)*'2.Riep. car. unit.'!$R$8)*10," ")</f>
        <v xml:space="preserve"> </v>
      </c>
      <c r="AF154" s="523" t="str">
        <f t="shared" si="32"/>
        <v xml:space="preserve"> </v>
      </c>
      <c r="AG154" s="525" t="str">
        <f t="shared" si="33"/>
        <v/>
      </c>
      <c r="AH154" s="625" t="str">
        <f t="shared" si="44"/>
        <v/>
      </c>
      <c r="AI154" s="517"/>
      <c r="AJ154" s="520"/>
      <c r="AK154" s="520"/>
      <c r="AL154" s="520"/>
    </row>
    <row r="155" spans="1:38" ht="16.8" customHeight="1" x14ac:dyDescent="0.45">
      <c r="A155" s="490">
        <v>1</v>
      </c>
      <c r="B155" s="491">
        <v>1</v>
      </c>
      <c r="C155" s="491">
        <v>2</v>
      </c>
      <c r="D155" s="500">
        <v>5</v>
      </c>
      <c r="E155" s="491" t="s">
        <v>475</v>
      </c>
      <c r="F155" s="491">
        <v>-122.637</v>
      </c>
      <c r="G155" s="491">
        <v>-75.712999999999994</v>
      </c>
      <c r="H155" s="491">
        <v>-41.581000000000003</v>
      </c>
      <c r="I155" s="491">
        <v>2.0920000000000001</v>
      </c>
      <c r="J155" s="491">
        <v>-4.5190000000000001</v>
      </c>
      <c r="K155" s="491">
        <v>-4.9329999999999998</v>
      </c>
      <c r="L155" s="491">
        <f t="shared" si="34"/>
        <v>-46.1</v>
      </c>
      <c r="M155" s="491">
        <f t="shared" si="35"/>
        <v>7.0250000000000004</v>
      </c>
      <c r="N155" s="491">
        <f t="shared" si="36"/>
        <v>-48.207500000000003</v>
      </c>
      <c r="O155" s="507">
        <f t="shared" si="37"/>
        <v>20.855</v>
      </c>
      <c r="P155" s="491">
        <f t="shared" si="38"/>
        <v>-48.207500000000003</v>
      </c>
      <c r="Q155" s="491">
        <f t="shared" si="39"/>
        <v>-123.9205</v>
      </c>
      <c r="R155" s="491">
        <f t="shared" si="40"/>
        <v>-27.505499999999991</v>
      </c>
      <c r="S155" s="491">
        <f>'7. Car. sol'!$H$39</f>
        <v>60</v>
      </c>
      <c r="T155" s="491" t="str">
        <f t="shared" si="41"/>
        <v xml:space="preserve"> </v>
      </c>
      <c r="U155" s="491" t="str">
        <f t="shared" si="42"/>
        <v xml:space="preserve"> </v>
      </c>
      <c r="V155" s="491">
        <f>'7. Car. sol'!$I$29</f>
        <v>50</v>
      </c>
      <c r="W155" s="491">
        <f>'7. Car. sol'!$H$29</f>
        <v>30</v>
      </c>
      <c r="X155" s="510" t="str">
        <f>IF(OR(E155="Msin",E155="Mdes"),(W155/100*(V155/100-'2.Riep. car. unit.'!$M$12)^2)/'2.Riep. car. unit.'!$P$12^2," ")</f>
        <v xml:space="preserve"> </v>
      </c>
      <c r="Y155" s="510" t="str">
        <f>IF(OR(E155="Msin",E155="Mdes"),(W155/100*(V155/100-'2.Riep. car. unit.'!$M$12)^2)/'2.Riep. car. unit.'!$P$13^2," ")</f>
        <v xml:space="preserve"> </v>
      </c>
      <c r="Z155" s="879" t="str">
        <f t="shared" si="43"/>
        <v xml:space="preserve"> </v>
      </c>
      <c r="AA155" s="879"/>
      <c r="AB155" s="600" t="str">
        <f>IF(OR(E155="Msin",E155="Mdes"),ABS(MAX(T155:U155))/(0.9*(V155/100-'2.Riep. car. unit.'!$M$12)*'2.Riep. car. unit.'!$R$8)*10," ")</f>
        <v xml:space="preserve"> </v>
      </c>
      <c r="AC155" s="523" t="str">
        <f t="shared" si="30"/>
        <v xml:space="preserve"> </v>
      </c>
      <c r="AD155" s="525" t="str">
        <f t="shared" si="31"/>
        <v/>
      </c>
      <c r="AE155" s="601" t="str">
        <f>IF(OR(E155="Msin",E155="Mdes"),ABS(MIN(T155:U155))/(0.9*(V155/100-'2.Riep. car. unit.'!$M$12)*'2.Riep. car. unit.'!$R$8)*10," ")</f>
        <v xml:space="preserve"> </v>
      </c>
      <c r="AF155" s="523" t="str">
        <f t="shared" si="32"/>
        <v xml:space="preserve"> </v>
      </c>
      <c r="AG155" s="525" t="str">
        <f t="shared" si="33"/>
        <v/>
      </c>
      <c r="AH155" s="625" t="str">
        <f t="shared" si="44"/>
        <v/>
      </c>
      <c r="AI155" s="517"/>
      <c r="AJ155" s="520"/>
      <c r="AK155" s="520"/>
      <c r="AL155" s="520"/>
    </row>
    <row r="156" spans="1:38" ht="16.8" customHeight="1" x14ac:dyDescent="0.45">
      <c r="A156" s="490">
        <v>1</v>
      </c>
      <c r="B156" s="491">
        <v>2</v>
      </c>
      <c r="C156" s="491">
        <v>3</v>
      </c>
      <c r="D156" s="500">
        <v>5</v>
      </c>
      <c r="E156" s="491" t="s">
        <v>221</v>
      </c>
      <c r="F156" s="491">
        <v>-52.73</v>
      </c>
      <c r="G156" s="491">
        <v>-32.289000000000001</v>
      </c>
      <c r="H156" s="491">
        <v>108.95699999999999</v>
      </c>
      <c r="I156" s="491">
        <v>-5.4409999999999998</v>
      </c>
      <c r="J156" s="491">
        <v>11.587</v>
      </c>
      <c r="K156" s="491">
        <v>12.648999999999999</v>
      </c>
      <c r="L156" s="491">
        <f t="shared" si="34"/>
        <v>120.544</v>
      </c>
      <c r="M156" s="491">
        <f t="shared" si="35"/>
        <v>-18.09</v>
      </c>
      <c r="N156" s="491">
        <f t="shared" si="36"/>
        <v>125.971</v>
      </c>
      <c r="O156" s="507">
        <f t="shared" si="37"/>
        <v>-54.253199999999993</v>
      </c>
      <c r="P156" s="491">
        <f t="shared" si="38"/>
        <v>125.971</v>
      </c>
      <c r="Q156" s="491">
        <f t="shared" si="39"/>
        <v>93.682000000000002</v>
      </c>
      <c r="R156" s="491">
        <f t="shared" si="40"/>
        <v>-158.26</v>
      </c>
      <c r="S156" s="491">
        <f>'7. Car. sol'!$H$39</f>
        <v>60</v>
      </c>
      <c r="T156" s="491">
        <f t="shared" si="41"/>
        <v>90.392830000000004</v>
      </c>
      <c r="U156" s="491">
        <f t="shared" si="42"/>
        <v>-121.53702999999999</v>
      </c>
      <c r="V156" s="491">
        <f>'7. Car. sol'!$I$29</f>
        <v>50</v>
      </c>
      <c r="W156" s="491">
        <f>'7. Car. sol'!$H$29</f>
        <v>30</v>
      </c>
      <c r="X156" s="510">
        <f>IF(OR(E156="Msin",E156="Mdes"),(W156/100*(V156/100-'2.Riep. car. unit.'!$M$12)^2)/'2.Riep. car. unit.'!$P$12^2," ")</f>
        <v>163.57030585688887</v>
      </c>
      <c r="Y156" s="510">
        <f>IF(OR(E156="Msin",E156="Mdes"),(W156/100*(V156/100-'2.Riep. car. unit.'!$M$12)^2)/'2.Riep. car. unit.'!$P$13^2," ")</f>
        <v>217.09243869908687</v>
      </c>
      <c r="Z156" s="879" t="str">
        <f t="shared" si="43"/>
        <v>VERIFICA</v>
      </c>
      <c r="AA156" s="879"/>
      <c r="AB156" s="600">
        <f>IF(OR(E156="Msin",E156="Mdes"),ABS(MAX(T156:U156))/(0.9*(V156/100-'2.Riep. car. unit.'!$M$12)*'2.Riep. car. unit.'!$R$8)*10," ")</f>
        <v>5.5798663195023144</v>
      </c>
      <c r="AC156" s="523" t="str">
        <f t="shared" si="30"/>
        <v>3F16</v>
      </c>
      <c r="AD156" s="525">
        <f t="shared" si="31"/>
        <v>6.0318578948924033</v>
      </c>
      <c r="AE156" s="601">
        <f>IF(OR(E156="Msin",E156="Mdes"),ABS(MIN(T156:U156))/(0.9*(V156/100-'2.Riep. car. unit.'!$M$12)*'2.Riep. car. unit.'!$R$8)*10," ")</f>
        <v>7.5023691621264907</v>
      </c>
      <c r="AF156" s="523" t="str">
        <f t="shared" si="32"/>
        <v>4F16</v>
      </c>
      <c r="AG156" s="525">
        <f t="shared" si="33"/>
        <v>8.0424771931898711</v>
      </c>
      <c r="AH156" s="625" t="str">
        <f t="shared" si="44"/>
        <v>VERIFICATO</v>
      </c>
      <c r="AI156" s="517"/>
      <c r="AJ156" s="520"/>
      <c r="AK156" s="520"/>
      <c r="AL156" s="520"/>
    </row>
    <row r="157" spans="1:38" ht="16.8" customHeight="1" x14ac:dyDescent="0.45">
      <c r="A157" s="490">
        <v>1</v>
      </c>
      <c r="B157" s="491">
        <v>2</v>
      </c>
      <c r="C157" s="491">
        <v>3</v>
      </c>
      <c r="D157" s="500">
        <v>5</v>
      </c>
      <c r="E157" s="491" t="s">
        <v>222</v>
      </c>
      <c r="F157" s="491">
        <v>-68.034000000000006</v>
      </c>
      <c r="G157" s="491">
        <v>-42.357999999999997</v>
      </c>
      <c r="H157" s="491">
        <v>-115.97799999999999</v>
      </c>
      <c r="I157" s="491">
        <v>5.8010000000000002</v>
      </c>
      <c r="J157" s="491">
        <v>-12.348000000000001</v>
      </c>
      <c r="K157" s="491">
        <v>-13.48</v>
      </c>
      <c r="L157" s="491">
        <f t="shared" si="34"/>
        <v>-128.32599999999999</v>
      </c>
      <c r="M157" s="491">
        <f t="shared" si="35"/>
        <v>19.280999999999999</v>
      </c>
      <c r="N157" s="491">
        <f t="shared" si="36"/>
        <v>-134.1103</v>
      </c>
      <c r="O157" s="507">
        <f t="shared" si="37"/>
        <v>57.778799999999997</v>
      </c>
      <c r="P157" s="491">
        <f t="shared" si="38"/>
        <v>-134.1103</v>
      </c>
      <c r="Q157" s="491">
        <f t="shared" si="39"/>
        <v>-176.4683</v>
      </c>
      <c r="R157" s="491">
        <f t="shared" si="40"/>
        <v>91.752299999999991</v>
      </c>
      <c r="S157" s="491">
        <f>'7. Car. sol'!$H$39</f>
        <v>60</v>
      </c>
      <c r="T157" s="491">
        <f t="shared" si="41"/>
        <v>-138.19613000000001</v>
      </c>
      <c r="U157" s="491">
        <f t="shared" si="42"/>
        <v>90.012329999999992</v>
      </c>
      <c r="V157" s="491">
        <f>'7. Car. sol'!$I$29</f>
        <v>50</v>
      </c>
      <c r="W157" s="491">
        <f>'7. Car. sol'!$H$29</f>
        <v>30</v>
      </c>
      <c r="X157" s="510">
        <f>IF(OR(E157="Msin",E157="Mdes"),(W157/100*(V157/100-'2.Riep. car. unit.'!$M$12)^2)/'2.Riep. car. unit.'!$P$12^2," ")</f>
        <v>163.57030585688887</v>
      </c>
      <c r="Y157" s="510">
        <f>IF(OR(E157="Msin",E157="Mdes"),(W157/100*(V157/100-'2.Riep. car. unit.'!$M$12)^2)/'2.Riep. car. unit.'!$P$13^2," ")</f>
        <v>217.09243869908687</v>
      </c>
      <c r="Z157" s="879" t="str">
        <f t="shared" si="43"/>
        <v>VERIFICA</v>
      </c>
      <c r="AA157" s="879"/>
      <c r="AB157" s="600">
        <f>IF(OR(E157="Msin",E157="Mdes"),ABS(MAX(T157:U157))/(0.9*(V157/100-'2.Riep. car. unit.'!$M$12)*'2.Riep. car. unit.'!$R$8)*10," ")</f>
        <v>5.556378404204489</v>
      </c>
      <c r="AC157" s="523" t="str">
        <f t="shared" si="30"/>
        <v>3F16</v>
      </c>
      <c r="AD157" s="525">
        <f t="shared" si="31"/>
        <v>6.0318578948924033</v>
      </c>
      <c r="AE157" s="601">
        <f>IF(OR(E157="Msin",E157="Mdes"),ABS(MIN(T157:U157))/(0.9*(V157/100-'2.Riep. car. unit.'!$M$12)*'2.Riep. car. unit.'!$R$8)*10," ")</f>
        <v>8.5307200944208024</v>
      </c>
      <c r="AF157" s="523" t="str">
        <f t="shared" si="32"/>
        <v>3F16+1F20</v>
      </c>
      <c r="AG157" s="525">
        <f t="shared" si="33"/>
        <v>9.1734505484821973</v>
      </c>
      <c r="AH157" s="625" t="str">
        <f t="shared" si="44"/>
        <v>VERIFICATO</v>
      </c>
      <c r="AI157" s="517"/>
      <c r="AJ157" s="520"/>
      <c r="AK157" s="520"/>
      <c r="AL157" s="520"/>
    </row>
    <row r="158" spans="1:38" ht="16.8" customHeight="1" x14ac:dyDescent="0.45">
      <c r="A158" s="490">
        <v>1</v>
      </c>
      <c r="B158" s="491">
        <v>2</v>
      </c>
      <c r="C158" s="491">
        <v>3</v>
      </c>
      <c r="D158" s="500">
        <v>5</v>
      </c>
      <c r="E158" s="491" t="s">
        <v>474</v>
      </c>
      <c r="F158" s="491">
        <v>90.397000000000006</v>
      </c>
      <c r="G158" s="491">
        <v>55.722999999999999</v>
      </c>
      <c r="H158" s="491">
        <v>-57.674999999999997</v>
      </c>
      <c r="I158" s="491">
        <v>2.883</v>
      </c>
      <c r="J158" s="491">
        <v>-6.1369999999999996</v>
      </c>
      <c r="K158" s="491">
        <v>-6.7</v>
      </c>
      <c r="L158" s="491">
        <f t="shared" si="34"/>
        <v>-63.811999999999998</v>
      </c>
      <c r="M158" s="491">
        <f t="shared" si="35"/>
        <v>9.5830000000000002</v>
      </c>
      <c r="N158" s="491">
        <f t="shared" si="36"/>
        <v>-66.686899999999994</v>
      </c>
      <c r="O158" s="507">
        <f t="shared" si="37"/>
        <v>28.726599999999998</v>
      </c>
      <c r="P158" s="491">
        <f t="shared" si="38"/>
        <v>-66.686899999999994</v>
      </c>
      <c r="Q158" s="491">
        <f t="shared" si="39"/>
        <v>-10.963899999999995</v>
      </c>
      <c r="R158" s="491">
        <f t="shared" si="40"/>
        <v>122.40989999999999</v>
      </c>
      <c r="S158" s="491">
        <f>'7. Car. sol'!$H$39</f>
        <v>60</v>
      </c>
      <c r="T158" s="491" t="str">
        <f t="shared" si="41"/>
        <v xml:space="preserve"> </v>
      </c>
      <c r="U158" s="491" t="str">
        <f t="shared" si="42"/>
        <v xml:space="preserve"> </v>
      </c>
      <c r="V158" s="491">
        <f>'7. Car. sol'!$I$29</f>
        <v>50</v>
      </c>
      <c r="W158" s="491">
        <f>'7. Car. sol'!$H$29</f>
        <v>30</v>
      </c>
      <c r="X158" s="510" t="str">
        <f>IF(OR(E158="Msin",E158="Mdes"),(W158/100*(V158/100-'2.Riep. car. unit.'!$M$12)^2)/'2.Riep. car. unit.'!$P$12^2," ")</f>
        <v xml:space="preserve"> </v>
      </c>
      <c r="Y158" s="510" t="str">
        <f>IF(OR(E158="Msin",E158="Mdes"),(W158/100*(V158/100-'2.Riep. car. unit.'!$M$12)^2)/'2.Riep. car. unit.'!$P$13^2," ")</f>
        <v xml:space="preserve"> </v>
      </c>
      <c r="Z158" s="879" t="str">
        <f t="shared" si="43"/>
        <v xml:space="preserve"> </v>
      </c>
      <c r="AA158" s="879"/>
      <c r="AB158" s="600" t="str">
        <f>IF(OR(E158="Msin",E158="Mdes"),ABS(MAX(T158:U158))/(0.9*(V158/100-'2.Riep. car. unit.'!$M$12)*'2.Riep. car. unit.'!$R$8)*10," ")</f>
        <v xml:space="preserve"> </v>
      </c>
      <c r="AC158" s="523" t="str">
        <f t="shared" si="30"/>
        <v xml:space="preserve"> </v>
      </c>
      <c r="AD158" s="525" t="str">
        <f t="shared" si="31"/>
        <v/>
      </c>
      <c r="AE158" s="601" t="str">
        <f>IF(OR(E158="Msin",E158="Mdes"),ABS(MIN(T158:U158))/(0.9*(V158/100-'2.Riep. car. unit.'!$M$12)*'2.Riep. car. unit.'!$R$8)*10," ")</f>
        <v xml:space="preserve"> </v>
      </c>
      <c r="AF158" s="523" t="str">
        <f t="shared" si="32"/>
        <v xml:space="preserve"> </v>
      </c>
      <c r="AG158" s="525" t="str">
        <f t="shared" si="33"/>
        <v/>
      </c>
      <c r="AH158" s="625" t="str">
        <f t="shared" si="44"/>
        <v/>
      </c>
      <c r="AI158" s="517"/>
      <c r="AJ158" s="520"/>
      <c r="AK158" s="520"/>
      <c r="AL158" s="520"/>
    </row>
    <row r="159" spans="1:38" ht="17.399999999999999" customHeight="1" thickBot="1" x14ac:dyDescent="0.5">
      <c r="A159" s="492">
        <v>1</v>
      </c>
      <c r="B159" s="493">
        <v>2</v>
      </c>
      <c r="C159" s="493">
        <v>3</v>
      </c>
      <c r="D159" s="501">
        <v>5</v>
      </c>
      <c r="E159" s="493" t="s">
        <v>475</v>
      </c>
      <c r="F159" s="493">
        <v>-98.245999999999995</v>
      </c>
      <c r="G159" s="493">
        <v>-60.887</v>
      </c>
      <c r="H159" s="493">
        <v>-57.674999999999997</v>
      </c>
      <c r="I159" s="493">
        <v>2.883</v>
      </c>
      <c r="J159" s="493">
        <v>-6.1369999999999996</v>
      </c>
      <c r="K159" s="493">
        <v>-6.7</v>
      </c>
      <c r="L159" s="493">
        <f t="shared" si="34"/>
        <v>-63.811999999999998</v>
      </c>
      <c r="M159" s="493">
        <f t="shared" si="35"/>
        <v>9.5830000000000002</v>
      </c>
      <c r="N159" s="493">
        <f t="shared" si="36"/>
        <v>-66.686899999999994</v>
      </c>
      <c r="O159" s="508">
        <f t="shared" si="37"/>
        <v>28.726599999999998</v>
      </c>
      <c r="P159" s="493">
        <f t="shared" si="38"/>
        <v>-66.686899999999994</v>
      </c>
      <c r="Q159" s="493">
        <f t="shared" si="39"/>
        <v>-127.57389999999999</v>
      </c>
      <c r="R159" s="493">
        <f t="shared" si="40"/>
        <v>5.7998999999999938</v>
      </c>
      <c r="S159" s="493">
        <f>'7. Car. sol'!$H$39</f>
        <v>60</v>
      </c>
      <c r="T159" s="493" t="str">
        <f t="shared" si="41"/>
        <v xml:space="preserve"> </v>
      </c>
      <c r="U159" s="493" t="str">
        <f t="shared" si="42"/>
        <v xml:space="preserve"> </v>
      </c>
      <c r="V159" s="493">
        <f>'7. Car. sol'!$I$29</f>
        <v>50</v>
      </c>
      <c r="W159" s="493">
        <f>'7. Car. sol'!$H$29</f>
        <v>30</v>
      </c>
      <c r="X159" s="512" t="str">
        <f>IF(OR(E159="Msin",E159="Mdes"),(W159/100*(V159/100-'2.Riep. car. unit.'!$M$12)^2)/'2.Riep. car. unit.'!$P$12^2," ")</f>
        <v xml:space="preserve"> </v>
      </c>
      <c r="Y159" s="512" t="str">
        <f>IF(OR(E159="Msin",E159="Mdes"),(W159/100*(V159/100-'2.Riep. car. unit.'!$M$12)^2)/'2.Riep. car. unit.'!$P$13^2," ")</f>
        <v xml:space="preserve"> </v>
      </c>
      <c r="Z159" s="879" t="str">
        <f t="shared" si="43"/>
        <v xml:space="preserve"> </v>
      </c>
      <c r="AA159" s="879"/>
      <c r="AB159" s="600" t="str">
        <f>IF(OR(E159="Msin",E159="Mdes"),ABS(MAX(T159:U159))/(0.9*(V159/100-'2.Riep. car. unit.'!$M$12)*'2.Riep. car. unit.'!$R$8)*10," ")</f>
        <v xml:space="preserve"> </v>
      </c>
      <c r="AC159" s="523" t="str">
        <f t="shared" si="30"/>
        <v xml:space="preserve"> </v>
      </c>
      <c r="AD159" s="525" t="str">
        <f t="shared" si="31"/>
        <v/>
      </c>
      <c r="AE159" s="601" t="str">
        <f>IF(OR(E159="Msin",E159="Mdes"),ABS(MIN(T159:U159))/(0.9*(V159/100-'2.Riep. car. unit.'!$M$12)*'2.Riep. car. unit.'!$R$8)*10," ")</f>
        <v xml:space="preserve"> </v>
      </c>
      <c r="AF159" s="523" t="str">
        <f t="shared" si="32"/>
        <v xml:space="preserve"> </v>
      </c>
      <c r="AG159" s="525" t="str">
        <f t="shared" si="33"/>
        <v/>
      </c>
      <c r="AH159" s="625" t="str">
        <f t="shared" si="44"/>
        <v/>
      </c>
      <c r="AI159" s="517"/>
      <c r="AJ159" s="520"/>
      <c r="AK159" s="520"/>
      <c r="AL159" s="520"/>
    </row>
    <row r="160" spans="1:38" ht="16.8" customHeight="1" x14ac:dyDescent="0.45">
      <c r="A160" s="488">
        <v>2</v>
      </c>
      <c r="B160" s="489">
        <v>4</v>
      </c>
      <c r="C160" s="489">
        <v>5</v>
      </c>
      <c r="D160" s="502">
        <v>5</v>
      </c>
      <c r="E160" s="489" t="s">
        <v>221</v>
      </c>
      <c r="F160" s="489">
        <v>-28.591999999999999</v>
      </c>
      <c r="G160" s="489">
        <v>-17.774999999999999</v>
      </c>
      <c r="H160" s="489">
        <v>26.922000000000001</v>
      </c>
      <c r="I160" s="489">
        <v>-0.69699999999999995</v>
      </c>
      <c r="J160" s="489">
        <v>1.5249999999999999</v>
      </c>
      <c r="K160" s="489">
        <v>1.665</v>
      </c>
      <c r="L160" s="489">
        <f t="shared" si="34"/>
        <v>28.446999999999999</v>
      </c>
      <c r="M160" s="489">
        <f t="shared" si="35"/>
        <v>-2.3620000000000001</v>
      </c>
      <c r="N160" s="489">
        <f t="shared" si="36"/>
        <v>29.1556</v>
      </c>
      <c r="O160" s="509">
        <f t="shared" si="37"/>
        <v>-10.896099999999999</v>
      </c>
      <c r="P160" s="489">
        <f t="shared" si="38"/>
        <v>29.1556</v>
      </c>
      <c r="Q160" s="489">
        <f t="shared" si="39"/>
        <v>11.380600000000001</v>
      </c>
      <c r="R160" s="489">
        <f t="shared" si="40"/>
        <v>-46.930599999999998</v>
      </c>
      <c r="S160" s="489">
        <f>'7. Car. sol'!G39</f>
        <v>30</v>
      </c>
      <c r="T160" s="489">
        <f t="shared" si="41"/>
        <v>9.965110000000001</v>
      </c>
      <c r="U160" s="489">
        <f t="shared" si="42"/>
        <v>-42.117489999999997</v>
      </c>
      <c r="V160" s="491">
        <f>'7. Car. sol'!$K$29</f>
        <v>24</v>
      </c>
      <c r="W160" s="491">
        <f>'7. Car. sol'!$J$29</f>
        <v>60</v>
      </c>
      <c r="X160" s="510">
        <f>IF(OR(E160="Msin",E160="Mdes"),(W160/100*(V160/100-'2.Riep. car. unit.'!$M$12)^2)/'2.Riep. car. unit.'!$P$12^2," ")</f>
        <v>61.841325465742486</v>
      </c>
      <c r="Y160" s="510">
        <f>IF(OR(E160="Msin",E160="Mdes"),(W160/100*(V160/100-'2.Riep. car. unit.'!$M$12)^2)/'2.Riep. car. unit.'!$P$13^2," ")</f>
        <v>82.076536370165172</v>
      </c>
      <c r="Z160" s="879" t="str">
        <f t="shared" si="43"/>
        <v>VERIFICA</v>
      </c>
      <c r="AA160" s="879"/>
      <c r="AB160" s="600">
        <f>IF(OR(E160="Msin",E160="Mdes"),ABS(MAX(T160:U160))/(0.9*(V160/100-'2.Riep. car. unit.'!$M$12)*'2.Riep. car. unit.'!$R$8)*10," ")</f>
        <v>1.4148152880711025</v>
      </c>
      <c r="AC160" s="523" t="str">
        <f t="shared" si="30"/>
        <v>3F16</v>
      </c>
      <c r="AD160" s="525">
        <f t="shared" si="31"/>
        <v>6.0318578948924033</v>
      </c>
      <c r="AE160" s="601">
        <f>IF(OR(E160="Msin",E160="Mdes"),ABS(MIN(T160:U160))/(0.9*(V160/100-'2.Riep. car. unit.'!$M$12)*'2.Riep. car. unit.'!$R$8)*10," ")</f>
        <v>5.9797100831984551</v>
      </c>
      <c r="AF160" s="523" t="str">
        <f t="shared" si="32"/>
        <v>3F16</v>
      </c>
      <c r="AG160" s="525">
        <f t="shared" si="33"/>
        <v>6.0318578948924033</v>
      </c>
      <c r="AH160" s="625" t="str">
        <f t="shared" si="44"/>
        <v>VERIFICATO</v>
      </c>
      <c r="AI160" s="517"/>
      <c r="AJ160" s="520"/>
      <c r="AK160" s="520"/>
      <c r="AL160" s="520"/>
    </row>
    <row r="161" spans="1:38" ht="16.8" customHeight="1" x14ac:dyDescent="0.45">
      <c r="A161" s="490">
        <v>2</v>
      </c>
      <c r="B161" s="491">
        <v>4</v>
      </c>
      <c r="C161" s="491">
        <v>5</v>
      </c>
      <c r="D161" s="500">
        <v>5</v>
      </c>
      <c r="E161" s="491" t="s">
        <v>222</v>
      </c>
      <c r="F161" s="491">
        <v>-27.818999999999999</v>
      </c>
      <c r="G161" s="491">
        <v>-17.297000000000001</v>
      </c>
      <c r="H161" s="491">
        <v>-27.46</v>
      </c>
      <c r="I161" s="491">
        <v>0.71099999999999997</v>
      </c>
      <c r="J161" s="491">
        <v>-1.5549999999999999</v>
      </c>
      <c r="K161" s="491">
        <v>-1.6970000000000001</v>
      </c>
      <c r="L161" s="491">
        <f t="shared" si="34"/>
        <v>-29.015000000000001</v>
      </c>
      <c r="M161" s="491">
        <f t="shared" si="35"/>
        <v>2.4079999999999999</v>
      </c>
      <c r="N161" s="491">
        <f t="shared" si="36"/>
        <v>-29.737400000000001</v>
      </c>
      <c r="O161" s="507">
        <f t="shared" si="37"/>
        <v>11.112499999999999</v>
      </c>
      <c r="P161" s="491">
        <f t="shared" si="38"/>
        <v>-29.737400000000001</v>
      </c>
      <c r="Q161" s="491">
        <f t="shared" si="39"/>
        <v>-47.034400000000005</v>
      </c>
      <c r="R161" s="491">
        <f t="shared" si="40"/>
        <v>12.4404</v>
      </c>
      <c r="S161" s="491">
        <f>'7. Car. sol'!$H$39</f>
        <v>60</v>
      </c>
      <c r="T161" s="491">
        <f t="shared" si="41"/>
        <v>-37.463380000000008</v>
      </c>
      <c r="U161" s="491">
        <f t="shared" si="42"/>
        <v>9.6646200000000011</v>
      </c>
      <c r="V161" s="491">
        <f>'7. Car. sol'!$K$29</f>
        <v>24</v>
      </c>
      <c r="W161" s="491">
        <f>'7. Car. sol'!$J$29</f>
        <v>60</v>
      </c>
      <c r="X161" s="510">
        <f>IF(OR(E161="Msin",E161="Mdes"),(W161/100*(V161/100-'2.Riep. car. unit.'!$M$12)^2)/'2.Riep. car. unit.'!$P$12^2," ")</f>
        <v>61.841325465742486</v>
      </c>
      <c r="Y161" s="510">
        <f>IF(OR(E161="Msin",E161="Mdes"),(W161/100*(V161/100-'2.Riep. car. unit.'!$M$12)^2)/'2.Riep. car. unit.'!$P$13^2," ")</f>
        <v>82.076536370165172</v>
      </c>
      <c r="Z161" s="879" t="str">
        <f t="shared" si="43"/>
        <v>VERIFICA</v>
      </c>
      <c r="AA161" s="879"/>
      <c r="AB161" s="600">
        <f>IF(OR(E161="Msin",E161="Mdes"),ABS(MAX(T161:U161))/(0.9*(V161/100-'2.Riep. car. unit.'!$M$12)*'2.Riep. car. unit.'!$R$8)*10," ")</f>
        <v>1.3721526535480024</v>
      </c>
      <c r="AC161" s="523" t="str">
        <f t="shared" si="30"/>
        <v>3F16</v>
      </c>
      <c r="AD161" s="525">
        <f t="shared" si="31"/>
        <v>6.0318578948924033</v>
      </c>
      <c r="AE161" s="601">
        <f>IF(OR(E161="Msin",E161="Mdes"),ABS(MIN(T161:U161))/(0.9*(V161/100-'2.Riep. car. unit.'!$M$12)*'2.Riep. car. unit.'!$R$8)*10," ")</f>
        <v>5.3189340375386891</v>
      </c>
      <c r="AF161" s="523" t="str">
        <f t="shared" si="32"/>
        <v>3F16</v>
      </c>
      <c r="AG161" s="525">
        <f t="shared" si="33"/>
        <v>6.0318578948924033</v>
      </c>
      <c r="AH161" s="625" t="str">
        <f t="shared" si="44"/>
        <v>VERIFICATO</v>
      </c>
      <c r="AI161" s="517"/>
      <c r="AJ161" s="520"/>
      <c r="AK161" s="520"/>
      <c r="AL161" s="520"/>
    </row>
    <row r="162" spans="1:38" ht="16.8" customHeight="1" x14ac:dyDescent="0.45">
      <c r="A162" s="490">
        <v>2</v>
      </c>
      <c r="B162" s="491">
        <v>4</v>
      </c>
      <c r="C162" s="491">
        <v>5</v>
      </c>
      <c r="D162" s="500">
        <v>5</v>
      </c>
      <c r="E162" s="491" t="s">
        <v>474</v>
      </c>
      <c r="F162" s="491">
        <v>33.402999999999999</v>
      </c>
      <c r="G162" s="491">
        <v>20.762</v>
      </c>
      <c r="H162" s="491">
        <v>-10.458</v>
      </c>
      <c r="I162" s="491">
        <v>0.27100000000000002</v>
      </c>
      <c r="J162" s="491">
        <v>-0.59199999999999997</v>
      </c>
      <c r="K162" s="491">
        <v>-0.64700000000000002</v>
      </c>
      <c r="L162" s="491">
        <f t="shared" si="34"/>
        <v>-11.05</v>
      </c>
      <c r="M162" s="491">
        <f t="shared" si="35"/>
        <v>0.91800000000000004</v>
      </c>
      <c r="N162" s="491">
        <f t="shared" si="36"/>
        <v>-11.3254</v>
      </c>
      <c r="O162" s="507">
        <f t="shared" si="37"/>
        <v>4.2329999999999997</v>
      </c>
      <c r="P162" s="491">
        <f t="shared" si="38"/>
        <v>-11.3254</v>
      </c>
      <c r="Q162" s="491">
        <f t="shared" si="39"/>
        <v>9.4366000000000003</v>
      </c>
      <c r="R162" s="491">
        <f t="shared" si="40"/>
        <v>32.087400000000002</v>
      </c>
      <c r="S162" s="491">
        <f>'7. Car. sol'!$H$39</f>
        <v>60</v>
      </c>
      <c r="T162" s="491" t="str">
        <f t="shared" si="41"/>
        <v xml:space="preserve"> </v>
      </c>
      <c r="U162" s="491" t="str">
        <f t="shared" si="42"/>
        <v xml:space="preserve"> </v>
      </c>
      <c r="V162" s="491">
        <f>'7. Car. sol'!$K$29</f>
        <v>24</v>
      </c>
      <c r="W162" s="491">
        <f>'7. Car. sol'!$J$29</f>
        <v>60</v>
      </c>
      <c r="X162" s="510" t="str">
        <f>IF(OR(E162="Msin",E162="Mdes"),(W162/100*(V162/100-'2.Riep. car. unit.'!$M$12)^2)/'2.Riep. car. unit.'!$P$12^2," ")</f>
        <v xml:space="preserve"> </v>
      </c>
      <c r="Y162" s="510" t="str">
        <f>IF(OR(E162="Msin",E162="Mdes"),(W162/100*(V162/100-'2.Riep. car. unit.'!$M$12)^2)/'2.Riep. car. unit.'!$P$13^2," ")</f>
        <v xml:space="preserve"> </v>
      </c>
      <c r="Z162" s="879" t="str">
        <f t="shared" si="43"/>
        <v xml:space="preserve"> </v>
      </c>
      <c r="AA162" s="879"/>
      <c r="AB162" s="600" t="str">
        <f>IF(OR(E162="Msin",E162="Mdes"),ABS(MAX(T162:U162))/(0.9*(V162/100-'2.Riep. car. unit.'!$M$12)*'2.Riep. car. unit.'!$R$8)*10," ")</f>
        <v xml:space="preserve"> </v>
      </c>
      <c r="AC162" s="523" t="str">
        <f t="shared" si="30"/>
        <v xml:space="preserve"> </v>
      </c>
      <c r="AD162" s="525" t="str">
        <f t="shared" si="31"/>
        <v/>
      </c>
      <c r="AE162" s="601" t="str">
        <f>IF(OR(E162="Msin",E162="Mdes"),ABS(MIN(T162:U162))/(0.9*(V162/100-'2.Riep. car. unit.'!$M$12)*'2.Riep. car. unit.'!$R$8)*10," ")</f>
        <v xml:space="preserve"> </v>
      </c>
      <c r="AF162" s="523" t="str">
        <f t="shared" si="32"/>
        <v xml:space="preserve"> </v>
      </c>
      <c r="AG162" s="525" t="str">
        <f t="shared" si="33"/>
        <v/>
      </c>
      <c r="AH162" s="625" t="str">
        <f t="shared" si="44"/>
        <v/>
      </c>
      <c r="AI162" s="517"/>
      <c r="AJ162" s="520"/>
      <c r="AK162" s="520"/>
      <c r="AL162" s="520"/>
    </row>
    <row r="163" spans="1:38" ht="16.8" customHeight="1" x14ac:dyDescent="0.45">
      <c r="A163" s="490">
        <v>2</v>
      </c>
      <c r="B163" s="491">
        <v>4</v>
      </c>
      <c r="C163" s="491">
        <v>5</v>
      </c>
      <c r="D163" s="500">
        <v>5</v>
      </c>
      <c r="E163" s="491" t="s">
        <v>475</v>
      </c>
      <c r="F163" s="491">
        <v>-33.104999999999997</v>
      </c>
      <c r="G163" s="491">
        <v>-20.577999999999999</v>
      </c>
      <c r="H163" s="491">
        <v>-10.458</v>
      </c>
      <c r="I163" s="491">
        <v>0.27100000000000002</v>
      </c>
      <c r="J163" s="491">
        <v>-0.59199999999999997</v>
      </c>
      <c r="K163" s="491">
        <v>-0.64700000000000002</v>
      </c>
      <c r="L163" s="491">
        <f t="shared" si="34"/>
        <v>-11.05</v>
      </c>
      <c r="M163" s="491">
        <f t="shared" si="35"/>
        <v>0.91800000000000004</v>
      </c>
      <c r="N163" s="491">
        <f t="shared" si="36"/>
        <v>-11.3254</v>
      </c>
      <c r="O163" s="507">
        <f t="shared" si="37"/>
        <v>4.2329999999999997</v>
      </c>
      <c r="P163" s="491">
        <f t="shared" si="38"/>
        <v>-11.3254</v>
      </c>
      <c r="Q163" s="491">
        <f t="shared" si="39"/>
        <v>-31.903399999999998</v>
      </c>
      <c r="R163" s="491">
        <f t="shared" si="40"/>
        <v>-9.2525999999999993</v>
      </c>
      <c r="S163" s="491">
        <f>'7. Car. sol'!$H$39</f>
        <v>60</v>
      </c>
      <c r="T163" s="491" t="str">
        <f t="shared" si="41"/>
        <v xml:space="preserve"> </v>
      </c>
      <c r="U163" s="491" t="str">
        <f t="shared" si="42"/>
        <v xml:space="preserve"> </v>
      </c>
      <c r="V163" s="491">
        <f>'7. Car. sol'!$K$29</f>
        <v>24</v>
      </c>
      <c r="W163" s="491">
        <f>'7. Car. sol'!$J$29</f>
        <v>60</v>
      </c>
      <c r="X163" s="510" t="str">
        <f>IF(OR(E163="Msin",E163="Mdes"),(W163/100*(V163/100-'2.Riep. car. unit.'!$M$12)^2)/'2.Riep. car. unit.'!$P$12^2," ")</f>
        <v xml:space="preserve"> </v>
      </c>
      <c r="Y163" s="510" t="str">
        <f>IF(OR(E163="Msin",E163="Mdes"),(W163/100*(V163/100-'2.Riep. car. unit.'!$M$12)^2)/'2.Riep. car. unit.'!$P$13^2," ")</f>
        <v xml:space="preserve"> </v>
      </c>
      <c r="Z163" s="879" t="str">
        <f t="shared" si="43"/>
        <v xml:space="preserve"> </v>
      </c>
      <c r="AA163" s="879"/>
      <c r="AB163" s="600" t="str">
        <f>IF(OR(E163="Msin",E163="Mdes"),ABS(MAX(T163:U163))/(0.9*(V163/100-'2.Riep. car. unit.'!$M$12)*'2.Riep. car. unit.'!$R$8)*10," ")</f>
        <v xml:space="preserve"> </v>
      </c>
      <c r="AC163" s="523" t="str">
        <f t="shared" si="30"/>
        <v xml:space="preserve"> </v>
      </c>
      <c r="AD163" s="525" t="str">
        <f t="shared" si="31"/>
        <v/>
      </c>
      <c r="AE163" s="601" t="str">
        <f>IF(OR(E163="Msin",E163="Mdes"),ABS(MIN(T163:U163))/(0.9*(V163/100-'2.Riep. car. unit.'!$M$12)*'2.Riep. car. unit.'!$R$8)*10," ")</f>
        <v xml:space="preserve"> </v>
      </c>
      <c r="AF163" s="523" t="str">
        <f t="shared" si="32"/>
        <v xml:space="preserve"> </v>
      </c>
      <c r="AG163" s="525" t="str">
        <f t="shared" si="33"/>
        <v/>
      </c>
      <c r="AH163" s="625" t="str">
        <f t="shared" si="44"/>
        <v/>
      </c>
      <c r="AI163" s="517"/>
      <c r="AJ163" s="520"/>
      <c r="AK163" s="520"/>
      <c r="AL163" s="520"/>
    </row>
    <row r="164" spans="1:38" ht="16.8" customHeight="1" x14ac:dyDescent="0.45">
      <c r="A164" s="490">
        <v>2</v>
      </c>
      <c r="B164" s="491">
        <v>5</v>
      </c>
      <c r="C164" s="491">
        <v>6</v>
      </c>
      <c r="D164" s="500">
        <v>5</v>
      </c>
      <c r="E164" s="491" t="s">
        <v>221</v>
      </c>
      <c r="F164" s="491">
        <v>-18.010999999999999</v>
      </c>
      <c r="G164" s="491">
        <v>-11.327</v>
      </c>
      <c r="H164" s="491">
        <v>34.045000000000002</v>
      </c>
      <c r="I164" s="491">
        <v>-0.88300000000000001</v>
      </c>
      <c r="J164" s="491">
        <v>1.9419999999999999</v>
      </c>
      <c r="K164" s="491">
        <v>2.12</v>
      </c>
      <c r="L164" s="491">
        <f t="shared" si="34"/>
        <v>35.987000000000002</v>
      </c>
      <c r="M164" s="491">
        <f t="shared" si="35"/>
        <v>-3.0030000000000001</v>
      </c>
      <c r="N164" s="491">
        <f t="shared" si="36"/>
        <v>36.887900000000002</v>
      </c>
      <c r="O164" s="507">
        <f t="shared" si="37"/>
        <v>-13.799100000000001</v>
      </c>
      <c r="P164" s="491">
        <f t="shared" si="38"/>
        <v>36.887900000000002</v>
      </c>
      <c r="Q164" s="491">
        <f t="shared" si="39"/>
        <v>25.560900000000004</v>
      </c>
      <c r="R164" s="491">
        <f t="shared" si="40"/>
        <v>-48.2149</v>
      </c>
      <c r="S164" s="491">
        <f>'7. Car. sol'!$H$39</f>
        <v>60</v>
      </c>
      <c r="T164" s="491">
        <f t="shared" si="41"/>
        <v>25.024920000000002</v>
      </c>
      <c r="U164" s="491">
        <f t="shared" si="42"/>
        <v>-38.428719999999998</v>
      </c>
      <c r="V164" s="491">
        <f>'7. Car. sol'!$K$29</f>
        <v>24</v>
      </c>
      <c r="W164" s="491">
        <f>'7. Car. sol'!$J$29</f>
        <v>60</v>
      </c>
      <c r="X164" s="510">
        <f>IF(OR(E164="Msin",E164="Mdes"),(W164/100*(V164/100-'2.Riep. car. unit.'!$M$12)^2)/'2.Riep. car. unit.'!$P$12^2," ")</f>
        <v>61.841325465742486</v>
      </c>
      <c r="Y164" s="510">
        <f>IF(OR(E164="Msin",E164="Mdes"),(W164/100*(V164/100-'2.Riep. car. unit.'!$M$12)^2)/'2.Riep. car. unit.'!$P$13^2," ")</f>
        <v>82.076536370165172</v>
      </c>
      <c r="Z164" s="879" t="str">
        <f t="shared" si="43"/>
        <v>VERIFICA</v>
      </c>
      <c r="AA164" s="879"/>
      <c r="AB164" s="600">
        <f>IF(OR(E164="Msin",E164="Mdes"),ABS(MAX(T164:U164))/(0.9*(V164/100-'2.Riep. car. unit.'!$M$12)*'2.Riep. car. unit.'!$R$8)*10," ")</f>
        <v>3.5529602180764974</v>
      </c>
      <c r="AC164" s="523" t="str">
        <f t="shared" si="30"/>
        <v>3F16</v>
      </c>
      <c r="AD164" s="525">
        <f t="shared" si="31"/>
        <v>6.0318578948924033</v>
      </c>
      <c r="AE164" s="601">
        <f>IF(OR(E164="Msin",E164="Mdes"),ABS(MIN(T164:U164))/(0.9*(V164/100-'2.Riep. car. unit.'!$M$12)*'2.Riep. car. unit.'!$R$8)*10," ")</f>
        <v>5.4559900048272141</v>
      </c>
      <c r="AF164" s="523" t="str">
        <f t="shared" si="32"/>
        <v>3F16</v>
      </c>
      <c r="AG164" s="525">
        <f t="shared" si="33"/>
        <v>6.0318578948924033</v>
      </c>
      <c r="AH164" s="625" t="str">
        <f t="shared" si="44"/>
        <v>VERIFICATO</v>
      </c>
      <c r="AI164" s="517"/>
      <c r="AJ164" s="520"/>
      <c r="AK164" s="520"/>
      <c r="AL164" s="520"/>
    </row>
    <row r="165" spans="1:38" ht="16.8" customHeight="1" x14ac:dyDescent="0.45">
      <c r="A165" s="490">
        <v>2</v>
      </c>
      <c r="B165" s="491">
        <v>5</v>
      </c>
      <c r="C165" s="491">
        <v>6</v>
      </c>
      <c r="D165" s="500">
        <v>5</v>
      </c>
      <c r="E165" s="491" t="s">
        <v>222</v>
      </c>
      <c r="F165" s="491">
        <v>-19.036000000000001</v>
      </c>
      <c r="G165" s="491">
        <v>-11.661</v>
      </c>
      <c r="H165" s="491">
        <v>-27.873999999999999</v>
      </c>
      <c r="I165" s="491">
        <v>0.72299999999999998</v>
      </c>
      <c r="J165" s="491">
        <v>-1.5940000000000001</v>
      </c>
      <c r="K165" s="491">
        <v>-1.74</v>
      </c>
      <c r="L165" s="491">
        <f t="shared" si="34"/>
        <v>-29.468</v>
      </c>
      <c r="M165" s="491">
        <f t="shared" si="35"/>
        <v>2.4630000000000001</v>
      </c>
      <c r="N165" s="491">
        <f t="shared" si="36"/>
        <v>-30.206900000000001</v>
      </c>
      <c r="O165" s="507">
        <f t="shared" si="37"/>
        <v>11.3034</v>
      </c>
      <c r="P165" s="491">
        <f t="shared" si="38"/>
        <v>-30.206900000000001</v>
      </c>
      <c r="Q165" s="491">
        <f t="shared" si="39"/>
        <v>-41.867899999999999</v>
      </c>
      <c r="R165" s="491">
        <f t="shared" si="40"/>
        <v>18.545900000000003</v>
      </c>
      <c r="S165" s="491">
        <f>'7. Car. sol'!$G$38</f>
        <v>30</v>
      </c>
      <c r="T165" s="491">
        <f t="shared" si="41"/>
        <v>-36.949159999999999</v>
      </c>
      <c r="U165" s="491">
        <f t="shared" si="42"/>
        <v>18.303560000000004</v>
      </c>
      <c r="V165" s="491">
        <f>'7. Car. sol'!$K$29</f>
        <v>24</v>
      </c>
      <c r="W165" s="491">
        <f>'7. Car. sol'!$J$29</f>
        <v>60</v>
      </c>
      <c r="X165" s="510">
        <f>IF(OR(E165="Msin",E165="Mdes"),(W165/100*(V165/100-'2.Riep. car. unit.'!$M$12)^2)/'2.Riep. car. unit.'!$P$12^2," ")</f>
        <v>61.841325465742486</v>
      </c>
      <c r="Y165" s="510">
        <f>IF(OR(E165="Msin",E165="Mdes"),(W165/100*(V165/100-'2.Riep. car. unit.'!$M$12)^2)/'2.Riep. car. unit.'!$P$13^2," ")</f>
        <v>82.076536370165172</v>
      </c>
      <c r="Z165" s="879" t="str">
        <f t="shared" si="43"/>
        <v>VERIFICA</v>
      </c>
      <c r="AA165" s="879"/>
      <c r="AB165" s="600">
        <f>IF(OR(E165="Msin",E165="Mdes"),ABS(MAX(T165:U165))/(0.9*(V165/100-'2.Riep. car. unit.'!$M$12)*'2.Riep. car. unit.'!$R$8)*10," ")</f>
        <v>2.5986824544964087</v>
      </c>
      <c r="AC165" s="523" t="str">
        <f t="shared" si="30"/>
        <v>3F16</v>
      </c>
      <c r="AD165" s="525">
        <f t="shared" si="31"/>
        <v>6.0318578948924033</v>
      </c>
      <c r="AE165" s="601">
        <f>IF(OR(E165="Msin",E165="Mdes"),ABS(MIN(T165:U165))/(0.9*(V165/100-'2.Riep. car. unit.'!$M$12)*'2.Riep. car. unit.'!$R$8)*10," ")</f>
        <v>5.245926683135985</v>
      </c>
      <c r="AF165" s="523" t="str">
        <f t="shared" si="32"/>
        <v>3F16</v>
      </c>
      <c r="AG165" s="525">
        <f t="shared" si="33"/>
        <v>6.0318578948924033</v>
      </c>
      <c r="AH165" s="625" t="str">
        <f t="shared" si="44"/>
        <v>VERIFICATO</v>
      </c>
      <c r="AI165" s="517"/>
      <c r="AJ165" s="520"/>
      <c r="AK165" s="520"/>
      <c r="AL165" s="520"/>
    </row>
    <row r="166" spans="1:38" ht="16.8" customHeight="1" x14ac:dyDescent="0.45">
      <c r="A166" s="490">
        <v>2</v>
      </c>
      <c r="B166" s="491">
        <v>5</v>
      </c>
      <c r="C166" s="491">
        <v>6</v>
      </c>
      <c r="D166" s="500">
        <v>5</v>
      </c>
      <c r="E166" s="491" t="s">
        <v>474</v>
      </c>
      <c r="F166" s="491">
        <v>24.678000000000001</v>
      </c>
      <c r="G166" s="491">
        <v>15.417</v>
      </c>
      <c r="H166" s="491">
        <v>-15.877000000000001</v>
      </c>
      <c r="I166" s="491">
        <v>0.41199999999999998</v>
      </c>
      <c r="J166" s="491">
        <v>-0.90600000000000003</v>
      </c>
      <c r="K166" s="491">
        <v>-0.99</v>
      </c>
      <c r="L166" s="491">
        <f t="shared" si="34"/>
        <v>-16.783000000000001</v>
      </c>
      <c r="M166" s="491">
        <f t="shared" si="35"/>
        <v>1.4019999999999999</v>
      </c>
      <c r="N166" s="491">
        <f t="shared" si="36"/>
        <v>-17.203600000000002</v>
      </c>
      <c r="O166" s="507">
        <f t="shared" si="37"/>
        <v>6.4369000000000005</v>
      </c>
      <c r="P166" s="491">
        <f t="shared" si="38"/>
        <v>-17.203600000000002</v>
      </c>
      <c r="Q166" s="491">
        <f t="shared" si="39"/>
        <v>-1.7866000000000017</v>
      </c>
      <c r="R166" s="491">
        <f t="shared" si="40"/>
        <v>32.620600000000003</v>
      </c>
      <c r="S166" s="491">
        <f>'7. Car. sol'!$H$39</f>
        <v>60</v>
      </c>
      <c r="T166" s="491" t="str">
        <f t="shared" si="41"/>
        <v xml:space="preserve"> </v>
      </c>
      <c r="U166" s="491" t="str">
        <f t="shared" si="42"/>
        <v xml:space="preserve"> </v>
      </c>
      <c r="V166" s="491">
        <f>'7. Car. sol'!$K$29</f>
        <v>24</v>
      </c>
      <c r="W166" s="491">
        <f>'7. Car. sol'!$J$29</f>
        <v>60</v>
      </c>
      <c r="X166" s="510" t="str">
        <f>IF(OR(E166="Msin",E166="Mdes"),(W166/100*(V166/100-'2.Riep. car. unit.'!$M$12)^2)/'2.Riep. car. unit.'!$P$12^2," ")</f>
        <v xml:space="preserve"> </v>
      </c>
      <c r="Y166" s="510" t="str">
        <f>IF(OR(E166="Msin",E166="Mdes"),(W166/100*(V166/100-'2.Riep. car. unit.'!$M$12)^2)/'2.Riep. car. unit.'!$P$13^2," ")</f>
        <v xml:space="preserve"> </v>
      </c>
      <c r="Z166" s="879" t="str">
        <f t="shared" si="43"/>
        <v xml:space="preserve"> </v>
      </c>
      <c r="AA166" s="879"/>
      <c r="AB166" s="600" t="str">
        <f>IF(OR(E166="Msin",E166="Mdes"),ABS(MAX(T166:U166))/(0.9*(V166/100-'2.Riep. car. unit.'!$M$12)*'2.Riep. car. unit.'!$R$8)*10," ")</f>
        <v xml:space="preserve"> </v>
      </c>
      <c r="AC166" s="523" t="str">
        <f t="shared" si="30"/>
        <v xml:space="preserve"> </v>
      </c>
      <c r="AD166" s="525" t="str">
        <f t="shared" si="31"/>
        <v/>
      </c>
      <c r="AE166" s="601" t="str">
        <f>IF(OR(E166="Msin",E166="Mdes"),ABS(MIN(T166:U166))/(0.9*(V166/100-'2.Riep. car. unit.'!$M$12)*'2.Riep. car. unit.'!$R$8)*10," ")</f>
        <v xml:space="preserve"> </v>
      </c>
      <c r="AF166" s="523" t="str">
        <f t="shared" si="32"/>
        <v xml:space="preserve"> </v>
      </c>
      <c r="AG166" s="525" t="str">
        <f t="shared" si="33"/>
        <v/>
      </c>
      <c r="AH166" s="625" t="str">
        <f t="shared" si="44"/>
        <v/>
      </c>
      <c r="AI166" s="517"/>
      <c r="AJ166" s="520"/>
      <c r="AK166" s="520"/>
      <c r="AL166" s="520"/>
    </row>
    <row r="167" spans="1:38" ht="16.8" customHeight="1" x14ac:dyDescent="0.45">
      <c r="A167" s="490">
        <v>2</v>
      </c>
      <c r="B167" s="491">
        <v>5</v>
      </c>
      <c r="C167" s="491">
        <v>6</v>
      </c>
      <c r="D167" s="500">
        <v>5</v>
      </c>
      <c r="E167" s="491" t="s">
        <v>475</v>
      </c>
      <c r="F167" s="491">
        <v>-25.202999999999999</v>
      </c>
      <c r="G167" s="491">
        <v>-15.587999999999999</v>
      </c>
      <c r="H167" s="491">
        <v>-15.877000000000001</v>
      </c>
      <c r="I167" s="491">
        <v>0.41199999999999998</v>
      </c>
      <c r="J167" s="491">
        <v>-0.90600000000000003</v>
      </c>
      <c r="K167" s="491">
        <v>-0.99</v>
      </c>
      <c r="L167" s="491">
        <f t="shared" si="34"/>
        <v>-16.783000000000001</v>
      </c>
      <c r="M167" s="491">
        <f t="shared" si="35"/>
        <v>1.4019999999999999</v>
      </c>
      <c r="N167" s="491">
        <f t="shared" si="36"/>
        <v>-17.203600000000002</v>
      </c>
      <c r="O167" s="507">
        <f t="shared" si="37"/>
        <v>6.4369000000000005</v>
      </c>
      <c r="P167" s="491">
        <f t="shared" si="38"/>
        <v>-17.203600000000002</v>
      </c>
      <c r="Q167" s="491">
        <f t="shared" si="39"/>
        <v>-32.791600000000003</v>
      </c>
      <c r="R167" s="491">
        <f t="shared" si="40"/>
        <v>1.6156000000000024</v>
      </c>
      <c r="S167" s="491">
        <f>'7. Car. sol'!$H$39</f>
        <v>60</v>
      </c>
      <c r="T167" s="491" t="str">
        <f t="shared" si="41"/>
        <v xml:space="preserve"> </v>
      </c>
      <c r="U167" s="491" t="str">
        <f t="shared" si="42"/>
        <v xml:space="preserve"> </v>
      </c>
      <c r="V167" s="491">
        <f>'7. Car. sol'!$K$29</f>
        <v>24</v>
      </c>
      <c r="W167" s="491">
        <f>'7. Car. sol'!$J$29</f>
        <v>60</v>
      </c>
      <c r="X167" s="510" t="str">
        <f>IF(OR(E167="Msin",E167="Mdes"),(W167/100*(V167/100-'2.Riep. car. unit.'!$M$12)^2)/'2.Riep. car. unit.'!$P$12^2," ")</f>
        <v xml:space="preserve"> </v>
      </c>
      <c r="Y167" s="510" t="str">
        <f>IF(OR(E167="Msin",E167="Mdes"),(W167/100*(V167/100-'2.Riep. car. unit.'!$M$12)^2)/'2.Riep. car. unit.'!$P$13^2," ")</f>
        <v xml:space="preserve"> </v>
      </c>
      <c r="Z167" s="879" t="str">
        <f t="shared" si="43"/>
        <v xml:space="preserve"> </v>
      </c>
      <c r="AA167" s="879"/>
      <c r="AB167" s="600" t="str">
        <f>IF(OR(E167="Msin",E167="Mdes"),ABS(MAX(T167:U167))/(0.9*(V167/100-'2.Riep. car. unit.'!$M$12)*'2.Riep. car. unit.'!$R$8)*10," ")</f>
        <v xml:space="preserve"> </v>
      </c>
      <c r="AC167" s="523" t="str">
        <f t="shared" si="30"/>
        <v xml:space="preserve"> </v>
      </c>
      <c r="AD167" s="525" t="str">
        <f t="shared" si="31"/>
        <v/>
      </c>
      <c r="AE167" s="601" t="str">
        <f>IF(OR(E167="Msin",E167="Mdes"),ABS(MIN(T167:U167))/(0.9*(V167/100-'2.Riep. car. unit.'!$M$12)*'2.Riep. car. unit.'!$R$8)*10," ")</f>
        <v xml:space="preserve"> </v>
      </c>
      <c r="AF167" s="523" t="str">
        <f t="shared" si="32"/>
        <v xml:space="preserve"> </v>
      </c>
      <c r="AG167" s="525" t="str">
        <f t="shared" si="33"/>
        <v/>
      </c>
      <c r="AH167" s="625" t="str">
        <f t="shared" si="44"/>
        <v/>
      </c>
      <c r="AI167" s="517"/>
      <c r="AJ167" s="520"/>
      <c r="AK167" s="520"/>
      <c r="AL167" s="520"/>
    </row>
    <row r="168" spans="1:38" ht="16.8" customHeight="1" x14ac:dyDescent="0.45">
      <c r="A168" s="490">
        <v>2</v>
      </c>
      <c r="B168" s="491">
        <v>6</v>
      </c>
      <c r="C168" s="491">
        <v>7</v>
      </c>
      <c r="D168" s="500">
        <v>5</v>
      </c>
      <c r="E168" s="491" t="s">
        <v>221</v>
      </c>
      <c r="F168" s="491">
        <v>-78.254000000000005</v>
      </c>
      <c r="G168" s="491">
        <v>-49.018000000000001</v>
      </c>
      <c r="H168" s="491">
        <v>80.736000000000004</v>
      </c>
      <c r="I168" s="491">
        <v>-2.081</v>
      </c>
      <c r="J168" s="491">
        <v>4.5640000000000001</v>
      </c>
      <c r="K168" s="491">
        <v>4.9820000000000002</v>
      </c>
      <c r="L168" s="491">
        <f t="shared" si="34"/>
        <v>85.300000000000011</v>
      </c>
      <c r="M168" s="491">
        <f t="shared" si="35"/>
        <v>-7.0630000000000006</v>
      </c>
      <c r="N168" s="491">
        <f t="shared" si="36"/>
        <v>87.418900000000008</v>
      </c>
      <c r="O168" s="507">
        <f t="shared" si="37"/>
        <v>-32.653000000000006</v>
      </c>
      <c r="P168" s="491">
        <f t="shared" si="38"/>
        <v>87.418900000000008</v>
      </c>
      <c r="Q168" s="491">
        <f t="shared" si="39"/>
        <v>38.400900000000007</v>
      </c>
      <c r="R168" s="491">
        <f t="shared" si="40"/>
        <v>-136.43690000000001</v>
      </c>
      <c r="S168" s="491">
        <f>'7. Car. sol'!$G$39</f>
        <v>30</v>
      </c>
      <c r="T168" s="491">
        <f t="shared" si="41"/>
        <v>34.03578000000001</v>
      </c>
      <c r="U168" s="491">
        <f t="shared" si="42"/>
        <v>-119.87642000000001</v>
      </c>
      <c r="V168" s="491">
        <f>'7. Car. sol'!$I$29</f>
        <v>50</v>
      </c>
      <c r="W168" s="491">
        <f>'7. Car. sol'!$H$29</f>
        <v>30</v>
      </c>
      <c r="X168" s="510">
        <f>IF(OR(E168="Msin",E168="Mdes"),(W168/100*(V168/100-'2.Riep. car. unit.'!$M$12)^2)/'2.Riep. car. unit.'!$P$12^2," ")</f>
        <v>163.57030585688887</v>
      </c>
      <c r="Y168" s="510">
        <f>IF(OR(E168="Msin",E168="Mdes"),(W168/100*(V168/100-'2.Riep. car. unit.'!$M$12)^2)/'2.Riep. car. unit.'!$P$13^2," ")</f>
        <v>217.09243869908687</v>
      </c>
      <c r="Z168" s="879" t="str">
        <f t="shared" si="43"/>
        <v>VERIFICA</v>
      </c>
      <c r="AA168" s="879"/>
      <c r="AB168" s="600">
        <f>IF(OR(E168="Msin",E168="Mdes"),ABS(MAX(T168:U168))/(0.9*(V168/100-'2.Riep. car. unit.'!$M$12)*'2.Riep. car. unit.'!$R$8)*10," ")</f>
        <v>2.1009974184898352</v>
      </c>
      <c r="AC168" s="523" t="str">
        <f t="shared" si="30"/>
        <v>3F16</v>
      </c>
      <c r="AD168" s="525">
        <f t="shared" si="31"/>
        <v>6.0318578948924033</v>
      </c>
      <c r="AE168" s="601">
        <f>IF(OR(E168="Msin",E168="Mdes"),ABS(MIN(T168:U168))/(0.9*(V168/100-'2.Riep. car. unit.'!$M$12)*'2.Riep. car. unit.'!$R$8)*10," ")</f>
        <v>7.3998612330260451</v>
      </c>
      <c r="AF168" s="523" t="str">
        <f t="shared" si="32"/>
        <v>4F16</v>
      </c>
      <c r="AG168" s="525">
        <f t="shared" si="33"/>
        <v>8.0424771931898711</v>
      </c>
      <c r="AH168" s="625" t="str">
        <f t="shared" si="44"/>
        <v>VERIFICATO</v>
      </c>
      <c r="AI168" s="517"/>
      <c r="AJ168" s="520"/>
      <c r="AK168" s="520"/>
      <c r="AL168" s="520"/>
    </row>
    <row r="169" spans="1:38" ht="16.8" customHeight="1" x14ac:dyDescent="0.45">
      <c r="A169" s="490">
        <v>2</v>
      </c>
      <c r="B169" s="491">
        <v>6</v>
      </c>
      <c r="C169" s="491">
        <v>7</v>
      </c>
      <c r="D169" s="500">
        <v>5</v>
      </c>
      <c r="E169" s="491" t="s">
        <v>222</v>
      </c>
      <c r="F169" s="491">
        <v>-84.114000000000004</v>
      </c>
      <c r="G169" s="491">
        <v>-51.430999999999997</v>
      </c>
      <c r="H169" s="491">
        <v>-95.724000000000004</v>
      </c>
      <c r="I169" s="491">
        <v>2.4700000000000002</v>
      </c>
      <c r="J169" s="491">
        <v>-5.407</v>
      </c>
      <c r="K169" s="491">
        <v>-5.9029999999999996</v>
      </c>
      <c r="L169" s="491">
        <f t="shared" si="34"/>
        <v>-101.131</v>
      </c>
      <c r="M169" s="491">
        <f t="shared" si="35"/>
        <v>8.3729999999999993</v>
      </c>
      <c r="N169" s="491">
        <f t="shared" si="36"/>
        <v>-103.6429</v>
      </c>
      <c r="O169" s="507">
        <f t="shared" si="37"/>
        <v>38.712299999999999</v>
      </c>
      <c r="P169" s="491">
        <f t="shared" si="38"/>
        <v>-103.6429</v>
      </c>
      <c r="Q169" s="491">
        <f t="shared" si="39"/>
        <v>-155.07389999999998</v>
      </c>
      <c r="R169" s="491">
        <f t="shared" si="40"/>
        <v>52.2119</v>
      </c>
      <c r="S169" s="491">
        <f>'7. Car. sol'!$H$39</f>
        <v>60</v>
      </c>
      <c r="T169" s="491">
        <f t="shared" si="41"/>
        <v>-121.64513999999997</v>
      </c>
      <c r="U169" s="491">
        <f t="shared" si="42"/>
        <v>43.173859999999998</v>
      </c>
      <c r="V169" s="491">
        <f>'7. Car. sol'!$I$29</f>
        <v>50</v>
      </c>
      <c r="W169" s="491">
        <f>'7. Car. sol'!$H$29</f>
        <v>30</v>
      </c>
      <c r="X169" s="510">
        <f>IF(OR(E169="Msin",E169="Mdes"),(W169/100*(V169/100-'2.Riep. car. unit.'!$M$12)^2)/'2.Riep. car. unit.'!$P$12^2," ")</f>
        <v>163.57030585688887</v>
      </c>
      <c r="Y169" s="510">
        <f>IF(OR(E169="Msin",E169="Mdes"),(W169/100*(V169/100-'2.Riep. car. unit.'!$M$12)^2)/'2.Riep. car. unit.'!$P$13^2," ")</f>
        <v>217.09243869908687</v>
      </c>
      <c r="Z169" s="879" t="str">
        <f t="shared" si="43"/>
        <v>VERIFICA</v>
      </c>
      <c r="AA169" s="879"/>
      <c r="AB169" s="600">
        <f>IF(OR(E169="Msin",E169="Mdes"),ABS(MAX(T169:U169))/(0.9*(V169/100-'2.Riep. car. unit.'!$M$12)*'2.Riep. car. unit.'!$R$8)*10," ")</f>
        <v>2.6650826984497353</v>
      </c>
      <c r="AC169" s="523" t="str">
        <f t="shared" si="30"/>
        <v>3F16</v>
      </c>
      <c r="AD169" s="525">
        <f t="shared" si="31"/>
        <v>6.0318578948924033</v>
      </c>
      <c r="AE169" s="601">
        <f>IF(OR(E169="Msin",E169="Mdes"),ABS(MIN(T169:U169))/(0.9*(V169/100-'2.Riep. car. unit.'!$M$12)*'2.Riep. car. unit.'!$R$8)*10," ")</f>
        <v>7.5090426930669576</v>
      </c>
      <c r="AF169" s="523" t="str">
        <f t="shared" si="32"/>
        <v>4F16</v>
      </c>
      <c r="AG169" s="525">
        <f t="shared" si="33"/>
        <v>8.0424771931898711</v>
      </c>
      <c r="AH169" s="625" t="str">
        <f t="shared" si="44"/>
        <v>VERIFICATO</v>
      </c>
      <c r="AI169" s="517"/>
      <c r="AJ169" s="520"/>
      <c r="AK169" s="520"/>
      <c r="AL169" s="520"/>
    </row>
    <row r="170" spans="1:38" ht="16.8" customHeight="1" x14ac:dyDescent="0.45">
      <c r="A170" s="490">
        <v>2</v>
      </c>
      <c r="B170" s="491">
        <v>6</v>
      </c>
      <c r="C170" s="491">
        <v>7</v>
      </c>
      <c r="D170" s="500">
        <v>5</v>
      </c>
      <c r="E170" s="491" t="s">
        <v>474</v>
      </c>
      <c r="F170" s="491">
        <v>112.423</v>
      </c>
      <c r="G170" s="491">
        <v>69.751999999999995</v>
      </c>
      <c r="H170" s="491">
        <v>-37.545000000000002</v>
      </c>
      <c r="I170" s="491">
        <v>0.96799999999999997</v>
      </c>
      <c r="J170" s="491">
        <v>-2.121</v>
      </c>
      <c r="K170" s="491">
        <v>-2.3159999999999998</v>
      </c>
      <c r="L170" s="491">
        <f t="shared" si="34"/>
        <v>-39.666000000000004</v>
      </c>
      <c r="M170" s="491">
        <f t="shared" si="35"/>
        <v>3.2839999999999998</v>
      </c>
      <c r="N170" s="491">
        <f t="shared" si="36"/>
        <v>-40.651200000000003</v>
      </c>
      <c r="O170" s="507">
        <f t="shared" si="37"/>
        <v>15.183800000000002</v>
      </c>
      <c r="P170" s="491">
        <f t="shared" si="38"/>
        <v>-40.651200000000003</v>
      </c>
      <c r="Q170" s="491">
        <f t="shared" si="39"/>
        <v>29.100799999999992</v>
      </c>
      <c r="R170" s="491">
        <f t="shared" si="40"/>
        <v>110.4032</v>
      </c>
      <c r="S170" s="491">
        <f>'7. Car. sol'!$H$39</f>
        <v>60</v>
      </c>
      <c r="T170" s="491" t="str">
        <f t="shared" si="41"/>
        <v xml:space="preserve"> </v>
      </c>
      <c r="U170" s="491" t="str">
        <f t="shared" si="42"/>
        <v xml:space="preserve"> </v>
      </c>
      <c r="V170" s="491">
        <f>'7. Car. sol'!$I$29</f>
        <v>50</v>
      </c>
      <c r="W170" s="491">
        <f>'7. Car. sol'!$H$29</f>
        <v>30</v>
      </c>
      <c r="X170" s="510" t="str">
        <f>IF(OR(E170="Msin",E170="Mdes"),(W170/100*(V170/100-'2.Riep. car. unit.'!$M$12)^2)/'2.Riep. car. unit.'!$P$12^2," ")</f>
        <v xml:space="preserve"> </v>
      </c>
      <c r="Y170" s="510" t="str">
        <f>IF(OR(E170="Msin",E170="Mdes"),(W170/100*(V170/100-'2.Riep. car. unit.'!$M$12)^2)/'2.Riep. car. unit.'!$P$13^2," ")</f>
        <v xml:space="preserve"> </v>
      </c>
      <c r="Z170" s="879" t="str">
        <f t="shared" si="43"/>
        <v xml:space="preserve"> </v>
      </c>
      <c r="AA170" s="879"/>
      <c r="AB170" s="600" t="str">
        <f>IF(OR(E170="Msin",E170="Mdes"),ABS(MAX(T170:U170))/(0.9*(V170/100-'2.Riep. car. unit.'!$M$12)*'2.Riep. car. unit.'!$R$8)*10," ")</f>
        <v xml:space="preserve"> </v>
      </c>
      <c r="AC170" s="523" t="str">
        <f t="shared" si="30"/>
        <v xml:space="preserve"> </v>
      </c>
      <c r="AD170" s="525" t="str">
        <f t="shared" si="31"/>
        <v/>
      </c>
      <c r="AE170" s="601" t="str">
        <f>IF(OR(E170="Msin",E170="Mdes"),ABS(MIN(T170:U170))/(0.9*(V170/100-'2.Riep. car. unit.'!$M$12)*'2.Riep. car. unit.'!$R$8)*10," ")</f>
        <v xml:space="preserve"> </v>
      </c>
      <c r="AF170" s="523" t="str">
        <f t="shared" si="32"/>
        <v xml:space="preserve"> </v>
      </c>
      <c r="AG170" s="525" t="str">
        <f t="shared" si="33"/>
        <v/>
      </c>
      <c r="AH170" s="625" t="str">
        <f t="shared" si="44"/>
        <v/>
      </c>
      <c r="AI170" s="517"/>
      <c r="AJ170" s="520"/>
      <c r="AK170" s="520"/>
      <c r="AL170" s="520"/>
    </row>
    <row r="171" spans="1:38" ht="16.8" customHeight="1" x14ac:dyDescent="0.45">
      <c r="A171" s="490">
        <v>2</v>
      </c>
      <c r="B171" s="491">
        <v>6</v>
      </c>
      <c r="C171" s="491">
        <v>7</v>
      </c>
      <c r="D171" s="500">
        <v>5</v>
      </c>
      <c r="E171" s="491" t="s">
        <v>475</v>
      </c>
      <c r="F171" s="491">
        <v>-114.916</v>
      </c>
      <c r="G171" s="491">
        <v>-70.778000000000006</v>
      </c>
      <c r="H171" s="491">
        <v>-37.545000000000002</v>
      </c>
      <c r="I171" s="491">
        <v>0.96799999999999997</v>
      </c>
      <c r="J171" s="491">
        <v>-2.121</v>
      </c>
      <c r="K171" s="491">
        <v>-2.3159999999999998</v>
      </c>
      <c r="L171" s="491">
        <f t="shared" si="34"/>
        <v>-39.666000000000004</v>
      </c>
      <c r="M171" s="491">
        <f t="shared" si="35"/>
        <v>3.2839999999999998</v>
      </c>
      <c r="N171" s="491">
        <f t="shared" si="36"/>
        <v>-40.651200000000003</v>
      </c>
      <c r="O171" s="507">
        <f t="shared" si="37"/>
        <v>15.183800000000002</v>
      </c>
      <c r="P171" s="491">
        <f t="shared" si="38"/>
        <v>-40.651200000000003</v>
      </c>
      <c r="Q171" s="491">
        <f t="shared" si="39"/>
        <v>-111.42920000000001</v>
      </c>
      <c r="R171" s="491">
        <f t="shared" si="40"/>
        <v>-30.126800000000003</v>
      </c>
      <c r="S171" s="491">
        <f>'7. Car. sol'!$H$39</f>
        <v>60</v>
      </c>
      <c r="T171" s="491" t="str">
        <f t="shared" si="41"/>
        <v xml:space="preserve"> </v>
      </c>
      <c r="U171" s="491" t="str">
        <f t="shared" si="42"/>
        <v xml:space="preserve"> </v>
      </c>
      <c r="V171" s="491">
        <f>'7. Car. sol'!$I$29</f>
        <v>50</v>
      </c>
      <c r="W171" s="491">
        <f>'7. Car. sol'!$H$29</f>
        <v>30</v>
      </c>
      <c r="X171" s="510" t="str">
        <f>IF(OR(E171="Msin",E171="Mdes"),(W171/100*(V171/100-'2.Riep. car. unit.'!$M$12)^2)/'2.Riep. car. unit.'!$P$12^2," ")</f>
        <v xml:space="preserve"> </v>
      </c>
      <c r="Y171" s="510" t="str">
        <f>IF(OR(E171="Msin",E171="Mdes"),(W171/100*(V171/100-'2.Riep. car. unit.'!$M$12)^2)/'2.Riep. car. unit.'!$P$13^2," ")</f>
        <v xml:space="preserve"> </v>
      </c>
      <c r="Z171" s="879" t="str">
        <f t="shared" si="43"/>
        <v xml:space="preserve"> </v>
      </c>
      <c r="AA171" s="879"/>
      <c r="AB171" s="600" t="str">
        <f>IF(OR(E171="Msin",E171="Mdes"),ABS(MAX(T171:U171))/(0.9*(V171/100-'2.Riep. car. unit.'!$M$12)*'2.Riep. car. unit.'!$R$8)*10," ")</f>
        <v xml:space="preserve"> </v>
      </c>
      <c r="AC171" s="523" t="str">
        <f t="shared" si="30"/>
        <v xml:space="preserve"> </v>
      </c>
      <c r="AD171" s="525" t="str">
        <f t="shared" si="31"/>
        <v/>
      </c>
      <c r="AE171" s="601" t="str">
        <f>IF(OR(E171="Msin",E171="Mdes"),ABS(MIN(T171:U171))/(0.9*(V171/100-'2.Riep. car. unit.'!$M$12)*'2.Riep. car. unit.'!$R$8)*10," ")</f>
        <v xml:space="preserve"> </v>
      </c>
      <c r="AF171" s="523" t="str">
        <f t="shared" si="32"/>
        <v xml:space="preserve"> </v>
      </c>
      <c r="AG171" s="525" t="str">
        <f t="shared" si="33"/>
        <v/>
      </c>
      <c r="AH171" s="625" t="str">
        <f t="shared" si="44"/>
        <v/>
      </c>
      <c r="AI171" s="517"/>
      <c r="AJ171" s="520"/>
      <c r="AK171" s="520"/>
      <c r="AL171" s="520"/>
    </row>
    <row r="172" spans="1:38" ht="16.8" customHeight="1" x14ac:dyDescent="0.45">
      <c r="A172" s="490">
        <v>2</v>
      </c>
      <c r="B172" s="491">
        <v>7</v>
      </c>
      <c r="C172" s="491">
        <v>8</v>
      </c>
      <c r="D172" s="500">
        <v>5</v>
      </c>
      <c r="E172" s="491" t="s">
        <v>221</v>
      </c>
      <c r="F172" s="491">
        <v>-102.21899999999999</v>
      </c>
      <c r="G172" s="491">
        <v>-63.145000000000003</v>
      </c>
      <c r="H172" s="491">
        <v>107.958</v>
      </c>
      <c r="I172" s="491">
        <v>-2.7930000000000001</v>
      </c>
      <c r="J172" s="491">
        <v>6.1340000000000003</v>
      </c>
      <c r="K172" s="491">
        <v>6.6959999999999997</v>
      </c>
      <c r="L172" s="491">
        <f t="shared" si="34"/>
        <v>114.092</v>
      </c>
      <c r="M172" s="491">
        <f t="shared" si="35"/>
        <v>-9.4890000000000008</v>
      </c>
      <c r="N172" s="491">
        <f t="shared" si="36"/>
        <v>116.9387</v>
      </c>
      <c r="O172" s="507">
        <f t="shared" si="37"/>
        <v>-43.7166</v>
      </c>
      <c r="P172" s="491">
        <f t="shared" si="38"/>
        <v>116.9387</v>
      </c>
      <c r="Q172" s="491">
        <f t="shared" si="39"/>
        <v>53.793699999999994</v>
      </c>
      <c r="R172" s="491">
        <f t="shared" si="40"/>
        <v>-180.08369999999999</v>
      </c>
      <c r="S172" s="491">
        <f>'7. Car. sol'!$H$39</f>
        <v>60</v>
      </c>
      <c r="T172" s="491">
        <f t="shared" si="41"/>
        <v>44.173089999999995</v>
      </c>
      <c r="U172" s="491">
        <f t="shared" si="42"/>
        <v>-143.55051</v>
      </c>
      <c r="V172" s="491">
        <f>'7. Car. sol'!$I$29</f>
        <v>50</v>
      </c>
      <c r="W172" s="491">
        <f>'7. Car. sol'!$H$29</f>
        <v>30</v>
      </c>
      <c r="X172" s="510">
        <f>IF(OR(E172="Msin",E172="Mdes"),(W172/100*(V172/100-'2.Riep. car. unit.'!$M$12)^2)/'2.Riep. car. unit.'!$P$12^2," ")</f>
        <v>163.57030585688887</v>
      </c>
      <c r="Y172" s="510">
        <f>IF(OR(E172="Msin",E172="Mdes"),(W172/100*(V172/100-'2.Riep. car. unit.'!$M$12)^2)/'2.Riep. car. unit.'!$P$13^2," ")</f>
        <v>217.09243869908687</v>
      </c>
      <c r="Z172" s="879" t="str">
        <f t="shared" si="43"/>
        <v>VERIFICA</v>
      </c>
      <c r="AA172" s="879"/>
      <c r="AB172" s="600">
        <f>IF(OR(E172="Msin",E172="Mdes"),ABS(MAX(T172:U172))/(0.9*(V172/100-'2.Riep. car. unit.'!$M$12)*'2.Riep. car. unit.'!$R$8)*10," ")</f>
        <v>2.7267642479978167</v>
      </c>
      <c r="AC172" s="523" t="str">
        <f t="shared" si="30"/>
        <v>3F16</v>
      </c>
      <c r="AD172" s="525">
        <f t="shared" si="31"/>
        <v>6.0318578948924033</v>
      </c>
      <c r="AE172" s="601">
        <f>IF(OR(E172="Msin",E172="Mdes"),ABS(MIN(T172:U172))/(0.9*(V172/100-'2.Riep. car. unit.'!$M$12)*'2.Riep. car. unit.'!$R$8)*10," ")</f>
        <v>8.8612410508264894</v>
      </c>
      <c r="AF172" s="523" t="str">
        <f t="shared" si="32"/>
        <v>3F16+1F20</v>
      </c>
      <c r="AG172" s="525">
        <f t="shared" si="33"/>
        <v>9.1734505484821973</v>
      </c>
      <c r="AH172" s="625" t="str">
        <f t="shared" si="44"/>
        <v>VERIFICATO</v>
      </c>
      <c r="AI172" s="517"/>
      <c r="AJ172" s="520"/>
      <c r="AK172" s="520"/>
      <c r="AL172" s="520"/>
    </row>
    <row r="173" spans="1:38" ht="16.8" customHeight="1" x14ac:dyDescent="0.45">
      <c r="A173" s="490">
        <v>2</v>
      </c>
      <c r="B173" s="491">
        <v>7</v>
      </c>
      <c r="C173" s="491">
        <v>8</v>
      </c>
      <c r="D173" s="500">
        <v>5</v>
      </c>
      <c r="E173" s="491" t="s">
        <v>222</v>
      </c>
      <c r="F173" s="491">
        <v>-108.645</v>
      </c>
      <c r="G173" s="491">
        <v>-67.393000000000001</v>
      </c>
      <c r="H173" s="491">
        <v>-107.363</v>
      </c>
      <c r="I173" s="491">
        <v>2.7770000000000001</v>
      </c>
      <c r="J173" s="491">
        <v>-6.1059999999999999</v>
      </c>
      <c r="K173" s="491">
        <v>-6.6660000000000004</v>
      </c>
      <c r="L173" s="491">
        <f t="shared" si="34"/>
        <v>-113.46899999999999</v>
      </c>
      <c r="M173" s="491">
        <f t="shared" si="35"/>
        <v>9.4430000000000014</v>
      </c>
      <c r="N173" s="491">
        <f t="shared" si="36"/>
        <v>-116.30189999999999</v>
      </c>
      <c r="O173" s="507">
        <f t="shared" si="37"/>
        <v>43.483699999999999</v>
      </c>
      <c r="P173" s="491">
        <f t="shared" si="38"/>
        <v>-116.30189999999999</v>
      </c>
      <c r="Q173" s="491">
        <f t="shared" si="39"/>
        <v>-183.69489999999999</v>
      </c>
      <c r="R173" s="491">
        <f t="shared" si="40"/>
        <v>48.908899999999988</v>
      </c>
      <c r="S173" s="491">
        <f>'7. Car. sol'!$H$39</f>
        <v>60</v>
      </c>
      <c r="T173" s="491">
        <f t="shared" si="41"/>
        <v>-146.67150999999998</v>
      </c>
      <c r="U173" s="491">
        <f t="shared" si="42"/>
        <v>38.798089999999988</v>
      </c>
      <c r="V173" s="491">
        <f>'7. Car. sol'!$I$29</f>
        <v>50</v>
      </c>
      <c r="W173" s="491">
        <f>'7. Car. sol'!$H$29</f>
        <v>30</v>
      </c>
      <c r="X173" s="510">
        <f>IF(OR(E173="Msin",E173="Mdes"),(W173/100*(V173/100-'2.Riep. car. unit.'!$M$12)^2)/'2.Riep. car. unit.'!$P$12^2," ")</f>
        <v>163.57030585688887</v>
      </c>
      <c r="Y173" s="510">
        <f>IF(OR(E173="Msin",E173="Mdes"),(W173/100*(V173/100-'2.Riep. car. unit.'!$M$12)^2)/'2.Riep. car. unit.'!$P$13^2," ")</f>
        <v>217.09243869908687</v>
      </c>
      <c r="Z173" s="879" t="str">
        <f t="shared" si="43"/>
        <v>VERIFICA</v>
      </c>
      <c r="AA173" s="879"/>
      <c r="AB173" s="600">
        <f>IF(OR(E173="Msin",E173="Mdes"),ABS(MAX(T173:U173))/(0.9*(V173/100-'2.Riep. car. unit.'!$M$12)*'2.Riep. car. unit.'!$R$8)*10," ")</f>
        <v>2.3949704379431367</v>
      </c>
      <c r="AC173" s="523" t="str">
        <f t="shared" si="30"/>
        <v>3F16</v>
      </c>
      <c r="AD173" s="525">
        <f t="shared" si="31"/>
        <v>6.0318578948924033</v>
      </c>
      <c r="AE173" s="601">
        <f>IF(OR(E173="Msin",E173="Mdes"),ABS(MIN(T173:U173))/(0.9*(V173/100-'2.Riep. car. unit.'!$M$12)*'2.Riep. car. unit.'!$R$8)*10," ")</f>
        <v>9.0538975124414929</v>
      </c>
      <c r="AF173" s="523" t="str">
        <f t="shared" si="32"/>
        <v>3F16+1F20</v>
      </c>
      <c r="AG173" s="525">
        <f t="shared" si="33"/>
        <v>9.1734505484821973</v>
      </c>
      <c r="AH173" s="625" t="str">
        <f t="shared" si="44"/>
        <v>VERIFICATO</v>
      </c>
      <c r="AI173" s="517"/>
      <c r="AJ173" s="520"/>
      <c r="AK173" s="520"/>
      <c r="AL173" s="520"/>
    </row>
    <row r="174" spans="1:38" ht="16.8" customHeight="1" x14ac:dyDescent="0.45">
      <c r="A174" s="490">
        <v>2</v>
      </c>
      <c r="B174" s="491">
        <v>7</v>
      </c>
      <c r="C174" s="491">
        <v>8</v>
      </c>
      <c r="D174" s="500">
        <v>5</v>
      </c>
      <c r="E174" s="491" t="s">
        <v>474</v>
      </c>
      <c r="F174" s="491">
        <v>124.526</v>
      </c>
      <c r="G174" s="491">
        <v>76.923000000000002</v>
      </c>
      <c r="H174" s="491">
        <v>-41.408000000000001</v>
      </c>
      <c r="I174" s="491">
        <v>1.071</v>
      </c>
      <c r="J174" s="491">
        <v>-2.3540000000000001</v>
      </c>
      <c r="K174" s="491">
        <v>-2.57</v>
      </c>
      <c r="L174" s="491">
        <f t="shared" si="34"/>
        <v>-43.762</v>
      </c>
      <c r="M174" s="491">
        <f t="shared" si="35"/>
        <v>3.641</v>
      </c>
      <c r="N174" s="491">
        <f t="shared" si="36"/>
        <v>-44.854300000000002</v>
      </c>
      <c r="O174" s="507">
        <f t="shared" si="37"/>
        <v>16.769600000000001</v>
      </c>
      <c r="P174" s="491">
        <f t="shared" si="38"/>
        <v>-44.854300000000002</v>
      </c>
      <c r="Q174" s="491">
        <f t="shared" si="39"/>
        <v>32.0687</v>
      </c>
      <c r="R174" s="491">
        <f t="shared" si="40"/>
        <v>121.7773</v>
      </c>
      <c r="S174" s="491">
        <f>'7. Car. sol'!$H$39</f>
        <v>60</v>
      </c>
      <c r="T174" s="491" t="str">
        <f t="shared" si="41"/>
        <v xml:space="preserve"> </v>
      </c>
      <c r="U174" s="491" t="str">
        <f t="shared" si="42"/>
        <v xml:space="preserve"> </v>
      </c>
      <c r="V174" s="491">
        <f>'7. Car. sol'!$I$29</f>
        <v>50</v>
      </c>
      <c r="W174" s="491">
        <f>'7. Car. sol'!$H$29</f>
        <v>30</v>
      </c>
      <c r="X174" s="510" t="str">
        <f>IF(OR(E174="Msin",E174="Mdes"),(W174/100*(V174/100-'2.Riep. car. unit.'!$M$12)^2)/'2.Riep. car. unit.'!$P$12^2," ")</f>
        <v xml:space="preserve"> </v>
      </c>
      <c r="Y174" s="510" t="str">
        <f>IF(OR(E174="Msin",E174="Mdes"),(W174/100*(V174/100-'2.Riep. car. unit.'!$M$12)^2)/'2.Riep. car. unit.'!$P$13^2," ")</f>
        <v xml:space="preserve"> </v>
      </c>
      <c r="Z174" s="879" t="str">
        <f t="shared" si="43"/>
        <v xml:space="preserve"> </v>
      </c>
      <c r="AA174" s="879"/>
      <c r="AB174" s="600" t="str">
        <f>IF(OR(E174="Msin",E174="Mdes"),ABS(MAX(T174:U174))/(0.9*(V174/100-'2.Riep. car. unit.'!$M$12)*'2.Riep. car. unit.'!$R$8)*10," ")</f>
        <v xml:space="preserve"> </v>
      </c>
      <c r="AC174" s="523" t="str">
        <f t="shared" si="30"/>
        <v xml:space="preserve"> </v>
      </c>
      <c r="AD174" s="525" t="str">
        <f t="shared" si="31"/>
        <v/>
      </c>
      <c r="AE174" s="601" t="str">
        <f>IF(OR(E174="Msin",E174="Mdes"),ABS(MIN(T174:U174))/(0.9*(V174/100-'2.Riep. car. unit.'!$M$12)*'2.Riep. car. unit.'!$R$8)*10," ")</f>
        <v xml:space="preserve"> </v>
      </c>
      <c r="AF174" s="523" t="str">
        <f t="shared" si="32"/>
        <v xml:space="preserve"> </v>
      </c>
      <c r="AG174" s="525" t="str">
        <f t="shared" si="33"/>
        <v/>
      </c>
      <c r="AH174" s="625" t="str">
        <f t="shared" si="44"/>
        <v/>
      </c>
      <c r="AI174" s="517"/>
      <c r="AJ174" s="520"/>
      <c r="AK174" s="520"/>
      <c r="AL174" s="520"/>
    </row>
    <row r="175" spans="1:38" ht="16.8" customHeight="1" x14ac:dyDescent="0.45">
      <c r="A175" s="490">
        <v>2</v>
      </c>
      <c r="B175" s="491">
        <v>7</v>
      </c>
      <c r="C175" s="491">
        <v>8</v>
      </c>
      <c r="D175" s="500">
        <v>5</v>
      </c>
      <c r="E175" s="491" t="s">
        <v>475</v>
      </c>
      <c r="F175" s="491">
        <v>-126.998</v>
      </c>
      <c r="G175" s="491">
        <v>-78.557000000000002</v>
      </c>
      <c r="H175" s="491">
        <v>-41.408000000000001</v>
      </c>
      <c r="I175" s="491">
        <v>1.071</v>
      </c>
      <c r="J175" s="491">
        <v>-2.3540000000000001</v>
      </c>
      <c r="K175" s="491">
        <v>-2.57</v>
      </c>
      <c r="L175" s="491">
        <f t="shared" si="34"/>
        <v>-43.762</v>
      </c>
      <c r="M175" s="491">
        <f t="shared" si="35"/>
        <v>3.641</v>
      </c>
      <c r="N175" s="491">
        <f t="shared" si="36"/>
        <v>-44.854300000000002</v>
      </c>
      <c r="O175" s="507">
        <f t="shared" si="37"/>
        <v>16.769600000000001</v>
      </c>
      <c r="P175" s="491">
        <f t="shared" si="38"/>
        <v>-44.854300000000002</v>
      </c>
      <c r="Q175" s="491">
        <f t="shared" si="39"/>
        <v>-123.41130000000001</v>
      </c>
      <c r="R175" s="491">
        <f t="shared" si="40"/>
        <v>-33.7027</v>
      </c>
      <c r="S175" s="491">
        <f>'7. Car. sol'!$H$39</f>
        <v>60</v>
      </c>
      <c r="T175" s="491" t="str">
        <f t="shared" si="41"/>
        <v xml:space="preserve"> </v>
      </c>
      <c r="U175" s="491" t="str">
        <f t="shared" si="42"/>
        <v xml:space="preserve"> </v>
      </c>
      <c r="V175" s="491">
        <f>'7. Car. sol'!$I$29</f>
        <v>50</v>
      </c>
      <c r="W175" s="491">
        <f>'7. Car. sol'!$H$29</f>
        <v>30</v>
      </c>
      <c r="X175" s="510" t="str">
        <f>IF(OR(E175="Msin",E175="Mdes"),(W175/100*(V175/100-'2.Riep. car. unit.'!$M$12)^2)/'2.Riep. car. unit.'!$P$12^2," ")</f>
        <v xml:space="preserve"> </v>
      </c>
      <c r="Y175" s="510" t="str">
        <f>IF(OR(E175="Msin",E175="Mdes"),(W175/100*(V175/100-'2.Riep. car. unit.'!$M$12)^2)/'2.Riep. car. unit.'!$P$13^2," ")</f>
        <v xml:space="preserve"> </v>
      </c>
      <c r="Z175" s="879" t="str">
        <f t="shared" si="43"/>
        <v xml:space="preserve"> </v>
      </c>
      <c r="AA175" s="879"/>
      <c r="AB175" s="600" t="str">
        <f>IF(OR(E175="Msin",E175="Mdes"),ABS(MAX(T175:U175))/(0.9*(V175/100-'2.Riep. car. unit.'!$M$12)*'2.Riep. car. unit.'!$R$8)*10," ")</f>
        <v xml:space="preserve"> </v>
      </c>
      <c r="AC175" s="523" t="str">
        <f t="shared" si="30"/>
        <v xml:space="preserve"> </v>
      </c>
      <c r="AD175" s="525" t="str">
        <f t="shared" si="31"/>
        <v/>
      </c>
      <c r="AE175" s="601" t="str">
        <f>IF(OR(E175="Msin",E175="Mdes"),ABS(MIN(T175:U175))/(0.9*(V175/100-'2.Riep. car. unit.'!$M$12)*'2.Riep. car. unit.'!$R$8)*10," ")</f>
        <v xml:space="preserve"> </v>
      </c>
      <c r="AF175" s="523" t="str">
        <f t="shared" si="32"/>
        <v xml:space="preserve"> </v>
      </c>
      <c r="AG175" s="525" t="str">
        <f t="shared" si="33"/>
        <v/>
      </c>
      <c r="AH175" s="625" t="str">
        <f t="shared" si="44"/>
        <v/>
      </c>
      <c r="AI175" s="517"/>
      <c r="AJ175" s="520"/>
      <c r="AK175" s="520"/>
      <c r="AL175" s="520"/>
    </row>
    <row r="176" spans="1:38" ht="16.8" customHeight="1" x14ac:dyDescent="0.45">
      <c r="A176" s="490">
        <v>2</v>
      </c>
      <c r="B176" s="491">
        <v>8</v>
      </c>
      <c r="C176" s="491">
        <v>9</v>
      </c>
      <c r="D176" s="500">
        <v>5</v>
      </c>
      <c r="E176" s="491" t="s">
        <v>221</v>
      </c>
      <c r="F176" s="491">
        <v>-11.343</v>
      </c>
      <c r="G176" s="491">
        <v>-8.2710000000000008</v>
      </c>
      <c r="H176" s="491">
        <v>106.002</v>
      </c>
      <c r="I176" s="491">
        <v>-2.7210000000000001</v>
      </c>
      <c r="J176" s="491">
        <v>5.8540000000000001</v>
      </c>
      <c r="K176" s="491">
        <v>6.39</v>
      </c>
      <c r="L176" s="491">
        <f t="shared" si="34"/>
        <v>111.85599999999999</v>
      </c>
      <c r="M176" s="491">
        <f t="shared" si="35"/>
        <v>-9.1110000000000007</v>
      </c>
      <c r="N176" s="491">
        <f t="shared" si="36"/>
        <v>114.58929999999999</v>
      </c>
      <c r="O176" s="507">
        <f t="shared" si="37"/>
        <v>-42.6678</v>
      </c>
      <c r="P176" s="491">
        <f t="shared" si="38"/>
        <v>114.58929999999999</v>
      </c>
      <c r="Q176" s="491">
        <f t="shared" si="39"/>
        <v>106.31829999999999</v>
      </c>
      <c r="R176" s="491">
        <f t="shared" si="40"/>
        <v>-122.8603</v>
      </c>
      <c r="S176" s="491">
        <f>'7. Car. sol'!$H$39</f>
        <v>60</v>
      </c>
      <c r="T176" s="491">
        <f t="shared" si="41"/>
        <v>93.846429999999998</v>
      </c>
      <c r="U176" s="491">
        <f t="shared" si="42"/>
        <v>-98.88642999999999</v>
      </c>
      <c r="V176" s="491">
        <f>'7. Car. sol'!$I$29</f>
        <v>50</v>
      </c>
      <c r="W176" s="491">
        <f>'7. Car. sol'!$H$29</f>
        <v>30</v>
      </c>
      <c r="X176" s="510">
        <f>IF(OR(E176="Msin",E176="Mdes"),(W176/100*(V176/100-'2.Riep. car. unit.'!$M$12)^2)/'2.Riep. car. unit.'!$P$12^2," ")</f>
        <v>163.57030585688887</v>
      </c>
      <c r="Y176" s="510">
        <f>IF(OR(E176="Msin",E176="Mdes"),(W176/100*(V176/100-'2.Riep. car. unit.'!$M$12)^2)/'2.Riep. car. unit.'!$P$13^2," ")</f>
        <v>217.09243869908687</v>
      </c>
      <c r="Z176" s="879" t="str">
        <f t="shared" si="43"/>
        <v>VERIFICA</v>
      </c>
      <c r="AA176" s="879"/>
      <c r="AB176" s="600">
        <f>IF(OR(E176="Msin",E176="Mdes"),ABS(MAX(T176:U176))/(0.9*(V176/100-'2.Riep. car. unit.'!$M$12)*'2.Riep. car. unit.'!$R$8)*10," ")</f>
        <v>5.7930538734380992</v>
      </c>
      <c r="AC176" s="523" t="str">
        <f t="shared" si="30"/>
        <v>3F16</v>
      </c>
      <c r="AD176" s="525">
        <f t="shared" si="31"/>
        <v>6.0318578948924033</v>
      </c>
      <c r="AE176" s="601">
        <f>IF(OR(E176="Msin",E176="Mdes"),ABS(MIN(T176:U176))/(0.9*(V176/100-'2.Riep. car. unit.'!$M$12)*'2.Riep. car. unit.'!$R$8)*10," ")</f>
        <v>6.1041684413777419</v>
      </c>
      <c r="AF176" s="523" t="str">
        <f t="shared" si="32"/>
        <v>4F16</v>
      </c>
      <c r="AG176" s="525">
        <f t="shared" si="33"/>
        <v>8.0424771931898711</v>
      </c>
      <c r="AH176" s="625" t="str">
        <f t="shared" si="44"/>
        <v>VERIFICATO</v>
      </c>
      <c r="AI176" s="517"/>
      <c r="AJ176" s="520"/>
      <c r="AK176" s="520"/>
      <c r="AL176" s="520"/>
    </row>
    <row r="177" spans="1:38" ht="16.8" customHeight="1" x14ac:dyDescent="0.45">
      <c r="A177" s="490">
        <v>2</v>
      </c>
      <c r="B177" s="491">
        <v>8</v>
      </c>
      <c r="C177" s="491">
        <v>9</v>
      </c>
      <c r="D177" s="500">
        <v>5</v>
      </c>
      <c r="E177" s="491" t="s">
        <v>222</v>
      </c>
      <c r="F177" s="491">
        <v>-36.875999999999998</v>
      </c>
      <c r="G177" s="491">
        <v>-25.298999999999999</v>
      </c>
      <c r="H177" s="491">
        <v>-113.131</v>
      </c>
      <c r="I177" s="491">
        <v>2.9079999999999999</v>
      </c>
      <c r="J177" s="491">
        <v>-6.2569999999999997</v>
      </c>
      <c r="K177" s="491">
        <v>-6.83</v>
      </c>
      <c r="L177" s="491">
        <f t="shared" si="34"/>
        <v>-119.38800000000001</v>
      </c>
      <c r="M177" s="491">
        <f t="shared" si="35"/>
        <v>9.7379999999999995</v>
      </c>
      <c r="N177" s="491">
        <f t="shared" si="36"/>
        <v>-122.30940000000001</v>
      </c>
      <c r="O177" s="507">
        <f t="shared" si="37"/>
        <v>45.554400000000001</v>
      </c>
      <c r="P177" s="491">
        <f t="shared" si="38"/>
        <v>-122.30940000000001</v>
      </c>
      <c r="Q177" s="491">
        <f t="shared" si="39"/>
        <v>-147.60840000000002</v>
      </c>
      <c r="R177" s="491">
        <f t="shared" si="40"/>
        <v>97.010400000000004</v>
      </c>
      <c r="S177" s="491">
        <f>'7. Car. sol'!$H$39</f>
        <v>60</v>
      </c>
      <c r="T177" s="491">
        <f t="shared" si="41"/>
        <v>-121.01463000000001</v>
      </c>
      <c r="U177" s="491">
        <f t="shared" si="42"/>
        <v>87.15843000000001</v>
      </c>
      <c r="V177" s="491">
        <f>'7. Car. sol'!$I$29</f>
        <v>50</v>
      </c>
      <c r="W177" s="491">
        <f>'7. Car. sol'!$H$29</f>
        <v>30</v>
      </c>
      <c r="X177" s="510">
        <f>IF(OR(E177="Msin",E177="Mdes"),(W177/100*(V177/100-'2.Riep. car. unit.'!$M$12)^2)/'2.Riep. car. unit.'!$P$12^2," ")</f>
        <v>163.57030585688887</v>
      </c>
      <c r="Y177" s="510">
        <f>IF(OR(E177="Msin",E177="Mdes"),(W177/100*(V177/100-'2.Riep. car. unit.'!$M$12)^2)/'2.Riep. car. unit.'!$P$13^2," ")</f>
        <v>217.09243869908687</v>
      </c>
      <c r="Z177" s="879" t="str">
        <f t="shared" si="43"/>
        <v>VERIFICA</v>
      </c>
      <c r="AA177" s="879"/>
      <c r="AB177" s="600">
        <f>IF(OR(E177="Msin",E177="Mdes"),ABS(MAX(T177:U177))/(0.9*(V177/100-'2.Riep. car. unit.'!$M$12)*'2.Riep. car. unit.'!$R$8)*10," ")</f>
        <v>5.3802097801086681</v>
      </c>
      <c r="AC177" s="523" t="str">
        <f t="shared" si="30"/>
        <v>3F16</v>
      </c>
      <c r="AD177" s="525">
        <f t="shared" si="31"/>
        <v>6.0318578948924033</v>
      </c>
      <c r="AE177" s="601">
        <f>IF(OR(E177="Msin",E177="Mdes"),ABS(MIN(T177:U177))/(0.9*(V177/100-'2.Riep. car. unit.'!$M$12)*'2.Riep. car. unit.'!$R$8)*10," ")</f>
        <v>7.4701218902432238</v>
      </c>
      <c r="AF177" s="523" t="str">
        <f t="shared" si="32"/>
        <v>4F16</v>
      </c>
      <c r="AG177" s="525">
        <f t="shared" si="33"/>
        <v>8.0424771931898711</v>
      </c>
      <c r="AH177" s="625" t="str">
        <f t="shared" si="44"/>
        <v>VERIFICATO</v>
      </c>
      <c r="AI177" s="517"/>
      <c r="AJ177" s="520"/>
      <c r="AK177" s="520"/>
      <c r="AL177" s="520"/>
    </row>
    <row r="178" spans="1:38" ht="16.8" customHeight="1" x14ac:dyDescent="0.45">
      <c r="A178" s="490">
        <v>2</v>
      </c>
      <c r="B178" s="491">
        <v>8</v>
      </c>
      <c r="C178" s="491">
        <v>9</v>
      </c>
      <c r="D178" s="500">
        <v>5</v>
      </c>
      <c r="E178" s="491" t="s">
        <v>474</v>
      </c>
      <c r="F178" s="491">
        <v>26.213000000000001</v>
      </c>
      <c r="G178" s="491">
        <v>19.170000000000002</v>
      </c>
      <c r="H178" s="491">
        <v>-56.188000000000002</v>
      </c>
      <c r="I178" s="491">
        <v>1.4430000000000001</v>
      </c>
      <c r="J178" s="491">
        <v>-3.105</v>
      </c>
      <c r="K178" s="491">
        <v>-3.39</v>
      </c>
      <c r="L178" s="491">
        <f t="shared" si="34"/>
        <v>-59.292999999999999</v>
      </c>
      <c r="M178" s="491">
        <f t="shared" si="35"/>
        <v>4.8330000000000002</v>
      </c>
      <c r="N178" s="491">
        <f t="shared" si="36"/>
        <v>-60.742899999999999</v>
      </c>
      <c r="O178" s="507">
        <f t="shared" si="37"/>
        <v>22.620899999999999</v>
      </c>
      <c r="P178" s="491">
        <f t="shared" si="38"/>
        <v>-60.742899999999999</v>
      </c>
      <c r="Q178" s="491">
        <f t="shared" si="39"/>
        <v>-41.572899999999997</v>
      </c>
      <c r="R178" s="491">
        <f t="shared" si="40"/>
        <v>79.912900000000008</v>
      </c>
      <c r="S178" s="491">
        <f>'7. Car. sol'!$H$39</f>
        <v>60</v>
      </c>
      <c r="T178" s="491" t="str">
        <f t="shared" si="41"/>
        <v xml:space="preserve"> </v>
      </c>
      <c r="U178" s="491" t="str">
        <f t="shared" si="42"/>
        <v xml:space="preserve"> </v>
      </c>
      <c r="V178" s="491">
        <f>'7. Car. sol'!$I$29</f>
        <v>50</v>
      </c>
      <c r="W178" s="491">
        <f>'7. Car. sol'!$H$29</f>
        <v>30</v>
      </c>
      <c r="X178" s="510" t="str">
        <f>IF(OR(E178="Msin",E178="Mdes"),(W178/100*(V178/100-'2.Riep. car. unit.'!$M$12)^2)/'2.Riep. car. unit.'!$P$12^2," ")</f>
        <v xml:space="preserve"> </v>
      </c>
      <c r="Y178" s="510" t="str">
        <f>IF(OR(E178="Msin",E178="Mdes"),(W178/100*(V178/100-'2.Riep. car. unit.'!$M$12)^2)/'2.Riep. car. unit.'!$P$13^2," ")</f>
        <v xml:space="preserve"> </v>
      </c>
      <c r="Z178" s="879" t="str">
        <f t="shared" si="43"/>
        <v xml:space="preserve"> </v>
      </c>
      <c r="AA178" s="879"/>
      <c r="AB178" s="600" t="str">
        <f>IF(OR(E178="Msin",E178="Mdes"),ABS(MAX(T178:U178))/(0.9*(V178/100-'2.Riep. car. unit.'!$M$12)*'2.Riep. car. unit.'!$R$8)*10," ")</f>
        <v xml:space="preserve"> </v>
      </c>
      <c r="AC178" s="523" t="str">
        <f t="shared" si="30"/>
        <v xml:space="preserve"> </v>
      </c>
      <c r="AD178" s="525" t="str">
        <f t="shared" si="31"/>
        <v/>
      </c>
      <c r="AE178" s="601" t="str">
        <f>IF(OR(E178="Msin",E178="Mdes"),ABS(MIN(T178:U178))/(0.9*(V178/100-'2.Riep. car. unit.'!$M$12)*'2.Riep. car. unit.'!$R$8)*10," ")</f>
        <v xml:space="preserve"> </v>
      </c>
      <c r="AF178" s="523" t="str">
        <f t="shared" si="32"/>
        <v xml:space="preserve"> </v>
      </c>
      <c r="AG178" s="525" t="str">
        <f t="shared" si="33"/>
        <v/>
      </c>
      <c r="AH178" s="625" t="str">
        <f t="shared" si="44"/>
        <v/>
      </c>
      <c r="AI178" s="517"/>
      <c r="AJ178" s="520"/>
      <c r="AK178" s="520"/>
      <c r="AL178" s="520"/>
    </row>
    <row r="179" spans="1:38" ht="17.399999999999999" customHeight="1" thickBot="1" x14ac:dyDescent="0.5">
      <c r="A179" s="492">
        <v>2</v>
      </c>
      <c r="B179" s="493">
        <v>8</v>
      </c>
      <c r="C179" s="493">
        <v>9</v>
      </c>
      <c r="D179" s="501">
        <v>5</v>
      </c>
      <c r="E179" s="493" t="s">
        <v>475</v>
      </c>
      <c r="F179" s="493">
        <v>-39.307000000000002</v>
      </c>
      <c r="G179" s="493">
        <v>-27.902999999999999</v>
      </c>
      <c r="H179" s="493">
        <v>-56.188000000000002</v>
      </c>
      <c r="I179" s="493">
        <v>1.4430000000000001</v>
      </c>
      <c r="J179" s="493">
        <v>-3.105</v>
      </c>
      <c r="K179" s="493">
        <v>-3.39</v>
      </c>
      <c r="L179" s="493">
        <f t="shared" si="34"/>
        <v>-59.292999999999999</v>
      </c>
      <c r="M179" s="493">
        <f t="shared" si="35"/>
        <v>4.8330000000000002</v>
      </c>
      <c r="N179" s="493">
        <f t="shared" si="36"/>
        <v>-60.742899999999999</v>
      </c>
      <c r="O179" s="508">
        <f t="shared" si="37"/>
        <v>22.620899999999999</v>
      </c>
      <c r="P179" s="493">
        <f t="shared" si="38"/>
        <v>-60.742899999999999</v>
      </c>
      <c r="Q179" s="493">
        <f t="shared" si="39"/>
        <v>-88.645899999999997</v>
      </c>
      <c r="R179" s="493">
        <f t="shared" si="40"/>
        <v>32.8399</v>
      </c>
      <c r="S179" s="493">
        <f>'7. Car. sol'!$H$39</f>
        <v>60</v>
      </c>
      <c r="T179" s="493" t="str">
        <f t="shared" si="41"/>
        <v xml:space="preserve"> </v>
      </c>
      <c r="U179" s="493" t="str">
        <f t="shared" si="42"/>
        <v xml:space="preserve"> </v>
      </c>
      <c r="V179" s="493">
        <f>'7. Car. sol'!$I$29</f>
        <v>50</v>
      </c>
      <c r="W179" s="493">
        <f>'7. Car. sol'!$H$29</f>
        <v>30</v>
      </c>
      <c r="X179" s="512" t="str">
        <f>IF(OR(E179="Msin",E179="Mdes"),(W179/100*(V179/100-'2.Riep. car. unit.'!$M$12)^2)/'2.Riep. car. unit.'!$P$12^2," ")</f>
        <v xml:space="preserve"> </v>
      </c>
      <c r="Y179" s="512" t="str">
        <f>IF(OR(E179="Msin",E179="Mdes"),(W179/100*(V179/100-'2.Riep. car. unit.'!$M$12)^2)/'2.Riep. car. unit.'!$P$13^2," ")</f>
        <v xml:space="preserve"> </v>
      </c>
      <c r="Z179" s="879" t="str">
        <f t="shared" si="43"/>
        <v xml:space="preserve"> </v>
      </c>
      <c r="AA179" s="879"/>
      <c r="AB179" s="600" t="str">
        <f>IF(OR(E179="Msin",E179="Mdes"),ABS(MAX(T179:U179))/(0.9*(V179/100-'2.Riep. car. unit.'!$M$12)*'2.Riep. car. unit.'!$R$8)*10," ")</f>
        <v xml:space="preserve"> </v>
      </c>
      <c r="AC179" s="523" t="str">
        <f t="shared" si="30"/>
        <v xml:space="preserve"> </v>
      </c>
      <c r="AD179" s="525" t="str">
        <f t="shared" si="31"/>
        <v/>
      </c>
      <c r="AE179" s="601" t="str">
        <f>IF(OR(E179="Msin",E179="Mdes"),ABS(MIN(T179:U179))/(0.9*(V179/100-'2.Riep. car. unit.'!$M$12)*'2.Riep. car. unit.'!$R$8)*10," ")</f>
        <v xml:space="preserve"> </v>
      </c>
      <c r="AF179" s="523" t="str">
        <f t="shared" si="32"/>
        <v xml:space="preserve"> </v>
      </c>
      <c r="AG179" s="525" t="str">
        <f t="shared" si="33"/>
        <v/>
      </c>
      <c r="AH179" s="625" t="str">
        <f t="shared" si="44"/>
        <v/>
      </c>
      <c r="AI179" s="517"/>
      <c r="AJ179" s="520"/>
      <c r="AK179" s="520"/>
      <c r="AL179" s="520"/>
    </row>
    <row r="180" spans="1:38" ht="16.8" customHeight="1" x14ac:dyDescent="0.45">
      <c r="A180" s="488">
        <v>3</v>
      </c>
      <c r="B180" s="489">
        <v>10</v>
      </c>
      <c r="C180" s="489">
        <v>11</v>
      </c>
      <c r="D180" s="502">
        <v>5</v>
      </c>
      <c r="E180" s="489" t="s">
        <v>221</v>
      </c>
      <c r="F180" s="489">
        <v>-28.731000000000002</v>
      </c>
      <c r="G180" s="489">
        <v>-17.856000000000002</v>
      </c>
      <c r="H180" s="489">
        <v>24.582999999999998</v>
      </c>
      <c r="I180" s="489">
        <v>-0.13900000000000001</v>
      </c>
      <c r="J180" s="489">
        <v>-0.06</v>
      </c>
      <c r="K180" s="489">
        <v>-6.6000000000000003E-2</v>
      </c>
      <c r="L180" s="489">
        <f t="shared" si="34"/>
        <v>24.642999999999997</v>
      </c>
      <c r="M180" s="489">
        <f t="shared" si="35"/>
        <v>-0.20500000000000002</v>
      </c>
      <c r="N180" s="489">
        <f t="shared" si="36"/>
        <v>24.704499999999996</v>
      </c>
      <c r="O180" s="509">
        <f t="shared" si="37"/>
        <v>-7.5978999999999992</v>
      </c>
      <c r="P180" s="489">
        <f t="shared" si="38"/>
        <v>24.704499999999996</v>
      </c>
      <c r="Q180" s="489">
        <f t="shared" si="39"/>
        <v>6.8484999999999943</v>
      </c>
      <c r="R180" s="489">
        <f t="shared" si="40"/>
        <v>-42.560499999999998</v>
      </c>
      <c r="S180" s="489">
        <f>'7. Car. sol'!$G$39</f>
        <v>30</v>
      </c>
      <c r="T180" s="489">
        <f t="shared" si="41"/>
        <v>5.1104199999999942</v>
      </c>
      <c r="U180" s="489">
        <f t="shared" si="42"/>
        <v>-38.051379999999995</v>
      </c>
      <c r="V180" s="491">
        <f>'7. Car. sol'!$K$29</f>
        <v>24</v>
      </c>
      <c r="W180" s="491">
        <f>'7. Car. sol'!$J$29</f>
        <v>60</v>
      </c>
      <c r="X180" s="510">
        <f>IF(OR(E180="Msin",E180="Mdes"),(W180/100*(V180/100-'2.Riep. car. unit.'!$M$12)^2)/'2.Riep. car. unit.'!$P$12^2," ")</f>
        <v>61.841325465742486</v>
      </c>
      <c r="Y180" s="510">
        <f>IF(OR(E180="Msin",E180="Mdes"),(W180/100*(V180/100-'2.Riep. car. unit.'!$M$12)^2)/'2.Riep. car. unit.'!$P$13^2," ")</f>
        <v>82.076536370165172</v>
      </c>
      <c r="Z180" s="879" t="str">
        <f t="shared" si="43"/>
        <v>VERIFICA</v>
      </c>
      <c r="AA180" s="879"/>
      <c r="AB180" s="600">
        <f>IF(OR(E180="Msin",E180="Mdes"),ABS(MAX(T180:U180))/(0.9*(V180/100-'2.Riep. car. unit.'!$M$12)*'2.Riep. car. unit.'!$R$8)*10," ")</f>
        <v>0.72556151858477358</v>
      </c>
      <c r="AC180" s="523" t="str">
        <f t="shared" si="30"/>
        <v>3F16</v>
      </c>
      <c r="AD180" s="525">
        <f t="shared" si="31"/>
        <v>6.0318578948924033</v>
      </c>
      <c r="AE180" s="601">
        <f>IF(OR(E180="Msin",E180="Mdes"),ABS(MIN(T180:U180))/(0.9*(V180/100-'2.Riep. car. unit.'!$M$12)*'2.Riep. car. unit.'!$R$8)*10," ")</f>
        <v>5.4024164466024924</v>
      </c>
      <c r="AF180" s="523" t="str">
        <f t="shared" si="32"/>
        <v>3F16</v>
      </c>
      <c r="AG180" s="525">
        <f t="shared" si="33"/>
        <v>6.0318578948924033</v>
      </c>
      <c r="AH180" s="625" t="str">
        <f t="shared" si="44"/>
        <v>VERIFICATO</v>
      </c>
      <c r="AI180" s="517"/>
      <c r="AJ180" s="520"/>
      <c r="AK180" s="520"/>
      <c r="AL180" s="520"/>
    </row>
    <row r="181" spans="1:38" ht="16.8" customHeight="1" x14ac:dyDescent="0.45">
      <c r="A181" s="490">
        <v>3</v>
      </c>
      <c r="B181" s="491">
        <v>10</v>
      </c>
      <c r="C181" s="491">
        <v>11</v>
      </c>
      <c r="D181" s="500">
        <v>5</v>
      </c>
      <c r="E181" s="491" t="s">
        <v>222</v>
      </c>
      <c r="F181" s="491">
        <v>-27.422999999999998</v>
      </c>
      <c r="G181" s="491">
        <v>-17.053000000000001</v>
      </c>
      <c r="H181" s="491">
        <v>-23.216000000000001</v>
      </c>
      <c r="I181" s="491">
        <v>0.13200000000000001</v>
      </c>
      <c r="J181" s="491">
        <v>5.7000000000000002E-2</v>
      </c>
      <c r="K181" s="491">
        <v>6.2E-2</v>
      </c>
      <c r="L181" s="491">
        <f t="shared" si="34"/>
        <v>-23.273</v>
      </c>
      <c r="M181" s="491">
        <f t="shared" si="35"/>
        <v>0.19400000000000001</v>
      </c>
      <c r="N181" s="491">
        <f t="shared" si="36"/>
        <v>-23.331199999999999</v>
      </c>
      <c r="O181" s="507">
        <f t="shared" si="37"/>
        <v>7.1758999999999995</v>
      </c>
      <c r="P181" s="491">
        <f t="shared" si="38"/>
        <v>-23.331199999999999</v>
      </c>
      <c r="Q181" s="491">
        <f t="shared" si="39"/>
        <v>-40.3842</v>
      </c>
      <c r="R181" s="491">
        <f t="shared" si="40"/>
        <v>6.2781999999999982</v>
      </c>
      <c r="S181" s="491">
        <f>'7. Car. sol'!$G$39</f>
        <v>30</v>
      </c>
      <c r="T181" s="491">
        <f t="shared" si="41"/>
        <v>-35.921279999999996</v>
      </c>
      <c r="U181" s="491">
        <f t="shared" si="42"/>
        <v>4.5863199999999988</v>
      </c>
      <c r="V181" s="491">
        <f>'7. Car. sol'!$K$29</f>
        <v>24</v>
      </c>
      <c r="W181" s="491">
        <f>'7. Car. sol'!$J$29</f>
        <v>60</v>
      </c>
      <c r="X181" s="510">
        <f>IF(OR(E181="Msin",E181="Mdes"),(W181/100*(V181/100-'2.Riep. car. unit.'!$M$12)^2)/'2.Riep. car. unit.'!$P$12^2," ")</f>
        <v>61.841325465742486</v>
      </c>
      <c r="Y181" s="510">
        <f>IF(OR(E181="Msin",E181="Mdes"),(W181/100*(V181/100-'2.Riep. car. unit.'!$M$12)^2)/'2.Riep. car. unit.'!$P$13^2," ")</f>
        <v>82.076536370165172</v>
      </c>
      <c r="Z181" s="879" t="str">
        <f t="shared" si="43"/>
        <v>VERIFICA</v>
      </c>
      <c r="AA181" s="879"/>
      <c r="AB181" s="600">
        <f>IF(OR(E181="Msin",E181="Mdes"),ABS(MAX(T181:U181))/(0.9*(V181/100-'2.Riep. car. unit.'!$M$12)*'2.Riep. car. unit.'!$R$8)*10," ")</f>
        <v>0.65115143254678132</v>
      </c>
      <c r="AC181" s="523" t="str">
        <f t="shared" si="30"/>
        <v>3F16</v>
      </c>
      <c r="AD181" s="525">
        <f t="shared" si="31"/>
        <v>6.0318578948924033</v>
      </c>
      <c r="AE181" s="601">
        <f>IF(OR(E181="Msin",E181="Mdes"),ABS(MIN(T181:U181))/(0.9*(V181/100-'2.Riep. car. unit.'!$M$12)*'2.Riep. car. unit.'!$R$8)*10," ")</f>
        <v>5.0999914813868301</v>
      </c>
      <c r="AF181" s="523" t="str">
        <f t="shared" si="32"/>
        <v>3F16</v>
      </c>
      <c r="AG181" s="525">
        <f t="shared" si="33"/>
        <v>6.0318578948924033</v>
      </c>
      <c r="AH181" s="625" t="str">
        <f t="shared" si="44"/>
        <v>VERIFICATO</v>
      </c>
      <c r="AI181" s="517"/>
      <c r="AJ181" s="520"/>
      <c r="AK181" s="520"/>
      <c r="AL181" s="520"/>
    </row>
    <row r="182" spans="1:38" ht="16.8" customHeight="1" x14ac:dyDescent="0.45">
      <c r="A182" s="490">
        <v>3</v>
      </c>
      <c r="B182" s="491">
        <v>10</v>
      </c>
      <c r="C182" s="491">
        <v>11</v>
      </c>
      <c r="D182" s="500">
        <v>5</v>
      </c>
      <c r="E182" s="491" t="s">
        <v>474</v>
      </c>
      <c r="F182" s="491">
        <v>33.506</v>
      </c>
      <c r="G182" s="491">
        <v>20.824000000000002</v>
      </c>
      <c r="H182" s="491">
        <v>-9.1920000000000002</v>
      </c>
      <c r="I182" s="491">
        <v>5.1999999999999998E-2</v>
      </c>
      <c r="J182" s="491">
        <v>2.1999999999999999E-2</v>
      </c>
      <c r="K182" s="491">
        <v>2.4E-2</v>
      </c>
      <c r="L182" s="491">
        <f t="shared" si="34"/>
        <v>-9.2140000000000004</v>
      </c>
      <c r="M182" s="491">
        <f t="shared" si="35"/>
        <v>7.5999999999999998E-2</v>
      </c>
      <c r="N182" s="491">
        <f t="shared" si="36"/>
        <v>-9.2368000000000006</v>
      </c>
      <c r="O182" s="507">
        <f t="shared" si="37"/>
        <v>2.8402000000000003</v>
      </c>
      <c r="P182" s="491">
        <f t="shared" si="38"/>
        <v>-9.2368000000000006</v>
      </c>
      <c r="Q182" s="491">
        <f t="shared" si="39"/>
        <v>11.587200000000001</v>
      </c>
      <c r="R182" s="491">
        <f t="shared" si="40"/>
        <v>30.0608</v>
      </c>
      <c r="S182" s="491">
        <f>'7. Car. sol'!$G$39</f>
        <v>30</v>
      </c>
      <c r="T182" s="491" t="str">
        <f t="shared" si="41"/>
        <v xml:space="preserve"> </v>
      </c>
      <c r="U182" s="491" t="str">
        <f t="shared" si="42"/>
        <v xml:space="preserve"> </v>
      </c>
      <c r="V182" s="491">
        <f>'7. Car. sol'!$K$29</f>
        <v>24</v>
      </c>
      <c r="W182" s="491">
        <f>'7. Car. sol'!$J$29</f>
        <v>60</v>
      </c>
      <c r="X182" s="510" t="str">
        <f>IF(OR(E182="Msin",E182="Mdes"),(W182/100*(V182/100-'2.Riep. car. unit.'!$M$12)^2)/'2.Riep. car. unit.'!$P$12^2," ")</f>
        <v xml:space="preserve"> </v>
      </c>
      <c r="Y182" s="510" t="str">
        <f>IF(OR(E182="Msin",E182="Mdes"),(W182/100*(V182/100-'2.Riep. car. unit.'!$M$12)^2)/'2.Riep. car. unit.'!$P$13^2," ")</f>
        <v xml:space="preserve"> </v>
      </c>
      <c r="Z182" s="879" t="str">
        <f t="shared" si="43"/>
        <v xml:space="preserve"> </v>
      </c>
      <c r="AA182" s="879"/>
      <c r="AB182" s="600" t="str">
        <f>IF(OR(E182="Msin",E182="Mdes"),ABS(MAX(T182:U182))/(0.9*(V182/100-'2.Riep. car. unit.'!$M$12)*'2.Riep. car. unit.'!$R$8)*10," ")</f>
        <v xml:space="preserve"> </v>
      </c>
      <c r="AC182" s="523" t="str">
        <f t="shared" si="30"/>
        <v xml:space="preserve"> </v>
      </c>
      <c r="AD182" s="525" t="str">
        <f t="shared" si="31"/>
        <v/>
      </c>
      <c r="AE182" s="601" t="str">
        <f>IF(OR(E182="Msin",E182="Mdes"),ABS(MIN(T182:U182))/(0.9*(V182/100-'2.Riep. car. unit.'!$M$12)*'2.Riep. car. unit.'!$R$8)*10," ")</f>
        <v xml:space="preserve"> </v>
      </c>
      <c r="AF182" s="523" t="str">
        <f t="shared" si="32"/>
        <v xml:space="preserve"> </v>
      </c>
      <c r="AG182" s="525" t="str">
        <f t="shared" si="33"/>
        <v/>
      </c>
      <c r="AH182" s="625" t="str">
        <f t="shared" si="44"/>
        <v/>
      </c>
      <c r="AI182" s="517"/>
      <c r="AJ182" s="520"/>
      <c r="AK182" s="520"/>
      <c r="AL182" s="520"/>
    </row>
    <row r="183" spans="1:38" ht="16.8" customHeight="1" x14ac:dyDescent="0.45">
      <c r="A183" s="490">
        <v>3</v>
      </c>
      <c r="B183" s="491">
        <v>10</v>
      </c>
      <c r="C183" s="491">
        <v>11</v>
      </c>
      <c r="D183" s="500">
        <v>5</v>
      </c>
      <c r="E183" s="491" t="s">
        <v>475</v>
      </c>
      <c r="F183" s="491">
        <v>-33.002000000000002</v>
      </c>
      <c r="G183" s="491">
        <v>-20.515999999999998</v>
      </c>
      <c r="H183" s="491">
        <v>-9.1920000000000002</v>
      </c>
      <c r="I183" s="491">
        <v>5.1999999999999998E-2</v>
      </c>
      <c r="J183" s="491">
        <v>2.1999999999999999E-2</v>
      </c>
      <c r="K183" s="491">
        <v>2.4E-2</v>
      </c>
      <c r="L183" s="491">
        <f t="shared" si="34"/>
        <v>-9.2140000000000004</v>
      </c>
      <c r="M183" s="491">
        <f t="shared" si="35"/>
        <v>7.5999999999999998E-2</v>
      </c>
      <c r="N183" s="491">
        <f t="shared" si="36"/>
        <v>-9.2368000000000006</v>
      </c>
      <c r="O183" s="507">
        <f t="shared" si="37"/>
        <v>2.8402000000000003</v>
      </c>
      <c r="P183" s="491">
        <f t="shared" si="38"/>
        <v>-9.2368000000000006</v>
      </c>
      <c r="Q183" s="491">
        <f t="shared" si="39"/>
        <v>-29.752800000000001</v>
      </c>
      <c r="R183" s="491">
        <f t="shared" si="40"/>
        <v>-11.279199999999998</v>
      </c>
      <c r="S183" s="491">
        <f>'7. Car. sol'!$G$39</f>
        <v>30</v>
      </c>
      <c r="T183" s="491" t="str">
        <f t="shared" si="41"/>
        <v xml:space="preserve"> </v>
      </c>
      <c r="U183" s="491" t="str">
        <f t="shared" si="42"/>
        <v xml:space="preserve"> </v>
      </c>
      <c r="V183" s="491">
        <f>'7. Car. sol'!$K$29</f>
        <v>24</v>
      </c>
      <c r="W183" s="491">
        <f>'7. Car. sol'!$J$29</f>
        <v>60</v>
      </c>
      <c r="X183" s="510" t="str">
        <f>IF(OR(E183="Msin",E183="Mdes"),(W183/100*(V183/100-'2.Riep. car. unit.'!$M$12)^2)/'2.Riep. car. unit.'!$P$12^2," ")</f>
        <v xml:space="preserve"> </v>
      </c>
      <c r="Y183" s="510" t="str">
        <f>IF(OR(E183="Msin",E183="Mdes"),(W183/100*(V183/100-'2.Riep. car. unit.'!$M$12)^2)/'2.Riep. car. unit.'!$P$13^2," ")</f>
        <v xml:space="preserve"> </v>
      </c>
      <c r="Z183" s="879" t="str">
        <f t="shared" si="43"/>
        <v xml:space="preserve"> </v>
      </c>
      <c r="AA183" s="879"/>
      <c r="AB183" s="600" t="str">
        <f>IF(OR(E183="Msin",E183="Mdes"),ABS(MAX(T183:U183))/(0.9*(V183/100-'2.Riep. car. unit.'!$M$12)*'2.Riep. car. unit.'!$R$8)*10," ")</f>
        <v xml:space="preserve"> </v>
      </c>
      <c r="AC183" s="523" t="str">
        <f t="shared" si="30"/>
        <v xml:space="preserve"> </v>
      </c>
      <c r="AD183" s="525" t="str">
        <f t="shared" si="31"/>
        <v/>
      </c>
      <c r="AE183" s="601" t="str">
        <f>IF(OR(E183="Msin",E183="Mdes"),ABS(MIN(T183:U183))/(0.9*(V183/100-'2.Riep. car. unit.'!$M$12)*'2.Riep. car. unit.'!$R$8)*10," ")</f>
        <v xml:space="preserve"> </v>
      </c>
      <c r="AF183" s="523" t="str">
        <f t="shared" si="32"/>
        <v xml:space="preserve"> </v>
      </c>
      <c r="AG183" s="525" t="str">
        <f t="shared" si="33"/>
        <v/>
      </c>
      <c r="AH183" s="625" t="str">
        <f t="shared" si="44"/>
        <v/>
      </c>
      <c r="AI183" s="517"/>
      <c r="AJ183" s="520"/>
      <c r="AK183" s="520"/>
      <c r="AL183" s="520"/>
    </row>
    <row r="184" spans="1:38" ht="16.8" customHeight="1" x14ac:dyDescent="0.45">
      <c r="A184" s="490">
        <v>3</v>
      </c>
      <c r="B184" s="491">
        <v>11</v>
      </c>
      <c r="C184" s="491">
        <v>12</v>
      </c>
      <c r="D184" s="500">
        <v>5</v>
      </c>
      <c r="E184" s="491" t="s">
        <v>221</v>
      </c>
      <c r="F184" s="491">
        <v>-19.562999999999999</v>
      </c>
      <c r="G184" s="491">
        <v>-12.22</v>
      </c>
      <c r="H184" s="491">
        <v>27.853000000000002</v>
      </c>
      <c r="I184" s="491">
        <v>-0.158</v>
      </c>
      <c r="J184" s="491">
        <v>-6.8000000000000005E-2</v>
      </c>
      <c r="K184" s="491">
        <v>-7.3999999999999996E-2</v>
      </c>
      <c r="L184" s="491">
        <f t="shared" si="34"/>
        <v>27.921000000000003</v>
      </c>
      <c r="M184" s="491">
        <f t="shared" si="35"/>
        <v>-0.23199999999999998</v>
      </c>
      <c r="N184" s="491">
        <f t="shared" si="36"/>
        <v>27.990600000000004</v>
      </c>
      <c r="O184" s="507">
        <f t="shared" si="37"/>
        <v>-8.6082999999999998</v>
      </c>
      <c r="P184" s="491">
        <f t="shared" si="38"/>
        <v>27.990600000000004</v>
      </c>
      <c r="Q184" s="491">
        <f t="shared" si="39"/>
        <v>15.770600000000004</v>
      </c>
      <c r="R184" s="491">
        <f t="shared" si="40"/>
        <v>-40.210600000000007</v>
      </c>
      <c r="S184" s="491">
        <f>'7. Car. sol'!$G$39</f>
        <v>30</v>
      </c>
      <c r="T184" s="491">
        <f t="shared" si="41"/>
        <v>15.470735000000003</v>
      </c>
      <c r="U184" s="491">
        <f t="shared" si="42"/>
        <v>-35.821165000000008</v>
      </c>
      <c r="V184" s="491">
        <f>'7. Car. sol'!$K$29</f>
        <v>24</v>
      </c>
      <c r="W184" s="491">
        <f>'7. Car. sol'!$J$29</f>
        <v>60</v>
      </c>
      <c r="X184" s="510">
        <f>IF(OR(E184="Msin",E184="Mdes"),(W184/100*(V184/100-'2.Riep. car. unit.'!$M$12)^2)/'2.Riep. car. unit.'!$P$12^2," ")</f>
        <v>61.841325465742486</v>
      </c>
      <c r="Y184" s="510">
        <f>IF(OR(E184="Msin",E184="Mdes"),(W184/100*(V184/100-'2.Riep. car. unit.'!$M$12)^2)/'2.Riep. car. unit.'!$P$13^2," ")</f>
        <v>82.076536370165172</v>
      </c>
      <c r="Z184" s="879" t="str">
        <f t="shared" si="43"/>
        <v>VERIFICA</v>
      </c>
      <c r="AA184" s="879"/>
      <c r="AB184" s="600">
        <f>IF(OR(E184="Msin",E184="Mdes"),ABS(MAX(T184:U184))/(0.9*(V184/100-'2.Riep. car. unit.'!$M$12)*'2.Riep. car. unit.'!$R$8)*10," ")</f>
        <v>2.1964867819518989</v>
      </c>
      <c r="AC184" s="523" t="str">
        <f t="shared" si="30"/>
        <v>3F16</v>
      </c>
      <c r="AD184" s="525">
        <f t="shared" si="31"/>
        <v>6.0318578948924033</v>
      </c>
      <c r="AE184" s="601">
        <f>IF(OR(E184="Msin",E184="Mdes"),ABS(MIN(T184:U184))/(0.9*(V184/100-'2.Riep. car. unit.'!$M$12)*'2.Riep. car. unit.'!$R$8)*10," ")</f>
        <v>5.0857774654286292</v>
      </c>
      <c r="AF184" s="523" t="str">
        <f t="shared" si="32"/>
        <v>3F16</v>
      </c>
      <c r="AG184" s="525">
        <f t="shared" si="33"/>
        <v>6.0318578948924033</v>
      </c>
      <c r="AH184" s="625" t="str">
        <f t="shared" si="44"/>
        <v>VERIFICATO</v>
      </c>
      <c r="AI184" s="517"/>
      <c r="AJ184" s="520"/>
      <c r="AK184" s="520"/>
      <c r="AL184" s="520"/>
    </row>
    <row r="185" spans="1:38" ht="16.8" customHeight="1" x14ac:dyDescent="0.45">
      <c r="A185" s="490">
        <v>3</v>
      </c>
      <c r="B185" s="491">
        <v>11</v>
      </c>
      <c r="C185" s="491">
        <v>12</v>
      </c>
      <c r="D185" s="500">
        <v>5</v>
      </c>
      <c r="E185" s="491" t="s">
        <v>222</v>
      </c>
      <c r="F185" s="491">
        <v>-18.672999999999998</v>
      </c>
      <c r="G185" s="491">
        <v>-11.717000000000001</v>
      </c>
      <c r="H185" s="491">
        <v>-25.05</v>
      </c>
      <c r="I185" s="491">
        <v>0.14199999999999999</v>
      </c>
      <c r="J185" s="491">
        <v>6.0999999999999999E-2</v>
      </c>
      <c r="K185" s="491">
        <v>6.7000000000000004E-2</v>
      </c>
      <c r="L185" s="491">
        <f t="shared" si="34"/>
        <v>-25.111000000000001</v>
      </c>
      <c r="M185" s="491">
        <f t="shared" si="35"/>
        <v>0.20899999999999999</v>
      </c>
      <c r="N185" s="491">
        <f t="shared" si="36"/>
        <v>-25.1737</v>
      </c>
      <c r="O185" s="507">
        <f t="shared" si="37"/>
        <v>7.7422999999999993</v>
      </c>
      <c r="P185" s="491">
        <f t="shared" si="38"/>
        <v>-25.1737</v>
      </c>
      <c r="Q185" s="491">
        <f t="shared" si="39"/>
        <v>-36.890700000000002</v>
      </c>
      <c r="R185" s="491">
        <f t="shared" si="40"/>
        <v>13.4567</v>
      </c>
      <c r="S185" s="491">
        <f>'7. Car. sol'!$G$39</f>
        <v>30</v>
      </c>
      <c r="T185" s="491">
        <f t="shared" si="41"/>
        <v>-32.539815000000004</v>
      </c>
      <c r="U185" s="491">
        <f t="shared" si="42"/>
        <v>13.195385</v>
      </c>
      <c r="V185" s="491">
        <f>'7. Car. sol'!$K$29</f>
        <v>24</v>
      </c>
      <c r="W185" s="491">
        <f>'7. Car. sol'!$J$29</f>
        <v>60</v>
      </c>
      <c r="X185" s="510">
        <f>IF(OR(E185="Msin",E185="Mdes"),(W185/100*(V185/100-'2.Riep. car. unit.'!$M$12)^2)/'2.Riep. car. unit.'!$P$12^2," ")</f>
        <v>61.841325465742486</v>
      </c>
      <c r="Y185" s="510">
        <f>IF(OR(E185="Msin",E185="Mdes"),(W185/100*(V185/100-'2.Riep. car. unit.'!$M$12)^2)/'2.Riep. car. unit.'!$P$13^2," ")</f>
        <v>82.076536370165172</v>
      </c>
      <c r="Z185" s="879" t="str">
        <f t="shared" si="43"/>
        <v>VERIFICA</v>
      </c>
      <c r="AA185" s="879"/>
      <c r="AB185" s="600">
        <f>IF(OR(E185="Msin",E185="Mdes"),ABS(MAX(T185:U185))/(0.9*(V185/100-'2.Riep. car. unit.'!$M$12)*'2.Riep. car. unit.'!$R$8)*10," ")</f>
        <v>1.8734396740210693</v>
      </c>
      <c r="AC185" s="523" t="str">
        <f t="shared" si="30"/>
        <v>3F16</v>
      </c>
      <c r="AD185" s="525">
        <f t="shared" si="31"/>
        <v>6.0318578948924033</v>
      </c>
      <c r="AE185" s="601">
        <f>IF(OR(E185="Msin",E185="Mdes"),ABS(MIN(T185:U185))/(0.9*(V185/100-'2.Riep. car. unit.'!$M$12)*'2.Riep. car. unit.'!$R$8)*10," ")</f>
        <v>4.61990161001789</v>
      </c>
      <c r="AF185" s="523" t="str">
        <f t="shared" si="32"/>
        <v>3F16</v>
      </c>
      <c r="AG185" s="525">
        <f t="shared" si="33"/>
        <v>6.0318578948924033</v>
      </c>
      <c r="AH185" s="625" t="str">
        <f t="shared" si="44"/>
        <v>VERIFICATO</v>
      </c>
      <c r="AI185" s="517"/>
      <c r="AJ185" s="520"/>
      <c r="AK185" s="520"/>
      <c r="AL185" s="520"/>
    </row>
    <row r="186" spans="1:38" ht="16.8" customHeight="1" x14ac:dyDescent="0.45">
      <c r="A186" s="490">
        <v>3</v>
      </c>
      <c r="B186" s="491">
        <v>11</v>
      </c>
      <c r="C186" s="491">
        <v>12</v>
      </c>
      <c r="D186" s="500">
        <v>5</v>
      </c>
      <c r="E186" s="491" t="s">
        <v>474</v>
      </c>
      <c r="F186" s="491">
        <v>25.169</v>
      </c>
      <c r="G186" s="491">
        <v>15.631</v>
      </c>
      <c r="H186" s="491">
        <v>-13.565</v>
      </c>
      <c r="I186" s="491">
        <v>7.6999999999999999E-2</v>
      </c>
      <c r="J186" s="491">
        <v>3.3000000000000002E-2</v>
      </c>
      <c r="K186" s="491">
        <v>3.5999999999999997E-2</v>
      </c>
      <c r="L186" s="491">
        <f t="shared" si="34"/>
        <v>-13.597999999999999</v>
      </c>
      <c r="M186" s="491">
        <f t="shared" si="35"/>
        <v>0.11299999999999999</v>
      </c>
      <c r="N186" s="491">
        <f t="shared" si="36"/>
        <v>-13.631899999999998</v>
      </c>
      <c r="O186" s="507">
        <f t="shared" si="37"/>
        <v>4.1923999999999992</v>
      </c>
      <c r="P186" s="491">
        <f t="shared" si="38"/>
        <v>-13.631899999999998</v>
      </c>
      <c r="Q186" s="491">
        <f t="shared" si="39"/>
        <v>1.9991000000000021</v>
      </c>
      <c r="R186" s="491">
        <f t="shared" si="40"/>
        <v>29.262899999999998</v>
      </c>
      <c r="S186" s="491">
        <f>'7. Car. sol'!$G$39</f>
        <v>30</v>
      </c>
      <c r="T186" s="491" t="str">
        <f t="shared" si="41"/>
        <v xml:space="preserve"> </v>
      </c>
      <c r="U186" s="491" t="str">
        <f t="shared" si="42"/>
        <v xml:space="preserve"> </v>
      </c>
      <c r="V186" s="491">
        <f>'7. Car. sol'!$K$29</f>
        <v>24</v>
      </c>
      <c r="W186" s="491">
        <f>'7. Car. sol'!$J$29</f>
        <v>60</v>
      </c>
      <c r="X186" s="510" t="str">
        <f>IF(OR(E186="Msin",E186="Mdes"),(W186/100*(V186/100-'2.Riep. car. unit.'!$M$12)^2)/'2.Riep. car. unit.'!$P$12^2," ")</f>
        <v xml:space="preserve"> </v>
      </c>
      <c r="Y186" s="510" t="str">
        <f>IF(OR(E186="Msin",E186="Mdes"),(W186/100*(V186/100-'2.Riep. car. unit.'!$M$12)^2)/'2.Riep. car. unit.'!$P$13^2," ")</f>
        <v xml:space="preserve"> </v>
      </c>
      <c r="Z186" s="879" t="str">
        <f t="shared" si="43"/>
        <v xml:space="preserve"> </v>
      </c>
      <c r="AA186" s="879"/>
      <c r="AB186" s="600" t="str">
        <f>IF(OR(E186="Msin",E186="Mdes"),ABS(MAX(T186:U186))/(0.9*(V186/100-'2.Riep. car. unit.'!$M$12)*'2.Riep. car. unit.'!$R$8)*10," ")</f>
        <v xml:space="preserve"> </v>
      </c>
      <c r="AC186" s="523" t="str">
        <f t="shared" si="30"/>
        <v xml:space="preserve"> </v>
      </c>
      <c r="AD186" s="525" t="str">
        <f t="shared" si="31"/>
        <v/>
      </c>
      <c r="AE186" s="601" t="str">
        <f>IF(OR(E186="Msin",E186="Mdes"),ABS(MIN(T186:U186))/(0.9*(V186/100-'2.Riep. car. unit.'!$M$12)*'2.Riep. car. unit.'!$R$8)*10," ")</f>
        <v xml:space="preserve"> </v>
      </c>
      <c r="AF186" s="523" t="str">
        <f t="shared" si="32"/>
        <v xml:space="preserve"> </v>
      </c>
      <c r="AG186" s="525" t="str">
        <f t="shared" si="33"/>
        <v/>
      </c>
      <c r="AH186" s="625" t="str">
        <f t="shared" si="44"/>
        <v/>
      </c>
      <c r="AI186" s="517"/>
      <c r="AJ186" s="520"/>
      <c r="AK186" s="520"/>
      <c r="AL186" s="520"/>
    </row>
    <row r="187" spans="1:38" ht="16.8" customHeight="1" x14ac:dyDescent="0.45">
      <c r="A187" s="490">
        <v>3</v>
      </c>
      <c r="B187" s="491">
        <v>11</v>
      </c>
      <c r="C187" s="491">
        <v>12</v>
      </c>
      <c r="D187" s="500">
        <v>5</v>
      </c>
      <c r="E187" s="491" t="s">
        <v>475</v>
      </c>
      <c r="F187" s="491">
        <v>-24.712</v>
      </c>
      <c r="G187" s="491">
        <v>-15.374000000000001</v>
      </c>
      <c r="H187" s="491">
        <v>-13.565</v>
      </c>
      <c r="I187" s="491">
        <v>7.6999999999999999E-2</v>
      </c>
      <c r="J187" s="491">
        <v>3.3000000000000002E-2</v>
      </c>
      <c r="K187" s="491">
        <v>3.5999999999999997E-2</v>
      </c>
      <c r="L187" s="491">
        <f t="shared" si="34"/>
        <v>-13.597999999999999</v>
      </c>
      <c r="M187" s="491">
        <f t="shared" si="35"/>
        <v>0.11299999999999999</v>
      </c>
      <c r="N187" s="491">
        <f t="shared" si="36"/>
        <v>-13.631899999999998</v>
      </c>
      <c r="O187" s="507">
        <f t="shared" si="37"/>
        <v>4.1923999999999992</v>
      </c>
      <c r="P187" s="491">
        <f t="shared" si="38"/>
        <v>-13.631899999999998</v>
      </c>
      <c r="Q187" s="491">
        <f t="shared" si="39"/>
        <v>-29.005899999999997</v>
      </c>
      <c r="R187" s="491">
        <f t="shared" si="40"/>
        <v>-1.7421000000000024</v>
      </c>
      <c r="S187" s="491">
        <f>'7. Car. sol'!$G$39</f>
        <v>30</v>
      </c>
      <c r="T187" s="491" t="str">
        <f t="shared" si="41"/>
        <v xml:space="preserve"> </v>
      </c>
      <c r="U187" s="491" t="str">
        <f t="shared" si="42"/>
        <v xml:space="preserve"> </v>
      </c>
      <c r="V187" s="491">
        <f>'7. Car. sol'!$K$29</f>
        <v>24</v>
      </c>
      <c r="W187" s="491">
        <f>'7. Car. sol'!$J$29</f>
        <v>60</v>
      </c>
      <c r="X187" s="510" t="str">
        <f>IF(OR(E187="Msin",E187="Mdes"),(W187/100*(V187/100-'2.Riep. car. unit.'!$M$12)^2)/'2.Riep. car. unit.'!$P$12^2," ")</f>
        <v xml:space="preserve"> </v>
      </c>
      <c r="Y187" s="510" t="str">
        <f>IF(OR(E187="Msin",E187="Mdes"),(W187/100*(V187/100-'2.Riep. car. unit.'!$M$12)^2)/'2.Riep. car. unit.'!$P$13^2," ")</f>
        <v xml:space="preserve"> </v>
      </c>
      <c r="Z187" s="879" t="str">
        <f t="shared" si="43"/>
        <v xml:space="preserve"> </v>
      </c>
      <c r="AA187" s="879"/>
      <c r="AB187" s="600" t="str">
        <f>IF(OR(E187="Msin",E187="Mdes"),ABS(MAX(T187:U187))/(0.9*(V187/100-'2.Riep. car. unit.'!$M$12)*'2.Riep. car. unit.'!$R$8)*10," ")</f>
        <v xml:space="preserve"> </v>
      </c>
      <c r="AC187" s="523" t="str">
        <f t="shared" si="30"/>
        <v xml:space="preserve"> </v>
      </c>
      <c r="AD187" s="525" t="str">
        <f t="shared" si="31"/>
        <v/>
      </c>
      <c r="AE187" s="601" t="str">
        <f>IF(OR(E187="Msin",E187="Mdes"),ABS(MIN(T187:U187))/(0.9*(V187/100-'2.Riep. car. unit.'!$M$12)*'2.Riep. car. unit.'!$R$8)*10," ")</f>
        <v xml:space="preserve"> </v>
      </c>
      <c r="AF187" s="523" t="str">
        <f t="shared" si="32"/>
        <v xml:space="preserve"> </v>
      </c>
      <c r="AG187" s="525" t="str">
        <f t="shared" si="33"/>
        <v/>
      </c>
      <c r="AH187" s="625" t="str">
        <f t="shared" si="44"/>
        <v/>
      </c>
      <c r="AI187" s="517"/>
      <c r="AJ187" s="520"/>
      <c r="AK187" s="520"/>
      <c r="AL187" s="520"/>
    </row>
    <row r="188" spans="1:38" ht="16.8" x14ac:dyDescent="0.45">
      <c r="A188" s="490">
        <v>3</v>
      </c>
      <c r="B188" s="491">
        <v>12</v>
      </c>
      <c r="C188" s="491">
        <v>13</v>
      </c>
      <c r="D188" s="500">
        <v>5</v>
      </c>
      <c r="E188" s="491" t="s">
        <v>221</v>
      </c>
      <c r="F188" s="491">
        <v>-88.805999999999997</v>
      </c>
      <c r="G188" s="491">
        <v>-57.548000000000002</v>
      </c>
      <c r="H188" s="491">
        <v>67.894000000000005</v>
      </c>
      <c r="I188" s="491">
        <v>-0.38500000000000001</v>
      </c>
      <c r="J188" s="491">
        <v>-0.16300000000000001</v>
      </c>
      <c r="K188" s="491">
        <v>-0.17799999999999999</v>
      </c>
      <c r="L188" s="491">
        <f t="shared" si="34"/>
        <v>68.057000000000002</v>
      </c>
      <c r="M188" s="491">
        <f t="shared" si="35"/>
        <v>-0.56299999999999994</v>
      </c>
      <c r="N188" s="491">
        <f t="shared" si="36"/>
        <v>68.225899999999996</v>
      </c>
      <c r="O188" s="507">
        <f t="shared" si="37"/>
        <v>-20.9801</v>
      </c>
      <c r="P188" s="491">
        <f t="shared" si="38"/>
        <v>68.225899999999996</v>
      </c>
      <c r="Q188" s="491">
        <f t="shared" si="39"/>
        <v>10.677899999999994</v>
      </c>
      <c r="R188" s="491">
        <f t="shared" si="40"/>
        <v>-125.7739</v>
      </c>
      <c r="S188" s="491">
        <f>'7. Car. sol'!$G$39</f>
        <v>30</v>
      </c>
      <c r="T188" s="491">
        <f t="shared" si="41"/>
        <v>1.6180799999999937</v>
      </c>
      <c r="U188" s="491">
        <f t="shared" si="42"/>
        <v>-108.57201999999999</v>
      </c>
      <c r="V188" s="491">
        <f>'7. Car. sol'!$I$29</f>
        <v>50</v>
      </c>
      <c r="W188" s="491">
        <f>'7. Car. sol'!$H$29</f>
        <v>30</v>
      </c>
      <c r="X188" s="510">
        <f>IF(OR(E188="Msin",E188="Mdes"),(W188/100*(V188/100-'2.Riep. car. unit.'!$M$12)^2)/'2.Riep. car. unit.'!$P$12^2," ")</f>
        <v>163.57030585688887</v>
      </c>
      <c r="Y188" s="510">
        <f>IF(OR(E188="Msin",E188="Mdes"),(W188/100*(V188/100-'2.Riep. car. unit.'!$M$12)^2)/'2.Riep. car. unit.'!$P$13^2," ")</f>
        <v>217.09243869908687</v>
      </c>
      <c r="Z188" s="879" t="str">
        <f t="shared" si="43"/>
        <v>VERIFICA</v>
      </c>
      <c r="AA188" s="879"/>
      <c r="AB188" s="600">
        <f>IF(OR(E188="Msin",E188="Mdes"),ABS(MAX(T188:U188))/(0.9*(V188/100-'2.Riep. car. unit.'!$M$12)*'2.Riep. car. unit.'!$R$8)*10," ")</f>
        <v>9.9882591288050937E-2</v>
      </c>
      <c r="AC188" s="523" t="str">
        <f t="shared" si="30"/>
        <v>3F16</v>
      </c>
      <c r="AD188" s="525">
        <f t="shared" si="31"/>
        <v>6.0318578948924033</v>
      </c>
      <c r="AE188" s="601">
        <f>IF(OR(E188="Msin",E188="Mdes"),ABS(MIN(T188:U188))/(0.9*(V188/100-'2.Riep. car. unit.'!$M$12)*'2.Riep. car. unit.'!$R$8)*10," ")</f>
        <v>6.7020510104433253</v>
      </c>
      <c r="AF188" s="523" t="str">
        <f t="shared" si="32"/>
        <v>4F16</v>
      </c>
      <c r="AG188" s="525">
        <f t="shared" si="33"/>
        <v>8.0424771931898711</v>
      </c>
      <c r="AH188" s="625" t="str">
        <f t="shared" si="44"/>
        <v>VERIFICATO</v>
      </c>
      <c r="AI188" s="517"/>
      <c r="AJ188" s="520"/>
      <c r="AK188" s="520"/>
      <c r="AL188" s="520"/>
    </row>
    <row r="189" spans="1:38" ht="16.8" x14ac:dyDescent="0.45">
      <c r="A189" s="490">
        <v>3</v>
      </c>
      <c r="B189" s="491">
        <v>12</v>
      </c>
      <c r="C189" s="491">
        <v>13</v>
      </c>
      <c r="D189" s="500">
        <v>5</v>
      </c>
      <c r="E189" s="491" t="s">
        <v>222</v>
      </c>
      <c r="F189" s="491">
        <v>-93.224000000000004</v>
      </c>
      <c r="G189" s="491">
        <v>-60.854999999999997</v>
      </c>
      <c r="H189" s="491">
        <v>-59.045000000000002</v>
      </c>
      <c r="I189" s="491">
        <v>0.33500000000000002</v>
      </c>
      <c r="J189" s="491">
        <v>0.14099999999999999</v>
      </c>
      <c r="K189" s="491">
        <v>0.154</v>
      </c>
      <c r="L189" s="491">
        <f t="shared" si="34"/>
        <v>-59.186</v>
      </c>
      <c r="M189" s="491">
        <f t="shared" si="35"/>
        <v>0.48899999999999999</v>
      </c>
      <c r="N189" s="491">
        <f t="shared" si="36"/>
        <v>-59.332700000000003</v>
      </c>
      <c r="O189" s="507">
        <f t="shared" si="37"/>
        <v>18.244800000000001</v>
      </c>
      <c r="P189" s="491">
        <f t="shared" si="38"/>
        <v>-59.332700000000003</v>
      </c>
      <c r="Q189" s="491">
        <f t="shared" si="39"/>
        <v>-120.18770000000001</v>
      </c>
      <c r="R189" s="491">
        <f t="shared" si="40"/>
        <v>-1.5222999999999942</v>
      </c>
      <c r="S189" s="491">
        <f>'7. Car. sol'!$G$39</f>
        <v>30</v>
      </c>
      <c r="T189" s="491">
        <f t="shared" si="41"/>
        <v>-102.77477</v>
      </c>
      <c r="U189" s="491">
        <f t="shared" si="42"/>
        <v>7.7485700000000062</v>
      </c>
      <c r="V189" s="491">
        <f>'7. Car. sol'!$I$29</f>
        <v>50</v>
      </c>
      <c r="W189" s="491">
        <f>'7. Car. sol'!$H$29</f>
        <v>30</v>
      </c>
      <c r="X189" s="510">
        <f>IF(OR(E189="Msin",E189="Mdes"),(W189/100*(V189/100-'2.Riep. car. unit.'!$M$12)^2)/'2.Riep. car. unit.'!$P$12^2," ")</f>
        <v>163.57030585688887</v>
      </c>
      <c r="Y189" s="510">
        <f>IF(OR(E189="Msin",E189="Mdes"),(W189/100*(V189/100-'2.Riep. car. unit.'!$M$12)^2)/'2.Riep. car. unit.'!$P$13^2," ")</f>
        <v>217.09243869908687</v>
      </c>
      <c r="Z189" s="879" t="str">
        <f t="shared" si="43"/>
        <v>VERIFICA</v>
      </c>
      <c r="AA189" s="879"/>
      <c r="AB189" s="600">
        <f>IF(OR(E189="Msin",E189="Mdes"),ABS(MAX(T189:U189))/(0.9*(V189/100-'2.Riep. car. unit.'!$M$12)*'2.Riep. car. unit.'!$R$8)*10," ")</f>
        <v>0.47831210470239827</v>
      </c>
      <c r="AC189" s="523" t="str">
        <f t="shared" si="30"/>
        <v>3F16</v>
      </c>
      <c r="AD189" s="525">
        <f t="shared" si="31"/>
        <v>6.0318578948924033</v>
      </c>
      <c r="AE189" s="601">
        <f>IF(OR(E189="Msin",E189="Mdes"),ABS(MIN(T189:U189))/(0.9*(V189/100-'2.Riep. car. unit.'!$M$12)*'2.Riep. car. unit.'!$R$8)*10," ")</f>
        <v>6.3441920959615592</v>
      </c>
      <c r="AF189" s="523" t="str">
        <f t="shared" si="32"/>
        <v>4F16</v>
      </c>
      <c r="AG189" s="525">
        <f t="shared" si="33"/>
        <v>8.0424771931898711</v>
      </c>
      <c r="AH189" s="625" t="str">
        <f t="shared" si="44"/>
        <v>VERIFICATO</v>
      </c>
      <c r="AI189" s="517"/>
      <c r="AJ189" s="520"/>
      <c r="AK189" s="520"/>
      <c r="AL189" s="520"/>
    </row>
    <row r="190" spans="1:38" ht="16.8" x14ac:dyDescent="0.45">
      <c r="A190" s="490">
        <v>3</v>
      </c>
      <c r="B190" s="491">
        <v>12</v>
      </c>
      <c r="C190" s="491">
        <v>13</v>
      </c>
      <c r="D190" s="500">
        <v>5</v>
      </c>
      <c r="E190" s="491" t="s">
        <v>474</v>
      </c>
      <c r="F190" s="491">
        <v>135.054</v>
      </c>
      <c r="G190" s="491">
        <v>87.539000000000001</v>
      </c>
      <c r="H190" s="491">
        <v>-27.007999999999999</v>
      </c>
      <c r="I190" s="491">
        <v>0.153</v>
      </c>
      <c r="J190" s="491">
        <v>6.5000000000000002E-2</v>
      </c>
      <c r="K190" s="491">
        <v>7.0999999999999994E-2</v>
      </c>
      <c r="L190" s="491">
        <f t="shared" si="34"/>
        <v>-27.073</v>
      </c>
      <c r="M190" s="491">
        <f t="shared" si="35"/>
        <v>0.22399999999999998</v>
      </c>
      <c r="N190" s="491">
        <f t="shared" si="36"/>
        <v>-27.1402</v>
      </c>
      <c r="O190" s="507">
        <f t="shared" si="37"/>
        <v>8.3459000000000003</v>
      </c>
      <c r="P190" s="491">
        <f t="shared" si="38"/>
        <v>-27.1402</v>
      </c>
      <c r="Q190" s="491">
        <f t="shared" si="39"/>
        <v>60.398800000000001</v>
      </c>
      <c r="R190" s="491">
        <f t="shared" si="40"/>
        <v>114.67920000000001</v>
      </c>
      <c r="S190" s="491">
        <f>'7. Car. sol'!$G$39</f>
        <v>30</v>
      </c>
      <c r="T190" s="491" t="str">
        <f t="shared" si="41"/>
        <v xml:space="preserve"> </v>
      </c>
      <c r="U190" s="491" t="str">
        <f t="shared" si="42"/>
        <v xml:space="preserve"> </v>
      </c>
      <c r="V190" s="491">
        <f>'7. Car. sol'!$I$29</f>
        <v>50</v>
      </c>
      <c r="W190" s="491">
        <f>'7. Car. sol'!$H$29</f>
        <v>30</v>
      </c>
      <c r="X190" s="510" t="str">
        <f>IF(OR(E190="Msin",E190="Mdes"),(W190/100*(V190/100-'2.Riep. car. unit.'!$M$12)^2)/'2.Riep. car. unit.'!$P$12^2," ")</f>
        <v xml:space="preserve"> </v>
      </c>
      <c r="Y190" s="510" t="str">
        <f>IF(OR(E190="Msin",E190="Mdes"),(W190/100*(V190/100-'2.Riep. car. unit.'!$M$12)^2)/'2.Riep. car. unit.'!$P$13^2," ")</f>
        <v xml:space="preserve"> </v>
      </c>
      <c r="Z190" s="879" t="str">
        <f t="shared" si="43"/>
        <v xml:space="preserve"> </v>
      </c>
      <c r="AA190" s="879"/>
      <c r="AB190" s="600" t="str">
        <f>IF(OR(E190="Msin",E190="Mdes"),ABS(MAX(T190:U190))/(0.9*(V190/100-'2.Riep. car. unit.'!$M$12)*'2.Riep. car. unit.'!$R$8)*10," ")</f>
        <v xml:space="preserve"> </v>
      </c>
      <c r="AC190" s="523" t="str">
        <f t="shared" si="30"/>
        <v xml:space="preserve"> </v>
      </c>
      <c r="AD190" s="525" t="str">
        <f t="shared" si="31"/>
        <v/>
      </c>
      <c r="AE190" s="601" t="str">
        <f>IF(OR(E190="Msin",E190="Mdes"),ABS(MIN(T190:U190))/(0.9*(V190/100-'2.Riep. car. unit.'!$M$12)*'2.Riep. car. unit.'!$R$8)*10," ")</f>
        <v xml:space="preserve"> </v>
      </c>
      <c r="AF190" s="523" t="str">
        <f t="shared" si="32"/>
        <v xml:space="preserve"> </v>
      </c>
      <c r="AG190" s="525" t="str">
        <f t="shared" si="33"/>
        <v/>
      </c>
      <c r="AH190" s="625" t="str">
        <f t="shared" si="44"/>
        <v/>
      </c>
      <c r="AI190" s="517"/>
      <c r="AJ190" s="520"/>
      <c r="AK190" s="520"/>
      <c r="AL190" s="520"/>
    </row>
    <row r="191" spans="1:38" ht="16.8" x14ac:dyDescent="0.45">
      <c r="A191" s="490">
        <v>3</v>
      </c>
      <c r="B191" s="491">
        <v>12</v>
      </c>
      <c r="C191" s="491">
        <v>13</v>
      </c>
      <c r="D191" s="500">
        <v>5</v>
      </c>
      <c r="E191" s="491" t="s">
        <v>475</v>
      </c>
      <c r="F191" s="491">
        <v>-136.935</v>
      </c>
      <c r="G191" s="491">
        <v>-88.945999999999998</v>
      </c>
      <c r="H191" s="491">
        <v>-27.007999999999999</v>
      </c>
      <c r="I191" s="491">
        <v>0.153</v>
      </c>
      <c r="J191" s="491">
        <v>6.5000000000000002E-2</v>
      </c>
      <c r="K191" s="491">
        <v>7.0999999999999994E-2</v>
      </c>
      <c r="L191" s="491">
        <f t="shared" si="34"/>
        <v>-27.073</v>
      </c>
      <c r="M191" s="491">
        <f t="shared" si="35"/>
        <v>0.22399999999999998</v>
      </c>
      <c r="N191" s="491">
        <f t="shared" si="36"/>
        <v>-27.1402</v>
      </c>
      <c r="O191" s="507">
        <f t="shared" si="37"/>
        <v>8.3459000000000003</v>
      </c>
      <c r="P191" s="491">
        <f t="shared" si="38"/>
        <v>-27.1402</v>
      </c>
      <c r="Q191" s="491">
        <f t="shared" si="39"/>
        <v>-116.08619999999999</v>
      </c>
      <c r="R191" s="491">
        <f t="shared" si="40"/>
        <v>-61.805799999999998</v>
      </c>
      <c r="S191" s="491">
        <f>'7. Car. sol'!$G$39</f>
        <v>30</v>
      </c>
      <c r="T191" s="491" t="str">
        <f t="shared" si="41"/>
        <v xml:space="preserve"> </v>
      </c>
      <c r="U191" s="491" t="str">
        <f t="shared" si="42"/>
        <v xml:space="preserve"> </v>
      </c>
      <c r="V191" s="491">
        <f>'7. Car. sol'!$I$29</f>
        <v>50</v>
      </c>
      <c r="W191" s="491">
        <f>'7. Car. sol'!$H$29</f>
        <v>30</v>
      </c>
      <c r="X191" s="510" t="str">
        <f>IF(OR(E191="Msin",E191="Mdes"),(W191/100*(V191/100-'2.Riep. car. unit.'!$M$12)^2)/'2.Riep. car. unit.'!$P$12^2," ")</f>
        <v xml:space="preserve"> </v>
      </c>
      <c r="Y191" s="510" t="str">
        <f>IF(OR(E191="Msin",E191="Mdes"),(W191/100*(V191/100-'2.Riep. car. unit.'!$M$12)^2)/'2.Riep. car. unit.'!$P$13^2," ")</f>
        <v xml:space="preserve"> </v>
      </c>
      <c r="Z191" s="879" t="str">
        <f t="shared" si="43"/>
        <v xml:space="preserve"> </v>
      </c>
      <c r="AA191" s="879"/>
      <c r="AB191" s="600" t="str">
        <f>IF(OR(E191="Msin",E191="Mdes"),ABS(MAX(T191:U191))/(0.9*(V191/100-'2.Riep. car. unit.'!$M$12)*'2.Riep. car. unit.'!$R$8)*10," ")</f>
        <v xml:space="preserve"> </v>
      </c>
      <c r="AC191" s="523" t="str">
        <f t="shared" si="30"/>
        <v xml:space="preserve"> </v>
      </c>
      <c r="AD191" s="525" t="str">
        <f t="shared" si="31"/>
        <v/>
      </c>
      <c r="AE191" s="601" t="str">
        <f>IF(OR(E191="Msin",E191="Mdes"),ABS(MIN(T191:U191))/(0.9*(V191/100-'2.Riep. car. unit.'!$M$12)*'2.Riep. car. unit.'!$R$8)*10," ")</f>
        <v xml:space="preserve"> </v>
      </c>
      <c r="AF191" s="523" t="str">
        <f t="shared" si="32"/>
        <v xml:space="preserve"> </v>
      </c>
      <c r="AG191" s="525" t="str">
        <f t="shared" si="33"/>
        <v/>
      </c>
      <c r="AH191" s="625" t="str">
        <f t="shared" si="44"/>
        <v/>
      </c>
      <c r="AI191" s="517"/>
      <c r="AJ191" s="520"/>
      <c r="AK191" s="520"/>
      <c r="AL191" s="520"/>
    </row>
    <row r="192" spans="1:38" ht="16.8" customHeight="1" x14ac:dyDescent="0.45">
      <c r="A192" s="490">
        <v>3</v>
      </c>
      <c r="B192" s="491">
        <v>13</v>
      </c>
      <c r="C192" s="491">
        <v>14</v>
      </c>
      <c r="D192" s="500">
        <v>5</v>
      </c>
      <c r="E192" s="491" t="s">
        <v>221</v>
      </c>
      <c r="F192" s="491">
        <v>-56.38</v>
      </c>
      <c r="G192" s="491">
        <v>-38.237000000000002</v>
      </c>
      <c r="H192" s="491">
        <v>69.117000000000004</v>
      </c>
      <c r="I192" s="491">
        <v>-0.39300000000000002</v>
      </c>
      <c r="J192" s="491">
        <v>-0.16800000000000001</v>
      </c>
      <c r="K192" s="491">
        <v>-0.183</v>
      </c>
      <c r="L192" s="491">
        <f t="shared" si="34"/>
        <v>69.285000000000011</v>
      </c>
      <c r="M192" s="491">
        <f t="shared" si="35"/>
        <v>-0.57600000000000007</v>
      </c>
      <c r="N192" s="491">
        <f t="shared" si="36"/>
        <v>69.457800000000006</v>
      </c>
      <c r="O192" s="507">
        <f t="shared" si="37"/>
        <v>-21.361500000000003</v>
      </c>
      <c r="P192" s="491">
        <f t="shared" si="38"/>
        <v>69.457800000000006</v>
      </c>
      <c r="Q192" s="491">
        <f t="shared" si="39"/>
        <v>31.220800000000004</v>
      </c>
      <c r="R192" s="491">
        <f t="shared" si="40"/>
        <v>-107.69480000000001</v>
      </c>
      <c r="S192" s="491">
        <f>'7. Car. sol'!$G$39</f>
        <v>30</v>
      </c>
      <c r="T192" s="491">
        <f t="shared" si="41"/>
        <v>29.790340000000004</v>
      </c>
      <c r="U192" s="491">
        <f t="shared" si="42"/>
        <v>-97.145960000000017</v>
      </c>
      <c r="V192" s="491">
        <f>'7. Car. sol'!$I$29</f>
        <v>50</v>
      </c>
      <c r="W192" s="491">
        <f>'7. Car. sol'!$H$29</f>
        <v>30</v>
      </c>
      <c r="X192" s="510">
        <f>IF(OR(E192="Msin",E192="Mdes"),(W192/100*(V192/100-'2.Riep. car. unit.'!$M$12)^2)/'2.Riep. car. unit.'!$P$12^2," ")</f>
        <v>163.57030585688887</v>
      </c>
      <c r="Y192" s="510">
        <f>IF(OR(E192="Msin",E192="Mdes"),(W192/100*(V192/100-'2.Riep. car. unit.'!$M$12)^2)/'2.Riep. car. unit.'!$P$13^2," ")</f>
        <v>217.09243869908687</v>
      </c>
      <c r="Z192" s="879" t="str">
        <f t="shared" si="43"/>
        <v>VERIFICA</v>
      </c>
      <c r="AA192" s="879"/>
      <c r="AB192" s="600">
        <f>IF(OR(E192="Msin",E192="Mdes"),ABS(MAX(T192:U192))/(0.9*(V192/100-'2.Riep. car. unit.'!$M$12)*'2.Riep. car. unit.'!$R$8)*10," ")</f>
        <v>1.8389303091022</v>
      </c>
      <c r="AC192" s="523" t="str">
        <f t="shared" si="30"/>
        <v>3F16</v>
      </c>
      <c r="AD192" s="525">
        <f t="shared" si="31"/>
        <v>6.0318578948924033</v>
      </c>
      <c r="AE192" s="601">
        <f>IF(OR(E192="Msin",E192="Mdes"),ABS(MIN(T192:U192))/(0.9*(V192/100-'2.Riep. car. unit.'!$M$12)*'2.Riep. car. unit.'!$R$8)*10," ")</f>
        <v>5.9967308278733968</v>
      </c>
      <c r="AF192" s="523" t="str">
        <f t="shared" si="32"/>
        <v>3F16</v>
      </c>
      <c r="AG192" s="525">
        <f t="shared" si="33"/>
        <v>6.0318578948924033</v>
      </c>
      <c r="AH192" s="625" t="str">
        <f t="shared" si="44"/>
        <v>VERIFICATO</v>
      </c>
      <c r="AI192" s="517"/>
      <c r="AJ192" s="520"/>
      <c r="AK192" s="520"/>
      <c r="AL192" s="520"/>
    </row>
    <row r="193" spans="1:38" ht="16.8" customHeight="1" x14ac:dyDescent="0.45">
      <c r="A193" s="490">
        <v>3</v>
      </c>
      <c r="B193" s="491">
        <v>13</v>
      </c>
      <c r="C193" s="491">
        <v>14</v>
      </c>
      <c r="D193" s="500">
        <v>5</v>
      </c>
      <c r="E193" s="491" t="s">
        <v>222</v>
      </c>
      <c r="F193" s="491">
        <v>-50.722999999999999</v>
      </c>
      <c r="G193" s="491">
        <v>-35.018000000000001</v>
      </c>
      <c r="H193" s="491">
        <v>-88.16</v>
      </c>
      <c r="I193" s="491">
        <v>0.501</v>
      </c>
      <c r="J193" s="491">
        <v>0.215</v>
      </c>
      <c r="K193" s="491">
        <v>0.23499999999999999</v>
      </c>
      <c r="L193" s="491">
        <f t="shared" si="34"/>
        <v>-88.375</v>
      </c>
      <c r="M193" s="491">
        <f t="shared" si="35"/>
        <v>0.73599999999999999</v>
      </c>
      <c r="N193" s="491">
        <f t="shared" si="36"/>
        <v>-88.595799999999997</v>
      </c>
      <c r="O193" s="507">
        <f t="shared" si="37"/>
        <v>27.2485</v>
      </c>
      <c r="P193" s="491">
        <f t="shared" si="38"/>
        <v>-88.595799999999997</v>
      </c>
      <c r="Q193" s="491">
        <f t="shared" si="39"/>
        <v>-123.6138</v>
      </c>
      <c r="R193" s="491">
        <f t="shared" si="40"/>
        <v>53.577799999999996</v>
      </c>
      <c r="S193" s="491">
        <f>'7. Car. sol'!$H$39</f>
        <v>60</v>
      </c>
      <c r="T193" s="491">
        <f t="shared" si="41"/>
        <v>-102.88751999999999</v>
      </c>
      <c r="U193" s="491">
        <f t="shared" si="42"/>
        <v>51.088279999999997</v>
      </c>
      <c r="V193" s="491">
        <f>'7. Car. sol'!$I$29</f>
        <v>50</v>
      </c>
      <c r="W193" s="491">
        <f>'7. Car. sol'!$H$29</f>
        <v>30</v>
      </c>
      <c r="X193" s="510">
        <f>IF(OR(E193="Msin",E193="Mdes"),(W193/100*(V193/100-'2.Riep. car. unit.'!$M$12)^2)/'2.Riep. car. unit.'!$P$12^2," ")</f>
        <v>163.57030585688887</v>
      </c>
      <c r="Y193" s="510">
        <f>IF(OR(E193="Msin",E193="Mdes"),(W193/100*(V193/100-'2.Riep. car. unit.'!$M$12)^2)/'2.Riep. car. unit.'!$P$13^2," ")</f>
        <v>217.09243869908687</v>
      </c>
      <c r="Z193" s="879" t="str">
        <f t="shared" si="43"/>
        <v>VERIFICA</v>
      </c>
      <c r="AA193" s="879"/>
      <c r="AB193" s="600">
        <f>IF(OR(E193="Msin",E193="Mdes"),ABS(MAX(T193:U193))/(0.9*(V193/100-'2.Riep. car. unit.'!$M$12)*'2.Riep. car. unit.'!$R$8)*10," ")</f>
        <v>3.1536325712260993</v>
      </c>
      <c r="AC193" s="523" t="str">
        <f t="shared" si="30"/>
        <v>3F16</v>
      </c>
      <c r="AD193" s="525">
        <f t="shared" si="31"/>
        <v>6.0318578948924033</v>
      </c>
      <c r="AE193" s="601">
        <f>IF(OR(E193="Msin",E193="Mdes"),ABS(MIN(T193:U193))/(0.9*(V193/100-'2.Riep. car. unit.'!$M$12)*'2.Riep. car. unit.'!$R$8)*10," ")</f>
        <v>6.3511520498375891</v>
      </c>
      <c r="AF193" s="523" t="str">
        <f t="shared" si="32"/>
        <v>4F16</v>
      </c>
      <c r="AG193" s="525">
        <f t="shared" si="33"/>
        <v>8.0424771931898711</v>
      </c>
      <c r="AH193" s="625" t="str">
        <f t="shared" si="44"/>
        <v>VERIFICATO</v>
      </c>
      <c r="AI193" s="517"/>
      <c r="AJ193" s="520"/>
      <c r="AK193" s="520"/>
      <c r="AL193" s="520"/>
    </row>
    <row r="194" spans="1:38" ht="16.8" customHeight="1" x14ac:dyDescent="0.45">
      <c r="A194" s="490">
        <v>3</v>
      </c>
      <c r="B194" s="491">
        <v>13</v>
      </c>
      <c r="C194" s="491">
        <v>14</v>
      </c>
      <c r="D194" s="500">
        <v>5</v>
      </c>
      <c r="E194" s="491" t="s">
        <v>474</v>
      </c>
      <c r="F194" s="491">
        <v>57.95</v>
      </c>
      <c r="G194" s="491">
        <v>39.930999999999997</v>
      </c>
      <c r="H194" s="491">
        <v>-30.245000000000001</v>
      </c>
      <c r="I194" s="491">
        <v>0.17199999999999999</v>
      </c>
      <c r="J194" s="491">
        <v>7.3999999999999996E-2</v>
      </c>
      <c r="K194" s="491">
        <v>0.08</v>
      </c>
      <c r="L194" s="491">
        <f t="shared" si="34"/>
        <v>-30.319000000000003</v>
      </c>
      <c r="M194" s="491">
        <f t="shared" si="35"/>
        <v>0.252</v>
      </c>
      <c r="N194" s="491">
        <f t="shared" si="36"/>
        <v>-30.394600000000004</v>
      </c>
      <c r="O194" s="507">
        <f t="shared" si="37"/>
        <v>9.3477000000000015</v>
      </c>
      <c r="P194" s="491">
        <f t="shared" si="38"/>
        <v>-30.394600000000004</v>
      </c>
      <c r="Q194" s="491">
        <f t="shared" si="39"/>
        <v>9.5363999999999933</v>
      </c>
      <c r="R194" s="491">
        <f t="shared" si="40"/>
        <v>70.325600000000009</v>
      </c>
      <c r="S194" s="491">
        <f>'7. Car. sol'!$G$39</f>
        <v>30</v>
      </c>
      <c r="T194" s="491" t="str">
        <f t="shared" si="41"/>
        <v xml:space="preserve"> </v>
      </c>
      <c r="U194" s="491" t="str">
        <f t="shared" si="42"/>
        <v xml:space="preserve"> </v>
      </c>
      <c r="V194" s="491">
        <f>'7. Car. sol'!$I$29</f>
        <v>50</v>
      </c>
      <c r="W194" s="491">
        <f>'7. Car. sol'!$H$29</f>
        <v>30</v>
      </c>
      <c r="X194" s="510" t="str">
        <f>IF(OR(E194="Msin",E194="Mdes"),(W194/100*(V194/100-'2.Riep. car. unit.'!$M$12)^2)/'2.Riep. car. unit.'!$P$12^2," ")</f>
        <v xml:space="preserve"> </v>
      </c>
      <c r="Y194" s="510" t="str">
        <f>IF(OR(E194="Msin",E194="Mdes"),(W194/100*(V194/100-'2.Riep. car. unit.'!$M$12)^2)/'2.Riep. car. unit.'!$P$13^2," ")</f>
        <v xml:space="preserve"> </v>
      </c>
      <c r="Z194" s="879" t="str">
        <f t="shared" si="43"/>
        <v xml:space="preserve"> </v>
      </c>
      <c r="AA194" s="879"/>
      <c r="AB194" s="600" t="str">
        <f>IF(OR(E194="Msin",E194="Mdes"),ABS(MAX(T194:U194))/(0.9*(V194/100-'2.Riep. car. unit.'!$M$12)*'2.Riep. car. unit.'!$R$8)*10," ")</f>
        <v xml:space="preserve"> </v>
      </c>
      <c r="AC194" s="523" t="str">
        <f t="shared" si="30"/>
        <v xml:space="preserve"> </v>
      </c>
      <c r="AD194" s="525" t="str">
        <f t="shared" si="31"/>
        <v/>
      </c>
      <c r="AE194" s="601" t="str">
        <f>IF(OR(E194="Msin",E194="Mdes"),ABS(MIN(T194:U194))/(0.9*(V194/100-'2.Riep. car. unit.'!$M$12)*'2.Riep. car. unit.'!$R$8)*10," ")</f>
        <v xml:space="preserve"> </v>
      </c>
      <c r="AF194" s="523" t="str">
        <f t="shared" si="32"/>
        <v xml:space="preserve"> </v>
      </c>
      <c r="AG194" s="525" t="str">
        <f t="shared" si="33"/>
        <v/>
      </c>
      <c r="AH194" s="625" t="str">
        <f t="shared" si="44"/>
        <v/>
      </c>
      <c r="AI194" s="517"/>
      <c r="AJ194" s="520"/>
      <c r="AK194" s="520"/>
      <c r="AL194" s="520"/>
    </row>
    <row r="195" spans="1:38" ht="16.8" customHeight="1" x14ac:dyDescent="0.45">
      <c r="A195" s="490">
        <v>3</v>
      </c>
      <c r="B195" s="491">
        <v>13</v>
      </c>
      <c r="C195" s="491">
        <v>14</v>
      </c>
      <c r="D195" s="500">
        <v>5</v>
      </c>
      <c r="E195" s="491" t="s">
        <v>475</v>
      </c>
      <c r="F195" s="491">
        <v>-55.774000000000001</v>
      </c>
      <c r="G195" s="491">
        <v>-38.692999999999998</v>
      </c>
      <c r="H195" s="491">
        <v>-30.245000000000001</v>
      </c>
      <c r="I195" s="491">
        <v>0.17199999999999999</v>
      </c>
      <c r="J195" s="491">
        <v>7.3999999999999996E-2</v>
      </c>
      <c r="K195" s="491">
        <v>0.08</v>
      </c>
      <c r="L195" s="491">
        <f t="shared" si="34"/>
        <v>-30.319000000000003</v>
      </c>
      <c r="M195" s="491">
        <f t="shared" si="35"/>
        <v>0.252</v>
      </c>
      <c r="N195" s="491">
        <f t="shared" si="36"/>
        <v>-30.394600000000004</v>
      </c>
      <c r="O195" s="507">
        <f t="shared" si="37"/>
        <v>9.3477000000000015</v>
      </c>
      <c r="P195" s="491">
        <f t="shared" si="38"/>
        <v>-30.394600000000004</v>
      </c>
      <c r="Q195" s="491">
        <f t="shared" si="39"/>
        <v>-69.087600000000009</v>
      </c>
      <c r="R195" s="491">
        <f t="shared" si="40"/>
        <v>-8.2983999999999938</v>
      </c>
      <c r="S195" s="491">
        <f>'7. Car. sol'!$H$39</f>
        <v>60</v>
      </c>
      <c r="T195" s="491" t="str">
        <f t="shared" si="41"/>
        <v xml:space="preserve"> </v>
      </c>
      <c r="U195" s="491" t="str">
        <f t="shared" si="42"/>
        <v xml:space="preserve"> </v>
      </c>
      <c r="V195" s="491">
        <f>'7. Car. sol'!$I$29</f>
        <v>50</v>
      </c>
      <c r="W195" s="491">
        <f>'7. Car. sol'!$H$29</f>
        <v>30</v>
      </c>
      <c r="X195" s="510" t="str">
        <f>IF(OR(E195="Msin",E195="Mdes"),(W195/100*(V195/100-'2.Riep. car. unit.'!$M$12)^2)/'2.Riep. car. unit.'!$P$12^2," ")</f>
        <v xml:space="preserve"> </v>
      </c>
      <c r="Y195" s="510" t="str">
        <f>IF(OR(E195="Msin",E195="Mdes"),(W195/100*(V195/100-'2.Riep. car. unit.'!$M$12)^2)/'2.Riep. car. unit.'!$P$13^2," ")</f>
        <v xml:space="preserve"> </v>
      </c>
      <c r="Z195" s="879" t="str">
        <f t="shared" si="43"/>
        <v xml:space="preserve"> </v>
      </c>
      <c r="AA195" s="879"/>
      <c r="AB195" s="600" t="str">
        <f>IF(OR(E195="Msin",E195="Mdes"),ABS(MAX(T195:U195))/(0.9*(V195/100-'2.Riep. car. unit.'!$M$12)*'2.Riep. car. unit.'!$R$8)*10," ")</f>
        <v xml:space="preserve"> </v>
      </c>
      <c r="AC195" s="523" t="str">
        <f t="shared" si="30"/>
        <v xml:space="preserve"> </v>
      </c>
      <c r="AD195" s="525" t="str">
        <f t="shared" si="31"/>
        <v/>
      </c>
      <c r="AE195" s="601" t="str">
        <f>IF(OR(E195="Msin",E195="Mdes"),ABS(MIN(T195:U195))/(0.9*(V195/100-'2.Riep. car. unit.'!$M$12)*'2.Riep. car. unit.'!$R$8)*10," ")</f>
        <v xml:space="preserve"> </v>
      </c>
      <c r="AF195" s="523" t="str">
        <f t="shared" si="32"/>
        <v xml:space="preserve"> </v>
      </c>
      <c r="AG195" s="525" t="str">
        <f t="shared" si="33"/>
        <v/>
      </c>
      <c r="AH195" s="625" t="str">
        <f t="shared" si="44"/>
        <v/>
      </c>
      <c r="AI195" s="517"/>
      <c r="AJ195" s="520"/>
      <c r="AK195" s="520"/>
      <c r="AL195" s="520"/>
    </row>
    <row r="196" spans="1:38" ht="16.8" customHeight="1" x14ac:dyDescent="0.45">
      <c r="A196" s="490">
        <v>3</v>
      </c>
      <c r="B196" s="491">
        <v>14</v>
      </c>
      <c r="C196" s="491">
        <v>15</v>
      </c>
      <c r="D196" s="500">
        <v>5</v>
      </c>
      <c r="E196" s="491" t="s">
        <v>221</v>
      </c>
      <c r="F196" s="491">
        <v>-23.998000000000001</v>
      </c>
      <c r="G196" s="491">
        <v>-16.545000000000002</v>
      </c>
      <c r="H196" s="491">
        <v>97.11</v>
      </c>
      <c r="I196" s="491">
        <v>-0.54500000000000004</v>
      </c>
      <c r="J196" s="491">
        <v>-0.23100000000000001</v>
      </c>
      <c r="K196" s="491">
        <v>-0.252</v>
      </c>
      <c r="L196" s="491">
        <f t="shared" si="34"/>
        <v>97.340999999999994</v>
      </c>
      <c r="M196" s="491">
        <f t="shared" si="35"/>
        <v>-0.79700000000000004</v>
      </c>
      <c r="N196" s="491">
        <f t="shared" si="36"/>
        <v>97.580099999999987</v>
      </c>
      <c r="O196" s="507">
        <f t="shared" si="37"/>
        <v>-29.999299999999998</v>
      </c>
      <c r="P196" s="491">
        <f t="shared" si="38"/>
        <v>97.580099999999987</v>
      </c>
      <c r="Q196" s="491">
        <f t="shared" si="39"/>
        <v>81.035099999999986</v>
      </c>
      <c r="R196" s="491">
        <f t="shared" si="40"/>
        <v>-114.12509999999999</v>
      </c>
      <c r="S196" s="491">
        <f>'7. Car. sol'!$H$39</f>
        <v>60</v>
      </c>
      <c r="T196" s="491">
        <f t="shared" si="41"/>
        <v>75.717929999999981</v>
      </c>
      <c r="U196" s="491">
        <f t="shared" si="42"/>
        <v>-91.255529999999993</v>
      </c>
      <c r="V196" s="491">
        <f>'7. Car. sol'!$I$29</f>
        <v>50</v>
      </c>
      <c r="W196" s="491">
        <f>'7. Car. sol'!$H$29</f>
        <v>30</v>
      </c>
      <c r="X196" s="510">
        <f>IF(OR(E196="Msin",E196="Mdes"),(W196/100*(V196/100-'2.Riep. car. unit.'!$M$12)^2)/'2.Riep. car. unit.'!$P$12^2," ")</f>
        <v>163.57030585688887</v>
      </c>
      <c r="Y196" s="510">
        <f>IF(OR(E196="Msin",E196="Mdes"),(W196/100*(V196/100-'2.Riep. car. unit.'!$M$12)^2)/'2.Riep. car. unit.'!$P$13^2," ")</f>
        <v>217.09243869908687</v>
      </c>
      <c r="Z196" s="879" t="str">
        <f t="shared" si="43"/>
        <v>VERIFICA</v>
      </c>
      <c r="AA196" s="879"/>
      <c r="AB196" s="600">
        <f>IF(OR(E196="Msin",E196="Mdes"),ABS(MAX(T196:U196))/(0.9*(V196/100-'2.Riep. car. unit.'!$M$12)*'2.Riep. car. unit.'!$R$8)*10," ")</f>
        <v>4.6739982296099569</v>
      </c>
      <c r="AC196" s="523" t="str">
        <f t="shared" ref="AC196:AC259" si="45">IF(OR(E196="Msin",E196="Mdes"),(IF(AB196&lt;($AM$9),$AK$9,IF(AND(AB196&gt;$AM$9,AB196&lt;$AM$10),$AK$10,IF(AND(AB196&gt;$AM$10,AB196&lt;$AM$11),$AK$11,IF(AND(AB196&gt;$AM$11,AB196&lt;$AM$12),$AK$12,IF(AND(AB196&gt;$AM$12,AB196&lt;$AM$13),$AK$13,IF(AND(AB196&gt;$AM$13,AB196&lt;$AM$14),$AK$14,IF(AND(AB196&gt;$AM$14,AB196&lt;$AM$15),$AK$15,IF(AND(AB196&gt;$AM$15,AB196&lt;$AM$16),$AK$16)))))))))," ")</f>
        <v>3F16</v>
      </c>
      <c r="AD196" s="525">
        <f t="shared" ref="AD196:AD259" si="46">IF(OR(E196="Msin",E196="Mdes"),IF(AC196=$AK$9,$AM$9,IF(AC196=$AK$10,$AM$10,IF(AC196=$AK$11,$AM$11,IF(AC196=$AK$12,$AM$12,IF(AC196=$AK$13,$AM$13,IF(AC196=$AK$14,$AM$14,IF(AC196=$AK$15,$AM$15,$AM$16))))))),"")</f>
        <v>6.0318578948924033</v>
      </c>
      <c r="AE196" s="601">
        <f>IF(OR(E196="Msin",E196="Mdes"),ABS(MIN(T196:U196))/(0.9*(V196/100-'2.Riep. car. unit.'!$M$12)*'2.Riep. car. unit.'!$R$8)*10," ")</f>
        <v>5.6331199976296018</v>
      </c>
      <c r="AF196" s="523" t="str">
        <f t="shared" ref="AF196:AF259" si="47">IF(OR(E196="Msin",E196="Mdes"),(IF(AE196&lt;($AM$9),$AK$9,IF(AND(AE196&gt;$AM$9,AE196&lt;$AM$10),$AK$10,IF(AND(AE196&gt;$AM$10,AE196&lt;$AM$11),$AK$11,IF(AND(AE196&gt;$AM$11,AE196&lt;$AM$12),$AK$12,IF(AND(AE196&gt;$AM$12,AE196&lt;$AM$13),$AK$13,IF(AND(AE196&gt;$AM$13,AE196&lt;$AM$14),$AK$14,IF(AND(AE196&gt;$AM$14,AE196&lt;$AM$15),$AK$15,IF(AND(AE196&gt;$AM$15,AE196&lt;$AM$16),$AK$16)))))))))," ")</f>
        <v>3F16</v>
      </c>
      <c r="AG196" s="525">
        <f t="shared" ref="AG196:AG259" si="48">IF(OR(E196="Msin",E196="Mdes"),IF(AF196=$AK$9,$AM$9,IF(AF196=$AK$10,$AM$10,IF(AF196=$AK$11,$AM$11,IF(AF196=$AK$12,$AM$12,IF(AF196=$AK$13,$AM$13,IF(AF196=$AK$14,$AM$14,IF(AF196=$AK$15,$AM$15,$AM$16))))))),"")</f>
        <v>6.0318578948924033</v>
      </c>
      <c r="AH196" s="625" t="str">
        <f t="shared" si="44"/>
        <v>VERIFICATO</v>
      </c>
      <c r="AI196" s="517"/>
      <c r="AJ196" s="520"/>
      <c r="AK196" s="520"/>
      <c r="AL196" s="520"/>
    </row>
    <row r="197" spans="1:38" ht="16.8" customHeight="1" x14ac:dyDescent="0.45">
      <c r="A197" s="490">
        <v>3</v>
      </c>
      <c r="B197" s="491">
        <v>14</v>
      </c>
      <c r="C197" s="491">
        <v>15</v>
      </c>
      <c r="D197" s="500">
        <v>5</v>
      </c>
      <c r="E197" s="491" t="s">
        <v>222</v>
      </c>
      <c r="F197" s="491">
        <v>-25.195</v>
      </c>
      <c r="G197" s="491">
        <v>-17.442</v>
      </c>
      <c r="H197" s="491">
        <v>-85.225999999999999</v>
      </c>
      <c r="I197" s="491">
        <v>0.47799999999999998</v>
      </c>
      <c r="J197" s="491">
        <v>0.20100000000000001</v>
      </c>
      <c r="K197" s="491">
        <v>0.22</v>
      </c>
      <c r="L197" s="491">
        <f t="shared" ref="L197:L260" si="49">(ABS(H197)+ABS(J197))*SIGN(H197)</f>
        <v>-85.426999999999992</v>
      </c>
      <c r="M197" s="491">
        <f t="shared" ref="M197:M260" si="50">(ABS(I197)+ABS(K197))*SIGN(I197)</f>
        <v>0.69799999999999995</v>
      </c>
      <c r="N197" s="491">
        <f t="shared" ref="N197:N260" si="51">(ABS(L197)+0.3*ABS(M197))*SIGN(L197)</f>
        <v>-85.636399999999995</v>
      </c>
      <c r="O197" s="507">
        <f t="shared" ref="O197:O260" si="52">(ABS(M197)+0.3*ABS(L197))*SIGN(M197)</f>
        <v>26.326099999999997</v>
      </c>
      <c r="P197" s="491">
        <f t="shared" ref="P197:P260" si="53">IF(OR(A197=1,A197=2,A197=3,A197=4,A197=5),N197,O197)</f>
        <v>-85.636399999999995</v>
      </c>
      <c r="Q197" s="491">
        <f t="shared" ref="Q197:Q260" si="54">G197+P197</f>
        <v>-103.07839999999999</v>
      </c>
      <c r="R197" s="491">
        <f t="shared" ref="R197:R260" si="55">G197-P197</f>
        <v>68.194400000000002</v>
      </c>
      <c r="S197" s="491">
        <f>'7. Car. sol'!$G$39</f>
        <v>30</v>
      </c>
      <c r="T197" s="491">
        <f t="shared" ref="T197:T260" si="56">IF(OR(E197="Msin",E197="Mdes"),(ABS(Q197)-ABS(Q199*S197/200))*SIGN(Q197), " ")</f>
        <v>-91.574614999999994</v>
      </c>
      <c r="U197" s="491">
        <f t="shared" ref="U197:U260" si="57">IF(OR(E197="Msin",E197="Mdes"),(ABS(R197)-ABS(R199*S197/200))*SIGN(R197), " ")</f>
        <v>65.604815000000002</v>
      </c>
      <c r="V197" s="491">
        <f>'7. Car. sol'!$I$29</f>
        <v>50</v>
      </c>
      <c r="W197" s="491">
        <f>'7. Car. sol'!$H$29</f>
        <v>30</v>
      </c>
      <c r="X197" s="510">
        <f>IF(OR(E197="Msin",E197="Mdes"),(W197/100*(V197/100-'2.Riep. car. unit.'!$M$12)^2)/'2.Riep. car. unit.'!$P$12^2," ")</f>
        <v>163.57030585688887</v>
      </c>
      <c r="Y197" s="510">
        <f>IF(OR(E197="Msin",E197="Mdes"),(W197/100*(V197/100-'2.Riep. car. unit.'!$M$12)^2)/'2.Riep. car. unit.'!$P$13^2," ")</f>
        <v>217.09243869908687</v>
      </c>
      <c r="Z197" s="879" t="str">
        <f t="shared" ref="Z197:Z260" si="58">IF(OR(E197="Msin",E197="Mdes"),IF(AND(ABS(T197)&lt;Y197,ABS(U197)&lt;Y197),"VERIFICA","NON VERIFICA")," ")</f>
        <v>VERIFICA</v>
      </c>
      <c r="AA197" s="879"/>
      <c r="AB197" s="600">
        <f>IF(OR(E197="Msin",E197="Mdes"),ABS(MAX(T197:U197))/(0.9*(V197/100-'2.Riep. car. unit.'!$M$12)*'2.Riep. car. unit.'!$R$8)*10," ")</f>
        <v>4.0497249352153295</v>
      </c>
      <c r="AC197" s="523" t="str">
        <f t="shared" si="45"/>
        <v>3F16</v>
      </c>
      <c r="AD197" s="525">
        <f t="shared" si="46"/>
        <v>6.0318578948924033</v>
      </c>
      <c r="AE197" s="601">
        <f>IF(OR(E197="Msin",E197="Mdes"),ABS(MIN(T197:U197))/(0.9*(V197/100-'2.Riep. car. unit.'!$M$12)*'2.Riep. car. unit.'!$R$8)*10," ")</f>
        <v>5.6528168214214709</v>
      </c>
      <c r="AF197" s="523" t="str">
        <f t="shared" si="47"/>
        <v>3F16</v>
      </c>
      <c r="AG197" s="525">
        <f t="shared" si="48"/>
        <v>6.0318578948924033</v>
      </c>
      <c r="AH197" s="625" t="str">
        <f t="shared" ref="AH197:AH260" si="59">IF(OR(E197="Msin",E197="Mdes"),IF(AND(AG197&gt;(1.4*W197*V197/450),AG197&lt;AD197+(3.5*W197*V197/450)),"VERIFICATO","NON VERIFICATO"),"")</f>
        <v>VERIFICATO</v>
      </c>
      <c r="AI197" s="517"/>
      <c r="AJ197" s="520"/>
      <c r="AK197" s="520"/>
      <c r="AL197" s="520"/>
    </row>
    <row r="198" spans="1:38" ht="16.8" customHeight="1" x14ac:dyDescent="0.45">
      <c r="A198" s="490">
        <v>3</v>
      </c>
      <c r="B198" s="491">
        <v>14</v>
      </c>
      <c r="C198" s="491">
        <v>15</v>
      </c>
      <c r="D198" s="500">
        <v>5</v>
      </c>
      <c r="E198" s="491" t="s">
        <v>474</v>
      </c>
      <c r="F198" s="491">
        <v>42.34</v>
      </c>
      <c r="G198" s="491">
        <v>29.254000000000001</v>
      </c>
      <c r="H198" s="491">
        <v>-46.752000000000002</v>
      </c>
      <c r="I198" s="491">
        <v>0.26200000000000001</v>
      </c>
      <c r="J198" s="491">
        <v>0.111</v>
      </c>
      <c r="K198" s="491">
        <v>0.121</v>
      </c>
      <c r="L198" s="491">
        <f t="shared" si="49"/>
        <v>-46.863</v>
      </c>
      <c r="M198" s="491">
        <f t="shared" si="50"/>
        <v>0.38300000000000001</v>
      </c>
      <c r="N198" s="491">
        <f t="shared" si="51"/>
        <v>-46.977899999999998</v>
      </c>
      <c r="O198" s="507">
        <f t="shared" si="52"/>
        <v>14.4419</v>
      </c>
      <c r="P198" s="491">
        <f t="shared" si="53"/>
        <v>-46.977899999999998</v>
      </c>
      <c r="Q198" s="491">
        <f t="shared" si="54"/>
        <v>-17.723899999999997</v>
      </c>
      <c r="R198" s="491">
        <f t="shared" si="55"/>
        <v>76.231899999999996</v>
      </c>
      <c r="S198" s="491">
        <f>'7. Car. sol'!$H$39</f>
        <v>60</v>
      </c>
      <c r="T198" s="491" t="str">
        <f t="shared" si="56"/>
        <v xml:space="preserve"> </v>
      </c>
      <c r="U198" s="491" t="str">
        <f t="shared" si="57"/>
        <v xml:space="preserve"> </v>
      </c>
      <c r="V198" s="491">
        <f>'7. Car. sol'!$I$29</f>
        <v>50</v>
      </c>
      <c r="W198" s="491">
        <f>'7. Car. sol'!$H$29</f>
        <v>30</v>
      </c>
      <c r="X198" s="510" t="str">
        <f>IF(OR(E198="Msin",E198="Mdes"),(W198/100*(V198/100-'2.Riep. car. unit.'!$M$12)^2)/'2.Riep. car. unit.'!$P$12^2," ")</f>
        <v xml:space="preserve"> </v>
      </c>
      <c r="Y198" s="510" t="str">
        <f>IF(OR(E198="Msin",E198="Mdes"),(W198/100*(V198/100-'2.Riep. car. unit.'!$M$12)^2)/'2.Riep. car. unit.'!$P$13^2," ")</f>
        <v xml:space="preserve"> </v>
      </c>
      <c r="Z198" s="879" t="str">
        <f t="shared" si="58"/>
        <v xml:space="preserve"> </v>
      </c>
      <c r="AA198" s="879"/>
      <c r="AB198" s="600" t="str">
        <f>IF(OR(E198="Msin",E198="Mdes"),ABS(MAX(T198:U198))/(0.9*(V198/100-'2.Riep. car. unit.'!$M$12)*'2.Riep. car. unit.'!$R$8)*10," ")</f>
        <v xml:space="preserve"> </v>
      </c>
      <c r="AC198" s="523" t="str">
        <f t="shared" si="45"/>
        <v xml:space="preserve"> </v>
      </c>
      <c r="AD198" s="525" t="str">
        <f t="shared" si="46"/>
        <v/>
      </c>
      <c r="AE198" s="601" t="str">
        <f>IF(OR(E198="Msin",E198="Mdes"),ABS(MIN(T198:U198))/(0.9*(V198/100-'2.Riep. car. unit.'!$M$12)*'2.Riep. car. unit.'!$R$8)*10," ")</f>
        <v xml:space="preserve"> </v>
      </c>
      <c r="AF198" s="523" t="str">
        <f t="shared" si="47"/>
        <v xml:space="preserve"> </v>
      </c>
      <c r="AG198" s="525" t="str">
        <f t="shared" si="48"/>
        <v/>
      </c>
      <c r="AH198" s="625" t="str">
        <f t="shared" si="59"/>
        <v/>
      </c>
      <c r="AI198" s="517"/>
      <c r="AJ198" s="520"/>
      <c r="AK198" s="520"/>
      <c r="AL198" s="520"/>
    </row>
    <row r="199" spans="1:38" ht="17.399999999999999" customHeight="1" thickBot="1" x14ac:dyDescent="0.5">
      <c r="A199" s="492">
        <v>3</v>
      </c>
      <c r="B199" s="493">
        <v>14</v>
      </c>
      <c r="C199" s="493">
        <v>15</v>
      </c>
      <c r="D199" s="501">
        <v>5</v>
      </c>
      <c r="E199" s="493" t="s">
        <v>475</v>
      </c>
      <c r="F199" s="493">
        <v>-42.953000000000003</v>
      </c>
      <c r="G199" s="493">
        <v>-29.713999999999999</v>
      </c>
      <c r="H199" s="493">
        <v>-46.752000000000002</v>
      </c>
      <c r="I199" s="493">
        <v>0.26200000000000001</v>
      </c>
      <c r="J199" s="493">
        <v>0.111</v>
      </c>
      <c r="K199" s="493">
        <v>0.121</v>
      </c>
      <c r="L199" s="493">
        <f t="shared" si="49"/>
        <v>-46.863</v>
      </c>
      <c r="M199" s="493">
        <f t="shared" si="50"/>
        <v>0.38300000000000001</v>
      </c>
      <c r="N199" s="493">
        <f t="shared" si="51"/>
        <v>-46.977899999999998</v>
      </c>
      <c r="O199" s="508">
        <f t="shared" si="52"/>
        <v>14.4419</v>
      </c>
      <c r="P199" s="493">
        <f t="shared" si="53"/>
        <v>-46.977899999999998</v>
      </c>
      <c r="Q199" s="493">
        <f t="shared" si="54"/>
        <v>-76.691900000000004</v>
      </c>
      <c r="R199" s="493">
        <f t="shared" si="55"/>
        <v>17.2639</v>
      </c>
      <c r="S199" s="493">
        <f>'7. Car. sol'!$G$39</f>
        <v>30</v>
      </c>
      <c r="T199" s="493" t="str">
        <f t="shared" si="56"/>
        <v xml:space="preserve"> </v>
      </c>
      <c r="U199" s="493" t="str">
        <f t="shared" si="57"/>
        <v xml:space="preserve"> </v>
      </c>
      <c r="V199" s="493">
        <f>'7. Car. sol'!$I$29</f>
        <v>50</v>
      </c>
      <c r="W199" s="493">
        <f>'7. Car. sol'!$H$29</f>
        <v>30</v>
      </c>
      <c r="X199" s="512" t="str">
        <f>IF(OR(E199="Msin",E199="Mdes"),(W199/100*(V199/100-'2.Riep. car. unit.'!$M$12)^2)/'2.Riep. car. unit.'!$P$12^2," ")</f>
        <v xml:space="preserve"> </v>
      </c>
      <c r="Y199" s="512" t="str">
        <f>IF(OR(E199="Msin",E199="Mdes"),(W199/100*(V199/100-'2.Riep. car. unit.'!$M$12)^2)/'2.Riep. car. unit.'!$P$13^2," ")</f>
        <v xml:space="preserve"> </v>
      </c>
      <c r="Z199" s="879" t="str">
        <f t="shared" si="58"/>
        <v xml:space="preserve"> </v>
      </c>
      <c r="AA199" s="879"/>
      <c r="AB199" s="600" t="str">
        <f>IF(OR(E199="Msin",E199="Mdes"),ABS(MAX(T199:U199))/(0.9*(V199/100-'2.Riep. car. unit.'!$M$12)*'2.Riep. car. unit.'!$R$8)*10," ")</f>
        <v xml:space="preserve"> </v>
      </c>
      <c r="AC199" s="523" t="str">
        <f t="shared" si="45"/>
        <v xml:space="preserve"> </v>
      </c>
      <c r="AD199" s="525" t="str">
        <f t="shared" si="46"/>
        <v/>
      </c>
      <c r="AE199" s="601" t="str">
        <f>IF(OR(E199="Msin",E199="Mdes"),ABS(MIN(T199:U199))/(0.9*(V199/100-'2.Riep. car. unit.'!$M$12)*'2.Riep. car. unit.'!$R$8)*10," ")</f>
        <v xml:space="preserve"> </v>
      </c>
      <c r="AF199" s="523" t="str">
        <f t="shared" si="47"/>
        <v xml:space="preserve"> </v>
      </c>
      <c r="AG199" s="525" t="str">
        <f t="shared" si="48"/>
        <v/>
      </c>
      <c r="AH199" s="625" t="str">
        <f t="shared" si="59"/>
        <v/>
      </c>
      <c r="AI199" s="517"/>
      <c r="AJ199" s="520"/>
      <c r="AK199" s="520"/>
      <c r="AL199" s="520"/>
    </row>
    <row r="200" spans="1:38" ht="16.8" customHeight="1" x14ac:dyDescent="0.45">
      <c r="A200" s="488">
        <v>4</v>
      </c>
      <c r="B200" s="489">
        <v>16</v>
      </c>
      <c r="C200" s="489">
        <v>17</v>
      </c>
      <c r="D200" s="502">
        <v>5</v>
      </c>
      <c r="E200" s="489" t="s">
        <v>221</v>
      </c>
      <c r="F200" s="489">
        <v>-111.29300000000001</v>
      </c>
      <c r="G200" s="489">
        <v>-69.037999999999997</v>
      </c>
      <c r="H200" s="489">
        <v>103.753</v>
      </c>
      <c r="I200" s="489">
        <v>-2.8519999999999999</v>
      </c>
      <c r="J200" s="489">
        <v>-5.6109999999999998</v>
      </c>
      <c r="K200" s="489">
        <v>-6.125</v>
      </c>
      <c r="L200" s="489">
        <f t="shared" si="49"/>
        <v>109.364</v>
      </c>
      <c r="M200" s="489">
        <f t="shared" si="50"/>
        <v>-8.9770000000000003</v>
      </c>
      <c r="N200" s="489">
        <f t="shared" si="51"/>
        <v>112.05710000000001</v>
      </c>
      <c r="O200" s="509">
        <f t="shared" si="52"/>
        <v>-41.786199999999994</v>
      </c>
      <c r="P200" s="489">
        <f t="shared" si="53"/>
        <v>112.05710000000001</v>
      </c>
      <c r="Q200" s="489">
        <f t="shared" si="54"/>
        <v>43.019100000000009</v>
      </c>
      <c r="R200" s="489">
        <f t="shared" si="55"/>
        <v>-181.0951</v>
      </c>
      <c r="S200" s="489">
        <f>'7. Car. sol'!$H$39</f>
        <v>60</v>
      </c>
      <c r="T200" s="489">
        <f t="shared" si="56"/>
        <v>31.696260000000009</v>
      </c>
      <c r="U200" s="489">
        <f t="shared" si="57"/>
        <v>-144.65374</v>
      </c>
      <c r="V200" s="491">
        <f>'7. Car. sol'!$I$29</f>
        <v>50</v>
      </c>
      <c r="W200" s="491">
        <f>'7. Car. sol'!$H$29</f>
        <v>30</v>
      </c>
      <c r="X200" s="510">
        <f>IF(OR(E200="Msin",E200="Mdes"),(W200/100*(V200/100-'2.Riep. car. unit.'!$M$12)^2)/'2.Riep. car. unit.'!$P$12^2," ")</f>
        <v>163.57030585688887</v>
      </c>
      <c r="Y200" s="510">
        <f>IF(OR(E200="Msin",E200="Mdes"),(W200/100*(V200/100-'2.Riep. car. unit.'!$M$12)^2)/'2.Riep. car. unit.'!$P$13^2," ")</f>
        <v>217.09243869908687</v>
      </c>
      <c r="Z200" s="879" t="str">
        <f t="shared" si="58"/>
        <v>VERIFICA</v>
      </c>
      <c r="AA200" s="879"/>
      <c r="AB200" s="600">
        <f>IF(OR(E200="Msin",E200="Mdes"),ABS(MAX(T200:U200))/(0.9*(V200/100-'2.Riep. car. unit.'!$M$12)*'2.Riep. car. unit.'!$R$8)*10," ")</f>
        <v>1.9565809990481378</v>
      </c>
      <c r="AC200" s="523" t="str">
        <f t="shared" si="45"/>
        <v>3F16</v>
      </c>
      <c r="AD200" s="525">
        <f t="shared" si="46"/>
        <v>6.0318578948924033</v>
      </c>
      <c r="AE200" s="601">
        <f>IF(OR(E200="Msin",E200="Mdes"),ABS(MIN(T200:U200))/(0.9*(V200/100-'2.Riep. car. unit.'!$M$12)*'2.Riep. car. unit.'!$R$8)*10," ")</f>
        <v>8.9293424247923721</v>
      </c>
      <c r="AF200" s="523" t="str">
        <f>AF152</f>
        <v>4F16+1F20</v>
      </c>
      <c r="AG200" s="525">
        <f t="shared" si="48"/>
        <v>11.184069846779664</v>
      </c>
      <c r="AH200" s="625" t="str">
        <f t="shared" si="59"/>
        <v>VERIFICATO</v>
      </c>
      <c r="AI200" s="517"/>
      <c r="AJ200" s="520"/>
      <c r="AK200" s="520"/>
      <c r="AL200" s="520"/>
    </row>
    <row r="201" spans="1:38" ht="16.8" customHeight="1" x14ac:dyDescent="0.45">
      <c r="A201" s="490">
        <v>4</v>
      </c>
      <c r="B201" s="491">
        <v>16</v>
      </c>
      <c r="C201" s="491">
        <v>17</v>
      </c>
      <c r="D201" s="500">
        <v>5</v>
      </c>
      <c r="E201" s="491" t="s">
        <v>222</v>
      </c>
      <c r="F201" s="491">
        <v>-96.191999999999993</v>
      </c>
      <c r="G201" s="491">
        <v>-59.332000000000001</v>
      </c>
      <c r="H201" s="491">
        <v>-97.802999999999997</v>
      </c>
      <c r="I201" s="491">
        <v>2.6859999999999999</v>
      </c>
      <c r="J201" s="491">
        <v>5.2910000000000004</v>
      </c>
      <c r="K201" s="491">
        <v>5.7759999999999998</v>
      </c>
      <c r="L201" s="491">
        <f t="shared" si="49"/>
        <v>-103.09399999999999</v>
      </c>
      <c r="M201" s="491">
        <f t="shared" si="50"/>
        <v>8.4619999999999997</v>
      </c>
      <c r="N201" s="491">
        <f t="shared" si="51"/>
        <v>-105.6326</v>
      </c>
      <c r="O201" s="507">
        <f t="shared" si="52"/>
        <v>39.390199999999993</v>
      </c>
      <c r="P201" s="491">
        <f t="shared" si="53"/>
        <v>-105.6326</v>
      </c>
      <c r="Q201" s="491">
        <f t="shared" si="54"/>
        <v>-164.96459999999999</v>
      </c>
      <c r="R201" s="491">
        <f t="shared" si="55"/>
        <v>46.300599999999996</v>
      </c>
      <c r="S201" s="491">
        <f>'7. Car. sol'!$H$39</f>
        <v>60</v>
      </c>
      <c r="T201" s="491">
        <f t="shared" si="56"/>
        <v>-129.64344</v>
      </c>
      <c r="U201" s="491">
        <f t="shared" si="57"/>
        <v>36.097959999999993</v>
      </c>
      <c r="V201" s="491">
        <f>'7. Car. sol'!$I$29</f>
        <v>50</v>
      </c>
      <c r="W201" s="491">
        <f>'7. Car. sol'!$H$29</f>
        <v>30</v>
      </c>
      <c r="X201" s="510">
        <f>IF(OR(E201="Msin",E201="Mdes"),(W201/100*(V201/100-'2.Riep. car. unit.'!$M$12)^2)/'2.Riep. car. unit.'!$P$12^2," ")</f>
        <v>163.57030585688887</v>
      </c>
      <c r="Y201" s="510">
        <f>IF(OR(E201="Msin",E201="Mdes"),(W201/100*(V201/100-'2.Riep. car. unit.'!$M$12)^2)/'2.Riep. car. unit.'!$P$13^2," ")</f>
        <v>217.09243869908687</v>
      </c>
      <c r="Z201" s="879" t="str">
        <f t="shared" si="58"/>
        <v>VERIFICA</v>
      </c>
      <c r="AA201" s="879"/>
      <c r="AB201" s="600">
        <f>IF(OR(E201="Msin",E201="Mdes"),ABS(MAX(T201:U201))/(0.9*(V201/100-'2.Riep. car. unit.'!$M$12)*'2.Riep. car. unit.'!$R$8)*10," ")</f>
        <v>2.22829389462352</v>
      </c>
      <c r="AC201" s="523" t="str">
        <f t="shared" si="45"/>
        <v>3F16</v>
      </c>
      <c r="AD201" s="525">
        <f t="shared" si="46"/>
        <v>6.0318578948924033</v>
      </c>
      <c r="AE201" s="601">
        <f>IF(OR(E201="Msin",E201="Mdes"),ABS(MIN(T201:U201))/(0.9*(V201/100-'2.Riep. car. unit.'!$M$12)*'2.Riep. car. unit.'!$R$8)*10," ")</f>
        <v>8.0027704011526026</v>
      </c>
      <c r="AF201" s="523" t="str">
        <f>AF153</f>
        <v>3F16+1F20</v>
      </c>
      <c r="AG201" s="525">
        <f t="shared" si="48"/>
        <v>9.1734505484821973</v>
      </c>
      <c r="AH201" s="625" t="str">
        <f t="shared" si="59"/>
        <v>VERIFICATO</v>
      </c>
      <c r="AI201" s="517"/>
      <c r="AJ201" s="520"/>
      <c r="AK201" s="520"/>
      <c r="AL201" s="520"/>
    </row>
    <row r="202" spans="1:38" ht="16.8" customHeight="1" x14ac:dyDescent="0.45">
      <c r="A202" s="490">
        <v>4</v>
      </c>
      <c r="B202" s="491">
        <v>16</v>
      </c>
      <c r="C202" s="491">
        <v>17</v>
      </c>
      <c r="D202" s="500">
        <v>5</v>
      </c>
      <c r="E202" s="491" t="s">
        <v>474</v>
      </c>
      <c r="F202" s="491">
        <v>128.666</v>
      </c>
      <c r="G202" s="491">
        <v>79.606999999999999</v>
      </c>
      <c r="H202" s="491">
        <v>-38.761000000000003</v>
      </c>
      <c r="I202" s="491">
        <v>1.0649999999999999</v>
      </c>
      <c r="J202" s="491">
        <v>2.097</v>
      </c>
      <c r="K202" s="491">
        <v>2.2890000000000001</v>
      </c>
      <c r="L202" s="491">
        <f t="shared" si="49"/>
        <v>-40.858000000000004</v>
      </c>
      <c r="M202" s="491">
        <f t="shared" si="50"/>
        <v>3.3540000000000001</v>
      </c>
      <c r="N202" s="491">
        <f t="shared" si="51"/>
        <v>-41.864200000000004</v>
      </c>
      <c r="O202" s="507">
        <f t="shared" si="52"/>
        <v>15.6114</v>
      </c>
      <c r="P202" s="491">
        <f t="shared" si="53"/>
        <v>-41.864200000000004</v>
      </c>
      <c r="Q202" s="491">
        <f t="shared" si="54"/>
        <v>37.742799999999995</v>
      </c>
      <c r="R202" s="491">
        <f t="shared" si="55"/>
        <v>121.47120000000001</v>
      </c>
      <c r="S202" s="491">
        <f>'7. Car. sol'!$H$39</f>
        <v>60</v>
      </c>
      <c r="T202" s="491" t="str">
        <f t="shared" si="56"/>
        <v xml:space="preserve"> </v>
      </c>
      <c r="U202" s="491" t="str">
        <f t="shared" si="57"/>
        <v xml:space="preserve"> </v>
      </c>
      <c r="V202" s="491">
        <f>'7. Car. sol'!$I$29</f>
        <v>50</v>
      </c>
      <c r="W202" s="491">
        <f>'7. Car. sol'!$H$29</f>
        <v>30</v>
      </c>
      <c r="X202" s="510" t="str">
        <f>IF(OR(E202="Msin",E202="Mdes"),(W202/100*(V202/100-'2.Riep. car. unit.'!$M$12)^2)/'2.Riep. car. unit.'!$P$12^2," ")</f>
        <v xml:space="preserve"> </v>
      </c>
      <c r="Y202" s="510" t="str">
        <f>IF(OR(E202="Msin",E202="Mdes"),(W202/100*(V202/100-'2.Riep. car. unit.'!$M$12)^2)/'2.Riep. car. unit.'!$P$13^2," ")</f>
        <v xml:space="preserve"> </v>
      </c>
      <c r="Z202" s="879" t="str">
        <f t="shared" si="58"/>
        <v xml:space="preserve"> </v>
      </c>
      <c r="AA202" s="879"/>
      <c r="AB202" s="600" t="str">
        <f>IF(OR(E202="Msin",E202="Mdes"),ABS(MAX(T202:U202))/(0.9*(V202/100-'2.Riep. car. unit.'!$M$12)*'2.Riep. car. unit.'!$R$8)*10," ")</f>
        <v xml:space="preserve"> </v>
      </c>
      <c r="AC202" s="523" t="str">
        <f t="shared" si="45"/>
        <v xml:space="preserve"> </v>
      </c>
      <c r="AD202" s="525" t="str">
        <f t="shared" si="46"/>
        <v/>
      </c>
      <c r="AE202" s="601" t="str">
        <f>IF(OR(E202="Msin",E202="Mdes"),ABS(MIN(T202:U202))/(0.9*(V202/100-'2.Riep. car. unit.'!$M$12)*'2.Riep. car. unit.'!$R$8)*10," ")</f>
        <v xml:space="preserve"> </v>
      </c>
      <c r="AF202" s="523" t="str">
        <f t="shared" si="47"/>
        <v xml:space="preserve"> </v>
      </c>
      <c r="AG202" s="525" t="str">
        <f t="shared" si="48"/>
        <v/>
      </c>
      <c r="AH202" s="625" t="str">
        <f t="shared" si="59"/>
        <v/>
      </c>
      <c r="AI202" s="517"/>
      <c r="AJ202" s="520"/>
      <c r="AK202" s="520"/>
      <c r="AL202" s="520"/>
    </row>
    <row r="203" spans="1:38" ht="16.8" customHeight="1" x14ac:dyDescent="0.45">
      <c r="A203" s="490">
        <v>4</v>
      </c>
      <c r="B203" s="491">
        <v>16</v>
      </c>
      <c r="C203" s="491">
        <v>17</v>
      </c>
      <c r="D203" s="500">
        <v>5</v>
      </c>
      <c r="E203" s="491" t="s">
        <v>475</v>
      </c>
      <c r="F203" s="491">
        <v>-122.858</v>
      </c>
      <c r="G203" s="491">
        <v>-75.873000000000005</v>
      </c>
      <c r="H203" s="491">
        <v>-38.761000000000003</v>
      </c>
      <c r="I203" s="491">
        <v>1.0649999999999999</v>
      </c>
      <c r="J203" s="491">
        <v>2.097</v>
      </c>
      <c r="K203" s="491">
        <v>2.2890000000000001</v>
      </c>
      <c r="L203" s="491">
        <f t="shared" si="49"/>
        <v>-40.858000000000004</v>
      </c>
      <c r="M203" s="491">
        <f t="shared" si="50"/>
        <v>3.3540000000000001</v>
      </c>
      <c r="N203" s="491">
        <f t="shared" si="51"/>
        <v>-41.864200000000004</v>
      </c>
      <c r="O203" s="507">
        <f t="shared" si="52"/>
        <v>15.6114</v>
      </c>
      <c r="P203" s="491">
        <f t="shared" si="53"/>
        <v>-41.864200000000004</v>
      </c>
      <c r="Q203" s="491">
        <f t="shared" si="54"/>
        <v>-117.7372</v>
      </c>
      <c r="R203" s="491">
        <f t="shared" si="55"/>
        <v>-34.008800000000001</v>
      </c>
      <c r="S203" s="491">
        <f>'7. Car. sol'!$H$39</f>
        <v>60</v>
      </c>
      <c r="T203" s="491" t="str">
        <f t="shared" si="56"/>
        <v xml:space="preserve"> </v>
      </c>
      <c r="U203" s="491" t="str">
        <f t="shared" si="57"/>
        <v xml:space="preserve"> </v>
      </c>
      <c r="V203" s="491">
        <f>'7. Car. sol'!$I$29</f>
        <v>50</v>
      </c>
      <c r="W203" s="491">
        <f>'7. Car. sol'!$H$29</f>
        <v>30</v>
      </c>
      <c r="X203" s="510" t="str">
        <f>IF(OR(E203="Msin",E203="Mdes"),(W203/100*(V203/100-'2.Riep. car. unit.'!$M$12)^2)/'2.Riep. car. unit.'!$P$12^2," ")</f>
        <v xml:space="preserve"> </v>
      </c>
      <c r="Y203" s="510" t="str">
        <f>IF(OR(E203="Msin",E203="Mdes"),(W203/100*(V203/100-'2.Riep. car. unit.'!$M$12)^2)/'2.Riep. car. unit.'!$P$13^2," ")</f>
        <v xml:space="preserve"> </v>
      </c>
      <c r="Z203" s="879" t="str">
        <f t="shared" si="58"/>
        <v xml:space="preserve"> </v>
      </c>
      <c r="AA203" s="879"/>
      <c r="AB203" s="600" t="str">
        <f>IF(OR(E203="Msin",E203="Mdes"),ABS(MAX(T203:U203))/(0.9*(V203/100-'2.Riep. car. unit.'!$M$12)*'2.Riep. car. unit.'!$R$8)*10," ")</f>
        <v xml:space="preserve"> </v>
      </c>
      <c r="AC203" s="523" t="str">
        <f t="shared" si="45"/>
        <v xml:space="preserve"> </v>
      </c>
      <c r="AD203" s="525" t="str">
        <f t="shared" si="46"/>
        <v/>
      </c>
      <c r="AE203" s="601" t="str">
        <f>IF(OR(E203="Msin",E203="Mdes"),ABS(MIN(T203:U203))/(0.9*(V203/100-'2.Riep. car. unit.'!$M$12)*'2.Riep. car. unit.'!$R$8)*10," ")</f>
        <v xml:space="preserve"> </v>
      </c>
      <c r="AF203" s="523" t="str">
        <f t="shared" si="47"/>
        <v xml:space="preserve"> </v>
      </c>
      <c r="AG203" s="525" t="str">
        <f t="shared" si="48"/>
        <v/>
      </c>
      <c r="AH203" s="625" t="str">
        <f t="shared" si="59"/>
        <v/>
      </c>
      <c r="AI203" s="517"/>
      <c r="AJ203" s="520"/>
      <c r="AK203" s="520"/>
      <c r="AL203" s="520"/>
    </row>
    <row r="204" spans="1:38" ht="16.8" customHeight="1" x14ac:dyDescent="0.45">
      <c r="A204" s="490">
        <v>4</v>
      </c>
      <c r="B204" s="491">
        <v>17</v>
      </c>
      <c r="C204" s="491">
        <v>18</v>
      </c>
      <c r="D204" s="500">
        <v>5</v>
      </c>
      <c r="E204" s="491" t="s">
        <v>221</v>
      </c>
      <c r="F204" s="491">
        <v>-70.703000000000003</v>
      </c>
      <c r="G204" s="491">
        <v>-44.095999999999997</v>
      </c>
      <c r="H204" s="491">
        <v>110.64400000000001</v>
      </c>
      <c r="I204" s="491">
        <v>-3.024</v>
      </c>
      <c r="J204" s="491">
        <v>-5.9329999999999998</v>
      </c>
      <c r="K204" s="491">
        <v>-6.476</v>
      </c>
      <c r="L204" s="491">
        <f t="shared" si="49"/>
        <v>116.577</v>
      </c>
      <c r="M204" s="491">
        <f t="shared" si="50"/>
        <v>-9.5</v>
      </c>
      <c r="N204" s="491">
        <f t="shared" si="51"/>
        <v>119.42699999999999</v>
      </c>
      <c r="O204" s="507">
        <f t="shared" si="52"/>
        <v>-44.473099999999995</v>
      </c>
      <c r="P204" s="491">
        <f t="shared" si="53"/>
        <v>119.42699999999999</v>
      </c>
      <c r="Q204" s="491">
        <f t="shared" si="54"/>
        <v>75.330999999999989</v>
      </c>
      <c r="R204" s="491">
        <f t="shared" si="55"/>
        <v>-163.523</v>
      </c>
      <c r="S204" s="491">
        <f>'7. Car. sol'!$H$39</f>
        <v>60</v>
      </c>
      <c r="T204" s="491">
        <f t="shared" si="56"/>
        <v>75.123219999999989</v>
      </c>
      <c r="U204" s="491">
        <f t="shared" si="57"/>
        <v>-126.98282</v>
      </c>
      <c r="V204" s="491">
        <f>'7. Car. sol'!$I$29</f>
        <v>50</v>
      </c>
      <c r="W204" s="491">
        <f>'7. Car. sol'!$H$29</f>
        <v>30</v>
      </c>
      <c r="X204" s="510">
        <f>IF(OR(E204="Msin",E204="Mdes"),(W204/100*(V204/100-'2.Riep. car. unit.'!$M$12)^2)/'2.Riep. car. unit.'!$P$12^2," ")</f>
        <v>163.57030585688887</v>
      </c>
      <c r="Y204" s="510">
        <f>IF(OR(E204="Msin",E204="Mdes"),(W204/100*(V204/100-'2.Riep. car. unit.'!$M$12)^2)/'2.Riep. car. unit.'!$P$13^2," ")</f>
        <v>217.09243869908687</v>
      </c>
      <c r="Z204" s="879" t="str">
        <f t="shared" si="58"/>
        <v>VERIFICA</v>
      </c>
      <c r="AA204" s="879"/>
      <c r="AB204" s="600">
        <f>IF(OR(E204="Msin",E204="Mdes"),ABS(MAX(T204:U204))/(0.9*(V204/100-'2.Riep. car. unit.'!$M$12)*'2.Riep. car. unit.'!$R$8)*10," ")</f>
        <v>4.6372873278838886</v>
      </c>
      <c r="AC204" s="523" t="str">
        <f t="shared" si="45"/>
        <v>3F16</v>
      </c>
      <c r="AD204" s="525">
        <f t="shared" si="46"/>
        <v>6.0318578948924033</v>
      </c>
      <c r="AE204" s="601">
        <f>IF(OR(E204="Msin",E204="Mdes"),ABS(MIN(T204:U204))/(0.9*(V204/100-'2.Riep. car. unit.'!$M$12)*'2.Riep. car. unit.'!$R$8)*10," ")</f>
        <v>7.8385327738209432</v>
      </c>
      <c r="AF204" s="523" t="str">
        <f t="shared" si="47"/>
        <v>4F16</v>
      </c>
      <c r="AG204" s="525">
        <f t="shared" si="48"/>
        <v>8.0424771931898711</v>
      </c>
      <c r="AH204" s="625" t="str">
        <f t="shared" si="59"/>
        <v>VERIFICATO</v>
      </c>
      <c r="AI204" s="517"/>
      <c r="AJ204" s="520"/>
      <c r="AK204" s="520"/>
      <c r="AL204" s="520"/>
    </row>
    <row r="205" spans="1:38" ht="16.8" customHeight="1" x14ac:dyDescent="0.45">
      <c r="A205" s="490">
        <v>4</v>
      </c>
      <c r="B205" s="491">
        <v>17</v>
      </c>
      <c r="C205" s="491">
        <v>18</v>
      </c>
      <c r="D205" s="500">
        <v>5</v>
      </c>
      <c r="E205" s="491" t="s">
        <v>222</v>
      </c>
      <c r="F205" s="491">
        <v>-57.259</v>
      </c>
      <c r="G205" s="491">
        <v>-35.325000000000003</v>
      </c>
      <c r="H205" s="491">
        <v>-110.654</v>
      </c>
      <c r="I205" s="491">
        <v>3.0249999999999999</v>
      </c>
      <c r="J205" s="491">
        <v>5.9320000000000004</v>
      </c>
      <c r="K205" s="491">
        <v>6.476</v>
      </c>
      <c r="L205" s="491">
        <f t="shared" si="49"/>
        <v>-116.586</v>
      </c>
      <c r="M205" s="491">
        <f t="shared" si="50"/>
        <v>9.5009999999999994</v>
      </c>
      <c r="N205" s="491">
        <f t="shared" si="51"/>
        <v>-119.4363</v>
      </c>
      <c r="O205" s="507">
        <f t="shared" si="52"/>
        <v>44.476799999999997</v>
      </c>
      <c r="P205" s="491">
        <f t="shared" si="53"/>
        <v>-119.4363</v>
      </c>
      <c r="Q205" s="491">
        <f t="shared" si="54"/>
        <v>-154.76130000000001</v>
      </c>
      <c r="R205" s="491">
        <f t="shared" si="55"/>
        <v>84.1113</v>
      </c>
      <c r="S205" s="491">
        <f>'7. Car. sol'!$H$39</f>
        <v>60</v>
      </c>
      <c r="T205" s="491">
        <f t="shared" si="56"/>
        <v>-119.57052000000002</v>
      </c>
      <c r="U205" s="491">
        <f t="shared" si="57"/>
        <v>82.554119999999998</v>
      </c>
      <c r="V205" s="491">
        <f>'7. Car. sol'!$I$29</f>
        <v>50</v>
      </c>
      <c r="W205" s="491">
        <f>'7. Car. sol'!$H$29</f>
        <v>30</v>
      </c>
      <c r="X205" s="510">
        <f>IF(OR(E205="Msin",E205="Mdes"),(W205/100*(V205/100-'2.Riep. car. unit.'!$M$12)^2)/'2.Riep. car. unit.'!$P$12^2," ")</f>
        <v>163.57030585688887</v>
      </c>
      <c r="Y205" s="510">
        <f>IF(OR(E205="Msin",E205="Mdes"),(W205/100*(V205/100-'2.Riep. car. unit.'!$M$12)^2)/'2.Riep. car. unit.'!$P$13^2," ")</f>
        <v>217.09243869908687</v>
      </c>
      <c r="Z205" s="879" t="str">
        <f t="shared" si="58"/>
        <v>VERIFICA</v>
      </c>
      <c r="AA205" s="879"/>
      <c r="AB205" s="600">
        <f>IF(OR(E205="Msin",E205="Mdes"),ABS(MAX(T205:U205))/(0.9*(V205/100-'2.Riep. car. unit.'!$M$12)*'2.Riep. car. unit.'!$R$8)*10," ")</f>
        <v>5.0959899554439483</v>
      </c>
      <c r="AC205" s="523" t="str">
        <f t="shared" si="45"/>
        <v>3F16</v>
      </c>
      <c r="AD205" s="525">
        <f t="shared" si="46"/>
        <v>6.0318578948924033</v>
      </c>
      <c r="AE205" s="601">
        <f>IF(OR(E205="Msin",E205="Mdes"),ABS(MIN(T205:U205))/(0.9*(V205/100-'2.Riep. car. unit.'!$M$12)*'2.Riep. car. unit.'!$R$8)*10," ")</f>
        <v>7.3809783071663757</v>
      </c>
      <c r="AF205" s="523" t="str">
        <f t="shared" si="47"/>
        <v>4F16</v>
      </c>
      <c r="AG205" s="525">
        <f t="shared" si="48"/>
        <v>8.0424771931898711</v>
      </c>
      <c r="AH205" s="625" t="str">
        <f t="shared" si="59"/>
        <v>VERIFICATO</v>
      </c>
      <c r="AI205" s="517"/>
      <c r="AJ205" s="520"/>
      <c r="AK205" s="520"/>
      <c r="AL205" s="520"/>
    </row>
    <row r="206" spans="1:38" ht="16.8" customHeight="1" x14ac:dyDescent="0.45">
      <c r="A206" s="490">
        <v>4</v>
      </c>
      <c r="B206" s="491">
        <v>17</v>
      </c>
      <c r="C206" s="491">
        <v>18</v>
      </c>
      <c r="D206" s="500">
        <v>5</v>
      </c>
      <c r="E206" s="491" t="s">
        <v>474</v>
      </c>
      <c r="F206" s="491">
        <v>97.769000000000005</v>
      </c>
      <c r="G206" s="491">
        <v>60.554000000000002</v>
      </c>
      <c r="H206" s="491">
        <v>-56.743000000000002</v>
      </c>
      <c r="I206" s="491">
        <v>1.5509999999999999</v>
      </c>
      <c r="J206" s="491">
        <v>3.0419999999999998</v>
      </c>
      <c r="K206" s="491">
        <v>3.3210000000000002</v>
      </c>
      <c r="L206" s="491">
        <f t="shared" si="49"/>
        <v>-59.785000000000004</v>
      </c>
      <c r="M206" s="491">
        <f t="shared" si="50"/>
        <v>4.8719999999999999</v>
      </c>
      <c r="N206" s="491">
        <f t="shared" si="51"/>
        <v>-61.246600000000001</v>
      </c>
      <c r="O206" s="507">
        <f t="shared" si="52"/>
        <v>22.807500000000001</v>
      </c>
      <c r="P206" s="491">
        <f t="shared" si="53"/>
        <v>-61.246600000000001</v>
      </c>
      <c r="Q206" s="491">
        <f t="shared" si="54"/>
        <v>-0.69259999999999877</v>
      </c>
      <c r="R206" s="491">
        <f t="shared" si="55"/>
        <v>121.8006</v>
      </c>
      <c r="S206" s="491">
        <f>'7. Car. sol'!$H$39</f>
        <v>60</v>
      </c>
      <c r="T206" s="491" t="str">
        <f t="shared" si="56"/>
        <v xml:space="preserve"> </v>
      </c>
      <c r="U206" s="491" t="str">
        <f t="shared" si="57"/>
        <v xml:space="preserve"> </v>
      </c>
      <c r="V206" s="491">
        <f>'7. Car. sol'!$I$29</f>
        <v>50</v>
      </c>
      <c r="W206" s="491">
        <f>'7. Car. sol'!$H$29</f>
        <v>30</v>
      </c>
      <c r="X206" s="510" t="str">
        <f>IF(OR(E206="Msin",E206="Mdes"),(W206/100*(V206/100-'2.Riep. car. unit.'!$M$12)^2)/'2.Riep. car. unit.'!$P$12^2," ")</f>
        <v xml:space="preserve"> </v>
      </c>
      <c r="Y206" s="510" t="str">
        <f>IF(OR(E206="Msin",E206="Mdes"),(W206/100*(V206/100-'2.Riep. car. unit.'!$M$12)^2)/'2.Riep. car. unit.'!$P$13^2," ")</f>
        <v xml:space="preserve"> </v>
      </c>
      <c r="Z206" s="879" t="str">
        <f t="shared" si="58"/>
        <v xml:space="preserve"> </v>
      </c>
      <c r="AA206" s="879"/>
      <c r="AB206" s="600" t="str">
        <f>IF(OR(E206="Msin",E206="Mdes"),ABS(MAX(T206:U206))/(0.9*(V206/100-'2.Riep. car. unit.'!$M$12)*'2.Riep. car. unit.'!$R$8)*10," ")</f>
        <v xml:space="preserve"> </v>
      </c>
      <c r="AC206" s="523" t="str">
        <f t="shared" si="45"/>
        <v xml:space="preserve"> </v>
      </c>
      <c r="AD206" s="525" t="str">
        <f t="shared" si="46"/>
        <v/>
      </c>
      <c r="AE206" s="601" t="str">
        <f>IF(OR(E206="Msin",E206="Mdes"),ABS(MIN(T206:U206))/(0.9*(V206/100-'2.Riep. car. unit.'!$M$12)*'2.Riep. car. unit.'!$R$8)*10," ")</f>
        <v xml:space="preserve"> </v>
      </c>
      <c r="AF206" s="523" t="str">
        <f t="shared" si="47"/>
        <v xml:space="preserve"> </v>
      </c>
      <c r="AG206" s="525" t="str">
        <f t="shared" si="48"/>
        <v/>
      </c>
      <c r="AH206" s="625" t="str">
        <f t="shared" si="59"/>
        <v/>
      </c>
      <c r="AI206" s="517"/>
      <c r="AJ206" s="520"/>
      <c r="AK206" s="520"/>
      <c r="AL206" s="520"/>
    </row>
    <row r="207" spans="1:38" ht="16.8" customHeight="1" x14ac:dyDescent="0.45">
      <c r="A207" s="490">
        <v>4</v>
      </c>
      <c r="B207" s="491">
        <v>17</v>
      </c>
      <c r="C207" s="491">
        <v>18</v>
      </c>
      <c r="D207" s="500">
        <v>5</v>
      </c>
      <c r="E207" s="491" t="s">
        <v>475</v>
      </c>
      <c r="F207" s="491">
        <v>-90.873999999999995</v>
      </c>
      <c r="G207" s="491">
        <v>-56.055999999999997</v>
      </c>
      <c r="H207" s="491">
        <v>-56.743000000000002</v>
      </c>
      <c r="I207" s="491">
        <v>1.5509999999999999</v>
      </c>
      <c r="J207" s="491">
        <v>3.0419999999999998</v>
      </c>
      <c r="K207" s="491">
        <v>3.3210000000000002</v>
      </c>
      <c r="L207" s="491">
        <f t="shared" si="49"/>
        <v>-59.785000000000004</v>
      </c>
      <c r="M207" s="491">
        <f t="shared" si="50"/>
        <v>4.8719999999999999</v>
      </c>
      <c r="N207" s="491">
        <f t="shared" si="51"/>
        <v>-61.246600000000001</v>
      </c>
      <c r="O207" s="507">
        <f t="shared" si="52"/>
        <v>22.807500000000001</v>
      </c>
      <c r="P207" s="491">
        <f t="shared" si="53"/>
        <v>-61.246600000000001</v>
      </c>
      <c r="Q207" s="491">
        <f t="shared" si="54"/>
        <v>-117.3026</v>
      </c>
      <c r="R207" s="491">
        <f t="shared" si="55"/>
        <v>5.1906000000000034</v>
      </c>
      <c r="S207" s="491">
        <f>'7. Car. sol'!$H$39</f>
        <v>60</v>
      </c>
      <c r="T207" s="491" t="str">
        <f t="shared" si="56"/>
        <v xml:space="preserve"> </v>
      </c>
      <c r="U207" s="491" t="str">
        <f t="shared" si="57"/>
        <v xml:space="preserve"> </v>
      </c>
      <c r="V207" s="491">
        <f>'7. Car. sol'!$I$29</f>
        <v>50</v>
      </c>
      <c r="W207" s="491">
        <f>'7. Car. sol'!$H$29</f>
        <v>30</v>
      </c>
      <c r="X207" s="510" t="str">
        <f>IF(OR(E207="Msin",E207="Mdes"),(W207/100*(V207/100-'2.Riep. car. unit.'!$M$12)^2)/'2.Riep. car. unit.'!$P$12^2," ")</f>
        <v xml:space="preserve"> </v>
      </c>
      <c r="Y207" s="510" t="str">
        <f>IF(OR(E207="Msin",E207="Mdes"),(W207/100*(V207/100-'2.Riep. car. unit.'!$M$12)^2)/'2.Riep. car. unit.'!$P$13^2," ")</f>
        <v xml:space="preserve"> </v>
      </c>
      <c r="Z207" s="879" t="str">
        <f t="shared" si="58"/>
        <v xml:space="preserve"> </v>
      </c>
      <c r="AA207" s="879"/>
      <c r="AB207" s="600" t="str">
        <f>IF(OR(E207="Msin",E207="Mdes"),ABS(MAX(T207:U207))/(0.9*(V207/100-'2.Riep. car. unit.'!$M$12)*'2.Riep. car. unit.'!$R$8)*10," ")</f>
        <v xml:space="preserve"> </v>
      </c>
      <c r="AC207" s="523" t="str">
        <f t="shared" si="45"/>
        <v xml:space="preserve"> </v>
      </c>
      <c r="AD207" s="525" t="str">
        <f t="shared" si="46"/>
        <v/>
      </c>
      <c r="AE207" s="601" t="str">
        <f>IF(OR(E207="Msin",E207="Mdes"),ABS(MIN(T207:U207))/(0.9*(V207/100-'2.Riep. car. unit.'!$M$12)*'2.Riep. car. unit.'!$R$8)*10," ")</f>
        <v xml:space="preserve"> </v>
      </c>
      <c r="AF207" s="523" t="str">
        <f t="shared" si="47"/>
        <v xml:space="preserve"> </v>
      </c>
      <c r="AG207" s="525" t="str">
        <f t="shared" si="48"/>
        <v/>
      </c>
      <c r="AH207" s="625" t="str">
        <f t="shared" si="59"/>
        <v/>
      </c>
      <c r="AI207" s="517"/>
      <c r="AJ207" s="520"/>
      <c r="AK207" s="520"/>
      <c r="AL207" s="520"/>
    </row>
    <row r="208" spans="1:38" ht="16.8" customHeight="1" x14ac:dyDescent="0.45">
      <c r="A208" s="490">
        <v>4</v>
      </c>
      <c r="B208" s="491">
        <v>18</v>
      </c>
      <c r="C208" s="491">
        <v>19</v>
      </c>
      <c r="D208" s="500">
        <v>5</v>
      </c>
      <c r="E208" s="491" t="s">
        <v>221</v>
      </c>
      <c r="F208" s="491">
        <v>-87.671000000000006</v>
      </c>
      <c r="G208" s="491">
        <v>-57.895000000000003</v>
      </c>
      <c r="H208" s="491">
        <v>94.257999999999996</v>
      </c>
      <c r="I208" s="491">
        <v>-2.59</v>
      </c>
      <c r="J208" s="491">
        <v>-5.1180000000000003</v>
      </c>
      <c r="K208" s="491">
        <v>-5.5869999999999997</v>
      </c>
      <c r="L208" s="491">
        <f t="shared" si="49"/>
        <v>99.375999999999991</v>
      </c>
      <c r="M208" s="491">
        <f t="shared" si="50"/>
        <v>-8.1769999999999996</v>
      </c>
      <c r="N208" s="491">
        <f t="shared" si="51"/>
        <v>101.8291</v>
      </c>
      <c r="O208" s="507">
        <f t="shared" si="52"/>
        <v>-37.989799999999995</v>
      </c>
      <c r="P208" s="491">
        <f t="shared" si="53"/>
        <v>101.8291</v>
      </c>
      <c r="Q208" s="491">
        <f t="shared" si="54"/>
        <v>43.934099999999994</v>
      </c>
      <c r="R208" s="491">
        <f t="shared" si="55"/>
        <v>-159.72409999999999</v>
      </c>
      <c r="S208" s="491">
        <f>'7. Car. sol'!$H$39</f>
        <v>60</v>
      </c>
      <c r="T208" s="491">
        <f t="shared" si="56"/>
        <v>33.336299999999994</v>
      </c>
      <c r="U208" s="491">
        <f t="shared" si="57"/>
        <v>-124.8287</v>
      </c>
      <c r="V208" s="491">
        <f>'7. Car. sol'!$I$29</f>
        <v>50</v>
      </c>
      <c r="W208" s="491">
        <f>'7. Car. sol'!$H$29</f>
        <v>30</v>
      </c>
      <c r="X208" s="510">
        <f>IF(OR(E208="Msin",E208="Mdes"),(W208/100*(V208/100-'2.Riep. car. unit.'!$M$12)^2)/'2.Riep. car. unit.'!$P$12^2," ")</f>
        <v>163.57030585688887</v>
      </c>
      <c r="Y208" s="510">
        <f>IF(OR(E208="Msin",E208="Mdes"),(W208/100*(V208/100-'2.Riep. car. unit.'!$M$12)^2)/'2.Riep. car. unit.'!$P$13^2," ")</f>
        <v>217.09243869908687</v>
      </c>
      <c r="Z208" s="879" t="str">
        <f t="shared" si="58"/>
        <v>VERIFICA</v>
      </c>
      <c r="AA208" s="879"/>
      <c r="AB208" s="600">
        <f>IF(OR(E208="Msin",E208="Mdes"),ABS(MAX(T208:U208))/(0.9*(V208/100-'2.Riep. car. unit.'!$M$12)*'2.Riep. car. unit.'!$R$8)*10," ")</f>
        <v>2.0578191609536396</v>
      </c>
      <c r="AC208" s="523" t="str">
        <f t="shared" si="45"/>
        <v>3F16</v>
      </c>
      <c r="AD208" s="525">
        <f t="shared" si="46"/>
        <v>6.0318578948924033</v>
      </c>
      <c r="AE208" s="601">
        <f>IF(OR(E208="Msin",E208="Mdes"),ABS(MIN(T208:U208))/(0.9*(V208/100-'2.Riep. car. unit.'!$M$12)*'2.Riep. car. unit.'!$R$8)*10," ")</f>
        <v>7.7055609259855959</v>
      </c>
      <c r="AF208" s="523" t="str">
        <f t="shared" si="47"/>
        <v>4F16</v>
      </c>
      <c r="AG208" s="525">
        <f t="shared" si="48"/>
        <v>8.0424771931898711</v>
      </c>
      <c r="AH208" s="625" t="str">
        <f t="shared" si="59"/>
        <v>VERIFICATO</v>
      </c>
      <c r="AI208" s="517"/>
      <c r="AJ208" s="520"/>
      <c r="AK208" s="520"/>
      <c r="AL208" s="520"/>
    </row>
    <row r="209" spans="1:38" ht="16.8" customHeight="1" x14ac:dyDescent="0.45">
      <c r="A209" s="490">
        <v>4</v>
      </c>
      <c r="B209" s="491">
        <v>18</v>
      </c>
      <c r="C209" s="491">
        <v>19</v>
      </c>
      <c r="D209" s="500">
        <v>5</v>
      </c>
      <c r="E209" s="491" t="s">
        <v>222</v>
      </c>
      <c r="F209" s="491">
        <v>-72.813000000000002</v>
      </c>
      <c r="G209" s="491">
        <v>-47.793999999999997</v>
      </c>
      <c r="H209" s="491">
        <v>-81.930999999999997</v>
      </c>
      <c r="I209" s="491">
        <v>2.2480000000000002</v>
      </c>
      <c r="J209" s="491">
        <v>4.4450000000000003</v>
      </c>
      <c r="K209" s="491">
        <v>4.8520000000000003</v>
      </c>
      <c r="L209" s="491">
        <f t="shared" si="49"/>
        <v>-86.376000000000005</v>
      </c>
      <c r="M209" s="491">
        <f t="shared" si="50"/>
        <v>7.1000000000000005</v>
      </c>
      <c r="N209" s="491">
        <f t="shared" si="51"/>
        <v>-88.506</v>
      </c>
      <c r="O209" s="507">
        <f t="shared" si="52"/>
        <v>33.012799999999999</v>
      </c>
      <c r="P209" s="491">
        <f t="shared" si="53"/>
        <v>-88.506</v>
      </c>
      <c r="Q209" s="491">
        <f t="shared" si="54"/>
        <v>-136.30000000000001</v>
      </c>
      <c r="R209" s="491">
        <f t="shared" si="55"/>
        <v>40.712000000000003</v>
      </c>
      <c r="S209" s="491">
        <f>'7. Car. sol'!$G$39</f>
        <v>30</v>
      </c>
      <c r="T209" s="491">
        <f t="shared" si="56"/>
        <v>-119.49715</v>
      </c>
      <c r="U209" s="491">
        <f t="shared" si="57"/>
        <v>36.057950000000005</v>
      </c>
      <c r="V209" s="491">
        <f>'7. Car. sol'!$I$29</f>
        <v>50</v>
      </c>
      <c r="W209" s="491">
        <f>'7. Car. sol'!$H$29</f>
        <v>30</v>
      </c>
      <c r="X209" s="510">
        <f>IF(OR(E209="Msin",E209="Mdes"),(W209/100*(V209/100-'2.Riep. car. unit.'!$M$12)^2)/'2.Riep. car. unit.'!$P$12^2," ")</f>
        <v>163.57030585688887</v>
      </c>
      <c r="Y209" s="510">
        <f>IF(OR(E209="Msin",E209="Mdes"),(W209/100*(V209/100-'2.Riep. car. unit.'!$M$12)^2)/'2.Riep. car. unit.'!$P$13^2," ")</f>
        <v>217.09243869908687</v>
      </c>
      <c r="Z209" s="879" t="str">
        <f t="shared" si="58"/>
        <v>VERIFICA</v>
      </c>
      <c r="AA209" s="879"/>
      <c r="AB209" s="600">
        <f>IF(OR(E209="Msin",E209="Mdes"),ABS(MAX(T209:U209))/(0.9*(V209/100-'2.Riep. car. unit.'!$M$12)*'2.Riep. car. unit.'!$R$8)*10," ")</f>
        <v>2.225824114095095</v>
      </c>
      <c r="AC209" s="523" t="str">
        <f t="shared" si="45"/>
        <v>3F16</v>
      </c>
      <c r="AD209" s="525">
        <f t="shared" si="46"/>
        <v>6.0318578948924033</v>
      </c>
      <c r="AE209" s="601">
        <f>IF(OR(E209="Msin",E209="Mdes"),ABS(MIN(T209:U209))/(0.9*(V209/100-'2.Riep. car. unit.'!$M$12)*'2.Riep. car. unit.'!$R$8)*10," ")</f>
        <v>7.3764492444977776</v>
      </c>
      <c r="AF209" s="523" t="str">
        <f t="shared" si="47"/>
        <v>4F16</v>
      </c>
      <c r="AG209" s="525">
        <f t="shared" si="48"/>
        <v>8.0424771931898711</v>
      </c>
      <c r="AH209" s="625" t="str">
        <f t="shared" si="59"/>
        <v>VERIFICATO</v>
      </c>
      <c r="AI209" s="517"/>
      <c r="AJ209" s="520"/>
      <c r="AK209" s="520"/>
      <c r="AL209" s="520"/>
    </row>
    <row r="210" spans="1:38" ht="16.8" customHeight="1" x14ac:dyDescent="0.45">
      <c r="A210" s="490">
        <v>4</v>
      </c>
      <c r="B210" s="491">
        <v>18</v>
      </c>
      <c r="C210" s="491">
        <v>19</v>
      </c>
      <c r="D210" s="500">
        <v>5</v>
      </c>
      <c r="E210" s="491" t="s">
        <v>474</v>
      </c>
      <c r="F210" s="491">
        <v>114.504</v>
      </c>
      <c r="G210" s="491">
        <v>75.822000000000003</v>
      </c>
      <c r="H210" s="491">
        <v>-37.487000000000002</v>
      </c>
      <c r="I210" s="491">
        <v>1.0289999999999999</v>
      </c>
      <c r="J210" s="491">
        <v>2.0339999999999998</v>
      </c>
      <c r="K210" s="491">
        <v>2.2210000000000001</v>
      </c>
      <c r="L210" s="491">
        <f t="shared" si="49"/>
        <v>-39.521000000000001</v>
      </c>
      <c r="M210" s="491">
        <f t="shared" si="50"/>
        <v>3.25</v>
      </c>
      <c r="N210" s="491">
        <f t="shared" si="51"/>
        <v>-40.496000000000002</v>
      </c>
      <c r="O210" s="507">
        <f t="shared" si="52"/>
        <v>15.106299999999999</v>
      </c>
      <c r="P210" s="491">
        <f t="shared" si="53"/>
        <v>-40.496000000000002</v>
      </c>
      <c r="Q210" s="491">
        <f t="shared" si="54"/>
        <v>35.326000000000001</v>
      </c>
      <c r="R210" s="491">
        <f t="shared" si="55"/>
        <v>116.31800000000001</v>
      </c>
      <c r="S210" s="491">
        <f>'7. Car. sol'!$H$39</f>
        <v>60</v>
      </c>
      <c r="T210" s="491" t="str">
        <f t="shared" si="56"/>
        <v xml:space="preserve"> </v>
      </c>
      <c r="U210" s="491" t="str">
        <f t="shared" si="57"/>
        <v xml:space="preserve"> </v>
      </c>
      <c r="V210" s="491">
        <f>'7. Car. sol'!$I$29</f>
        <v>50</v>
      </c>
      <c r="W210" s="491">
        <f>'7. Car. sol'!$H$29</f>
        <v>30</v>
      </c>
      <c r="X210" s="510" t="str">
        <f>IF(OR(E210="Msin",E210="Mdes"),(W210/100*(V210/100-'2.Riep. car. unit.'!$M$12)^2)/'2.Riep. car. unit.'!$P$12^2," ")</f>
        <v xml:space="preserve"> </v>
      </c>
      <c r="Y210" s="510" t="str">
        <f>IF(OR(E210="Msin",E210="Mdes"),(W210/100*(V210/100-'2.Riep. car. unit.'!$M$12)^2)/'2.Riep. car. unit.'!$P$13^2," ")</f>
        <v xml:space="preserve"> </v>
      </c>
      <c r="Z210" s="879" t="str">
        <f t="shared" si="58"/>
        <v xml:space="preserve"> </v>
      </c>
      <c r="AA210" s="879"/>
      <c r="AB210" s="600" t="str">
        <f>IF(OR(E210="Msin",E210="Mdes"),ABS(MAX(T210:U210))/(0.9*(V210/100-'2.Riep. car. unit.'!$M$12)*'2.Riep. car. unit.'!$R$8)*10," ")</f>
        <v xml:space="preserve"> </v>
      </c>
      <c r="AC210" s="523" t="str">
        <f t="shared" si="45"/>
        <v xml:space="preserve"> </v>
      </c>
      <c r="AD210" s="525" t="str">
        <f t="shared" si="46"/>
        <v/>
      </c>
      <c r="AE210" s="601" t="str">
        <f>IF(OR(E210="Msin",E210="Mdes"),ABS(MIN(T210:U210))/(0.9*(V210/100-'2.Riep. car. unit.'!$M$12)*'2.Riep. car. unit.'!$R$8)*10," ")</f>
        <v xml:space="preserve"> </v>
      </c>
      <c r="AF210" s="523" t="str">
        <f t="shared" si="47"/>
        <v xml:space="preserve"> </v>
      </c>
      <c r="AG210" s="525" t="str">
        <f t="shared" si="48"/>
        <v/>
      </c>
      <c r="AH210" s="625" t="str">
        <f t="shared" si="59"/>
        <v/>
      </c>
      <c r="AI210" s="517"/>
      <c r="AJ210" s="520"/>
      <c r="AK210" s="520"/>
      <c r="AL210" s="520"/>
    </row>
    <row r="211" spans="1:38" ht="16.8" customHeight="1" x14ac:dyDescent="0.45">
      <c r="A211" s="490">
        <v>4</v>
      </c>
      <c r="B211" s="491">
        <v>18</v>
      </c>
      <c r="C211" s="491">
        <v>19</v>
      </c>
      <c r="D211" s="500">
        <v>5</v>
      </c>
      <c r="E211" s="491" t="s">
        <v>475</v>
      </c>
      <c r="F211" s="491">
        <v>-108.182</v>
      </c>
      <c r="G211" s="491">
        <v>-71.522999999999996</v>
      </c>
      <c r="H211" s="491">
        <v>-37.487000000000002</v>
      </c>
      <c r="I211" s="491">
        <v>1.0289999999999999</v>
      </c>
      <c r="J211" s="491">
        <v>2.0339999999999998</v>
      </c>
      <c r="K211" s="491">
        <v>2.2210000000000001</v>
      </c>
      <c r="L211" s="491">
        <f t="shared" si="49"/>
        <v>-39.521000000000001</v>
      </c>
      <c r="M211" s="491">
        <f t="shared" si="50"/>
        <v>3.25</v>
      </c>
      <c r="N211" s="491">
        <f t="shared" si="51"/>
        <v>-40.496000000000002</v>
      </c>
      <c r="O211" s="507">
        <f t="shared" si="52"/>
        <v>15.106299999999999</v>
      </c>
      <c r="P211" s="491">
        <f t="shared" si="53"/>
        <v>-40.496000000000002</v>
      </c>
      <c r="Q211" s="491">
        <f t="shared" si="54"/>
        <v>-112.01900000000001</v>
      </c>
      <c r="R211" s="491">
        <f t="shared" si="55"/>
        <v>-31.026999999999994</v>
      </c>
      <c r="S211" s="491">
        <f>'7. Car. sol'!$G$39</f>
        <v>30</v>
      </c>
      <c r="T211" s="491" t="str">
        <f t="shared" si="56"/>
        <v xml:space="preserve"> </v>
      </c>
      <c r="U211" s="491" t="str">
        <f t="shared" si="57"/>
        <v xml:space="preserve"> </v>
      </c>
      <c r="V211" s="491">
        <f>'7. Car. sol'!$I$29</f>
        <v>50</v>
      </c>
      <c r="W211" s="491">
        <f>'7. Car. sol'!$H$29</f>
        <v>30</v>
      </c>
      <c r="X211" s="510" t="str">
        <f>IF(OR(E211="Msin",E211="Mdes"),(W211/100*(V211/100-'2.Riep. car. unit.'!$M$12)^2)/'2.Riep. car. unit.'!$P$12^2," ")</f>
        <v xml:space="preserve"> </v>
      </c>
      <c r="Y211" s="510" t="str">
        <f>IF(OR(E211="Msin",E211="Mdes"),(W211/100*(V211/100-'2.Riep. car. unit.'!$M$12)^2)/'2.Riep. car. unit.'!$P$13^2," ")</f>
        <v xml:space="preserve"> </v>
      </c>
      <c r="Z211" s="879" t="str">
        <f t="shared" si="58"/>
        <v xml:space="preserve"> </v>
      </c>
      <c r="AA211" s="879"/>
      <c r="AB211" s="600" t="str">
        <f>IF(OR(E211="Msin",E211="Mdes"),ABS(MAX(T211:U211))/(0.9*(V211/100-'2.Riep. car. unit.'!$M$12)*'2.Riep. car. unit.'!$R$8)*10," ")</f>
        <v xml:space="preserve"> </v>
      </c>
      <c r="AC211" s="523" t="str">
        <f t="shared" si="45"/>
        <v xml:space="preserve"> </v>
      </c>
      <c r="AD211" s="525" t="str">
        <f t="shared" si="46"/>
        <v/>
      </c>
      <c r="AE211" s="601" t="str">
        <f>IF(OR(E211="Msin",E211="Mdes"),ABS(MIN(T211:U211))/(0.9*(V211/100-'2.Riep. car. unit.'!$M$12)*'2.Riep. car. unit.'!$R$8)*10," ")</f>
        <v xml:space="preserve"> </v>
      </c>
      <c r="AF211" s="523" t="str">
        <f t="shared" si="47"/>
        <v xml:space="preserve"> </v>
      </c>
      <c r="AG211" s="525" t="str">
        <f t="shared" si="48"/>
        <v/>
      </c>
      <c r="AH211" s="625" t="str">
        <f t="shared" si="59"/>
        <v/>
      </c>
      <c r="AI211" s="517"/>
      <c r="AJ211" s="520"/>
      <c r="AK211" s="520"/>
      <c r="AL211" s="520"/>
    </row>
    <row r="212" spans="1:38" ht="16.8" customHeight="1" x14ac:dyDescent="0.45">
      <c r="A212" s="490">
        <v>4</v>
      </c>
      <c r="B212" s="491">
        <v>19</v>
      </c>
      <c r="C212" s="491">
        <v>20</v>
      </c>
      <c r="D212" s="500">
        <v>5</v>
      </c>
      <c r="E212" s="491" t="s">
        <v>221</v>
      </c>
      <c r="F212" s="491">
        <v>-31.658999999999999</v>
      </c>
      <c r="G212" s="491">
        <v>-19.82</v>
      </c>
      <c r="H212" s="491">
        <v>18.629000000000001</v>
      </c>
      <c r="I212" s="491">
        <v>-0.51500000000000001</v>
      </c>
      <c r="J212" s="491">
        <v>-1.0269999999999999</v>
      </c>
      <c r="K212" s="491">
        <v>-1.1220000000000001</v>
      </c>
      <c r="L212" s="491">
        <f t="shared" si="49"/>
        <v>19.656000000000002</v>
      </c>
      <c r="M212" s="491">
        <f t="shared" si="50"/>
        <v>-1.637</v>
      </c>
      <c r="N212" s="491">
        <f t="shared" si="51"/>
        <v>20.147100000000002</v>
      </c>
      <c r="O212" s="507">
        <f t="shared" si="52"/>
        <v>-7.5338000000000012</v>
      </c>
      <c r="P212" s="491">
        <f t="shared" si="53"/>
        <v>20.147100000000002</v>
      </c>
      <c r="Q212" s="491">
        <f t="shared" si="54"/>
        <v>0.3271000000000015</v>
      </c>
      <c r="R212" s="491">
        <f t="shared" si="55"/>
        <v>-39.967100000000002</v>
      </c>
      <c r="S212" s="491">
        <f>'7. Car. sol'!$G$39</f>
        <v>30</v>
      </c>
      <c r="T212" s="491">
        <f t="shared" si="56"/>
        <v>-1.6651399999999987</v>
      </c>
      <c r="U212" s="491">
        <f t="shared" si="57"/>
        <v>-35.621840000000006</v>
      </c>
      <c r="V212" s="491">
        <f>'7. Car. sol'!$K$28</f>
        <v>24</v>
      </c>
      <c r="W212" s="491">
        <f>'7. Car. sol'!$J$29</f>
        <v>60</v>
      </c>
      <c r="X212" s="510">
        <f>IF(OR(E212="Msin",E212="Mdes"),(W212/100*(V212/100-'2.Riep. car. unit.'!$M$12)^2)/'2.Riep. car. unit.'!$P$12^2," ")</f>
        <v>61.841325465742486</v>
      </c>
      <c r="Y212" s="510">
        <f>IF(OR(E212="Msin",E212="Mdes"),(W212/100*(V212/100-'2.Riep. car. unit.'!$M$12)^2)/'2.Riep. car. unit.'!$P$13^2," ")</f>
        <v>82.076536370165172</v>
      </c>
      <c r="Z212" s="879" t="str">
        <f t="shared" si="58"/>
        <v>VERIFICA</v>
      </c>
      <c r="AA212" s="879"/>
      <c r="AB212" s="600">
        <f>IF(OR(E212="Msin",E212="Mdes"),ABS(MAX(T212:U212))/(0.9*(V212/100-'2.Riep. car. unit.'!$M$12)*'2.Riep. car. unit.'!$R$8)*10," ")</f>
        <v>0.23641139222534555</v>
      </c>
      <c r="AC212" s="523" t="str">
        <f t="shared" si="45"/>
        <v>3F16</v>
      </c>
      <c r="AD212" s="525">
        <f t="shared" si="46"/>
        <v>6.0318578948924033</v>
      </c>
      <c r="AE212" s="601">
        <f>IF(OR(E212="Msin",E212="Mdes"),ABS(MIN(T212:U212))/(0.9*(V212/100-'2.Riep. car. unit.'!$M$12)*'2.Riep. car. unit.'!$R$8)*10," ")</f>
        <v>5.0574779225942024</v>
      </c>
      <c r="AF212" s="523" t="str">
        <f t="shared" si="47"/>
        <v>3F16</v>
      </c>
      <c r="AG212" s="525">
        <f t="shared" si="48"/>
        <v>6.0318578948924033</v>
      </c>
      <c r="AH212" s="625" t="str">
        <f t="shared" si="59"/>
        <v>VERIFICATO</v>
      </c>
      <c r="AI212" s="517"/>
      <c r="AJ212" s="520"/>
      <c r="AK212" s="520"/>
      <c r="AL212" s="520"/>
    </row>
    <row r="213" spans="1:38" ht="16.8" customHeight="1" x14ac:dyDescent="0.45">
      <c r="A213" s="490">
        <v>4</v>
      </c>
      <c r="B213" s="491">
        <v>19</v>
      </c>
      <c r="C213" s="491">
        <v>20</v>
      </c>
      <c r="D213" s="500">
        <v>5</v>
      </c>
      <c r="E213" s="491" t="s">
        <v>222</v>
      </c>
      <c r="F213" s="491">
        <v>-28.032</v>
      </c>
      <c r="G213" s="491">
        <v>-17.452999999999999</v>
      </c>
      <c r="H213" s="491">
        <v>-19.082000000000001</v>
      </c>
      <c r="I213" s="491">
        <v>0.52800000000000002</v>
      </c>
      <c r="J213" s="491">
        <v>1.054</v>
      </c>
      <c r="K213" s="491">
        <v>1.151</v>
      </c>
      <c r="L213" s="491">
        <f t="shared" si="49"/>
        <v>-20.135999999999999</v>
      </c>
      <c r="M213" s="491">
        <f t="shared" si="50"/>
        <v>1.679</v>
      </c>
      <c r="N213" s="491">
        <f t="shared" si="51"/>
        <v>-20.639699999999998</v>
      </c>
      <c r="O213" s="507">
        <f t="shared" si="52"/>
        <v>7.7198000000000002</v>
      </c>
      <c r="P213" s="491">
        <f t="shared" si="53"/>
        <v>-20.639699999999998</v>
      </c>
      <c r="Q213" s="491">
        <f t="shared" si="54"/>
        <v>-38.092699999999994</v>
      </c>
      <c r="R213" s="491">
        <f t="shared" si="55"/>
        <v>3.1866999999999983</v>
      </c>
      <c r="S213" s="491">
        <f>'7. Car. sol'!$G$39</f>
        <v>30</v>
      </c>
      <c r="T213" s="491">
        <f t="shared" si="56"/>
        <v>-33.883939999999996</v>
      </c>
      <c r="U213" s="491">
        <f t="shared" si="57"/>
        <v>1.3309599999999981</v>
      </c>
      <c r="V213" s="491">
        <f>'7. Car. sol'!$K$28</f>
        <v>24</v>
      </c>
      <c r="W213" s="491">
        <f>'7. Car. sol'!$J$29</f>
        <v>60</v>
      </c>
      <c r="X213" s="510">
        <f>IF(OR(E213="Msin",E213="Mdes"),(W213/100*(V213/100-'2.Riep. car. unit.'!$M$12)^2)/'2.Riep. car. unit.'!$P$12^2," ")</f>
        <v>61.841325465742486</v>
      </c>
      <c r="Y213" s="510">
        <f>IF(OR(E213="Msin",E213="Mdes"),(W213/100*(V213/100-'2.Riep. car. unit.'!$M$12)^2)/'2.Riep. car. unit.'!$P$13^2," ")</f>
        <v>82.076536370165172</v>
      </c>
      <c r="Z213" s="879" t="str">
        <f t="shared" si="58"/>
        <v>VERIFICA</v>
      </c>
      <c r="AA213" s="879"/>
      <c r="AB213" s="600">
        <f>IF(OR(E213="Msin",E213="Mdes"),ABS(MAX(T213:U213))/(0.9*(V213/100-'2.Riep. car. unit.'!$M$12)*'2.Riep. car. unit.'!$R$8)*10," ")</f>
        <v>0.18896555640741661</v>
      </c>
      <c r="AC213" s="523" t="str">
        <f t="shared" si="45"/>
        <v>3F16</v>
      </c>
      <c r="AD213" s="525">
        <f t="shared" si="46"/>
        <v>6.0318578948924033</v>
      </c>
      <c r="AE213" s="601">
        <f>IF(OR(E213="Msin",E213="Mdes"),ABS(MIN(T213:U213))/(0.9*(V213/100-'2.Riep. car. unit.'!$M$12)*'2.Riep. car. unit.'!$R$8)*10," ")</f>
        <v>4.8107362921316401</v>
      </c>
      <c r="AF213" s="523" t="str">
        <f t="shared" si="47"/>
        <v>3F16</v>
      </c>
      <c r="AG213" s="525">
        <f t="shared" si="48"/>
        <v>6.0318578948924033</v>
      </c>
      <c r="AH213" s="625" t="str">
        <f t="shared" si="59"/>
        <v>VERIFICATO</v>
      </c>
      <c r="AI213" s="517"/>
      <c r="AJ213" s="520"/>
      <c r="AK213" s="520"/>
      <c r="AL213" s="520"/>
    </row>
    <row r="214" spans="1:38" ht="16.8" customHeight="1" x14ac:dyDescent="0.45">
      <c r="A214" s="490">
        <v>4</v>
      </c>
      <c r="B214" s="491">
        <v>19</v>
      </c>
      <c r="C214" s="491">
        <v>20</v>
      </c>
      <c r="D214" s="500">
        <v>5</v>
      </c>
      <c r="E214" s="491" t="s">
        <v>474</v>
      </c>
      <c r="F214" s="491">
        <v>33.951999999999998</v>
      </c>
      <c r="G214" s="491">
        <v>21.125</v>
      </c>
      <c r="H214" s="491">
        <v>-7.2519999999999998</v>
      </c>
      <c r="I214" s="491">
        <v>0.20100000000000001</v>
      </c>
      <c r="J214" s="491">
        <v>0.4</v>
      </c>
      <c r="K214" s="491">
        <v>0.437</v>
      </c>
      <c r="L214" s="491">
        <f t="shared" si="49"/>
        <v>-7.6520000000000001</v>
      </c>
      <c r="M214" s="491">
        <f t="shared" si="50"/>
        <v>0.63800000000000001</v>
      </c>
      <c r="N214" s="491">
        <f t="shared" si="51"/>
        <v>-7.8433999999999999</v>
      </c>
      <c r="O214" s="507">
        <f t="shared" si="52"/>
        <v>2.9335999999999998</v>
      </c>
      <c r="P214" s="491">
        <f t="shared" si="53"/>
        <v>-7.8433999999999999</v>
      </c>
      <c r="Q214" s="491">
        <f t="shared" si="54"/>
        <v>13.281600000000001</v>
      </c>
      <c r="R214" s="491">
        <f t="shared" si="55"/>
        <v>28.968399999999999</v>
      </c>
      <c r="S214" s="491">
        <f>'7. Car. sol'!$G$39</f>
        <v>30</v>
      </c>
      <c r="T214" s="491" t="str">
        <f t="shared" si="56"/>
        <v xml:space="preserve"> </v>
      </c>
      <c r="U214" s="491" t="str">
        <f t="shared" si="57"/>
        <v xml:space="preserve"> </v>
      </c>
      <c r="V214" s="491">
        <f>'7. Car. sol'!$K$28</f>
        <v>24</v>
      </c>
      <c r="W214" s="491">
        <f>'7. Car. sol'!$J$29</f>
        <v>60</v>
      </c>
      <c r="X214" s="510" t="str">
        <f>IF(OR(E214="Msin",E214="Mdes"),(W214/100*(V214/100-'2.Riep. car. unit.'!$M$12)^2)/'2.Riep. car. unit.'!$P$12^2," ")</f>
        <v xml:space="preserve"> </v>
      </c>
      <c r="Y214" s="510" t="str">
        <f>IF(OR(E214="Msin",E214="Mdes"),(W214/100*(V214/100-'2.Riep. car. unit.'!$M$12)^2)/'2.Riep. car. unit.'!$P$13^2," ")</f>
        <v xml:space="preserve"> </v>
      </c>
      <c r="Z214" s="879" t="str">
        <f t="shared" si="58"/>
        <v xml:space="preserve"> </v>
      </c>
      <c r="AA214" s="879"/>
      <c r="AB214" s="600" t="str">
        <f>IF(OR(E214="Msin",E214="Mdes"),ABS(MAX(T214:U214))/(0.9*(V214/100-'2.Riep. car. unit.'!$M$12)*'2.Riep. car. unit.'!$R$8)*10," ")</f>
        <v xml:space="preserve"> </v>
      </c>
      <c r="AC214" s="523" t="str">
        <f t="shared" si="45"/>
        <v xml:space="preserve"> </v>
      </c>
      <c r="AD214" s="525" t="str">
        <f t="shared" si="46"/>
        <v/>
      </c>
      <c r="AE214" s="601" t="str">
        <f>IF(OR(E214="Msin",E214="Mdes"),ABS(MIN(T214:U214))/(0.9*(V214/100-'2.Riep. car. unit.'!$M$12)*'2.Riep. car. unit.'!$R$8)*10," ")</f>
        <v xml:space="preserve"> </v>
      </c>
      <c r="AF214" s="523" t="str">
        <f t="shared" si="47"/>
        <v xml:space="preserve"> </v>
      </c>
      <c r="AG214" s="525" t="str">
        <f t="shared" si="48"/>
        <v/>
      </c>
      <c r="AH214" s="625" t="str">
        <f t="shared" si="59"/>
        <v/>
      </c>
      <c r="AI214" s="517"/>
      <c r="AJ214" s="520"/>
      <c r="AK214" s="520"/>
      <c r="AL214" s="520"/>
    </row>
    <row r="215" spans="1:38" ht="16.8" customHeight="1" x14ac:dyDescent="0.45">
      <c r="A215" s="490">
        <v>4</v>
      </c>
      <c r="B215" s="491">
        <v>19</v>
      </c>
      <c r="C215" s="491">
        <v>20</v>
      </c>
      <c r="D215" s="500">
        <v>5</v>
      </c>
      <c r="E215" s="491" t="s">
        <v>475</v>
      </c>
      <c r="F215" s="491">
        <v>-32.555999999999997</v>
      </c>
      <c r="G215" s="491">
        <v>-20.215</v>
      </c>
      <c r="H215" s="491">
        <v>-7.2519999999999998</v>
      </c>
      <c r="I215" s="491">
        <v>0.20100000000000001</v>
      </c>
      <c r="J215" s="491">
        <v>0.4</v>
      </c>
      <c r="K215" s="491">
        <v>0.437</v>
      </c>
      <c r="L215" s="491">
        <f t="shared" si="49"/>
        <v>-7.6520000000000001</v>
      </c>
      <c r="M215" s="491">
        <f t="shared" si="50"/>
        <v>0.63800000000000001</v>
      </c>
      <c r="N215" s="491">
        <f t="shared" si="51"/>
        <v>-7.8433999999999999</v>
      </c>
      <c r="O215" s="507">
        <f t="shared" si="52"/>
        <v>2.9335999999999998</v>
      </c>
      <c r="P215" s="491">
        <f t="shared" si="53"/>
        <v>-7.8433999999999999</v>
      </c>
      <c r="Q215" s="491">
        <f t="shared" si="54"/>
        <v>-28.058399999999999</v>
      </c>
      <c r="R215" s="491">
        <f t="shared" si="55"/>
        <v>-12.371600000000001</v>
      </c>
      <c r="S215" s="491">
        <f>'7. Car. sol'!$G$39</f>
        <v>30</v>
      </c>
      <c r="T215" s="491" t="str">
        <f t="shared" si="56"/>
        <v xml:space="preserve"> </v>
      </c>
      <c r="U215" s="491" t="str">
        <f t="shared" si="57"/>
        <v xml:space="preserve"> </v>
      </c>
      <c r="V215" s="491">
        <f>'7. Car. sol'!$K$28</f>
        <v>24</v>
      </c>
      <c r="W215" s="491">
        <f>'7. Car. sol'!$J$29</f>
        <v>60</v>
      </c>
      <c r="X215" s="510" t="str">
        <f>IF(OR(E215="Msin",E215="Mdes"),(W215/100*(V215/100-'2.Riep. car. unit.'!$M$12)^2)/'2.Riep. car. unit.'!$P$12^2," ")</f>
        <v xml:space="preserve"> </v>
      </c>
      <c r="Y215" s="510" t="str">
        <f>IF(OR(E215="Msin",E215="Mdes"),(W215/100*(V215/100-'2.Riep. car. unit.'!$M$12)^2)/'2.Riep. car. unit.'!$P$13^2," ")</f>
        <v xml:space="preserve"> </v>
      </c>
      <c r="Z215" s="879" t="str">
        <f t="shared" si="58"/>
        <v xml:space="preserve"> </v>
      </c>
      <c r="AA215" s="879"/>
      <c r="AB215" s="600" t="str">
        <f>IF(OR(E215="Msin",E215="Mdes"),ABS(MAX(T215:U215))/(0.9*(V215/100-'2.Riep. car. unit.'!$M$12)*'2.Riep. car. unit.'!$R$8)*10," ")</f>
        <v xml:space="preserve"> </v>
      </c>
      <c r="AC215" s="523" t="str">
        <f t="shared" si="45"/>
        <v xml:space="preserve"> </v>
      </c>
      <c r="AD215" s="525" t="str">
        <f t="shared" si="46"/>
        <v/>
      </c>
      <c r="AE215" s="601" t="str">
        <f>IF(OR(E215="Msin",E215="Mdes"),ABS(MIN(T215:U215))/(0.9*(V215/100-'2.Riep. car. unit.'!$M$12)*'2.Riep. car. unit.'!$R$8)*10," ")</f>
        <v xml:space="preserve"> </v>
      </c>
      <c r="AF215" s="523" t="str">
        <f t="shared" si="47"/>
        <v xml:space="preserve"> </v>
      </c>
      <c r="AG215" s="525" t="str">
        <f t="shared" si="48"/>
        <v/>
      </c>
      <c r="AH215" s="625" t="str">
        <f t="shared" si="59"/>
        <v/>
      </c>
      <c r="AI215" s="517"/>
      <c r="AJ215" s="520"/>
      <c r="AK215" s="520"/>
      <c r="AL215" s="520"/>
    </row>
    <row r="216" spans="1:38" ht="16.8" customHeight="1" x14ac:dyDescent="0.45">
      <c r="A216" s="490">
        <v>4</v>
      </c>
      <c r="B216" s="491">
        <v>20</v>
      </c>
      <c r="C216" s="491">
        <v>21</v>
      </c>
      <c r="D216" s="500">
        <v>5</v>
      </c>
      <c r="E216" s="491" t="s">
        <v>221</v>
      </c>
      <c r="F216" s="491">
        <v>-20.111999999999998</v>
      </c>
      <c r="G216" s="491">
        <v>-12.884</v>
      </c>
      <c r="H216" s="491">
        <v>69.459999999999994</v>
      </c>
      <c r="I216" s="491">
        <v>-1.8919999999999999</v>
      </c>
      <c r="J216" s="491">
        <v>-3.7069999999999999</v>
      </c>
      <c r="K216" s="491">
        <v>-4.0469999999999997</v>
      </c>
      <c r="L216" s="491">
        <f t="shared" si="49"/>
        <v>73.166999999999987</v>
      </c>
      <c r="M216" s="491">
        <f t="shared" si="50"/>
        <v>-5.9390000000000001</v>
      </c>
      <c r="N216" s="491">
        <f t="shared" si="51"/>
        <v>74.948699999999988</v>
      </c>
      <c r="O216" s="507">
        <f t="shared" si="52"/>
        <v>-27.889099999999996</v>
      </c>
      <c r="P216" s="491">
        <f t="shared" si="53"/>
        <v>74.948699999999988</v>
      </c>
      <c r="Q216" s="491">
        <f t="shared" si="54"/>
        <v>62.064699999999988</v>
      </c>
      <c r="R216" s="491">
        <f t="shared" si="55"/>
        <v>-87.832699999999988</v>
      </c>
      <c r="S216" s="491">
        <f>'7. Car. sol'!$G$39</f>
        <v>30</v>
      </c>
      <c r="T216" s="491">
        <f t="shared" si="56"/>
        <v>59.188569999999984</v>
      </c>
      <c r="U216" s="491">
        <f t="shared" si="57"/>
        <v>-78.778069999999985</v>
      </c>
      <c r="V216" s="491">
        <f>'7. Car. sol'!$I$29</f>
        <v>50</v>
      </c>
      <c r="W216" s="491">
        <f>'7. Car. sol'!$H$29</f>
        <v>30</v>
      </c>
      <c r="X216" s="510">
        <f>IF(OR(E216="Msin",E216="Mdes"),(W216/100*(V216/100-'2.Riep. car. unit.'!$M$12)^2)/'2.Riep. car. unit.'!$P$12^2," ")</f>
        <v>163.57030585688887</v>
      </c>
      <c r="Y216" s="510">
        <f>IF(OR(E216="Msin",E216="Mdes"),(W216/100*(V216/100-'2.Riep. car. unit.'!$M$12)^2)/'2.Riep. car. unit.'!$P$13^2," ")</f>
        <v>217.09243869908687</v>
      </c>
      <c r="Z216" s="879" t="str">
        <f t="shared" si="58"/>
        <v>VERIFICA</v>
      </c>
      <c r="AA216" s="879"/>
      <c r="AB216" s="600">
        <f>IF(OR(E216="Msin",E216="Mdes"),ABS(MAX(T216:U216))/(0.9*(V216/100-'2.Riep. car. unit.'!$M$12)*'2.Riep. car. unit.'!$R$8)*10," ")</f>
        <v>3.6536560282768562</v>
      </c>
      <c r="AC216" s="523" t="str">
        <f t="shared" si="45"/>
        <v>3F16</v>
      </c>
      <c r="AD216" s="525">
        <f t="shared" si="46"/>
        <v>6.0318578948924033</v>
      </c>
      <c r="AE216" s="601">
        <f>IF(OR(E216="Msin",E216="Mdes"),ABS(MIN(T216:U216))/(0.9*(V216/100-'2.Riep. car. unit.'!$M$12)*'2.Riep. car. unit.'!$R$8)*10," ")</f>
        <v>4.8628978593589292</v>
      </c>
      <c r="AF216" s="523" t="str">
        <f t="shared" si="47"/>
        <v>3F16</v>
      </c>
      <c r="AG216" s="525">
        <f t="shared" si="48"/>
        <v>6.0318578948924033</v>
      </c>
      <c r="AH216" s="625" t="str">
        <f t="shared" si="59"/>
        <v>VERIFICATO</v>
      </c>
      <c r="AI216" s="517"/>
      <c r="AJ216" s="520"/>
      <c r="AK216" s="520"/>
      <c r="AL216" s="520"/>
    </row>
    <row r="217" spans="1:38" ht="16.8" customHeight="1" x14ac:dyDescent="0.45">
      <c r="A217" s="490">
        <v>4</v>
      </c>
      <c r="B217" s="491">
        <v>20</v>
      </c>
      <c r="C217" s="491">
        <v>21</v>
      </c>
      <c r="D217" s="500">
        <v>5</v>
      </c>
      <c r="E217" s="491" t="s">
        <v>222</v>
      </c>
      <c r="F217" s="491">
        <v>-17.227</v>
      </c>
      <c r="G217" s="491">
        <v>-11.2</v>
      </c>
      <c r="H217" s="491">
        <v>-74.272999999999996</v>
      </c>
      <c r="I217" s="491">
        <v>2.0249999999999999</v>
      </c>
      <c r="J217" s="491">
        <v>3.9729999999999999</v>
      </c>
      <c r="K217" s="491">
        <v>4.3369999999999997</v>
      </c>
      <c r="L217" s="491">
        <f t="shared" si="49"/>
        <v>-78.245999999999995</v>
      </c>
      <c r="M217" s="491">
        <f t="shared" si="50"/>
        <v>6.3620000000000001</v>
      </c>
      <c r="N217" s="491">
        <f t="shared" si="51"/>
        <v>-80.154599999999988</v>
      </c>
      <c r="O217" s="507">
        <f t="shared" si="52"/>
        <v>29.835799999999999</v>
      </c>
      <c r="P217" s="491">
        <f t="shared" si="53"/>
        <v>-80.154599999999988</v>
      </c>
      <c r="Q217" s="491">
        <f t="shared" si="54"/>
        <v>-91.354599999999991</v>
      </c>
      <c r="R217" s="491">
        <f t="shared" si="55"/>
        <v>68.954599999999985</v>
      </c>
      <c r="S217" s="491">
        <f>'7. Car. sol'!$G$39</f>
        <v>30</v>
      </c>
      <c r="T217" s="491">
        <f t="shared" si="56"/>
        <v>-82.429569999999984</v>
      </c>
      <c r="U217" s="491">
        <f t="shared" si="57"/>
        <v>65.948869999999985</v>
      </c>
      <c r="V217" s="491">
        <f>'7. Car. sol'!$I$29</f>
        <v>50</v>
      </c>
      <c r="W217" s="491">
        <f>'7. Car. sol'!$H$29</f>
        <v>30</v>
      </c>
      <c r="X217" s="510">
        <f>IF(OR(E217="Msin",E217="Mdes"),(W217/100*(V217/100-'2.Riep. car. unit.'!$M$12)^2)/'2.Riep. car. unit.'!$P$12^2," ")</f>
        <v>163.57030585688887</v>
      </c>
      <c r="Y217" s="510">
        <f>IF(OR(E217="Msin",E217="Mdes"),(W217/100*(V217/100-'2.Riep. car. unit.'!$M$12)^2)/'2.Riep. car. unit.'!$P$13^2," ")</f>
        <v>217.09243869908687</v>
      </c>
      <c r="Z217" s="879" t="str">
        <f t="shared" si="58"/>
        <v>VERIFICA</v>
      </c>
      <c r="AA217" s="879"/>
      <c r="AB217" s="600">
        <f>IF(OR(E217="Msin",E217="Mdes"),ABS(MAX(T217:U217))/(0.9*(V217/100-'2.Riep. car. unit.'!$M$12)*'2.Riep. car. unit.'!$R$8)*10," ")</f>
        <v>4.070963134158279</v>
      </c>
      <c r="AC217" s="523" t="str">
        <f t="shared" si="45"/>
        <v>3F16</v>
      </c>
      <c r="AD217" s="525">
        <f t="shared" si="46"/>
        <v>6.0318578948924033</v>
      </c>
      <c r="AE217" s="601">
        <f>IF(OR(E217="Msin",E217="Mdes"),ABS(MIN(T217:U217))/(0.9*(V217/100-'2.Riep. car. unit.'!$M$12)*'2.Riep. car. unit.'!$R$8)*10," ")</f>
        <v>5.0883015984128201</v>
      </c>
      <c r="AF217" s="523" t="str">
        <f t="shared" si="47"/>
        <v>3F16</v>
      </c>
      <c r="AG217" s="525">
        <f t="shared" si="48"/>
        <v>6.0318578948924033</v>
      </c>
      <c r="AH217" s="625" t="str">
        <f t="shared" si="59"/>
        <v>VERIFICATO</v>
      </c>
      <c r="AI217" s="517"/>
      <c r="AJ217" s="520"/>
      <c r="AK217" s="520"/>
      <c r="AL217" s="520"/>
    </row>
    <row r="218" spans="1:38" ht="16.8" customHeight="1" x14ac:dyDescent="0.45">
      <c r="A218" s="490">
        <v>4</v>
      </c>
      <c r="B218" s="491">
        <v>20</v>
      </c>
      <c r="C218" s="491">
        <v>21</v>
      </c>
      <c r="D218" s="500">
        <v>5</v>
      </c>
      <c r="E218" s="491" t="s">
        <v>474</v>
      </c>
      <c r="F218" s="491">
        <v>31.745000000000001</v>
      </c>
      <c r="G218" s="491">
        <v>20.594999999999999</v>
      </c>
      <c r="H218" s="491">
        <v>-36.853999999999999</v>
      </c>
      <c r="I218" s="491">
        <v>1.004</v>
      </c>
      <c r="J218" s="491">
        <v>1.9690000000000001</v>
      </c>
      <c r="K218" s="491">
        <v>2.15</v>
      </c>
      <c r="L218" s="491">
        <f t="shared" si="49"/>
        <v>-38.823</v>
      </c>
      <c r="M218" s="491">
        <f t="shared" si="50"/>
        <v>3.1539999999999999</v>
      </c>
      <c r="N218" s="491">
        <f t="shared" si="51"/>
        <v>-39.769199999999998</v>
      </c>
      <c r="O218" s="507">
        <f t="shared" si="52"/>
        <v>14.8009</v>
      </c>
      <c r="P218" s="491">
        <f t="shared" si="53"/>
        <v>-39.769199999999998</v>
      </c>
      <c r="Q218" s="491">
        <f t="shared" si="54"/>
        <v>-19.174199999999999</v>
      </c>
      <c r="R218" s="491">
        <f t="shared" si="55"/>
        <v>60.364199999999997</v>
      </c>
      <c r="S218" s="491">
        <f>'7. Car. sol'!$G$39</f>
        <v>30</v>
      </c>
      <c r="T218" s="491" t="str">
        <f t="shared" si="56"/>
        <v xml:space="preserve"> </v>
      </c>
      <c r="U218" s="491" t="str">
        <f t="shared" si="57"/>
        <v xml:space="preserve"> </v>
      </c>
      <c r="V218" s="491">
        <f>'7. Car. sol'!$I$29</f>
        <v>50</v>
      </c>
      <c r="W218" s="491">
        <f>'7. Car. sol'!$H$29</f>
        <v>30</v>
      </c>
      <c r="X218" s="510" t="str">
        <f>IF(OR(E218="Msin",E218="Mdes"),(W218/100*(V218/100-'2.Riep. car. unit.'!$M$12)^2)/'2.Riep. car. unit.'!$P$12^2," ")</f>
        <v xml:space="preserve"> </v>
      </c>
      <c r="Y218" s="510" t="str">
        <f>IF(OR(E218="Msin",E218="Mdes"),(W218/100*(V218/100-'2.Riep. car. unit.'!$M$12)^2)/'2.Riep. car. unit.'!$P$13^2," ")</f>
        <v xml:space="preserve"> </v>
      </c>
      <c r="Z218" s="879" t="str">
        <f t="shared" si="58"/>
        <v xml:space="preserve"> </v>
      </c>
      <c r="AA218" s="879"/>
      <c r="AB218" s="600" t="str">
        <f>IF(OR(E218="Msin",E218="Mdes"),ABS(MAX(T218:U218))/(0.9*(V218/100-'2.Riep. car. unit.'!$M$12)*'2.Riep. car. unit.'!$R$8)*10," ")</f>
        <v xml:space="preserve"> </v>
      </c>
      <c r="AC218" s="523" t="str">
        <f t="shared" si="45"/>
        <v xml:space="preserve"> </v>
      </c>
      <c r="AD218" s="525" t="str">
        <f t="shared" si="46"/>
        <v/>
      </c>
      <c r="AE218" s="601" t="str">
        <f>IF(OR(E218="Msin",E218="Mdes"),ABS(MIN(T218:U218))/(0.9*(V218/100-'2.Riep. car. unit.'!$M$12)*'2.Riep. car. unit.'!$R$8)*10," ")</f>
        <v xml:space="preserve"> </v>
      </c>
      <c r="AF218" s="523" t="str">
        <f t="shared" si="47"/>
        <v xml:space="preserve"> </v>
      </c>
      <c r="AG218" s="525" t="str">
        <f t="shared" si="48"/>
        <v/>
      </c>
      <c r="AH218" s="625" t="str">
        <f t="shared" si="59"/>
        <v/>
      </c>
      <c r="AI218" s="517"/>
      <c r="AJ218" s="520"/>
      <c r="AK218" s="520"/>
      <c r="AL218" s="520"/>
    </row>
    <row r="219" spans="1:38" ht="17.399999999999999" customHeight="1" thickBot="1" x14ac:dyDescent="0.5">
      <c r="A219" s="492">
        <v>4</v>
      </c>
      <c r="B219" s="493">
        <v>20</v>
      </c>
      <c r="C219" s="493">
        <v>21</v>
      </c>
      <c r="D219" s="501">
        <v>5</v>
      </c>
      <c r="E219" s="493" t="s">
        <v>475</v>
      </c>
      <c r="F219" s="493">
        <v>-30.265000000000001</v>
      </c>
      <c r="G219" s="493">
        <v>-19.731000000000002</v>
      </c>
      <c r="H219" s="493">
        <v>-36.853999999999999</v>
      </c>
      <c r="I219" s="493">
        <v>1.004</v>
      </c>
      <c r="J219" s="493">
        <v>1.9690000000000001</v>
      </c>
      <c r="K219" s="493">
        <v>2.15</v>
      </c>
      <c r="L219" s="493">
        <f t="shared" si="49"/>
        <v>-38.823</v>
      </c>
      <c r="M219" s="493">
        <f t="shared" si="50"/>
        <v>3.1539999999999999</v>
      </c>
      <c r="N219" s="493">
        <f t="shared" si="51"/>
        <v>-39.769199999999998</v>
      </c>
      <c r="O219" s="508">
        <f t="shared" si="52"/>
        <v>14.8009</v>
      </c>
      <c r="P219" s="493">
        <f t="shared" si="53"/>
        <v>-39.769199999999998</v>
      </c>
      <c r="Q219" s="493">
        <f t="shared" si="54"/>
        <v>-59.5002</v>
      </c>
      <c r="R219" s="493">
        <f t="shared" si="55"/>
        <v>20.038199999999996</v>
      </c>
      <c r="S219" s="493">
        <f>'7. Car. sol'!$G$39</f>
        <v>30</v>
      </c>
      <c r="T219" s="493" t="str">
        <f t="shared" si="56"/>
        <v xml:space="preserve"> </v>
      </c>
      <c r="U219" s="493" t="str">
        <f t="shared" si="57"/>
        <v xml:space="preserve"> </v>
      </c>
      <c r="V219" s="493">
        <f>'7. Car. sol'!$I$29</f>
        <v>50</v>
      </c>
      <c r="W219" s="493">
        <f>'7. Car. sol'!$H$29</f>
        <v>30</v>
      </c>
      <c r="X219" s="512" t="str">
        <f>IF(OR(E219="Msin",E219="Mdes"),(W219/100*(V219/100-'2.Riep. car. unit.'!$M$12)^2)/'2.Riep. car. unit.'!$P$12^2," ")</f>
        <v xml:space="preserve"> </v>
      </c>
      <c r="Y219" s="512" t="str">
        <f>IF(OR(E219="Msin",E219="Mdes"),(W219/100*(V219/100-'2.Riep. car. unit.'!$M$12)^2)/'2.Riep. car. unit.'!$P$13^2," ")</f>
        <v xml:space="preserve"> </v>
      </c>
      <c r="Z219" s="879" t="str">
        <f t="shared" si="58"/>
        <v xml:space="preserve"> </v>
      </c>
      <c r="AA219" s="879"/>
      <c r="AB219" s="600" t="str">
        <f>IF(OR(E219="Msin",E219="Mdes"),ABS(MAX(T219:U219))/(0.9*(V219/100-'2.Riep. car. unit.'!$M$12)*'2.Riep. car. unit.'!$R$8)*10," ")</f>
        <v xml:space="preserve"> </v>
      </c>
      <c r="AC219" s="523" t="str">
        <f t="shared" si="45"/>
        <v xml:space="preserve"> </v>
      </c>
      <c r="AD219" s="525" t="str">
        <f t="shared" si="46"/>
        <v/>
      </c>
      <c r="AE219" s="601" t="str">
        <f>IF(OR(E219="Msin",E219="Mdes"),ABS(MIN(T219:U219))/(0.9*(V219/100-'2.Riep. car. unit.'!$M$12)*'2.Riep. car. unit.'!$R$8)*10," ")</f>
        <v xml:space="preserve"> </v>
      </c>
      <c r="AF219" s="523" t="str">
        <f t="shared" si="47"/>
        <v xml:space="preserve"> </v>
      </c>
      <c r="AG219" s="525" t="str">
        <f t="shared" si="48"/>
        <v/>
      </c>
      <c r="AH219" s="625" t="str">
        <f t="shared" si="59"/>
        <v/>
      </c>
      <c r="AI219" s="517"/>
      <c r="AJ219" s="520"/>
      <c r="AK219" s="520"/>
      <c r="AL219" s="520"/>
    </row>
    <row r="220" spans="1:38" ht="16.8" customHeight="1" x14ac:dyDescent="0.45">
      <c r="A220" s="488">
        <v>5</v>
      </c>
      <c r="B220" s="489">
        <v>22</v>
      </c>
      <c r="C220" s="489">
        <v>23</v>
      </c>
      <c r="D220" s="502">
        <v>5</v>
      </c>
      <c r="E220" s="489" t="s">
        <v>221</v>
      </c>
      <c r="F220" s="489">
        <v>-109.759</v>
      </c>
      <c r="G220" s="489">
        <v>-68.007000000000005</v>
      </c>
      <c r="H220" s="489">
        <v>101.639</v>
      </c>
      <c r="I220" s="489">
        <v>5.6390000000000002</v>
      </c>
      <c r="J220" s="489">
        <v>-11.554</v>
      </c>
      <c r="K220" s="489">
        <v>-12.614000000000001</v>
      </c>
      <c r="L220" s="489">
        <f t="shared" si="49"/>
        <v>113.193</v>
      </c>
      <c r="M220" s="489">
        <f t="shared" si="50"/>
        <v>18.253</v>
      </c>
      <c r="N220" s="489">
        <f t="shared" si="51"/>
        <v>118.66889999999999</v>
      </c>
      <c r="O220" s="509">
        <f t="shared" si="52"/>
        <v>52.210899999999995</v>
      </c>
      <c r="P220" s="489">
        <f t="shared" si="53"/>
        <v>118.66889999999999</v>
      </c>
      <c r="Q220" s="489">
        <f t="shared" si="54"/>
        <v>50.661899999999989</v>
      </c>
      <c r="R220" s="489">
        <f t="shared" si="55"/>
        <v>-186.67590000000001</v>
      </c>
      <c r="S220" s="489">
        <f>'7. Car. sol'!$H$39</f>
        <v>60</v>
      </c>
      <c r="T220" s="489">
        <f t="shared" si="56"/>
        <v>40.197059999999986</v>
      </c>
      <c r="U220" s="489">
        <f t="shared" si="57"/>
        <v>-149.55534</v>
      </c>
      <c r="V220" s="491">
        <f>'7. Car. sol'!$I$29</f>
        <v>50</v>
      </c>
      <c r="W220" s="491">
        <f>'7. Car. sol'!$H$29</f>
        <v>30</v>
      </c>
      <c r="X220" s="510">
        <f>IF(OR(E220="Msin",E220="Mdes"),(W220/100*(V220/100-'2.Riep. car. unit.'!$M$12)^2)/'2.Riep. car. unit.'!$P$12^2," ")</f>
        <v>163.57030585688887</v>
      </c>
      <c r="Y220" s="510">
        <f>IF(OR(E220="Msin",E220="Mdes"),(W220/100*(V220/100-'2.Riep. car. unit.'!$M$12)^2)/'2.Riep. car. unit.'!$P$13^2," ")</f>
        <v>217.09243869908687</v>
      </c>
      <c r="Z220" s="879" t="str">
        <f t="shared" si="58"/>
        <v>VERIFICA</v>
      </c>
      <c r="AA220" s="879"/>
      <c r="AB220" s="600">
        <f>IF(OR(E220="Msin",E220="Mdes"),ABS(MAX(T220:U220))/(0.9*(V220/100-'2.Riep. car. unit.'!$M$12)*'2.Riep. car. unit.'!$R$8)*10," ")</f>
        <v>2.4813275703063358</v>
      </c>
      <c r="AC220" s="523" t="str">
        <f t="shared" si="45"/>
        <v>3F16</v>
      </c>
      <c r="AD220" s="525">
        <f t="shared" si="46"/>
        <v>6.0318578948924033</v>
      </c>
      <c r="AE220" s="601">
        <f>IF(OR(E220="Msin",E220="Mdes"),ABS(MIN(T220:U220))/(0.9*(V220/100-'2.Riep. car. unit.'!$M$12)*'2.Riep. car. unit.'!$R$8)*10," ")</f>
        <v>9.2319136879298647</v>
      </c>
      <c r="AF220" s="523" t="str">
        <f t="shared" si="47"/>
        <v>4F16+1F20</v>
      </c>
      <c r="AG220" s="525">
        <f t="shared" si="48"/>
        <v>11.184069846779664</v>
      </c>
      <c r="AH220" s="625" t="str">
        <f t="shared" si="59"/>
        <v>VERIFICATO</v>
      </c>
      <c r="AI220" s="517"/>
      <c r="AJ220" s="520"/>
      <c r="AK220" s="520"/>
      <c r="AL220" s="520"/>
    </row>
    <row r="221" spans="1:38" ht="16.8" customHeight="1" x14ac:dyDescent="0.45">
      <c r="A221" s="490">
        <v>5</v>
      </c>
      <c r="B221" s="491">
        <v>22</v>
      </c>
      <c r="C221" s="491">
        <v>23</v>
      </c>
      <c r="D221" s="500">
        <v>5</v>
      </c>
      <c r="E221" s="491" t="s">
        <v>222</v>
      </c>
      <c r="F221" s="491">
        <v>-96.938999999999993</v>
      </c>
      <c r="G221" s="491">
        <v>-59.845999999999997</v>
      </c>
      <c r="H221" s="491">
        <v>-96.215999999999994</v>
      </c>
      <c r="I221" s="491">
        <v>-5.3330000000000002</v>
      </c>
      <c r="J221" s="491">
        <v>10.948</v>
      </c>
      <c r="K221" s="491">
        <v>11.952</v>
      </c>
      <c r="L221" s="491">
        <f t="shared" si="49"/>
        <v>-107.16399999999999</v>
      </c>
      <c r="M221" s="491">
        <f t="shared" si="50"/>
        <v>-17.285</v>
      </c>
      <c r="N221" s="491">
        <f t="shared" si="51"/>
        <v>-112.34949999999999</v>
      </c>
      <c r="O221" s="507">
        <f t="shared" si="52"/>
        <v>-49.43419999999999</v>
      </c>
      <c r="P221" s="491">
        <f t="shared" si="53"/>
        <v>-112.34949999999999</v>
      </c>
      <c r="Q221" s="491">
        <f t="shared" si="54"/>
        <v>-172.19549999999998</v>
      </c>
      <c r="R221" s="491">
        <f t="shared" si="55"/>
        <v>52.503499999999995</v>
      </c>
      <c r="S221" s="491">
        <f>'7. Car. sol'!$H$39</f>
        <v>60</v>
      </c>
      <c r="T221" s="491">
        <f t="shared" si="56"/>
        <v>-136.01633999999999</v>
      </c>
      <c r="U221" s="491">
        <f t="shared" si="57"/>
        <v>42.980059999999995</v>
      </c>
      <c r="V221" s="491">
        <f>'7. Car. sol'!$I$29</f>
        <v>50</v>
      </c>
      <c r="W221" s="491">
        <f>'7. Car. sol'!$H$29</f>
        <v>30</v>
      </c>
      <c r="X221" s="510">
        <f>IF(OR(E221="Msin",E221="Mdes"),(W221/100*(V221/100-'2.Riep. car. unit.'!$M$12)^2)/'2.Riep. car. unit.'!$P$12^2," ")</f>
        <v>163.57030585688887</v>
      </c>
      <c r="Y221" s="510">
        <f>IF(OR(E221="Msin",E221="Mdes"),(W221/100*(V221/100-'2.Riep. car. unit.'!$M$12)^2)/'2.Riep. car. unit.'!$P$13^2," ")</f>
        <v>217.09243869908687</v>
      </c>
      <c r="Z221" s="879" t="str">
        <f t="shared" si="58"/>
        <v>VERIFICA</v>
      </c>
      <c r="AA221" s="879"/>
      <c r="AB221" s="600">
        <f>IF(OR(E221="Msin",E221="Mdes"),ABS(MAX(T221:U221))/(0.9*(V221/100-'2.Riep. car. unit.'!$M$12)*'2.Riep. car. unit.'!$R$8)*10," ")</f>
        <v>2.6531196025634847</v>
      </c>
      <c r="AC221" s="523" t="str">
        <f t="shared" si="45"/>
        <v>3F16</v>
      </c>
      <c r="AD221" s="525">
        <f t="shared" si="46"/>
        <v>6.0318578948924033</v>
      </c>
      <c r="AE221" s="601">
        <f>IF(OR(E221="Msin",E221="Mdes"),ABS(MIN(T221:U221))/(0.9*(V221/100-'2.Riep. car. unit.'!$M$12)*'2.Riep. car. unit.'!$R$8)*10," ")</f>
        <v>8.3961636610777131</v>
      </c>
      <c r="AF221" s="523" t="str">
        <f t="shared" si="47"/>
        <v>3F16+1F20</v>
      </c>
      <c r="AG221" s="525">
        <f t="shared" si="48"/>
        <v>9.1734505484821973</v>
      </c>
      <c r="AH221" s="625" t="str">
        <f t="shared" si="59"/>
        <v>VERIFICATO</v>
      </c>
      <c r="AI221" s="517"/>
      <c r="AJ221" s="520"/>
      <c r="AK221" s="520"/>
      <c r="AL221" s="520"/>
    </row>
    <row r="222" spans="1:38" ht="16.8" customHeight="1" x14ac:dyDescent="0.45">
      <c r="A222" s="490">
        <v>5</v>
      </c>
      <c r="B222" s="491">
        <v>22</v>
      </c>
      <c r="C222" s="491">
        <v>23</v>
      </c>
      <c r="D222" s="500">
        <v>5</v>
      </c>
      <c r="E222" s="491" t="s">
        <v>474</v>
      </c>
      <c r="F222" s="491">
        <v>128.227</v>
      </c>
      <c r="G222" s="491">
        <v>79.308999999999997</v>
      </c>
      <c r="H222" s="491">
        <v>-38.048999999999999</v>
      </c>
      <c r="I222" s="491">
        <v>-2.11</v>
      </c>
      <c r="J222" s="491">
        <v>4.327</v>
      </c>
      <c r="K222" s="491">
        <v>4.7240000000000002</v>
      </c>
      <c r="L222" s="491">
        <f t="shared" si="49"/>
        <v>-42.375999999999998</v>
      </c>
      <c r="M222" s="491">
        <f t="shared" si="50"/>
        <v>-6.8339999999999996</v>
      </c>
      <c r="N222" s="491">
        <f t="shared" si="51"/>
        <v>-44.426199999999994</v>
      </c>
      <c r="O222" s="507">
        <f t="shared" si="52"/>
        <v>-19.546799999999998</v>
      </c>
      <c r="P222" s="491">
        <f t="shared" si="53"/>
        <v>-44.426199999999994</v>
      </c>
      <c r="Q222" s="491">
        <f t="shared" si="54"/>
        <v>34.882800000000003</v>
      </c>
      <c r="R222" s="491">
        <f t="shared" si="55"/>
        <v>123.73519999999999</v>
      </c>
      <c r="S222" s="491">
        <f>'7. Car. sol'!$H$39</f>
        <v>60</v>
      </c>
      <c r="T222" s="491" t="str">
        <f t="shared" si="56"/>
        <v xml:space="preserve"> </v>
      </c>
      <c r="U222" s="491" t="str">
        <f t="shared" si="57"/>
        <v xml:space="preserve"> </v>
      </c>
      <c r="V222" s="491">
        <f>'7. Car. sol'!$I$29</f>
        <v>50</v>
      </c>
      <c r="W222" s="491">
        <f>'7. Car. sol'!$H$29</f>
        <v>30</v>
      </c>
      <c r="X222" s="510" t="str">
        <f>IF(OR(E222="Msin",E222="Mdes"),(W222/100*(V222/100-'2.Riep. car. unit.'!$M$12)^2)/'2.Riep. car. unit.'!$P$12^2," ")</f>
        <v xml:space="preserve"> </v>
      </c>
      <c r="Y222" s="510" t="str">
        <f>IF(OR(E222="Msin",E222="Mdes"),(W222/100*(V222/100-'2.Riep. car. unit.'!$M$12)^2)/'2.Riep. car. unit.'!$P$13^2," ")</f>
        <v xml:space="preserve"> </v>
      </c>
      <c r="Z222" s="879" t="str">
        <f t="shared" si="58"/>
        <v xml:space="preserve"> </v>
      </c>
      <c r="AA222" s="879"/>
      <c r="AB222" s="600" t="str">
        <f>IF(OR(E222="Msin",E222="Mdes"),ABS(MAX(T222:U222))/(0.9*(V222/100-'2.Riep. car. unit.'!$M$12)*'2.Riep. car. unit.'!$R$8)*10," ")</f>
        <v xml:space="preserve"> </v>
      </c>
      <c r="AC222" s="523" t="str">
        <f t="shared" si="45"/>
        <v xml:space="preserve"> </v>
      </c>
      <c r="AD222" s="525" t="str">
        <f t="shared" si="46"/>
        <v/>
      </c>
      <c r="AE222" s="601" t="str">
        <f>IF(OR(E222="Msin",E222="Mdes"),ABS(MIN(T222:U222))/(0.9*(V222/100-'2.Riep. car. unit.'!$M$12)*'2.Riep. car. unit.'!$R$8)*10," ")</f>
        <v xml:space="preserve"> </v>
      </c>
      <c r="AF222" s="523" t="str">
        <f t="shared" si="47"/>
        <v xml:space="preserve"> </v>
      </c>
      <c r="AG222" s="525" t="str">
        <f t="shared" si="48"/>
        <v/>
      </c>
      <c r="AH222" s="625" t="str">
        <f t="shared" si="59"/>
        <v/>
      </c>
      <c r="AI222" s="517"/>
      <c r="AJ222" s="520"/>
      <c r="AK222" s="520"/>
      <c r="AL222" s="520"/>
    </row>
    <row r="223" spans="1:38" ht="16.8" customHeight="1" x14ac:dyDescent="0.45">
      <c r="A223" s="490">
        <v>5</v>
      </c>
      <c r="B223" s="491">
        <v>22</v>
      </c>
      <c r="C223" s="491">
        <v>23</v>
      </c>
      <c r="D223" s="500">
        <v>5</v>
      </c>
      <c r="E223" s="491" t="s">
        <v>475</v>
      </c>
      <c r="F223" s="491">
        <v>-123.297</v>
      </c>
      <c r="G223" s="491">
        <v>-76.171000000000006</v>
      </c>
      <c r="H223" s="491">
        <v>-38.048999999999999</v>
      </c>
      <c r="I223" s="491">
        <v>-2.11</v>
      </c>
      <c r="J223" s="491">
        <v>4.327</v>
      </c>
      <c r="K223" s="491">
        <v>4.7240000000000002</v>
      </c>
      <c r="L223" s="491">
        <f t="shared" si="49"/>
        <v>-42.375999999999998</v>
      </c>
      <c r="M223" s="491">
        <f t="shared" si="50"/>
        <v>-6.8339999999999996</v>
      </c>
      <c r="N223" s="491">
        <f t="shared" si="51"/>
        <v>-44.426199999999994</v>
      </c>
      <c r="O223" s="507">
        <f t="shared" si="52"/>
        <v>-19.546799999999998</v>
      </c>
      <c r="P223" s="491">
        <f t="shared" si="53"/>
        <v>-44.426199999999994</v>
      </c>
      <c r="Q223" s="491">
        <f t="shared" si="54"/>
        <v>-120.5972</v>
      </c>
      <c r="R223" s="491">
        <f t="shared" si="55"/>
        <v>-31.744800000000012</v>
      </c>
      <c r="S223" s="491">
        <f>'7. Car. sol'!$H$39</f>
        <v>60</v>
      </c>
      <c r="T223" s="491" t="str">
        <f t="shared" si="56"/>
        <v xml:space="preserve"> </v>
      </c>
      <c r="U223" s="491" t="str">
        <f t="shared" si="57"/>
        <v xml:space="preserve"> </v>
      </c>
      <c r="V223" s="491">
        <f>'7. Car. sol'!$I$29</f>
        <v>50</v>
      </c>
      <c r="W223" s="491">
        <f>'7. Car. sol'!$H$29</f>
        <v>30</v>
      </c>
      <c r="X223" s="510" t="str">
        <f>IF(OR(E223="Msin",E223="Mdes"),(W223/100*(V223/100-'2.Riep. car. unit.'!$M$12)^2)/'2.Riep. car. unit.'!$P$12^2," ")</f>
        <v xml:space="preserve"> </v>
      </c>
      <c r="Y223" s="510" t="str">
        <f>IF(OR(E223="Msin",E223="Mdes"),(W223/100*(V223/100-'2.Riep. car. unit.'!$M$12)^2)/'2.Riep. car. unit.'!$P$13^2," ")</f>
        <v xml:space="preserve"> </v>
      </c>
      <c r="Z223" s="879" t="str">
        <f t="shared" si="58"/>
        <v xml:space="preserve"> </v>
      </c>
      <c r="AA223" s="879"/>
      <c r="AB223" s="600" t="str">
        <f>IF(OR(E223="Msin",E223="Mdes"),ABS(MAX(T223:U223))/(0.9*(V223/100-'2.Riep. car. unit.'!$M$12)*'2.Riep. car. unit.'!$R$8)*10," ")</f>
        <v xml:space="preserve"> </v>
      </c>
      <c r="AC223" s="523" t="str">
        <f t="shared" si="45"/>
        <v xml:space="preserve"> </v>
      </c>
      <c r="AD223" s="525" t="str">
        <f t="shared" si="46"/>
        <v/>
      </c>
      <c r="AE223" s="601" t="str">
        <f>IF(OR(E223="Msin",E223="Mdes"),ABS(MIN(T223:U223))/(0.9*(V223/100-'2.Riep. car. unit.'!$M$12)*'2.Riep. car. unit.'!$R$8)*10," ")</f>
        <v xml:space="preserve"> </v>
      </c>
      <c r="AF223" s="523" t="str">
        <f t="shared" si="47"/>
        <v xml:space="preserve"> </v>
      </c>
      <c r="AG223" s="525" t="str">
        <f t="shared" si="48"/>
        <v/>
      </c>
      <c r="AH223" s="625" t="str">
        <f t="shared" si="59"/>
        <v/>
      </c>
      <c r="AI223" s="517"/>
      <c r="AJ223" s="520"/>
      <c r="AK223" s="520"/>
      <c r="AL223" s="520"/>
    </row>
    <row r="224" spans="1:38" ht="16.8" customHeight="1" x14ac:dyDescent="0.45">
      <c r="A224" s="490">
        <v>5</v>
      </c>
      <c r="B224" s="491">
        <v>23</v>
      </c>
      <c r="C224" s="491">
        <v>24</v>
      </c>
      <c r="D224" s="500">
        <v>5</v>
      </c>
      <c r="E224" s="491" t="s">
        <v>221</v>
      </c>
      <c r="F224" s="491">
        <v>-50.993000000000002</v>
      </c>
      <c r="G224" s="491">
        <v>-31.077000000000002</v>
      </c>
      <c r="H224" s="491">
        <v>99.694999999999993</v>
      </c>
      <c r="I224" s="491">
        <v>5.4809999999999999</v>
      </c>
      <c r="J224" s="491">
        <v>-11.090999999999999</v>
      </c>
      <c r="K224" s="491">
        <v>-12.108000000000001</v>
      </c>
      <c r="L224" s="491">
        <f t="shared" si="49"/>
        <v>110.78599999999999</v>
      </c>
      <c r="M224" s="491">
        <f t="shared" si="50"/>
        <v>17.588999999999999</v>
      </c>
      <c r="N224" s="491">
        <f t="shared" si="51"/>
        <v>116.06269999999999</v>
      </c>
      <c r="O224" s="507">
        <f t="shared" si="52"/>
        <v>50.824799999999996</v>
      </c>
      <c r="P224" s="491">
        <f t="shared" si="53"/>
        <v>116.06269999999999</v>
      </c>
      <c r="Q224" s="491">
        <f t="shared" si="54"/>
        <v>84.985699999999994</v>
      </c>
      <c r="R224" s="491">
        <f t="shared" si="55"/>
        <v>-147.1397</v>
      </c>
      <c r="S224" s="491">
        <f>'7. Car. sol'!$H$39</f>
        <v>60</v>
      </c>
      <c r="T224" s="491">
        <f t="shared" si="56"/>
        <v>83.075479999999999</v>
      </c>
      <c r="U224" s="491">
        <f t="shared" si="57"/>
        <v>-112.17968</v>
      </c>
      <c r="V224" s="491">
        <f>'7. Car. sol'!$I$29</f>
        <v>50</v>
      </c>
      <c r="W224" s="491">
        <f>'7. Car. sol'!$H$29</f>
        <v>30</v>
      </c>
      <c r="X224" s="510">
        <f>IF(OR(E224="Msin",E224="Mdes"),(W224/100*(V224/100-'2.Riep. car. unit.'!$M$12)^2)/'2.Riep. car. unit.'!$P$12^2," ")</f>
        <v>163.57030585688887</v>
      </c>
      <c r="Y224" s="510">
        <f>IF(OR(E224="Msin",E224="Mdes"),(W224/100*(V224/100-'2.Riep. car. unit.'!$M$12)^2)/'2.Riep. car. unit.'!$P$13^2," ")</f>
        <v>217.09243869908687</v>
      </c>
      <c r="Z224" s="879" t="str">
        <f t="shared" si="58"/>
        <v>VERIFICA</v>
      </c>
      <c r="AA224" s="879"/>
      <c r="AB224" s="600">
        <f>IF(OR(E224="Msin",E224="Mdes"),ABS(MAX(T224:U224))/(0.9*(V224/100-'2.Riep. car. unit.'!$M$12)*'2.Riep. car. unit.'!$R$8)*10," ")</f>
        <v>5.1281730290830385</v>
      </c>
      <c r="AC224" s="523" t="str">
        <f t="shared" si="45"/>
        <v>3F16</v>
      </c>
      <c r="AD224" s="525">
        <f t="shared" si="46"/>
        <v>6.0318578948924033</v>
      </c>
      <c r="AE224" s="601">
        <f>IF(OR(E224="Msin",E224="Mdes"),ABS(MIN(T224:U224))/(0.9*(V224/100-'2.Riep. car. unit.'!$M$12)*'2.Riep. car. unit.'!$R$8)*10," ")</f>
        <v>6.9247485465887877</v>
      </c>
      <c r="AF224" s="523" t="str">
        <f t="shared" si="47"/>
        <v>4F16</v>
      </c>
      <c r="AG224" s="525">
        <f t="shared" si="48"/>
        <v>8.0424771931898711</v>
      </c>
      <c r="AH224" s="625" t="str">
        <f t="shared" si="59"/>
        <v>VERIFICATO</v>
      </c>
      <c r="AI224" s="517"/>
      <c r="AJ224" s="520"/>
      <c r="AK224" s="520"/>
      <c r="AL224" s="520"/>
    </row>
    <row r="225" spans="1:38" ht="16.8" customHeight="1" x14ac:dyDescent="0.45">
      <c r="A225" s="490">
        <v>5</v>
      </c>
      <c r="B225" s="491">
        <v>23</v>
      </c>
      <c r="C225" s="491">
        <v>24</v>
      </c>
      <c r="D225" s="500">
        <v>5</v>
      </c>
      <c r="E225" s="491" t="s">
        <v>222</v>
      </c>
      <c r="F225" s="491">
        <v>-69.876999999999995</v>
      </c>
      <c r="G225" s="491">
        <v>-43.643000000000001</v>
      </c>
      <c r="H225" s="491">
        <v>-106.14100000000001</v>
      </c>
      <c r="I225" s="491">
        <v>-5.8449999999999998</v>
      </c>
      <c r="J225" s="491">
        <v>11.823</v>
      </c>
      <c r="K225" s="491">
        <v>12.907</v>
      </c>
      <c r="L225" s="491">
        <f t="shared" si="49"/>
        <v>-117.964</v>
      </c>
      <c r="M225" s="491">
        <f t="shared" si="50"/>
        <v>-18.751999999999999</v>
      </c>
      <c r="N225" s="491">
        <f t="shared" si="51"/>
        <v>-123.5896</v>
      </c>
      <c r="O225" s="507">
        <f t="shared" si="52"/>
        <v>-54.141199999999998</v>
      </c>
      <c r="P225" s="491">
        <f t="shared" si="53"/>
        <v>-123.5896</v>
      </c>
      <c r="Q225" s="491">
        <f t="shared" si="54"/>
        <v>-167.23259999999999</v>
      </c>
      <c r="R225" s="491">
        <f t="shared" si="55"/>
        <v>79.946600000000004</v>
      </c>
      <c r="S225" s="491">
        <f>'7. Car. sol'!$H$39</f>
        <v>60</v>
      </c>
      <c r="T225" s="491">
        <f t="shared" si="56"/>
        <v>-130.33938000000001</v>
      </c>
      <c r="U225" s="491">
        <f t="shared" si="57"/>
        <v>79.92362</v>
      </c>
      <c r="V225" s="491">
        <f>'7. Car. sol'!$I$29</f>
        <v>50</v>
      </c>
      <c r="W225" s="491">
        <f>'7. Car. sol'!$H$29</f>
        <v>30</v>
      </c>
      <c r="X225" s="510">
        <f>IF(OR(E225="Msin",E225="Mdes"),(W225/100*(V225/100-'2.Riep. car. unit.'!$M$12)^2)/'2.Riep. car. unit.'!$P$12^2," ")</f>
        <v>163.57030585688887</v>
      </c>
      <c r="Y225" s="510">
        <f>IF(OR(E225="Msin",E225="Mdes"),(W225/100*(V225/100-'2.Riep. car. unit.'!$M$12)^2)/'2.Riep. car. unit.'!$P$13^2," ")</f>
        <v>217.09243869908687</v>
      </c>
      <c r="Z225" s="879" t="str">
        <f t="shared" si="58"/>
        <v>VERIFICA</v>
      </c>
      <c r="AA225" s="879"/>
      <c r="AB225" s="600">
        <f>IF(OR(E225="Msin",E225="Mdes"),ABS(MAX(T225:U225))/(0.9*(V225/100-'2.Riep. car. unit.'!$M$12)*'2.Riep. car. unit.'!$R$8)*10," ")</f>
        <v>4.9336116080302119</v>
      </c>
      <c r="AC225" s="523" t="str">
        <f t="shared" si="45"/>
        <v>3F16</v>
      </c>
      <c r="AD225" s="525">
        <f t="shared" si="46"/>
        <v>6.0318578948924033</v>
      </c>
      <c r="AE225" s="601">
        <f>IF(OR(E225="Msin",E225="Mdes"),ABS(MIN(T225:U225))/(0.9*(V225/100-'2.Riep. car. unit.'!$M$12)*'2.Riep. car. unit.'!$R$8)*10," ")</f>
        <v>8.0457301377422716</v>
      </c>
      <c r="AF225" s="523" t="str">
        <f t="shared" si="47"/>
        <v>3F16+1F20</v>
      </c>
      <c r="AG225" s="525">
        <f t="shared" si="48"/>
        <v>9.1734505484821973</v>
      </c>
      <c r="AH225" s="625" t="str">
        <f t="shared" si="59"/>
        <v>VERIFICATO</v>
      </c>
      <c r="AI225" s="517"/>
      <c r="AJ225" s="520"/>
      <c r="AK225" s="520"/>
      <c r="AL225" s="520"/>
    </row>
    <row r="226" spans="1:38" ht="16.8" customHeight="1" x14ac:dyDescent="0.45">
      <c r="A226" s="490">
        <v>5</v>
      </c>
      <c r="B226" s="491">
        <v>23</v>
      </c>
      <c r="C226" s="491">
        <v>24</v>
      </c>
      <c r="D226" s="500">
        <v>5</v>
      </c>
      <c r="E226" s="491" t="s">
        <v>474</v>
      </c>
      <c r="F226" s="491">
        <v>89.478999999999999</v>
      </c>
      <c r="G226" s="491">
        <v>55.082999999999998</v>
      </c>
      <c r="H226" s="491">
        <v>-52.779000000000003</v>
      </c>
      <c r="I226" s="491">
        <v>-2.9039999999999999</v>
      </c>
      <c r="J226" s="491">
        <v>5.8760000000000003</v>
      </c>
      <c r="K226" s="491">
        <v>6.4139999999999997</v>
      </c>
      <c r="L226" s="491">
        <f t="shared" si="49"/>
        <v>-58.655000000000001</v>
      </c>
      <c r="M226" s="491">
        <f t="shared" si="50"/>
        <v>-9.3179999999999996</v>
      </c>
      <c r="N226" s="491">
        <f t="shared" si="51"/>
        <v>-61.450400000000002</v>
      </c>
      <c r="O226" s="507">
        <f t="shared" si="52"/>
        <v>-26.914499999999997</v>
      </c>
      <c r="P226" s="491">
        <f t="shared" si="53"/>
        <v>-61.450400000000002</v>
      </c>
      <c r="Q226" s="491">
        <f t="shared" si="54"/>
        <v>-6.3674000000000035</v>
      </c>
      <c r="R226" s="491">
        <f t="shared" si="55"/>
        <v>116.5334</v>
      </c>
      <c r="S226" s="491">
        <f>'7. Car. sol'!$H$39</f>
        <v>60</v>
      </c>
      <c r="T226" s="491" t="str">
        <f t="shared" si="56"/>
        <v xml:space="preserve"> </v>
      </c>
      <c r="U226" s="491" t="str">
        <f t="shared" si="57"/>
        <v xml:space="preserve"> </v>
      </c>
      <c r="V226" s="491">
        <f>'7. Car. sol'!$I$29</f>
        <v>50</v>
      </c>
      <c r="W226" s="491">
        <f>'7. Car. sol'!$H$29</f>
        <v>30</v>
      </c>
      <c r="X226" s="510" t="str">
        <f>IF(OR(E226="Msin",E226="Mdes"),(W226/100*(V226/100-'2.Riep. car. unit.'!$M$12)^2)/'2.Riep. car. unit.'!$P$12^2," ")</f>
        <v xml:space="preserve"> </v>
      </c>
      <c r="Y226" s="510" t="str">
        <f>IF(OR(E226="Msin",E226="Mdes"),(W226/100*(V226/100-'2.Riep. car. unit.'!$M$12)^2)/'2.Riep. car. unit.'!$P$13^2," ")</f>
        <v xml:space="preserve"> </v>
      </c>
      <c r="Z226" s="879" t="str">
        <f t="shared" si="58"/>
        <v xml:space="preserve"> </v>
      </c>
      <c r="AA226" s="879"/>
      <c r="AB226" s="600" t="str">
        <f>IF(OR(E226="Msin",E226="Mdes"),ABS(MAX(T226:U226))/(0.9*(V226/100-'2.Riep. car. unit.'!$M$12)*'2.Riep. car. unit.'!$R$8)*10," ")</f>
        <v xml:space="preserve"> </v>
      </c>
      <c r="AC226" s="523" t="str">
        <f t="shared" si="45"/>
        <v xml:space="preserve"> </v>
      </c>
      <c r="AD226" s="525" t="str">
        <f t="shared" si="46"/>
        <v/>
      </c>
      <c r="AE226" s="601" t="str">
        <f>IF(OR(E226="Msin",E226="Mdes"),ABS(MIN(T226:U226))/(0.9*(V226/100-'2.Riep. car. unit.'!$M$12)*'2.Riep. car. unit.'!$R$8)*10," ")</f>
        <v xml:space="preserve"> </v>
      </c>
      <c r="AF226" s="523" t="str">
        <f t="shared" si="47"/>
        <v xml:space="preserve"> </v>
      </c>
      <c r="AG226" s="525" t="str">
        <f t="shared" si="48"/>
        <v/>
      </c>
      <c r="AH226" s="625" t="str">
        <f t="shared" si="59"/>
        <v/>
      </c>
      <c r="AI226" s="517"/>
      <c r="AJ226" s="520"/>
      <c r="AK226" s="520"/>
      <c r="AL226" s="520"/>
    </row>
    <row r="227" spans="1:38" ht="17.399999999999999" customHeight="1" thickBot="1" x14ac:dyDescent="0.5">
      <c r="A227" s="492">
        <v>5</v>
      </c>
      <c r="B227" s="493">
        <v>23</v>
      </c>
      <c r="C227" s="493">
        <v>24</v>
      </c>
      <c r="D227" s="501">
        <v>5</v>
      </c>
      <c r="E227" s="493" t="s">
        <v>475</v>
      </c>
      <c r="F227" s="493">
        <v>-99.164000000000001</v>
      </c>
      <c r="G227" s="493">
        <v>-61.527000000000001</v>
      </c>
      <c r="H227" s="493">
        <v>-52.779000000000003</v>
      </c>
      <c r="I227" s="493">
        <v>-2.9039999999999999</v>
      </c>
      <c r="J227" s="493">
        <v>5.8760000000000003</v>
      </c>
      <c r="K227" s="493">
        <v>6.4139999999999997</v>
      </c>
      <c r="L227" s="493">
        <f t="shared" si="49"/>
        <v>-58.655000000000001</v>
      </c>
      <c r="M227" s="493">
        <f t="shared" si="50"/>
        <v>-9.3179999999999996</v>
      </c>
      <c r="N227" s="493">
        <f t="shared" si="51"/>
        <v>-61.450400000000002</v>
      </c>
      <c r="O227" s="508">
        <f t="shared" si="52"/>
        <v>-26.914499999999997</v>
      </c>
      <c r="P227" s="493">
        <f t="shared" si="53"/>
        <v>-61.450400000000002</v>
      </c>
      <c r="Q227" s="493">
        <f t="shared" si="54"/>
        <v>-122.9774</v>
      </c>
      <c r="R227" s="493">
        <f t="shared" si="55"/>
        <v>-7.6599999999999113E-2</v>
      </c>
      <c r="S227" s="493">
        <f>'7. Car. sol'!$H$39</f>
        <v>60</v>
      </c>
      <c r="T227" s="493" t="str">
        <f t="shared" si="56"/>
        <v xml:space="preserve"> </v>
      </c>
      <c r="U227" s="493" t="str">
        <f t="shared" si="57"/>
        <v xml:space="preserve"> </v>
      </c>
      <c r="V227" s="493">
        <f>'7. Car. sol'!$I$29</f>
        <v>50</v>
      </c>
      <c r="W227" s="493">
        <f>'7. Car. sol'!$H$29</f>
        <v>30</v>
      </c>
      <c r="X227" s="512" t="str">
        <f>IF(OR(E227="Msin",E227="Mdes"),(W227/100*(V227/100-'2.Riep. car. unit.'!$M$12)^2)/'2.Riep. car. unit.'!$P$12^2," ")</f>
        <v xml:space="preserve"> </v>
      </c>
      <c r="Y227" s="512" t="str">
        <f>IF(OR(E227="Msin",E227="Mdes"),(W227/100*(V227/100-'2.Riep. car. unit.'!$M$12)^2)/'2.Riep. car. unit.'!$P$13^2," ")</f>
        <v xml:space="preserve"> </v>
      </c>
      <c r="Z227" s="879" t="str">
        <f t="shared" si="58"/>
        <v xml:space="preserve"> </v>
      </c>
      <c r="AA227" s="879"/>
      <c r="AB227" s="600" t="str">
        <f>IF(OR(E227="Msin",E227="Mdes"),ABS(MAX(T227:U227))/(0.9*(V227/100-'2.Riep. car. unit.'!$M$12)*'2.Riep. car. unit.'!$R$8)*10," ")</f>
        <v xml:space="preserve"> </v>
      </c>
      <c r="AC227" s="523" t="str">
        <f t="shared" si="45"/>
        <v xml:space="preserve"> </v>
      </c>
      <c r="AD227" s="525" t="str">
        <f t="shared" si="46"/>
        <v/>
      </c>
      <c r="AE227" s="601" t="str">
        <f>IF(OR(E227="Msin",E227="Mdes"),ABS(MIN(T227:U227))/(0.9*(V227/100-'2.Riep. car. unit.'!$M$12)*'2.Riep. car. unit.'!$R$8)*10," ")</f>
        <v xml:space="preserve"> </v>
      </c>
      <c r="AF227" s="523" t="str">
        <f t="shared" si="47"/>
        <v xml:space="preserve"> </v>
      </c>
      <c r="AG227" s="525" t="str">
        <f t="shared" si="48"/>
        <v/>
      </c>
      <c r="AH227" s="625" t="str">
        <f t="shared" si="59"/>
        <v/>
      </c>
      <c r="AI227" s="517"/>
      <c r="AJ227" s="520"/>
      <c r="AK227" s="520"/>
      <c r="AL227" s="520"/>
    </row>
    <row r="228" spans="1:38" ht="16.8" customHeight="1" x14ac:dyDescent="0.45">
      <c r="A228" s="494">
        <v>6</v>
      </c>
      <c r="B228" s="495">
        <v>1</v>
      </c>
      <c r="C228" s="495">
        <v>4</v>
      </c>
      <c r="D228" s="503">
        <v>5</v>
      </c>
      <c r="E228" s="495" t="s">
        <v>221</v>
      </c>
      <c r="F228" s="495">
        <v>-71.454999999999998</v>
      </c>
      <c r="G228" s="495">
        <v>-45.225999999999999</v>
      </c>
      <c r="H228" s="495">
        <v>-5.4610000000000003</v>
      </c>
      <c r="I228" s="495">
        <v>82.064999999999998</v>
      </c>
      <c r="J228" s="495">
        <v>-10.173</v>
      </c>
      <c r="K228" s="495">
        <v>-11.105</v>
      </c>
      <c r="L228" s="495">
        <f t="shared" si="49"/>
        <v>-15.634</v>
      </c>
      <c r="M228" s="495">
        <f t="shared" si="50"/>
        <v>93.17</v>
      </c>
      <c r="N228" s="495">
        <f t="shared" si="51"/>
        <v>-43.585000000000001</v>
      </c>
      <c r="O228" s="495">
        <f t="shared" si="52"/>
        <v>97.860200000000006</v>
      </c>
      <c r="P228" s="495">
        <f t="shared" si="53"/>
        <v>97.860200000000006</v>
      </c>
      <c r="Q228" s="495">
        <f t="shared" si="54"/>
        <v>52.634200000000007</v>
      </c>
      <c r="R228" s="495">
        <f t="shared" si="55"/>
        <v>-143.08620000000002</v>
      </c>
      <c r="S228" s="495">
        <f>'7. Car. sol'!$G$38</f>
        <v>30</v>
      </c>
      <c r="T228" s="495">
        <f t="shared" si="56"/>
        <v>50.069020000000009</v>
      </c>
      <c r="U228" s="495">
        <f t="shared" si="57"/>
        <v>-128.69028000000003</v>
      </c>
      <c r="V228" s="497">
        <f>'7. Car. sol'!$I$29</f>
        <v>50</v>
      </c>
      <c r="W228" s="497">
        <f>'7. Car. sol'!$H$29</f>
        <v>30</v>
      </c>
      <c r="X228" s="514">
        <f>IF(OR(E228="Msin",E228="Mdes"),(W228/100*(V228/100-'2.Riep. car. unit.'!$M$12)^2)/'2.Riep. car. unit.'!$P$12^2," ")</f>
        <v>163.57030585688887</v>
      </c>
      <c r="Y228" s="514">
        <f>IF(OR(E228="Msin",E228="Mdes"),(W228/100*(V228/100-'2.Riep. car. unit.'!$M$12)^2)/'2.Riep. car. unit.'!$P$13^2," ")</f>
        <v>217.09243869908687</v>
      </c>
      <c r="Z228" s="879" t="str">
        <f t="shared" si="58"/>
        <v>VERIFICA</v>
      </c>
      <c r="AA228" s="879"/>
      <c r="AB228" s="600">
        <f>IF(OR(E228="Msin",E228="Mdes"),ABS(MAX(T228:U228))/(0.9*(V228/100-'2.Riep. car. unit.'!$M$12)*'2.Riep. car. unit.'!$R$8)*10," ")</f>
        <v>3.0907145881867826</v>
      </c>
      <c r="AC228" s="523" t="str">
        <f t="shared" si="45"/>
        <v>3F16</v>
      </c>
      <c r="AD228" s="525">
        <f t="shared" si="46"/>
        <v>6.0318578948924033</v>
      </c>
      <c r="AE228" s="601">
        <f>IF(OR(E228="Msin",E228="Mdes"),ABS(MIN(T228:U228))/(0.9*(V228/100-'2.Riep. car. unit.'!$M$12)*'2.Riep. car. unit.'!$R$8)*10," ")</f>
        <v>7.9439327103634492</v>
      </c>
      <c r="AF228" s="523" t="str">
        <f t="shared" si="47"/>
        <v>4F16</v>
      </c>
      <c r="AG228" s="525">
        <f t="shared" si="48"/>
        <v>8.0424771931898711</v>
      </c>
      <c r="AH228" s="625" t="str">
        <f t="shared" si="59"/>
        <v>VERIFICATO</v>
      </c>
      <c r="AI228" s="517"/>
      <c r="AJ228" s="520"/>
      <c r="AK228" s="520"/>
      <c r="AL228" s="520"/>
    </row>
    <row r="229" spans="1:38" ht="16.8" customHeight="1" x14ac:dyDescent="0.45">
      <c r="A229" s="496">
        <v>6</v>
      </c>
      <c r="B229" s="497">
        <v>1</v>
      </c>
      <c r="C229" s="497">
        <v>4</v>
      </c>
      <c r="D229" s="504">
        <v>5</v>
      </c>
      <c r="E229" s="497" t="s">
        <v>222</v>
      </c>
      <c r="F229" s="497">
        <v>-72.022000000000006</v>
      </c>
      <c r="G229" s="497">
        <v>-46.781999999999996</v>
      </c>
      <c r="H229" s="497">
        <v>5.9720000000000004</v>
      </c>
      <c r="I229" s="497">
        <v>-89.917000000000002</v>
      </c>
      <c r="J229" s="497">
        <v>11.134</v>
      </c>
      <c r="K229" s="497">
        <v>12.154</v>
      </c>
      <c r="L229" s="497">
        <f t="shared" si="49"/>
        <v>17.106000000000002</v>
      </c>
      <c r="M229" s="497">
        <f t="shared" si="50"/>
        <v>-102.071</v>
      </c>
      <c r="N229" s="497">
        <f t="shared" si="51"/>
        <v>47.7273</v>
      </c>
      <c r="O229" s="497">
        <f t="shared" si="52"/>
        <v>-107.2028</v>
      </c>
      <c r="P229" s="497">
        <f t="shared" si="53"/>
        <v>-107.2028</v>
      </c>
      <c r="Q229" s="497">
        <f t="shared" si="54"/>
        <v>-153.98480000000001</v>
      </c>
      <c r="R229" s="497">
        <f t="shared" si="55"/>
        <v>60.4208</v>
      </c>
      <c r="S229" s="497">
        <f>'7. Car. sol'!$H$39</f>
        <v>60</v>
      </c>
      <c r="T229" s="497">
        <f t="shared" si="56"/>
        <v>-125.01356000000001</v>
      </c>
      <c r="U229" s="497">
        <f t="shared" si="57"/>
        <v>55.111040000000003</v>
      </c>
      <c r="V229" s="497">
        <f>'7. Car. sol'!$I$29</f>
        <v>50</v>
      </c>
      <c r="W229" s="497">
        <f>'7. Car. sol'!$H$29</f>
        <v>30</v>
      </c>
      <c r="X229" s="514">
        <f>IF(OR(E229="Msin",E229="Mdes"),(W229/100*(V229/100-'2.Riep. car. unit.'!$M$12)^2)/'2.Riep. car. unit.'!$P$12^2," ")</f>
        <v>163.57030585688887</v>
      </c>
      <c r="Y229" s="514">
        <f>IF(OR(E229="Msin",E229="Mdes"),(W229/100*(V229/100-'2.Riep. car. unit.'!$M$12)^2)/'2.Riep. car. unit.'!$P$13^2," ")</f>
        <v>217.09243869908687</v>
      </c>
      <c r="Z229" s="879" t="str">
        <f t="shared" si="58"/>
        <v>VERIFICA</v>
      </c>
      <c r="AA229" s="879"/>
      <c r="AB229" s="600">
        <f>IF(OR(E229="Msin",E229="Mdes"),ABS(MAX(T229:U229))/(0.9*(V229/100-'2.Riep. car. unit.'!$M$12)*'2.Riep. car. unit.'!$R$8)*10," ")</f>
        <v>3.4019538488699252</v>
      </c>
      <c r="AC229" s="523" t="str">
        <f t="shared" si="45"/>
        <v>3F16</v>
      </c>
      <c r="AD229" s="525">
        <f t="shared" si="46"/>
        <v>6.0318578948924033</v>
      </c>
      <c r="AE229" s="601">
        <f>IF(OR(E229="Msin",E229="Mdes"),ABS(MIN(T229:U229))/(0.9*(V229/100-'2.Riep. car. unit.'!$M$12)*'2.Riep. car. unit.'!$R$8)*10," ")</f>
        <v>7.71697216388824</v>
      </c>
      <c r="AF229" s="523" t="str">
        <f t="shared" si="47"/>
        <v>4F16</v>
      </c>
      <c r="AG229" s="525">
        <f t="shared" si="48"/>
        <v>8.0424771931898711</v>
      </c>
      <c r="AH229" s="625" t="str">
        <f t="shared" si="59"/>
        <v>VERIFICATO</v>
      </c>
      <c r="AI229" s="517"/>
      <c r="AJ229" s="520"/>
      <c r="AK229" s="520"/>
      <c r="AL229" s="520"/>
    </row>
    <row r="230" spans="1:38" ht="16.8" customHeight="1" x14ac:dyDescent="0.45">
      <c r="A230" s="496">
        <v>6</v>
      </c>
      <c r="B230" s="497">
        <v>1</v>
      </c>
      <c r="C230" s="497">
        <v>4</v>
      </c>
      <c r="D230" s="504">
        <v>5</v>
      </c>
      <c r="E230" s="497" t="s">
        <v>474</v>
      </c>
      <c r="F230" s="497">
        <v>88.212999999999994</v>
      </c>
      <c r="G230" s="497">
        <v>56.536999999999999</v>
      </c>
      <c r="H230" s="497">
        <v>2.1989999999999998</v>
      </c>
      <c r="I230" s="497">
        <v>-33.073999999999998</v>
      </c>
      <c r="J230" s="497">
        <v>4.0970000000000004</v>
      </c>
      <c r="K230" s="497">
        <v>4.4729999999999999</v>
      </c>
      <c r="L230" s="497">
        <f t="shared" si="49"/>
        <v>6.2960000000000003</v>
      </c>
      <c r="M230" s="497">
        <f t="shared" si="50"/>
        <v>-37.546999999999997</v>
      </c>
      <c r="N230" s="497">
        <f t="shared" si="51"/>
        <v>17.560099999999998</v>
      </c>
      <c r="O230" s="497">
        <f t="shared" si="52"/>
        <v>-39.4358</v>
      </c>
      <c r="P230" s="497">
        <f t="shared" si="53"/>
        <v>-39.4358</v>
      </c>
      <c r="Q230" s="497">
        <f t="shared" si="54"/>
        <v>17.101199999999999</v>
      </c>
      <c r="R230" s="497">
        <f t="shared" si="55"/>
        <v>95.972800000000007</v>
      </c>
      <c r="S230" s="497">
        <f>'7. Car. sol'!$G$38</f>
        <v>30</v>
      </c>
      <c r="T230" s="497" t="str">
        <f t="shared" si="56"/>
        <v xml:space="preserve"> </v>
      </c>
      <c r="U230" s="497" t="str">
        <f t="shared" si="57"/>
        <v xml:space="preserve"> </v>
      </c>
      <c r="V230" s="497">
        <f>'7. Car. sol'!$I$29</f>
        <v>50</v>
      </c>
      <c r="W230" s="497">
        <f>'7. Car. sol'!$H$29</f>
        <v>30</v>
      </c>
      <c r="X230" s="514" t="str">
        <f>IF(OR(E230="Msin",E230="Mdes"),(W230/100*(V230/100-'2.Riep. car. unit.'!$M$12)^2)/'2.Riep. car. unit.'!$P$12^2," ")</f>
        <v xml:space="preserve"> </v>
      </c>
      <c r="Y230" s="514" t="str">
        <f>IF(OR(E230="Msin",E230="Mdes"),(W230/100*(V230/100-'2.Riep. car. unit.'!$M$12)^2)/'2.Riep. car. unit.'!$P$13^2," ")</f>
        <v xml:space="preserve"> </v>
      </c>
      <c r="Z230" s="879" t="str">
        <f t="shared" si="58"/>
        <v xml:space="preserve"> </v>
      </c>
      <c r="AA230" s="879"/>
      <c r="AB230" s="600" t="str">
        <f>IF(OR(E230="Msin",E230="Mdes"),ABS(MAX(T230:U230))/(0.9*(V230/100-'2.Riep. car. unit.'!$M$12)*'2.Riep. car. unit.'!$R$8)*10," ")</f>
        <v xml:space="preserve"> </v>
      </c>
      <c r="AC230" s="523" t="str">
        <f t="shared" si="45"/>
        <v xml:space="preserve"> </v>
      </c>
      <c r="AD230" s="525" t="str">
        <f t="shared" si="46"/>
        <v/>
      </c>
      <c r="AE230" s="601" t="str">
        <f>IF(OR(E230="Msin",E230="Mdes"),ABS(MIN(T230:U230))/(0.9*(V230/100-'2.Riep. car. unit.'!$M$12)*'2.Riep. car. unit.'!$R$8)*10," ")</f>
        <v xml:space="preserve"> </v>
      </c>
      <c r="AF230" s="523" t="str">
        <f t="shared" si="47"/>
        <v xml:space="preserve"> </v>
      </c>
      <c r="AG230" s="525" t="str">
        <f t="shared" si="48"/>
        <v/>
      </c>
      <c r="AH230" s="625" t="str">
        <f t="shared" si="59"/>
        <v/>
      </c>
      <c r="AI230" s="517"/>
      <c r="AJ230" s="520"/>
      <c r="AK230" s="520"/>
      <c r="AL230" s="520"/>
    </row>
    <row r="231" spans="1:38" ht="16.8" customHeight="1" x14ac:dyDescent="0.45">
      <c r="A231" s="496">
        <v>6</v>
      </c>
      <c r="B231" s="497">
        <v>1</v>
      </c>
      <c r="C231" s="497">
        <v>4</v>
      </c>
      <c r="D231" s="504">
        <v>5</v>
      </c>
      <c r="E231" s="497" t="s">
        <v>475</v>
      </c>
      <c r="F231" s="497">
        <v>-88.430999999999997</v>
      </c>
      <c r="G231" s="497">
        <v>-57.134999999999998</v>
      </c>
      <c r="H231" s="497">
        <v>2.1989999999999998</v>
      </c>
      <c r="I231" s="497">
        <v>-33.073999999999998</v>
      </c>
      <c r="J231" s="497">
        <v>4.0970000000000004</v>
      </c>
      <c r="K231" s="497">
        <v>4.4729999999999999</v>
      </c>
      <c r="L231" s="497">
        <f t="shared" si="49"/>
        <v>6.2960000000000003</v>
      </c>
      <c r="M231" s="497">
        <f t="shared" si="50"/>
        <v>-37.546999999999997</v>
      </c>
      <c r="N231" s="497">
        <f t="shared" si="51"/>
        <v>17.560099999999998</v>
      </c>
      <c r="O231" s="497">
        <f t="shared" si="52"/>
        <v>-39.4358</v>
      </c>
      <c r="P231" s="497">
        <f t="shared" si="53"/>
        <v>-39.4358</v>
      </c>
      <c r="Q231" s="497">
        <f t="shared" si="54"/>
        <v>-96.570799999999991</v>
      </c>
      <c r="R231" s="497">
        <f t="shared" si="55"/>
        <v>-17.699199999999998</v>
      </c>
      <c r="S231" s="497">
        <f>'7. Car. sol'!$H$39</f>
        <v>60</v>
      </c>
      <c r="T231" s="497" t="str">
        <f t="shared" si="56"/>
        <v xml:space="preserve"> </v>
      </c>
      <c r="U231" s="497" t="str">
        <f t="shared" si="57"/>
        <v xml:space="preserve"> </v>
      </c>
      <c r="V231" s="497">
        <f>'7. Car. sol'!$I$29</f>
        <v>50</v>
      </c>
      <c r="W231" s="497">
        <f>'7. Car. sol'!$H$29</f>
        <v>30</v>
      </c>
      <c r="X231" s="514" t="str">
        <f>IF(OR(E231="Msin",E231="Mdes"),(W231/100*(V231/100-'2.Riep. car. unit.'!$M$12)^2)/'2.Riep. car. unit.'!$P$12^2," ")</f>
        <v xml:space="preserve"> </v>
      </c>
      <c r="Y231" s="514" t="str">
        <f>IF(OR(E231="Msin",E231="Mdes"),(W231/100*(V231/100-'2.Riep. car. unit.'!$M$12)^2)/'2.Riep. car. unit.'!$P$13^2," ")</f>
        <v xml:space="preserve"> </v>
      </c>
      <c r="Z231" s="879" t="str">
        <f t="shared" si="58"/>
        <v xml:space="preserve"> </v>
      </c>
      <c r="AA231" s="879"/>
      <c r="AB231" s="600" t="str">
        <f>IF(OR(E231="Msin",E231="Mdes"),ABS(MAX(T231:U231))/(0.9*(V231/100-'2.Riep. car. unit.'!$M$12)*'2.Riep. car. unit.'!$R$8)*10," ")</f>
        <v xml:space="preserve"> </v>
      </c>
      <c r="AC231" s="523" t="str">
        <f t="shared" si="45"/>
        <v xml:space="preserve"> </v>
      </c>
      <c r="AD231" s="525" t="str">
        <f t="shared" si="46"/>
        <v/>
      </c>
      <c r="AE231" s="601" t="str">
        <f>IF(OR(E231="Msin",E231="Mdes"),ABS(MIN(T231:U231))/(0.9*(V231/100-'2.Riep. car. unit.'!$M$12)*'2.Riep. car. unit.'!$R$8)*10," ")</f>
        <v xml:space="preserve"> </v>
      </c>
      <c r="AF231" s="523" t="str">
        <f t="shared" si="47"/>
        <v xml:space="preserve"> </v>
      </c>
      <c r="AG231" s="525" t="str">
        <f t="shared" si="48"/>
        <v/>
      </c>
      <c r="AH231" s="625" t="str">
        <f t="shared" si="59"/>
        <v/>
      </c>
      <c r="AI231" s="517"/>
      <c r="AJ231" s="520"/>
      <c r="AK231" s="520"/>
      <c r="AL231" s="520"/>
    </row>
    <row r="232" spans="1:38" ht="16.8" customHeight="1" x14ac:dyDescent="0.45">
      <c r="A232" s="496">
        <v>6</v>
      </c>
      <c r="B232" s="497">
        <v>4</v>
      </c>
      <c r="C232" s="497">
        <v>10</v>
      </c>
      <c r="D232" s="504">
        <v>5</v>
      </c>
      <c r="E232" s="497" t="s">
        <v>221</v>
      </c>
      <c r="F232" s="497">
        <v>-139.53299999999999</v>
      </c>
      <c r="G232" s="497">
        <v>-85.370999999999995</v>
      </c>
      <c r="H232" s="497">
        <v>-6.367</v>
      </c>
      <c r="I232" s="497">
        <v>96.004999999999995</v>
      </c>
      <c r="J232" s="497">
        <v>-11.901999999999999</v>
      </c>
      <c r="K232" s="497">
        <v>-12.992000000000001</v>
      </c>
      <c r="L232" s="497">
        <f t="shared" si="49"/>
        <v>-18.268999999999998</v>
      </c>
      <c r="M232" s="497">
        <f t="shared" si="50"/>
        <v>108.997</v>
      </c>
      <c r="N232" s="497">
        <f t="shared" si="51"/>
        <v>-50.9681</v>
      </c>
      <c r="O232" s="497">
        <f t="shared" si="52"/>
        <v>114.4777</v>
      </c>
      <c r="P232" s="497">
        <f t="shared" si="53"/>
        <v>114.4777</v>
      </c>
      <c r="Q232" s="497">
        <f t="shared" si="54"/>
        <v>29.106700000000004</v>
      </c>
      <c r="R232" s="497">
        <f t="shared" si="55"/>
        <v>-199.84870000000001</v>
      </c>
      <c r="S232" s="497">
        <f>'7. Car. sol'!$H$39</f>
        <v>60</v>
      </c>
      <c r="T232" s="497">
        <f t="shared" si="56"/>
        <v>12.917619999999999</v>
      </c>
      <c r="U232" s="497">
        <f t="shared" si="57"/>
        <v>-159.15658000000002</v>
      </c>
      <c r="V232" s="497">
        <f>'7. Car. sol'!$I$29</f>
        <v>50</v>
      </c>
      <c r="W232" s="497">
        <f>'7. Car. sol'!$H$29</f>
        <v>30</v>
      </c>
      <c r="X232" s="514">
        <f>IF(OR(E232="Msin",E232="Mdes"),(W232/100*(V232/100-'2.Riep. car. unit.'!$M$12)^2)/'2.Riep. car. unit.'!$P$12^2," ")</f>
        <v>163.57030585688887</v>
      </c>
      <c r="Y232" s="514">
        <f>IF(OR(E232="Msin",E232="Mdes"),(W232/100*(V232/100-'2.Riep. car. unit.'!$M$12)^2)/'2.Riep. car. unit.'!$P$13^2," ")</f>
        <v>217.09243869908687</v>
      </c>
      <c r="Z232" s="879" t="str">
        <f t="shared" si="58"/>
        <v>VERIFICA</v>
      </c>
      <c r="AA232" s="879"/>
      <c r="AB232" s="600">
        <f>IF(OR(E232="Msin",E232="Mdes"),ABS(MAX(T232:U232))/(0.9*(V232/100-'2.Riep. car. unit.'!$M$12)*'2.Riep. car. unit.'!$R$8)*10," ")</f>
        <v>0.79739281053740085</v>
      </c>
      <c r="AC232" s="523" t="str">
        <f t="shared" si="45"/>
        <v>3F16</v>
      </c>
      <c r="AD232" s="525">
        <f t="shared" si="46"/>
        <v>6.0318578948924033</v>
      </c>
      <c r="AE232" s="601">
        <f>IF(OR(E232="Msin",E232="Mdes"),ABS(MIN(T232:U232))/(0.9*(V232/100-'2.Riep. car. unit.'!$M$12)*'2.Riep. car. unit.'!$R$8)*10," ")</f>
        <v>9.8245894090181238</v>
      </c>
      <c r="AF232" s="523" t="str">
        <f t="shared" si="47"/>
        <v>4F16+1F20</v>
      </c>
      <c r="AG232" s="525">
        <f t="shared" si="48"/>
        <v>11.184069846779664</v>
      </c>
      <c r="AH232" s="625" t="str">
        <f t="shared" si="59"/>
        <v>VERIFICATO</v>
      </c>
      <c r="AI232" s="517"/>
      <c r="AJ232" s="520"/>
      <c r="AK232" s="520"/>
      <c r="AL232" s="520"/>
    </row>
    <row r="233" spans="1:38" ht="16.8" customHeight="1" x14ac:dyDescent="0.45">
      <c r="A233" s="496">
        <v>6</v>
      </c>
      <c r="B233" s="497">
        <v>4</v>
      </c>
      <c r="C233" s="497">
        <v>10</v>
      </c>
      <c r="D233" s="504">
        <v>5</v>
      </c>
      <c r="E233" s="497" t="s">
        <v>222</v>
      </c>
      <c r="F233" s="497">
        <v>-139.22999999999999</v>
      </c>
      <c r="G233" s="497">
        <v>-85.561999999999998</v>
      </c>
      <c r="H233" s="497">
        <v>6.3529999999999998</v>
      </c>
      <c r="I233" s="497">
        <v>-95.783000000000001</v>
      </c>
      <c r="J233" s="497">
        <v>11.875</v>
      </c>
      <c r="K233" s="497">
        <v>12.962999999999999</v>
      </c>
      <c r="L233" s="497">
        <f t="shared" si="49"/>
        <v>18.228000000000002</v>
      </c>
      <c r="M233" s="497">
        <f t="shared" si="50"/>
        <v>-108.746</v>
      </c>
      <c r="N233" s="497">
        <f t="shared" si="51"/>
        <v>50.851799999999997</v>
      </c>
      <c r="O233" s="497">
        <f t="shared" si="52"/>
        <v>-114.2144</v>
      </c>
      <c r="P233" s="497">
        <f t="shared" si="53"/>
        <v>-114.2144</v>
      </c>
      <c r="Q233" s="497">
        <f t="shared" si="54"/>
        <v>-199.7764</v>
      </c>
      <c r="R233" s="497">
        <f t="shared" si="55"/>
        <v>28.6524</v>
      </c>
      <c r="S233" s="497">
        <f>'7. Car. sol'!$H$39</f>
        <v>60</v>
      </c>
      <c r="T233" s="497">
        <f t="shared" si="56"/>
        <v>-159.06387999999998</v>
      </c>
      <c r="U233" s="497">
        <f t="shared" si="57"/>
        <v>12.442919999999997</v>
      </c>
      <c r="V233" s="497">
        <f>'7. Car. sol'!$I$29</f>
        <v>50</v>
      </c>
      <c r="W233" s="497">
        <f>'7. Car. sol'!$H$29</f>
        <v>30</v>
      </c>
      <c r="X233" s="514">
        <f>IF(OR(E233="Msin",E233="Mdes"),(W233/100*(V233/100-'2.Riep. car. unit.'!$M$12)^2)/'2.Riep. car. unit.'!$P$12^2," ")</f>
        <v>163.57030585688887</v>
      </c>
      <c r="Y233" s="514">
        <f>IF(OR(E233="Msin",E233="Mdes"),(W233/100*(V233/100-'2.Riep. car. unit.'!$M$12)^2)/'2.Riep. car. unit.'!$P$13^2," ")</f>
        <v>217.09243869908687</v>
      </c>
      <c r="Z233" s="879" t="str">
        <f t="shared" si="58"/>
        <v>VERIFICA</v>
      </c>
      <c r="AA233" s="879"/>
      <c r="AB233" s="600">
        <f>IF(OR(E233="Msin",E233="Mdes"),ABS(MAX(T233:U233))/(0.9*(V233/100-'2.Riep. car. unit.'!$M$12)*'2.Riep. car. unit.'!$R$8)*10," ")</f>
        <v>0.76809001581499037</v>
      </c>
      <c r="AC233" s="523" t="str">
        <f t="shared" si="45"/>
        <v>3F16</v>
      </c>
      <c r="AD233" s="525">
        <f t="shared" si="46"/>
        <v>6.0318578948924033</v>
      </c>
      <c r="AE233" s="601">
        <f>IF(OR(E233="Msin",E233="Mdes"),ABS(MIN(T233:U233))/(0.9*(V233/100-'2.Riep. car. unit.'!$M$12)*'2.Riep. car. unit.'!$R$8)*10," ")</f>
        <v>9.8188671232149467</v>
      </c>
      <c r="AF233" s="523" t="str">
        <f t="shared" si="47"/>
        <v>4F16+1F20</v>
      </c>
      <c r="AG233" s="525">
        <f t="shared" si="48"/>
        <v>11.184069846779664</v>
      </c>
      <c r="AH233" s="625" t="str">
        <f t="shared" si="59"/>
        <v>VERIFICATO</v>
      </c>
      <c r="AI233" s="517"/>
      <c r="AJ233" s="520"/>
      <c r="AK233" s="520"/>
      <c r="AL233" s="520"/>
    </row>
    <row r="234" spans="1:38" ht="16.8" customHeight="1" x14ac:dyDescent="0.45">
      <c r="A234" s="496">
        <v>6</v>
      </c>
      <c r="B234" s="497">
        <v>4</v>
      </c>
      <c r="C234" s="497">
        <v>10</v>
      </c>
      <c r="D234" s="504">
        <v>5</v>
      </c>
      <c r="E234" s="497" t="s">
        <v>474</v>
      </c>
      <c r="F234" s="497">
        <v>154.94999999999999</v>
      </c>
      <c r="G234" s="497">
        <v>94.802000000000007</v>
      </c>
      <c r="H234" s="497">
        <v>2.2719999999999998</v>
      </c>
      <c r="I234" s="497">
        <v>-34.247999999999998</v>
      </c>
      <c r="J234" s="497">
        <v>4.2460000000000004</v>
      </c>
      <c r="K234" s="497">
        <v>4.6349999999999998</v>
      </c>
      <c r="L234" s="497">
        <f t="shared" si="49"/>
        <v>6.5180000000000007</v>
      </c>
      <c r="M234" s="497">
        <f t="shared" si="50"/>
        <v>-38.882999999999996</v>
      </c>
      <c r="N234" s="497">
        <f t="shared" si="51"/>
        <v>18.182899999999997</v>
      </c>
      <c r="O234" s="497">
        <f t="shared" si="52"/>
        <v>-40.838399999999993</v>
      </c>
      <c r="P234" s="497">
        <f t="shared" si="53"/>
        <v>-40.838399999999993</v>
      </c>
      <c r="Q234" s="497">
        <f t="shared" si="54"/>
        <v>53.963600000000014</v>
      </c>
      <c r="R234" s="497">
        <f t="shared" si="55"/>
        <v>135.6404</v>
      </c>
      <c r="S234" s="497">
        <f>'7. Car. sol'!$H$39</f>
        <v>60</v>
      </c>
      <c r="T234" s="497" t="str">
        <f t="shared" si="56"/>
        <v xml:space="preserve"> </v>
      </c>
      <c r="U234" s="497" t="str">
        <f t="shared" si="57"/>
        <v xml:space="preserve"> </v>
      </c>
      <c r="V234" s="497">
        <f>'7. Car. sol'!$I$29</f>
        <v>50</v>
      </c>
      <c r="W234" s="497">
        <f>'7. Car. sol'!$H$29</f>
        <v>30</v>
      </c>
      <c r="X234" s="514" t="str">
        <f>IF(OR(E234="Msin",E234="Mdes"),(W234/100*(V234/100-'2.Riep. car. unit.'!$M$12)^2)/'2.Riep. car. unit.'!$P$12^2," ")</f>
        <v xml:space="preserve"> </v>
      </c>
      <c r="Y234" s="514" t="str">
        <f>IF(OR(E234="Msin",E234="Mdes"),(W234/100*(V234/100-'2.Riep. car. unit.'!$M$12)^2)/'2.Riep. car. unit.'!$P$13^2," ")</f>
        <v xml:space="preserve"> </v>
      </c>
      <c r="Z234" s="879" t="str">
        <f t="shared" si="58"/>
        <v xml:space="preserve"> </v>
      </c>
      <c r="AA234" s="879"/>
      <c r="AB234" s="600" t="str">
        <f>IF(OR(E234="Msin",E234="Mdes"),ABS(MAX(T234:U234))/(0.9*(V234/100-'2.Riep. car. unit.'!$M$12)*'2.Riep. car. unit.'!$R$8)*10," ")</f>
        <v xml:space="preserve"> </v>
      </c>
      <c r="AC234" s="523" t="str">
        <f t="shared" si="45"/>
        <v xml:space="preserve"> </v>
      </c>
      <c r="AD234" s="525" t="str">
        <f t="shared" si="46"/>
        <v/>
      </c>
      <c r="AE234" s="601" t="str">
        <f>IF(OR(E234="Msin",E234="Mdes"),ABS(MIN(T234:U234))/(0.9*(V234/100-'2.Riep. car. unit.'!$M$12)*'2.Riep. car. unit.'!$R$8)*10," ")</f>
        <v xml:space="preserve"> </v>
      </c>
      <c r="AF234" s="523" t="str">
        <f t="shared" si="47"/>
        <v xml:space="preserve"> </v>
      </c>
      <c r="AG234" s="525" t="str">
        <f t="shared" si="48"/>
        <v/>
      </c>
      <c r="AH234" s="625" t="str">
        <f t="shared" si="59"/>
        <v/>
      </c>
      <c r="AI234" s="517"/>
      <c r="AJ234" s="520"/>
      <c r="AK234" s="520"/>
      <c r="AL234" s="520"/>
    </row>
    <row r="235" spans="1:38" ht="16.8" customHeight="1" x14ac:dyDescent="0.45">
      <c r="A235" s="496">
        <v>6</v>
      </c>
      <c r="B235" s="497">
        <v>4</v>
      </c>
      <c r="C235" s="497">
        <v>10</v>
      </c>
      <c r="D235" s="504">
        <v>5</v>
      </c>
      <c r="E235" s="497" t="s">
        <v>475</v>
      </c>
      <c r="F235" s="497">
        <v>-154.84200000000001</v>
      </c>
      <c r="G235" s="497">
        <v>-94.87</v>
      </c>
      <c r="H235" s="497">
        <v>2.2719999999999998</v>
      </c>
      <c r="I235" s="497">
        <v>-34.247999999999998</v>
      </c>
      <c r="J235" s="497">
        <v>4.2460000000000004</v>
      </c>
      <c r="K235" s="497">
        <v>4.6349999999999998</v>
      </c>
      <c r="L235" s="497">
        <f t="shared" si="49"/>
        <v>6.5180000000000007</v>
      </c>
      <c r="M235" s="497">
        <f t="shared" si="50"/>
        <v>-38.882999999999996</v>
      </c>
      <c r="N235" s="497">
        <f t="shared" si="51"/>
        <v>18.182899999999997</v>
      </c>
      <c r="O235" s="497">
        <f t="shared" si="52"/>
        <v>-40.838399999999993</v>
      </c>
      <c r="P235" s="497">
        <f t="shared" si="53"/>
        <v>-40.838399999999993</v>
      </c>
      <c r="Q235" s="497">
        <f t="shared" si="54"/>
        <v>-135.70839999999998</v>
      </c>
      <c r="R235" s="497">
        <f t="shared" si="55"/>
        <v>-54.031600000000012</v>
      </c>
      <c r="S235" s="497">
        <f>'7. Car. sol'!$H$39</f>
        <v>60</v>
      </c>
      <c r="T235" s="497" t="str">
        <f t="shared" si="56"/>
        <v xml:space="preserve"> </v>
      </c>
      <c r="U235" s="497" t="str">
        <f t="shared" si="57"/>
        <v xml:space="preserve"> </v>
      </c>
      <c r="V235" s="497">
        <f>'7. Car. sol'!$I$29</f>
        <v>50</v>
      </c>
      <c r="W235" s="497">
        <f>'7. Car. sol'!$H$29</f>
        <v>30</v>
      </c>
      <c r="X235" s="514" t="str">
        <f>IF(OR(E235="Msin",E235="Mdes"),(W235/100*(V235/100-'2.Riep. car. unit.'!$M$12)^2)/'2.Riep. car. unit.'!$P$12^2," ")</f>
        <v xml:space="preserve"> </v>
      </c>
      <c r="Y235" s="514" t="str">
        <f>IF(OR(E235="Msin",E235="Mdes"),(W235/100*(V235/100-'2.Riep. car. unit.'!$M$12)^2)/'2.Riep. car. unit.'!$P$13^2," ")</f>
        <v xml:space="preserve"> </v>
      </c>
      <c r="Z235" s="879" t="str">
        <f t="shared" si="58"/>
        <v xml:space="preserve"> </v>
      </c>
      <c r="AA235" s="879"/>
      <c r="AB235" s="600" t="str">
        <f>IF(OR(E235="Msin",E235="Mdes"),ABS(MAX(T235:U235))/(0.9*(V235/100-'2.Riep. car. unit.'!$M$12)*'2.Riep. car. unit.'!$R$8)*10," ")</f>
        <v xml:space="preserve"> </v>
      </c>
      <c r="AC235" s="523" t="str">
        <f t="shared" si="45"/>
        <v xml:space="preserve"> </v>
      </c>
      <c r="AD235" s="525" t="str">
        <f t="shared" si="46"/>
        <v/>
      </c>
      <c r="AE235" s="601" t="str">
        <f>IF(OR(E235="Msin",E235="Mdes"),ABS(MIN(T235:U235))/(0.9*(V235/100-'2.Riep. car. unit.'!$M$12)*'2.Riep. car. unit.'!$R$8)*10," ")</f>
        <v xml:space="preserve"> </v>
      </c>
      <c r="AF235" s="523" t="str">
        <f t="shared" si="47"/>
        <v xml:space="preserve"> </v>
      </c>
      <c r="AG235" s="525" t="str">
        <f t="shared" si="48"/>
        <v/>
      </c>
      <c r="AH235" s="625" t="str">
        <f t="shared" si="59"/>
        <v/>
      </c>
      <c r="AI235" s="517"/>
      <c r="AJ235" s="520"/>
      <c r="AK235" s="520"/>
      <c r="AL235" s="520"/>
    </row>
    <row r="236" spans="1:38" ht="16.8" customHeight="1" x14ac:dyDescent="0.45">
      <c r="A236" s="496">
        <v>6</v>
      </c>
      <c r="B236" s="497">
        <v>10</v>
      </c>
      <c r="C236" s="497">
        <v>16</v>
      </c>
      <c r="D236" s="504">
        <v>5</v>
      </c>
      <c r="E236" s="497" t="s">
        <v>221</v>
      </c>
      <c r="F236" s="497">
        <v>-58.078000000000003</v>
      </c>
      <c r="G236" s="497">
        <v>-37.451000000000001</v>
      </c>
      <c r="H236" s="497">
        <v>-6.2140000000000004</v>
      </c>
      <c r="I236" s="497">
        <v>93.54</v>
      </c>
      <c r="J236" s="497">
        <v>-11.567</v>
      </c>
      <c r="K236" s="497">
        <v>-12.627000000000001</v>
      </c>
      <c r="L236" s="497">
        <f t="shared" si="49"/>
        <v>-17.780999999999999</v>
      </c>
      <c r="M236" s="497">
        <f t="shared" si="50"/>
        <v>106.167</v>
      </c>
      <c r="N236" s="497">
        <f t="shared" si="51"/>
        <v>-49.631099999999996</v>
      </c>
      <c r="O236" s="497">
        <f t="shared" si="52"/>
        <v>111.5013</v>
      </c>
      <c r="P236" s="497">
        <f t="shared" si="53"/>
        <v>111.5013</v>
      </c>
      <c r="Q236" s="497">
        <f t="shared" si="54"/>
        <v>74.050299999999993</v>
      </c>
      <c r="R236" s="497">
        <f t="shared" si="55"/>
        <v>-148.95230000000001</v>
      </c>
      <c r="S236" s="497">
        <f>'7. Car. sol'!$H$39</f>
        <v>60</v>
      </c>
      <c r="T236" s="497">
        <f t="shared" si="56"/>
        <v>72.001329999999996</v>
      </c>
      <c r="U236" s="497">
        <f t="shared" si="57"/>
        <v>-120.10367000000001</v>
      </c>
      <c r="V236" s="497">
        <f>'7. Car. sol'!$I$29</f>
        <v>50</v>
      </c>
      <c r="W236" s="497">
        <f>'7. Car. sol'!$H$29</f>
        <v>30</v>
      </c>
      <c r="X236" s="514">
        <f>IF(OR(E236="Msin",E236="Mdes"),(W236/100*(V236/100-'2.Riep. car. unit.'!$M$12)^2)/'2.Riep. car. unit.'!$P$12^2," ")</f>
        <v>163.57030585688887</v>
      </c>
      <c r="Y236" s="514">
        <f>IF(OR(E236="Msin",E236="Mdes"),(W236/100*(V236/100-'2.Riep. car. unit.'!$M$12)^2)/'2.Riep. car. unit.'!$P$13^2," ")</f>
        <v>217.09243869908687</v>
      </c>
      <c r="Z236" s="879" t="str">
        <f t="shared" si="58"/>
        <v>VERIFICA</v>
      </c>
      <c r="AA236" s="879"/>
      <c r="AB236" s="600">
        <f>IF(OR(E236="Msin",E236="Mdes"),ABS(MAX(T236:U236))/(0.9*(V236/100-'2.Riep. car. unit.'!$M$12)*'2.Riep. car. unit.'!$R$8)*10," ")</f>
        <v>4.4445759273868468</v>
      </c>
      <c r="AC236" s="523" t="str">
        <f t="shared" si="45"/>
        <v>3F16</v>
      </c>
      <c r="AD236" s="525">
        <f t="shared" si="46"/>
        <v>6.0318578948924033</v>
      </c>
      <c r="AE236" s="601">
        <f>IF(OR(E236="Msin",E236="Mdes"),ABS(MIN(T236:U236))/(0.9*(V236/100-'2.Riep. car. unit.'!$M$12)*'2.Riep. car. unit.'!$R$8)*10," ")</f>
        <v>7.4138891666697528</v>
      </c>
      <c r="AF236" s="523" t="str">
        <f t="shared" si="47"/>
        <v>4F16</v>
      </c>
      <c r="AG236" s="525">
        <f t="shared" si="48"/>
        <v>8.0424771931898711</v>
      </c>
      <c r="AH236" s="625" t="str">
        <f t="shared" si="59"/>
        <v>VERIFICATO</v>
      </c>
      <c r="AI236" s="517"/>
      <c r="AJ236" s="520"/>
      <c r="AK236" s="520"/>
      <c r="AL236" s="520"/>
    </row>
    <row r="237" spans="1:38" ht="16.8" customHeight="1" x14ac:dyDescent="0.45">
      <c r="A237" s="496">
        <v>6</v>
      </c>
      <c r="B237" s="497">
        <v>10</v>
      </c>
      <c r="C237" s="497">
        <v>16</v>
      </c>
      <c r="D237" s="504">
        <v>5</v>
      </c>
      <c r="E237" s="497" t="s">
        <v>222</v>
      </c>
      <c r="F237" s="497">
        <v>-61.957999999999998</v>
      </c>
      <c r="G237" s="497">
        <v>-39.451000000000001</v>
      </c>
      <c r="H237" s="497">
        <v>5.62</v>
      </c>
      <c r="I237" s="497">
        <v>-84.427000000000007</v>
      </c>
      <c r="J237" s="497">
        <v>10.452999999999999</v>
      </c>
      <c r="K237" s="497">
        <v>11.412000000000001</v>
      </c>
      <c r="L237" s="497">
        <f t="shared" si="49"/>
        <v>16.073</v>
      </c>
      <c r="M237" s="497">
        <f t="shared" si="50"/>
        <v>-95.839000000000013</v>
      </c>
      <c r="N237" s="497">
        <f t="shared" si="51"/>
        <v>44.824700000000007</v>
      </c>
      <c r="O237" s="497">
        <f t="shared" si="52"/>
        <v>-100.66090000000001</v>
      </c>
      <c r="P237" s="497">
        <f t="shared" si="53"/>
        <v>-100.66090000000001</v>
      </c>
      <c r="Q237" s="497">
        <f t="shared" si="54"/>
        <v>-140.11190000000002</v>
      </c>
      <c r="R237" s="497">
        <f t="shared" si="55"/>
        <v>61.209900000000012</v>
      </c>
      <c r="S237" s="497">
        <f>'7. Car. sol'!$G$38</f>
        <v>30</v>
      </c>
      <c r="T237" s="497">
        <f t="shared" si="56"/>
        <v>-125.56113500000002</v>
      </c>
      <c r="U237" s="497">
        <f t="shared" si="57"/>
        <v>60.058965000000015</v>
      </c>
      <c r="V237" s="497">
        <f>'7. Car. sol'!$I$29</f>
        <v>50</v>
      </c>
      <c r="W237" s="497">
        <f>'7. Car. sol'!$H$29</f>
        <v>30</v>
      </c>
      <c r="X237" s="514">
        <f>IF(OR(E237="Msin",E237="Mdes"),(W237/100*(V237/100-'2.Riep. car. unit.'!$M$12)^2)/'2.Riep. car. unit.'!$P$12^2," ")</f>
        <v>163.57030585688887</v>
      </c>
      <c r="Y237" s="514">
        <f>IF(OR(E237="Msin",E237="Mdes"),(W237/100*(V237/100-'2.Riep. car. unit.'!$M$12)^2)/'2.Riep. car. unit.'!$P$13^2," ")</f>
        <v>217.09243869908687</v>
      </c>
      <c r="Z237" s="879" t="str">
        <f t="shared" si="58"/>
        <v>VERIFICA</v>
      </c>
      <c r="AA237" s="879"/>
      <c r="AB237" s="600">
        <f>IF(OR(E237="Msin",E237="Mdes"),ABS(MAX(T237:U237))/(0.9*(V237/100-'2.Riep. car. unit.'!$M$12)*'2.Riep. car. unit.'!$R$8)*10," ")</f>
        <v>3.707384711681982</v>
      </c>
      <c r="AC237" s="523" t="str">
        <f t="shared" si="45"/>
        <v>3F16</v>
      </c>
      <c r="AD237" s="525">
        <f t="shared" si="46"/>
        <v>6.0318578948924033</v>
      </c>
      <c r="AE237" s="601">
        <f>IF(OR(E237="Msin",E237="Mdes"),ABS(MIN(T237:U237))/(0.9*(V237/100-'2.Riep. car. unit.'!$M$12)*'2.Riep. car. unit.'!$R$8)*10," ")</f>
        <v>7.7507734653841833</v>
      </c>
      <c r="AF237" s="523" t="str">
        <f t="shared" si="47"/>
        <v>4F16</v>
      </c>
      <c r="AG237" s="525">
        <f t="shared" si="48"/>
        <v>8.0424771931898711</v>
      </c>
      <c r="AH237" s="625" t="str">
        <f t="shared" si="59"/>
        <v>VERIFICATO</v>
      </c>
      <c r="AI237" s="517"/>
      <c r="AJ237" s="520"/>
      <c r="AK237" s="520"/>
      <c r="AL237" s="520"/>
    </row>
    <row r="238" spans="1:38" ht="16.8" customHeight="1" x14ac:dyDescent="0.45">
      <c r="A238" s="496">
        <v>6</v>
      </c>
      <c r="B238" s="497">
        <v>10</v>
      </c>
      <c r="C238" s="497">
        <v>16</v>
      </c>
      <c r="D238" s="504">
        <v>5</v>
      </c>
      <c r="E238" s="497" t="s">
        <v>474</v>
      </c>
      <c r="F238" s="497">
        <v>79.861999999999995</v>
      </c>
      <c r="G238" s="497">
        <v>51.496000000000002</v>
      </c>
      <c r="H238" s="497">
        <v>2.4910000000000001</v>
      </c>
      <c r="I238" s="497">
        <v>-37.466999999999999</v>
      </c>
      <c r="J238" s="497">
        <v>4.6360000000000001</v>
      </c>
      <c r="K238" s="497">
        <v>5.0609999999999999</v>
      </c>
      <c r="L238" s="497">
        <f t="shared" si="49"/>
        <v>7.1270000000000007</v>
      </c>
      <c r="M238" s="497">
        <f t="shared" si="50"/>
        <v>-42.527999999999999</v>
      </c>
      <c r="N238" s="497">
        <f t="shared" si="51"/>
        <v>19.885400000000001</v>
      </c>
      <c r="O238" s="497">
        <f t="shared" si="52"/>
        <v>-44.6661</v>
      </c>
      <c r="P238" s="497">
        <f t="shared" si="53"/>
        <v>-44.6661</v>
      </c>
      <c r="Q238" s="497">
        <f t="shared" si="54"/>
        <v>6.8299000000000021</v>
      </c>
      <c r="R238" s="497">
        <f t="shared" si="55"/>
        <v>96.162100000000009</v>
      </c>
      <c r="S238" s="497">
        <f>'7. Car. sol'!$H$39</f>
        <v>60</v>
      </c>
      <c r="T238" s="497" t="str">
        <f t="shared" si="56"/>
        <v xml:space="preserve"> </v>
      </c>
      <c r="U238" s="497" t="str">
        <f t="shared" si="57"/>
        <v xml:space="preserve"> </v>
      </c>
      <c r="V238" s="497">
        <f>'7. Car. sol'!$I$29</f>
        <v>50</v>
      </c>
      <c r="W238" s="497">
        <f>'7. Car. sol'!$H$29</f>
        <v>30</v>
      </c>
      <c r="X238" s="514" t="str">
        <f>IF(OR(E238="Msin",E238="Mdes"),(W238/100*(V238/100-'2.Riep. car. unit.'!$M$12)^2)/'2.Riep. car. unit.'!$P$12^2," ")</f>
        <v xml:space="preserve"> </v>
      </c>
      <c r="Y238" s="514" t="str">
        <f>IF(OR(E238="Msin",E238="Mdes"),(W238/100*(V238/100-'2.Riep. car. unit.'!$M$12)^2)/'2.Riep. car. unit.'!$P$13^2," ")</f>
        <v xml:space="preserve"> </v>
      </c>
      <c r="Z238" s="879" t="str">
        <f t="shared" si="58"/>
        <v xml:space="preserve"> </v>
      </c>
      <c r="AA238" s="879"/>
      <c r="AB238" s="600" t="str">
        <f>IF(OR(E238="Msin",E238="Mdes"),ABS(MAX(T238:U238))/(0.9*(V238/100-'2.Riep. car. unit.'!$M$12)*'2.Riep. car. unit.'!$R$8)*10," ")</f>
        <v xml:space="preserve"> </v>
      </c>
      <c r="AC238" s="523" t="str">
        <f t="shared" si="45"/>
        <v xml:space="preserve"> </v>
      </c>
      <c r="AD238" s="525" t="str">
        <f t="shared" si="46"/>
        <v/>
      </c>
      <c r="AE238" s="601" t="str">
        <f>IF(OR(E238="Msin",E238="Mdes"),ABS(MIN(T238:U238))/(0.9*(V238/100-'2.Riep. car. unit.'!$M$12)*'2.Riep. car. unit.'!$R$8)*10," ")</f>
        <v xml:space="preserve"> </v>
      </c>
      <c r="AF238" s="523" t="str">
        <f t="shared" si="47"/>
        <v xml:space="preserve"> </v>
      </c>
      <c r="AG238" s="525" t="str">
        <f t="shared" si="48"/>
        <v/>
      </c>
      <c r="AH238" s="625" t="str">
        <f t="shared" si="59"/>
        <v/>
      </c>
      <c r="AI238" s="517"/>
      <c r="AJ238" s="520"/>
      <c r="AK238" s="520"/>
      <c r="AL238" s="520"/>
    </row>
    <row r="239" spans="1:38" ht="17.399999999999999" customHeight="1" thickBot="1" x14ac:dyDescent="0.5">
      <c r="A239" s="498">
        <v>6</v>
      </c>
      <c r="B239" s="499">
        <v>10</v>
      </c>
      <c r="C239" s="499">
        <v>16</v>
      </c>
      <c r="D239" s="505">
        <v>5</v>
      </c>
      <c r="E239" s="499" t="s">
        <v>475</v>
      </c>
      <c r="F239" s="499">
        <v>-81.495999999999995</v>
      </c>
      <c r="G239" s="499">
        <v>-52.338999999999999</v>
      </c>
      <c r="H239" s="499">
        <v>2.4910000000000001</v>
      </c>
      <c r="I239" s="499">
        <v>-37.466999999999999</v>
      </c>
      <c r="J239" s="499">
        <v>4.6360000000000001</v>
      </c>
      <c r="K239" s="499">
        <v>5.0609999999999999</v>
      </c>
      <c r="L239" s="499">
        <f t="shared" si="49"/>
        <v>7.1270000000000007</v>
      </c>
      <c r="M239" s="499">
        <f t="shared" si="50"/>
        <v>-42.527999999999999</v>
      </c>
      <c r="N239" s="499">
        <f t="shared" si="51"/>
        <v>19.885400000000001</v>
      </c>
      <c r="O239" s="499">
        <f t="shared" si="52"/>
        <v>-44.6661</v>
      </c>
      <c r="P239" s="499">
        <f t="shared" si="53"/>
        <v>-44.6661</v>
      </c>
      <c r="Q239" s="499">
        <f t="shared" si="54"/>
        <v>-97.005099999999999</v>
      </c>
      <c r="R239" s="499">
        <f t="shared" si="55"/>
        <v>-7.6728999999999985</v>
      </c>
      <c r="S239" s="499">
        <f>'7. Car. sol'!$G$38</f>
        <v>30</v>
      </c>
      <c r="T239" s="499" t="str">
        <f t="shared" si="56"/>
        <v xml:space="preserve"> </v>
      </c>
      <c r="U239" s="499" t="str">
        <f t="shared" si="57"/>
        <v xml:space="preserve"> </v>
      </c>
      <c r="V239" s="499">
        <f>'7. Car. sol'!$I$29</f>
        <v>50</v>
      </c>
      <c r="W239" s="499">
        <f>'7. Car. sol'!$H$29</f>
        <v>30</v>
      </c>
      <c r="X239" s="515" t="str">
        <f>IF(OR(E239="Msin",E239="Mdes"),(W239/100*(V239/100-'2.Riep. car. unit.'!$M$12)^2)/'2.Riep. car. unit.'!$P$12^2," ")</f>
        <v xml:space="preserve"> </v>
      </c>
      <c r="Y239" s="515" t="str">
        <f>IF(OR(E239="Msin",E239="Mdes"),(W239/100*(V239/100-'2.Riep. car. unit.'!$M$12)^2)/'2.Riep. car. unit.'!$P$13^2," ")</f>
        <v xml:space="preserve"> </v>
      </c>
      <c r="Z239" s="879" t="str">
        <f t="shared" si="58"/>
        <v xml:space="preserve"> </v>
      </c>
      <c r="AA239" s="879"/>
      <c r="AB239" s="600" t="str">
        <f>IF(OR(E239="Msin",E239="Mdes"),ABS(MAX(T239:U239))/(0.9*(V239/100-'2.Riep. car. unit.'!$M$12)*'2.Riep. car. unit.'!$R$8)*10," ")</f>
        <v xml:space="preserve"> </v>
      </c>
      <c r="AC239" s="523" t="str">
        <f t="shared" si="45"/>
        <v xml:space="preserve"> </v>
      </c>
      <c r="AD239" s="525" t="str">
        <f t="shared" si="46"/>
        <v/>
      </c>
      <c r="AE239" s="601" t="str">
        <f>IF(OR(E239="Msin",E239="Mdes"),ABS(MIN(T239:U239))/(0.9*(V239/100-'2.Riep. car. unit.'!$M$12)*'2.Riep. car. unit.'!$R$8)*10," ")</f>
        <v xml:space="preserve"> </v>
      </c>
      <c r="AF239" s="523" t="str">
        <f t="shared" si="47"/>
        <v xml:space="preserve"> </v>
      </c>
      <c r="AG239" s="525" t="str">
        <f t="shared" si="48"/>
        <v/>
      </c>
      <c r="AH239" s="625" t="str">
        <f t="shared" si="59"/>
        <v/>
      </c>
      <c r="AI239" s="517"/>
      <c r="AJ239" s="520"/>
      <c r="AK239" s="520"/>
      <c r="AL239" s="520"/>
    </row>
    <row r="240" spans="1:38" ht="16.8" customHeight="1" x14ac:dyDescent="0.45">
      <c r="A240" s="494">
        <v>7</v>
      </c>
      <c r="B240" s="495">
        <v>2</v>
      </c>
      <c r="C240" s="495">
        <v>5</v>
      </c>
      <c r="D240" s="503">
        <v>5</v>
      </c>
      <c r="E240" s="495" t="s">
        <v>221</v>
      </c>
      <c r="F240" s="495">
        <v>-117.036</v>
      </c>
      <c r="G240" s="495">
        <v>-70.337000000000003</v>
      </c>
      <c r="H240" s="495">
        <v>-2.516</v>
      </c>
      <c r="I240" s="495">
        <v>69.777000000000001</v>
      </c>
      <c r="J240" s="495">
        <v>-4.83</v>
      </c>
      <c r="K240" s="495">
        <v>-5.2729999999999997</v>
      </c>
      <c r="L240" s="495">
        <f t="shared" si="49"/>
        <v>-7.3460000000000001</v>
      </c>
      <c r="M240" s="495">
        <f t="shared" si="50"/>
        <v>75.05</v>
      </c>
      <c r="N240" s="495">
        <f t="shared" si="51"/>
        <v>-29.860999999999997</v>
      </c>
      <c r="O240" s="495">
        <f t="shared" si="52"/>
        <v>77.253799999999998</v>
      </c>
      <c r="P240" s="495">
        <f t="shared" si="53"/>
        <v>77.253799999999998</v>
      </c>
      <c r="Q240" s="495">
        <f t="shared" si="54"/>
        <v>6.916799999999995</v>
      </c>
      <c r="R240" s="495">
        <f t="shared" si="55"/>
        <v>-147.5908</v>
      </c>
      <c r="S240" s="495">
        <f>'7. Car. sol'!$G$38</f>
        <v>30</v>
      </c>
      <c r="T240" s="495">
        <f t="shared" si="56"/>
        <v>-2.9321850000000058</v>
      </c>
      <c r="U240" s="495">
        <f t="shared" si="57"/>
        <v>-129.616285</v>
      </c>
      <c r="V240" s="497">
        <f>'7. Car. sol'!$I$29</f>
        <v>50</v>
      </c>
      <c r="W240" s="497">
        <f>'7. Car. sol'!$H$29</f>
        <v>30</v>
      </c>
      <c r="X240" s="514">
        <f>IF(OR(E240="Msin",E240="Mdes"),(W240/100*(V240/100-'2.Riep. car. unit.'!$M$12)^2)/'2.Riep. car. unit.'!$P$12^2," ")</f>
        <v>163.57030585688887</v>
      </c>
      <c r="Y240" s="514">
        <f>IF(OR(E240="Msin",E240="Mdes"),(W240/100*(V240/100-'2.Riep. car. unit.'!$M$12)^2)/'2.Riep. car. unit.'!$P$13^2," ")</f>
        <v>217.09243869908687</v>
      </c>
      <c r="Z240" s="879" t="str">
        <f t="shared" si="58"/>
        <v>VERIFICA</v>
      </c>
      <c r="AA240" s="879"/>
      <c r="AB240" s="600">
        <f>IF(OR(E240="Msin",E240="Mdes"),ABS(MAX(T240:U240))/(0.9*(V240/100-'2.Riep. car. unit.'!$M$12)*'2.Riep. car. unit.'!$R$8)*10," ")</f>
        <v>0.18100108519724326</v>
      </c>
      <c r="AC240" s="523" t="str">
        <f t="shared" si="45"/>
        <v>3F16</v>
      </c>
      <c r="AD240" s="525">
        <f t="shared" si="46"/>
        <v>6.0318578948924033</v>
      </c>
      <c r="AE240" s="601">
        <f>IF(OR(E240="Msin",E240="Mdes"),ABS(MIN(T240:U240))/(0.9*(V240/100-'2.Riep. car. unit.'!$M$12)*'2.Riep. car. unit.'!$R$8)*10," ")</f>
        <v>8.0010941479596678</v>
      </c>
      <c r="AF240" s="523" t="str">
        <f t="shared" si="47"/>
        <v>4F16</v>
      </c>
      <c r="AG240" s="525">
        <f t="shared" si="48"/>
        <v>8.0424771931898711</v>
      </c>
      <c r="AH240" s="625" t="str">
        <f t="shared" si="59"/>
        <v>VERIFICATO</v>
      </c>
      <c r="AI240" s="517"/>
      <c r="AJ240" s="520"/>
      <c r="AK240" s="520"/>
      <c r="AL240" s="520"/>
    </row>
    <row r="241" spans="1:38" ht="16.8" customHeight="1" x14ac:dyDescent="0.45">
      <c r="A241" s="496">
        <v>7</v>
      </c>
      <c r="B241" s="497">
        <v>2</v>
      </c>
      <c r="C241" s="497">
        <v>5</v>
      </c>
      <c r="D241" s="504">
        <v>5</v>
      </c>
      <c r="E241" s="497" t="s">
        <v>222</v>
      </c>
      <c r="F241" s="497">
        <v>-126.11</v>
      </c>
      <c r="G241" s="497">
        <v>-75.73</v>
      </c>
      <c r="H241" s="497">
        <v>2.0760000000000001</v>
      </c>
      <c r="I241" s="497">
        <v>-57.429000000000002</v>
      </c>
      <c r="J241" s="497">
        <v>3.9780000000000002</v>
      </c>
      <c r="K241" s="497">
        <v>4.343</v>
      </c>
      <c r="L241" s="497">
        <f t="shared" si="49"/>
        <v>6.0540000000000003</v>
      </c>
      <c r="M241" s="497">
        <f t="shared" si="50"/>
        <v>-61.772000000000006</v>
      </c>
      <c r="N241" s="497">
        <f t="shared" si="51"/>
        <v>24.585599999999999</v>
      </c>
      <c r="O241" s="497">
        <f t="shared" si="52"/>
        <v>-63.588200000000008</v>
      </c>
      <c r="P241" s="497">
        <f t="shared" si="53"/>
        <v>-63.588200000000008</v>
      </c>
      <c r="Q241" s="497">
        <f t="shared" si="54"/>
        <v>-139.31820000000002</v>
      </c>
      <c r="R241" s="497">
        <f t="shared" si="55"/>
        <v>-12.141799999999996</v>
      </c>
      <c r="S241" s="497">
        <f>'7. Car. sol'!$G$38</f>
        <v>30</v>
      </c>
      <c r="T241" s="497">
        <f t="shared" si="56"/>
        <v>-121.03258500000001</v>
      </c>
      <c r="U241" s="497">
        <f t="shared" si="57"/>
        <v>-1.9817149999999941</v>
      </c>
      <c r="V241" s="497">
        <f>'7. Car. sol'!$I$29</f>
        <v>50</v>
      </c>
      <c r="W241" s="497">
        <f>'7. Car. sol'!$H$29</f>
        <v>30</v>
      </c>
      <c r="X241" s="514">
        <f>IF(OR(E241="Msin",E241="Mdes"),(W241/100*(V241/100-'2.Riep. car. unit.'!$M$12)^2)/'2.Riep. car. unit.'!$P$12^2," ")</f>
        <v>163.57030585688887</v>
      </c>
      <c r="Y241" s="514">
        <f>IF(OR(E241="Msin",E241="Mdes"),(W241/100*(V241/100-'2.Riep. car. unit.'!$M$12)^2)/'2.Riep. car. unit.'!$P$13^2," ")</f>
        <v>217.09243869908687</v>
      </c>
      <c r="Z241" s="879" t="str">
        <f t="shared" si="58"/>
        <v>VERIFICA</v>
      </c>
      <c r="AA241" s="879"/>
      <c r="AB241" s="600">
        <f>IF(OR(E241="Msin",E241="Mdes"),ABS(MAX(T241:U241))/(0.9*(V241/100-'2.Riep. car. unit.'!$M$12)*'2.Riep. car. unit.'!$R$8)*10," ")</f>
        <v>0.12232944563581533</v>
      </c>
      <c r="AC241" s="523" t="str">
        <f t="shared" si="45"/>
        <v>3F16</v>
      </c>
      <c r="AD241" s="525">
        <f t="shared" si="46"/>
        <v>6.0318578948924033</v>
      </c>
      <c r="AE241" s="601">
        <f>IF(OR(E241="Msin",E241="Mdes"),ABS(MIN(T241:U241))/(0.9*(V241/100-'2.Riep. car. unit.'!$M$12)*'2.Riep. car. unit.'!$R$8)*10," ")</f>
        <v>7.4712302358915093</v>
      </c>
      <c r="AF241" s="523" t="str">
        <f t="shared" si="47"/>
        <v>4F16</v>
      </c>
      <c r="AG241" s="525">
        <f t="shared" si="48"/>
        <v>8.0424771931898711</v>
      </c>
      <c r="AH241" s="625" t="str">
        <f t="shared" si="59"/>
        <v>VERIFICATO</v>
      </c>
      <c r="AI241" s="517"/>
      <c r="AJ241" s="520"/>
      <c r="AK241" s="520"/>
      <c r="AL241" s="520"/>
    </row>
    <row r="242" spans="1:38" ht="16.8" customHeight="1" x14ac:dyDescent="0.45">
      <c r="A242" s="496">
        <v>7</v>
      </c>
      <c r="B242" s="497">
        <v>2</v>
      </c>
      <c r="C242" s="497">
        <v>5</v>
      </c>
      <c r="D242" s="504">
        <v>5</v>
      </c>
      <c r="E242" s="497" t="s">
        <v>474</v>
      </c>
      <c r="F242" s="497">
        <v>154.15100000000001</v>
      </c>
      <c r="G242" s="497">
        <v>92.745000000000005</v>
      </c>
      <c r="H242" s="497">
        <v>0.88300000000000001</v>
      </c>
      <c r="I242" s="497">
        <v>-24.463000000000001</v>
      </c>
      <c r="J242" s="497">
        <v>1.694</v>
      </c>
      <c r="K242" s="497">
        <v>1.849</v>
      </c>
      <c r="L242" s="497">
        <f t="shared" si="49"/>
        <v>2.577</v>
      </c>
      <c r="M242" s="497">
        <f t="shared" si="50"/>
        <v>-26.312000000000001</v>
      </c>
      <c r="N242" s="497">
        <f t="shared" si="51"/>
        <v>10.470600000000001</v>
      </c>
      <c r="O242" s="497">
        <f t="shared" si="52"/>
        <v>-27.085100000000001</v>
      </c>
      <c r="P242" s="497">
        <f t="shared" si="53"/>
        <v>-27.085100000000001</v>
      </c>
      <c r="Q242" s="497">
        <f t="shared" si="54"/>
        <v>65.659900000000007</v>
      </c>
      <c r="R242" s="497">
        <f t="shared" si="55"/>
        <v>119.8301</v>
      </c>
      <c r="S242" s="497">
        <f>'7. Car. sol'!$G$38</f>
        <v>30</v>
      </c>
      <c r="T242" s="497" t="str">
        <f t="shared" si="56"/>
        <v xml:space="preserve"> </v>
      </c>
      <c r="U242" s="497" t="str">
        <f t="shared" si="57"/>
        <v xml:space="preserve"> </v>
      </c>
      <c r="V242" s="497">
        <f>'7. Car. sol'!$I$29</f>
        <v>50</v>
      </c>
      <c r="W242" s="497">
        <f>'7. Car. sol'!$H$29</f>
        <v>30</v>
      </c>
      <c r="X242" s="514" t="str">
        <f>IF(OR(E242="Msin",E242="Mdes"),(W242/100*(V242/100-'2.Riep. car. unit.'!$M$12)^2)/'2.Riep. car. unit.'!$P$12^2," ")</f>
        <v xml:space="preserve"> </v>
      </c>
      <c r="Y242" s="514" t="str">
        <f>IF(OR(E242="Msin",E242="Mdes"),(W242/100*(V242/100-'2.Riep. car. unit.'!$M$12)^2)/'2.Riep. car. unit.'!$P$13^2," ")</f>
        <v xml:space="preserve"> </v>
      </c>
      <c r="Z242" s="879" t="str">
        <f t="shared" si="58"/>
        <v xml:space="preserve"> </v>
      </c>
      <c r="AA242" s="879"/>
      <c r="AB242" s="600" t="str">
        <f>IF(OR(E242="Msin",E242="Mdes"),ABS(MAX(T242:U242))/(0.9*(V242/100-'2.Riep. car. unit.'!$M$12)*'2.Riep. car. unit.'!$R$8)*10," ")</f>
        <v xml:space="preserve"> </v>
      </c>
      <c r="AC242" s="523" t="str">
        <f t="shared" si="45"/>
        <v xml:space="preserve"> </v>
      </c>
      <c r="AD242" s="525" t="str">
        <f t="shared" si="46"/>
        <v/>
      </c>
      <c r="AE242" s="601" t="str">
        <f>IF(OR(E242="Msin",E242="Mdes"),ABS(MIN(T242:U242))/(0.9*(V242/100-'2.Riep. car. unit.'!$M$12)*'2.Riep. car. unit.'!$R$8)*10," ")</f>
        <v xml:space="preserve"> </v>
      </c>
      <c r="AF242" s="523" t="str">
        <f t="shared" si="47"/>
        <v xml:space="preserve"> </v>
      </c>
      <c r="AG242" s="525" t="str">
        <f t="shared" si="48"/>
        <v/>
      </c>
      <c r="AH242" s="625" t="str">
        <f t="shared" si="59"/>
        <v/>
      </c>
      <c r="AI242" s="517"/>
      <c r="AJ242" s="520"/>
      <c r="AK242" s="520"/>
      <c r="AL242" s="520"/>
    </row>
    <row r="243" spans="1:38" ht="16.8" customHeight="1" x14ac:dyDescent="0.45">
      <c r="A243" s="496">
        <v>7</v>
      </c>
      <c r="B243" s="497">
        <v>2</v>
      </c>
      <c r="C243" s="497">
        <v>5</v>
      </c>
      <c r="D243" s="504">
        <v>5</v>
      </c>
      <c r="E243" s="497" t="s">
        <v>475</v>
      </c>
      <c r="F243" s="497">
        <v>-157.64099999999999</v>
      </c>
      <c r="G243" s="497">
        <v>-94.819000000000003</v>
      </c>
      <c r="H243" s="497">
        <v>0.88300000000000001</v>
      </c>
      <c r="I243" s="497">
        <v>-24.463000000000001</v>
      </c>
      <c r="J243" s="497">
        <v>1.694</v>
      </c>
      <c r="K243" s="497">
        <v>1.849</v>
      </c>
      <c r="L243" s="497">
        <f t="shared" si="49"/>
        <v>2.577</v>
      </c>
      <c r="M243" s="497">
        <f t="shared" si="50"/>
        <v>-26.312000000000001</v>
      </c>
      <c r="N243" s="497">
        <f t="shared" si="51"/>
        <v>10.470600000000001</v>
      </c>
      <c r="O243" s="497">
        <f t="shared" si="52"/>
        <v>-27.085100000000001</v>
      </c>
      <c r="P243" s="497">
        <f t="shared" si="53"/>
        <v>-27.085100000000001</v>
      </c>
      <c r="Q243" s="497">
        <f t="shared" si="54"/>
        <v>-121.9041</v>
      </c>
      <c r="R243" s="497">
        <f t="shared" si="55"/>
        <v>-67.733900000000006</v>
      </c>
      <c r="S243" s="497">
        <f>'7. Car. sol'!$G$38</f>
        <v>30</v>
      </c>
      <c r="T243" s="497" t="str">
        <f t="shared" si="56"/>
        <v xml:space="preserve"> </v>
      </c>
      <c r="U243" s="497" t="str">
        <f t="shared" si="57"/>
        <v xml:space="preserve"> </v>
      </c>
      <c r="V243" s="497">
        <f>'7. Car. sol'!$I$29</f>
        <v>50</v>
      </c>
      <c r="W243" s="497">
        <f>'7. Car. sol'!$H$29</f>
        <v>30</v>
      </c>
      <c r="X243" s="514" t="str">
        <f>IF(OR(E243="Msin",E243="Mdes"),(W243/100*(V243/100-'2.Riep. car. unit.'!$M$12)^2)/'2.Riep. car. unit.'!$P$12^2," ")</f>
        <v xml:space="preserve"> </v>
      </c>
      <c r="Y243" s="514" t="str">
        <f>IF(OR(E243="Msin",E243="Mdes"),(W243/100*(V243/100-'2.Riep. car. unit.'!$M$12)^2)/'2.Riep. car. unit.'!$P$13^2," ")</f>
        <v xml:space="preserve"> </v>
      </c>
      <c r="Z243" s="879" t="str">
        <f t="shared" si="58"/>
        <v xml:space="preserve"> </v>
      </c>
      <c r="AA243" s="879"/>
      <c r="AB243" s="600" t="str">
        <f>IF(OR(E243="Msin",E243="Mdes"),ABS(MAX(T243:U243))/(0.9*(V243/100-'2.Riep. car. unit.'!$M$12)*'2.Riep. car. unit.'!$R$8)*10," ")</f>
        <v xml:space="preserve"> </v>
      </c>
      <c r="AC243" s="523" t="str">
        <f t="shared" si="45"/>
        <v xml:space="preserve"> </v>
      </c>
      <c r="AD243" s="525" t="str">
        <f t="shared" si="46"/>
        <v/>
      </c>
      <c r="AE243" s="601" t="str">
        <f>IF(OR(E243="Msin",E243="Mdes"),ABS(MIN(T243:U243))/(0.9*(V243/100-'2.Riep. car. unit.'!$M$12)*'2.Riep. car. unit.'!$R$8)*10," ")</f>
        <v xml:space="preserve"> </v>
      </c>
      <c r="AF243" s="523" t="str">
        <f t="shared" si="47"/>
        <v xml:space="preserve"> </v>
      </c>
      <c r="AG243" s="525" t="str">
        <f t="shared" si="48"/>
        <v/>
      </c>
      <c r="AH243" s="625" t="str">
        <f t="shared" si="59"/>
        <v/>
      </c>
      <c r="AI243" s="517"/>
      <c r="AJ243" s="520"/>
      <c r="AK243" s="520"/>
      <c r="AL243" s="520"/>
    </row>
    <row r="244" spans="1:38" ht="16.8" customHeight="1" x14ac:dyDescent="0.45">
      <c r="A244" s="496">
        <v>7</v>
      </c>
      <c r="B244" s="497">
        <v>5</v>
      </c>
      <c r="C244" s="497">
        <v>11</v>
      </c>
      <c r="D244" s="504">
        <v>5</v>
      </c>
      <c r="E244" s="497" t="s">
        <v>221</v>
      </c>
      <c r="F244" s="497">
        <v>-125.53700000000001</v>
      </c>
      <c r="G244" s="497">
        <v>-74.623000000000005</v>
      </c>
      <c r="H244" s="497">
        <v>-2.3220000000000001</v>
      </c>
      <c r="I244" s="497">
        <v>64.382999999999996</v>
      </c>
      <c r="J244" s="497">
        <v>-4.468</v>
      </c>
      <c r="K244" s="497">
        <v>-4.8780000000000001</v>
      </c>
      <c r="L244" s="497">
        <f t="shared" si="49"/>
        <v>-6.79</v>
      </c>
      <c r="M244" s="497">
        <f t="shared" si="50"/>
        <v>69.260999999999996</v>
      </c>
      <c r="N244" s="497">
        <f t="shared" si="51"/>
        <v>-27.568299999999997</v>
      </c>
      <c r="O244" s="497">
        <f t="shared" si="52"/>
        <v>71.298000000000002</v>
      </c>
      <c r="P244" s="497">
        <f t="shared" si="53"/>
        <v>71.298000000000002</v>
      </c>
      <c r="Q244" s="497">
        <f t="shared" si="54"/>
        <v>-3.3250000000000028</v>
      </c>
      <c r="R244" s="497">
        <f t="shared" si="55"/>
        <v>-145.92099999999999</v>
      </c>
      <c r="S244" s="497">
        <f>'7. Car. sol'!$G$38</f>
        <v>30</v>
      </c>
      <c r="T244" s="497">
        <f t="shared" si="56"/>
        <v>4.3084699999999962</v>
      </c>
      <c r="U244" s="497">
        <f t="shared" si="57"/>
        <v>-129.63516999999999</v>
      </c>
      <c r="V244" s="497">
        <f>'7. Car. sol'!$I$29</f>
        <v>50</v>
      </c>
      <c r="W244" s="497">
        <f>'7. Car. sol'!$H$29</f>
        <v>30</v>
      </c>
      <c r="X244" s="514">
        <f>IF(OR(E244="Msin",E244="Mdes"),(W244/100*(V244/100-'2.Riep. car. unit.'!$M$12)^2)/'2.Riep. car. unit.'!$P$12^2," ")</f>
        <v>163.57030585688887</v>
      </c>
      <c r="Y244" s="514">
        <f>IF(OR(E244="Msin",E244="Mdes"),(W244/100*(V244/100-'2.Riep. car. unit.'!$M$12)^2)/'2.Riep. car. unit.'!$P$13^2," ")</f>
        <v>217.09243869908687</v>
      </c>
      <c r="Z244" s="879" t="str">
        <f t="shared" si="58"/>
        <v>VERIFICA</v>
      </c>
      <c r="AA244" s="879"/>
      <c r="AB244" s="600">
        <f>IF(OR(E244="Msin",E244="Mdes"),ABS(MAX(T244:U244))/(0.9*(V244/100-'2.Riep. car. unit.'!$M$12)*'2.Riep. car. unit.'!$R$8)*10," ")</f>
        <v>0.26595789335930864</v>
      </c>
      <c r="AC244" s="523" t="str">
        <f t="shared" si="45"/>
        <v>3F16</v>
      </c>
      <c r="AD244" s="525">
        <f t="shared" si="46"/>
        <v>6.0318578948924033</v>
      </c>
      <c r="AE244" s="601">
        <f>IF(OR(E244="Msin",E244="Mdes"),ABS(MIN(T244:U244))/(0.9*(V244/100-'2.Riep. car. unit.'!$M$12)*'2.Riep. car. unit.'!$R$8)*10," ")</f>
        <v>8.0022599016532254</v>
      </c>
      <c r="AF244" s="523" t="str">
        <f t="shared" si="47"/>
        <v>4F16</v>
      </c>
      <c r="AG244" s="525">
        <f t="shared" si="48"/>
        <v>8.0424771931898711</v>
      </c>
      <c r="AH244" s="625" t="str">
        <f t="shared" si="59"/>
        <v>VERIFICATO</v>
      </c>
      <c r="AI244" s="517"/>
      <c r="AJ244" s="520"/>
      <c r="AK244" s="520"/>
      <c r="AL244" s="520"/>
    </row>
    <row r="245" spans="1:38" ht="16.8" customHeight="1" x14ac:dyDescent="0.45">
      <c r="A245" s="496">
        <v>7</v>
      </c>
      <c r="B245" s="497">
        <v>5</v>
      </c>
      <c r="C245" s="497">
        <v>11</v>
      </c>
      <c r="D245" s="504">
        <v>5</v>
      </c>
      <c r="E245" s="497" t="s">
        <v>222</v>
      </c>
      <c r="F245" s="497">
        <v>-125.471</v>
      </c>
      <c r="G245" s="497">
        <v>-74.539000000000001</v>
      </c>
      <c r="H245" s="497">
        <v>2.931</v>
      </c>
      <c r="I245" s="497">
        <v>-81.474999999999994</v>
      </c>
      <c r="J245" s="497">
        <v>5.6459999999999999</v>
      </c>
      <c r="K245" s="497">
        <v>6.1639999999999997</v>
      </c>
      <c r="L245" s="497">
        <f t="shared" si="49"/>
        <v>8.577</v>
      </c>
      <c r="M245" s="497">
        <f t="shared" si="50"/>
        <v>-87.638999999999996</v>
      </c>
      <c r="N245" s="497">
        <f t="shared" si="51"/>
        <v>34.868699999999997</v>
      </c>
      <c r="O245" s="497">
        <f t="shared" si="52"/>
        <v>-90.212099999999992</v>
      </c>
      <c r="P245" s="497">
        <f t="shared" si="53"/>
        <v>-90.212099999999992</v>
      </c>
      <c r="Q245" s="497">
        <f t="shared" si="54"/>
        <v>-164.75110000000001</v>
      </c>
      <c r="R245" s="497">
        <f t="shared" si="55"/>
        <v>15.673099999999991</v>
      </c>
      <c r="S245" s="497">
        <f>'7. Car. sol'!$H$39</f>
        <v>60</v>
      </c>
      <c r="T245" s="497">
        <f t="shared" si="56"/>
        <v>-132.18844000000001</v>
      </c>
      <c r="U245" s="497">
        <f t="shared" si="57"/>
        <v>0.41515999999999309</v>
      </c>
      <c r="V245" s="497">
        <f>'7. Car. sol'!$I$29</f>
        <v>50</v>
      </c>
      <c r="W245" s="497">
        <f>'7. Car. sol'!$H$29</f>
        <v>30</v>
      </c>
      <c r="X245" s="514">
        <f>IF(OR(E245="Msin",E245="Mdes"),(W245/100*(V245/100-'2.Riep. car. unit.'!$M$12)^2)/'2.Riep. car. unit.'!$P$12^2," ")</f>
        <v>163.57030585688887</v>
      </c>
      <c r="Y245" s="514">
        <f>IF(OR(E245="Msin",E245="Mdes"),(W245/100*(V245/100-'2.Riep. car. unit.'!$M$12)^2)/'2.Riep. car. unit.'!$P$13^2," ")</f>
        <v>217.09243869908687</v>
      </c>
      <c r="Z245" s="879" t="str">
        <f t="shared" si="58"/>
        <v>VERIFICA</v>
      </c>
      <c r="AA245" s="879"/>
      <c r="AB245" s="600">
        <f>IF(OR(E245="Msin",E245="Mdes"),ABS(MAX(T245:U245))/(0.9*(V245/100-'2.Riep. car. unit.'!$M$12)*'2.Riep. car. unit.'!$R$8)*10," ")</f>
        <v>2.5627445243218319E-2</v>
      </c>
      <c r="AC245" s="523" t="str">
        <f t="shared" si="45"/>
        <v>3F16</v>
      </c>
      <c r="AD245" s="525">
        <f t="shared" si="46"/>
        <v>6.0318578948924033</v>
      </c>
      <c r="AE245" s="601">
        <f>IF(OR(E245="Msin",E245="Mdes"),ABS(MIN(T245:U245))/(0.9*(V245/100-'2.Riep. car. unit.'!$M$12)*'2.Riep. car. unit.'!$R$8)*10," ")</f>
        <v>8.1598709121459372</v>
      </c>
      <c r="AF245" s="523" t="str">
        <f t="shared" si="47"/>
        <v>3F16+1F20</v>
      </c>
      <c r="AG245" s="525">
        <f t="shared" si="48"/>
        <v>9.1734505484821973</v>
      </c>
      <c r="AH245" s="625" t="str">
        <f t="shared" si="59"/>
        <v>VERIFICATO</v>
      </c>
      <c r="AI245" s="517"/>
      <c r="AJ245" s="520"/>
      <c r="AK245" s="520"/>
      <c r="AL245" s="520"/>
    </row>
    <row r="246" spans="1:38" ht="16.8" customHeight="1" x14ac:dyDescent="0.45">
      <c r="A246" s="496">
        <v>7</v>
      </c>
      <c r="B246" s="497">
        <v>5</v>
      </c>
      <c r="C246" s="497">
        <v>11</v>
      </c>
      <c r="D246" s="504">
        <v>5</v>
      </c>
      <c r="E246" s="497" t="s">
        <v>474</v>
      </c>
      <c r="F246" s="497">
        <v>134.41200000000001</v>
      </c>
      <c r="G246" s="497">
        <v>79.730999999999995</v>
      </c>
      <c r="H246" s="497">
        <v>0.93799999999999994</v>
      </c>
      <c r="I246" s="497">
        <v>-26.045999999999999</v>
      </c>
      <c r="J246" s="497">
        <v>1.806</v>
      </c>
      <c r="K246" s="497">
        <v>1.972</v>
      </c>
      <c r="L246" s="497">
        <f t="shared" si="49"/>
        <v>2.7439999999999998</v>
      </c>
      <c r="M246" s="497">
        <f t="shared" si="50"/>
        <v>-28.018000000000001</v>
      </c>
      <c r="N246" s="497">
        <f t="shared" si="51"/>
        <v>11.1494</v>
      </c>
      <c r="O246" s="497">
        <f t="shared" si="52"/>
        <v>-28.841200000000001</v>
      </c>
      <c r="P246" s="497">
        <f t="shared" si="53"/>
        <v>-28.841200000000001</v>
      </c>
      <c r="Q246" s="497">
        <f t="shared" si="54"/>
        <v>50.889799999999994</v>
      </c>
      <c r="R246" s="497">
        <f t="shared" si="55"/>
        <v>108.5722</v>
      </c>
      <c r="S246" s="497">
        <f>'7. Car. sol'!$G$38</f>
        <v>30</v>
      </c>
      <c r="T246" s="497" t="str">
        <f t="shared" si="56"/>
        <v xml:space="preserve"> </v>
      </c>
      <c r="U246" s="497" t="str">
        <f t="shared" si="57"/>
        <v xml:space="preserve"> </v>
      </c>
      <c r="V246" s="497">
        <f>'7. Car. sol'!$I$29</f>
        <v>50</v>
      </c>
      <c r="W246" s="497">
        <f>'7. Car. sol'!$H$29</f>
        <v>30</v>
      </c>
      <c r="X246" s="514" t="str">
        <f>IF(OR(E246="Msin",E246="Mdes"),(W246/100*(V246/100-'2.Riep. car. unit.'!$M$12)^2)/'2.Riep. car. unit.'!$P$12^2," ")</f>
        <v xml:space="preserve"> </v>
      </c>
      <c r="Y246" s="514" t="str">
        <f>IF(OR(E246="Msin",E246="Mdes"),(W246/100*(V246/100-'2.Riep. car. unit.'!$M$12)^2)/'2.Riep. car. unit.'!$P$13^2," ")</f>
        <v xml:space="preserve"> </v>
      </c>
      <c r="Z246" s="879" t="str">
        <f t="shared" si="58"/>
        <v xml:space="preserve"> </v>
      </c>
      <c r="AA246" s="879"/>
      <c r="AB246" s="600" t="str">
        <f>IF(OR(E246="Msin",E246="Mdes"),ABS(MAX(T246:U246))/(0.9*(V246/100-'2.Riep. car. unit.'!$M$12)*'2.Riep. car. unit.'!$R$8)*10," ")</f>
        <v xml:space="preserve"> </v>
      </c>
      <c r="AC246" s="523" t="str">
        <f t="shared" si="45"/>
        <v xml:space="preserve"> </v>
      </c>
      <c r="AD246" s="525" t="str">
        <f t="shared" si="46"/>
        <v/>
      </c>
      <c r="AE246" s="601" t="str">
        <f>IF(OR(E246="Msin",E246="Mdes"),ABS(MIN(T246:U246))/(0.9*(V246/100-'2.Riep. car. unit.'!$M$12)*'2.Riep. car. unit.'!$R$8)*10," ")</f>
        <v xml:space="preserve"> </v>
      </c>
      <c r="AF246" s="523" t="str">
        <f t="shared" si="47"/>
        <v xml:space="preserve"> </v>
      </c>
      <c r="AG246" s="525" t="str">
        <f t="shared" si="48"/>
        <v/>
      </c>
      <c r="AH246" s="625" t="str">
        <f t="shared" si="59"/>
        <v/>
      </c>
      <c r="AI246" s="517"/>
      <c r="AJ246" s="520"/>
      <c r="AK246" s="520"/>
      <c r="AL246" s="520"/>
    </row>
    <row r="247" spans="1:38" ht="16.8" customHeight="1" x14ac:dyDescent="0.45">
      <c r="A247" s="496">
        <v>7</v>
      </c>
      <c r="B247" s="497">
        <v>5</v>
      </c>
      <c r="C247" s="497">
        <v>11</v>
      </c>
      <c r="D247" s="504">
        <v>5</v>
      </c>
      <c r="E247" s="497" t="s">
        <v>475</v>
      </c>
      <c r="F247" s="497">
        <v>-134.38800000000001</v>
      </c>
      <c r="G247" s="497">
        <v>-79.700999999999993</v>
      </c>
      <c r="H247" s="497">
        <v>0.93799999999999994</v>
      </c>
      <c r="I247" s="497">
        <v>-26.045999999999999</v>
      </c>
      <c r="J247" s="497">
        <v>1.806</v>
      </c>
      <c r="K247" s="497">
        <v>1.972</v>
      </c>
      <c r="L247" s="497">
        <f t="shared" si="49"/>
        <v>2.7439999999999998</v>
      </c>
      <c r="M247" s="497">
        <f t="shared" si="50"/>
        <v>-28.018000000000001</v>
      </c>
      <c r="N247" s="497">
        <f t="shared" si="51"/>
        <v>11.1494</v>
      </c>
      <c r="O247" s="497">
        <f t="shared" si="52"/>
        <v>-28.841200000000001</v>
      </c>
      <c r="P247" s="497">
        <f t="shared" si="53"/>
        <v>-28.841200000000001</v>
      </c>
      <c r="Q247" s="497">
        <f t="shared" si="54"/>
        <v>-108.54219999999999</v>
      </c>
      <c r="R247" s="497">
        <f t="shared" si="55"/>
        <v>-50.859799999999993</v>
      </c>
      <c r="S247" s="497">
        <f>'7. Car. sol'!$H$39</f>
        <v>60</v>
      </c>
      <c r="T247" s="497" t="str">
        <f t="shared" si="56"/>
        <v xml:space="preserve"> </v>
      </c>
      <c r="U247" s="497" t="str">
        <f t="shared" si="57"/>
        <v xml:space="preserve"> </v>
      </c>
      <c r="V247" s="497">
        <f>'7. Car. sol'!$I$29</f>
        <v>50</v>
      </c>
      <c r="W247" s="497">
        <f>'7. Car. sol'!$H$29</f>
        <v>30</v>
      </c>
      <c r="X247" s="514" t="str">
        <f>IF(OR(E247="Msin",E247="Mdes"),(W247/100*(V247/100-'2.Riep. car. unit.'!$M$12)^2)/'2.Riep. car. unit.'!$P$12^2," ")</f>
        <v xml:space="preserve"> </v>
      </c>
      <c r="Y247" s="514" t="str">
        <f>IF(OR(E247="Msin",E247="Mdes"),(W247/100*(V247/100-'2.Riep. car. unit.'!$M$12)^2)/'2.Riep. car. unit.'!$P$13^2," ")</f>
        <v xml:space="preserve"> </v>
      </c>
      <c r="Z247" s="879" t="str">
        <f t="shared" si="58"/>
        <v xml:space="preserve"> </v>
      </c>
      <c r="AA247" s="879"/>
      <c r="AB247" s="600" t="str">
        <f>IF(OR(E247="Msin",E247="Mdes"),ABS(MAX(T247:U247))/(0.9*(V247/100-'2.Riep. car. unit.'!$M$12)*'2.Riep. car. unit.'!$R$8)*10," ")</f>
        <v xml:space="preserve"> </v>
      </c>
      <c r="AC247" s="523" t="str">
        <f t="shared" si="45"/>
        <v xml:space="preserve"> </v>
      </c>
      <c r="AD247" s="525" t="str">
        <f t="shared" si="46"/>
        <v/>
      </c>
      <c r="AE247" s="601" t="str">
        <f>IF(OR(E247="Msin",E247="Mdes"),ABS(MIN(T247:U247))/(0.9*(V247/100-'2.Riep. car. unit.'!$M$12)*'2.Riep. car. unit.'!$R$8)*10," ")</f>
        <v xml:space="preserve"> </v>
      </c>
      <c r="AF247" s="523" t="str">
        <f t="shared" si="47"/>
        <v xml:space="preserve"> </v>
      </c>
      <c r="AG247" s="525" t="str">
        <f t="shared" si="48"/>
        <v/>
      </c>
      <c r="AH247" s="625" t="str">
        <f t="shared" si="59"/>
        <v/>
      </c>
      <c r="AI247" s="517"/>
      <c r="AJ247" s="520"/>
      <c r="AK247" s="520"/>
      <c r="AL247" s="520"/>
    </row>
    <row r="248" spans="1:38" ht="16.8" customHeight="1" x14ac:dyDescent="0.45">
      <c r="A248" s="496">
        <v>7</v>
      </c>
      <c r="B248" s="497">
        <v>11</v>
      </c>
      <c r="C248" s="497">
        <v>17</v>
      </c>
      <c r="D248" s="504">
        <v>5</v>
      </c>
      <c r="E248" s="497" t="s">
        <v>221</v>
      </c>
      <c r="F248" s="497">
        <v>-96.192999999999998</v>
      </c>
      <c r="G248" s="497">
        <v>-57.893000000000001</v>
      </c>
      <c r="H248" s="497">
        <v>-3.24</v>
      </c>
      <c r="I248" s="497">
        <v>90.058000000000007</v>
      </c>
      <c r="J248" s="497">
        <v>-6.1959999999999997</v>
      </c>
      <c r="K248" s="497">
        <v>-6.7640000000000002</v>
      </c>
      <c r="L248" s="497">
        <f t="shared" si="49"/>
        <v>-9.4359999999999999</v>
      </c>
      <c r="M248" s="497">
        <f t="shared" si="50"/>
        <v>96.822000000000003</v>
      </c>
      <c r="N248" s="497">
        <f t="shared" si="51"/>
        <v>-38.482599999999998</v>
      </c>
      <c r="O248" s="497">
        <f t="shared" si="52"/>
        <v>99.652799999999999</v>
      </c>
      <c r="P248" s="497">
        <f t="shared" si="53"/>
        <v>99.652799999999999</v>
      </c>
      <c r="Q248" s="497">
        <f t="shared" si="54"/>
        <v>41.759799999999998</v>
      </c>
      <c r="R248" s="497">
        <f t="shared" si="55"/>
        <v>-157.54579999999999</v>
      </c>
      <c r="S248" s="497">
        <f>'7. Car. sol'!$H$39</f>
        <v>60</v>
      </c>
      <c r="T248" s="497">
        <f t="shared" si="56"/>
        <v>29.336259999999996</v>
      </c>
      <c r="U248" s="497">
        <f t="shared" si="57"/>
        <v>-121.23193999999998</v>
      </c>
      <c r="V248" s="497">
        <f>'7. Car. sol'!$I$29</f>
        <v>50</v>
      </c>
      <c r="W248" s="497">
        <f>'7. Car. sol'!$H$29</f>
        <v>30</v>
      </c>
      <c r="X248" s="514">
        <f>IF(OR(E248="Msin",E248="Mdes"),(W248/100*(V248/100-'2.Riep. car. unit.'!$M$12)^2)/'2.Riep. car. unit.'!$P$12^2," ")</f>
        <v>163.57030585688887</v>
      </c>
      <c r="Y248" s="514">
        <f>IF(OR(E248="Msin",E248="Mdes"),(W248/100*(V248/100-'2.Riep. car. unit.'!$M$12)^2)/'2.Riep. car. unit.'!$P$13^2," ")</f>
        <v>217.09243869908687</v>
      </c>
      <c r="Z248" s="879" t="str">
        <f t="shared" si="58"/>
        <v>VERIFICA</v>
      </c>
      <c r="AA248" s="879"/>
      <c r="AB248" s="600">
        <f>IF(OR(E248="Msin",E248="Mdes"),ABS(MAX(T248:U248))/(0.9*(V248/100-'2.Riep. car. unit.'!$M$12)*'2.Riep. car. unit.'!$R$8)*10," ")</f>
        <v>1.8109003680287801</v>
      </c>
      <c r="AC248" s="523" t="str">
        <f t="shared" si="45"/>
        <v>3F16</v>
      </c>
      <c r="AD248" s="525">
        <f t="shared" si="46"/>
        <v>6.0318578948924033</v>
      </c>
      <c r="AE248" s="601">
        <f>IF(OR(E248="Msin",E248="Mdes"),ABS(MIN(T248:U248))/(0.9*(V248/100-'2.Riep. car. unit.'!$M$12)*'2.Riep. car. unit.'!$R$8)*10," ")</f>
        <v>7.4835362368223821</v>
      </c>
      <c r="AF248" s="523" t="str">
        <f t="shared" si="47"/>
        <v>4F16</v>
      </c>
      <c r="AG248" s="525">
        <f t="shared" si="48"/>
        <v>8.0424771931898711</v>
      </c>
      <c r="AH248" s="625" t="str">
        <f t="shared" si="59"/>
        <v>VERIFICATO</v>
      </c>
      <c r="AI248" s="517"/>
      <c r="AJ248" s="520"/>
      <c r="AK248" s="520"/>
      <c r="AL248" s="520"/>
    </row>
    <row r="249" spans="1:38" ht="16.8" customHeight="1" x14ac:dyDescent="0.45">
      <c r="A249" s="496">
        <v>7</v>
      </c>
      <c r="B249" s="497">
        <v>11</v>
      </c>
      <c r="C249" s="497">
        <v>17</v>
      </c>
      <c r="D249" s="504">
        <v>5</v>
      </c>
      <c r="E249" s="497" t="s">
        <v>222</v>
      </c>
      <c r="F249" s="497">
        <v>-94.302000000000007</v>
      </c>
      <c r="G249" s="497">
        <v>-56.972000000000001</v>
      </c>
      <c r="H249" s="497">
        <v>2.9159999999999999</v>
      </c>
      <c r="I249" s="497">
        <v>-80.847999999999999</v>
      </c>
      <c r="J249" s="497">
        <v>5.5720000000000001</v>
      </c>
      <c r="K249" s="497">
        <v>6.0830000000000002</v>
      </c>
      <c r="L249" s="497">
        <f t="shared" si="49"/>
        <v>8.4879999999999995</v>
      </c>
      <c r="M249" s="497">
        <f t="shared" si="50"/>
        <v>-86.930999999999997</v>
      </c>
      <c r="N249" s="497">
        <f t="shared" si="51"/>
        <v>34.567300000000003</v>
      </c>
      <c r="O249" s="497">
        <f t="shared" si="52"/>
        <v>-89.477400000000003</v>
      </c>
      <c r="P249" s="497">
        <f t="shared" si="53"/>
        <v>-89.477400000000003</v>
      </c>
      <c r="Q249" s="497">
        <f t="shared" si="54"/>
        <v>-146.4494</v>
      </c>
      <c r="R249" s="497">
        <f t="shared" si="55"/>
        <v>32.505400000000002</v>
      </c>
      <c r="S249" s="497">
        <f>'7. Car. sol'!$G$38</f>
        <v>30</v>
      </c>
      <c r="T249" s="497">
        <f t="shared" si="56"/>
        <v>-128.35067000000001</v>
      </c>
      <c r="U249" s="497">
        <f t="shared" si="57"/>
        <v>26.351830000000003</v>
      </c>
      <c r="V249" s="497">
        <f>'7. Car. sol'!$I$29</f>
        <v>50</v>
      </c>
      <c r="W249" s="497">
        <f>'7. Car. sol'!$H$29</f>
        <v>30</v>
      </c>
      <c r="X249" s="514">
        <f>IF(OR(E249="Msin",E249="Mdes"),(W249/100*(V249/100-'2.Riep. car. unit.'!$M$12)^2)/'2.Riep. car. unit.'!$P$12^2," ")</f>
        <v>163.57030585688887</v>
      </c>
      <c r="Y249" s="514">
        <f>IF(OR(E249="Msin",E249="Mdes"),(W249/100*(V249/100-'2.Riep. car. unit.'!$M$12)^2)/'2.Riep. car. unit.'!$P$13^2," ")</f>
        <v>217.09243869908687</v>
      </c>
      <c r="Z249" s="879" t="str">
        <f t="shared" si="58"/>
        <v>VERIFICA</v>
      </c>
      <c r="AA249" s="879"/>
      <c r="AB249" s="600">
        <f>IF(OR(E249="Msin",E249="Mdes"),ABS(MAX(T249:U249))/(0.9*(V249/100-'2.Riep. car. unit.'!$M$12)*'2.Riep. car. unit.'!$R$8)*10," ")</f>
        <v>1.6266742469978059</v>
      </c>
      <c r="AC249" s="523" t="str">
        <f t="shared" si="45"/>
        <v>3F16</v>
      </c>
      <c r="AD249" s="525">
        <f t="shared" si="46"/>
        <v>6.0318578948924033</v>
      </c>
      <c r="AE249" s="601">
        <f>IF(OR(E249="Msin",E249="Mdes"),ABS(MIN(T249:U249))/(0.9*(V249/100-'2.Riep. car. unit.'!$M$12)*'2.Riep. car. unit.'!$R$8)*10," ")</f>
        <v>7.9229688971852763</v>
      </c>
      <c r="AF249" s="523" t="str">
        <f t="shared" si="47"/>
        <v>4F16</v>
      </c>
      <c r="AG249" s="525">
        <f t="shared" si="48"/>
        <v>8.0424771931898711</v>
      </c>
      <c r="AH249" s="625" t="str">
        <f t="shared" si="59"/>
        <v>VERIFICATO</v>
      </c>
      <c r="AI249" s="517"/>
      <c r="AJ249" s="520"/>
      <c r="AK249" s="520"/>
      <c r="AL249" s="520"/>
    </row>
    <row r="250" spans="1:38" ht="16.8" customHeight="1" x14ac:dyDescent="0.45">
      <c r="A250" s="496">
        <v>7</v>
      </c>
      <c r="B250" s="497">
        <v>11</v>
      </c>
      <c r="C250" s="497">
        <v>17</v>
      </c>
      <c r="D250" s="504">
        <v>5</v>
      </c>
      <c r="E250" s="497" t="s">
        <v>474</v>
      </c>
      <c r="F250" s="497">
        <v>134.65700000000001</v>
      </c>
      <c r="G250" s="497">
        <v>81.228999999999999</v>
      </c>
      <c r="H250" s="497">
        <v>1.296</v>
      </c>
      <c r="I250" s="497">
        <v>-35.979999999999997</v>
      </c>
      <c r="J250" s="497">
        <v>2.4780000000000002</v>
      </c>
      <c r="K250" s="497">
        <v>2.7050000000000001</v>
      </c>
      <c r="L250" s="497">
        <f t="shared" si="49"/>
        <v>3.774</v>
      </c>
      <c r="M250" s="497">
        <f t="shared" si="50"/>
        <v>-38.684999999999995</v>
      </c>
      <c r="N250" s="497">
        <f t="shared" si="51"/>
        <v>15.379499999999997</v>
      </c>
      <c r="O250" s="497">
        <f t="shared" si="52"/>
        <v>-39.817199999999993</v>
      </c>
      <c r="P250" s="497">
        <f t="shared" si="53"/>
        <v>-39.817199999999993</v>
      </c>
      <c r="Q250" s="497">
        <f t="shared" si="54"/>
        <v>41.411800000000007</v>
      </c>
      <c r="R250" s="497">
        <f t="shared" si="55"/>
        <v>121.0462</v>
      </c>
      <c r="S250" s="497">
        <f>'7. Car. sol'!$H$39</f>
        <v>60</v>
      </c>
      <c r="T250" s="497" t="str">
        <f t="shared" si="56"/>
        <v xml:space="preserve"> </v>
      </c>
      <c r="U250" s="497" t="str">
        <f t="shared" si="57"/>
        <v xml:space="preserve"> </v>
      </c>
      <c r="V250" s="497">
        <f>'7. Car. sol'!$I$29</f>
        <v>50</v>
      </c>
      <c r="W250" s="497">
        <f>'7. Car. sol'!$H$29</f>
        <v>30</v>
      </c>
      <c r="X250" s="514" t="str">
        <f>IF(OR(E250="Msin",E250="Mdes"),(W250/100*(V250/100-'2.Riep. car. unit.'!$M$12)^2)/'2.Riep. car. unit.'!$P$12^2," ")</f>
        <v xml:space="preserve"> </v>
      </c>
      <c r="Y250" s="514" t="str">
        <f>IF(OR(E250="Msin",E250="Mdes"),(W250/100*(V250/100-'2.Riep. car. unit.'!$M$12)^2)/'2.Riep. car. unit.'!$P$13^2," ")</f>
        <v xml:space="preserve"> </v>
      </c>
      <c r="Z250" s="879" t="str">
        <f t="shared" si="58"/>
        <v xml:space="preserve"> </v>
      </c>
      <c r="AA250" s="879"/>
      <c r="AB250" s="600" t="str">
        <f>IF(OR(E250="Msin",E250="Mdes"),ABS(MAX(T250:U250))/(0.9*(V250/100-'2.Riep. car. unit.'!$M$12)*'2.Riep. car. unit.'!$R$8)*10," ")</f>
        <v xml:space="preserve"> </v>
      </c>
      <c r="AC250" s="523" t="str">
        <f t="shared" si="45"/>
        <v xml:space="preserve"> </v>
      </c>
      <c r="AD250" s="525" t="str">
        <f t="shared" si="46"/>
        <v/>
      </c>
      <c r="AE250" s="601" t="str">
        <f>IF(OR(E250="Msin",E250="Mdes"),ABS(MIN(T250:U250))/(0.9*(V250/100-'2.Riep. car. unit.'!$M$12)*'2.Riep. car. unit.'!$R$8)*10," ")</f>
        <v xml:space="preserve"> </v>
      </c>
      <c r="AF250" s="523" t="str">
        <f t="shared" si="47"/>
        <v xml:space="preserve"> </v>
      </c>
      <c r="AG250" s="525" t="str">
        <f t="shared" si="48"/>
        <v/>
      </c>
      <c r="AH250" s="625" t="str">
        <f t="shared" si="59"/>
        <v/>
      </c>
      <c r="AI250" s="517"/>
      <c r="AJ250" s="520"/>
      <c r="AK250" s="520"/>
      <c r="AL250" s="520"/>
    </row>
    <row r="251" spans="1:38" ht="17.399999999999999" customHeight="1" thickBot="1" x14ac:dyDescent="0.5">
      <c r="A251" s="498">
        <v>7</v>
      </c>
      <c r="B251" s="499">
        <v>11</v>
      </c>
      <c r="C251" s="499">
        <v>17</v>
      </c>
      <c r="D251" s="505">
        <v>5</v>
      </c>
      <c r="E251" s="499" t="s">
        <v>475</v>
      </c>
      <c r="F251" s="499">
        <v>-133.86099999999999</v>
      </c>
      <c r="G251" s="499">
        <v>-80.840999999999994</v>
      </c>
      <c r="H251" s="499">
        <v>1.296</v>
      </c>
      <c r="I251" s="499">
        <v>-35.979999999999997</v>
      </c>
      <c r="J251" s="499">
        <v>2.4780000000000002</v>
      </c>
      <c r="K251" s="499">
        <v>2.7050000000000001</v>
      </c>
      <c r="L251" s="499">
        <f t="shared" si="49"/>
        <v>3.774</v>
      </c>
      <c r="M251" s="499">
        <f t="shared" si="50"/>
        <v>-38.684999999999995</v>
      </c>
      <c r="N251" s="499">
        <f t="shared" si="51"/>
        <v>15.379499999999997</v>
      </c>
      <c r="O251" s="499">
        <f t="shared" si="52"/>
        <v>-39.817199999999993</v>
      </c>
      <c r="P251" s="499">
        <f t="shared" si="53"/>
        <v>-39.817199999999993</v>
      </c>
      <c r="Q251" s="499">
        <f t="shared" si="54"/>
        <v>-120.65819999999999</v>
      </c>
      <c r="R251" s="499">
        <f t="shared" si="55"/>
        <v>-41.023800000000001</v>
      </c>
      <c r="S251" s="499">
        <f>'7. Car. sol'!$G$38</f>
        <v>30</v>
      </c>
      <c r="T251" s="499" t="str">
        <f t="shared" si="56"/>
        <v xml:space="preserve"> </v>
      </c>
      <c r="U251" s="499" t="str">
        <f t="shared" si="57"/>
        <v xml:space="preserve"> </v>
      </c>
      <c r="V251" s="499">
        <f>'7. Car. sol'!$I$29</f>
        <v>50</v>
      </c>
      <c r="W251" s="499">
        <f>'7. Car. sol'!$H$29</f>
        <v>30</v>
      </c>
      <c r="X251" s="515" t="str">
        <f>IF(OR(E251="Msin",E251="Mdes"),(W251/100*(V251/100-'2.Riep. car. unit.'!$M$12)^2)/'2.Riep. car. unit.'!$P$12^2," ")</f>
        <v xml:space="preserve"> </v>
      </c>
      <c r="Y251" s="515" t="str">
        <f>IF(OR(E251="Msin",E251="Mdes"),(W251/100*(V251/100-'2.Riep. car. unit.'!$M$12)^2)/'2.Riep. car. unit.'!$P$13^2," ")</f>
        <v xml:space="preserve"> </v>
      </c>
      <c r="Z251" s="879" t="str">
        <f t="shared" si="58"/>
        <v xml:space="preserve"> </v>
      </c>
      <c r="AA251" s="879"/>
      <c r="AB251" s="600" t="str">
        <f>IF(OR(E251="Msin",E251="Mdes"),ABS(MAX(T251:U251))/(0.9*(V251/100-'2.Riep. car. unit.'!$M$12)*'2.Riep. car. unit.'!$R$8)*10," ")</f>
        <v xml:space="preserve"> </v>
      </c>
      <c r="AC251" s="523" t="str">
        <f t="shared" si="45"/>
        <v xml:space="preserve"> </v>
      </c>
      <c r="AD251" s="525" t="str">
        <f t="shared" si="46"/>
        <v/>
      </c>
      <c r="AE251" s="601" t="str">
        <f>IF(OR(E251="Msin",E251="Mdes"),ABS(MIN(T251:U251))/(0.9*(V251/100-'2.Riep. car. unit.'!$M$12)*'2.Riep. car. unit.'!$R$8)*10," ")</f>
        <v xml:space="preserve"> </v>
      </c>
      <c r="AF251" s="523" t="str">
        <f t="shared" si="47"/>
        <v xml:space="preserve"> </v>
      </c>
      <c r="AG251" s="525" t="str">
        <f t="shared" si="48"/>
        <v/>
      </c>
      <c r="AH251" s="625" t="str">
        <f t="shared" si="59"/>
        <v/>
      </c>
      <c r="AI251" s="517"/>
      <c r="AJ251" s="520"/>
      <c r="AK251" s="520"/>
      <c r="AL251" s="520"/>
    </row>
    <row r="252" spans="1:38" ht="16.8" customHeight="1" x14ac:dyDescent="0.45">
      <c r="A252" s="494">
        <v>8</v>
      </c>
      <c r="B252" s="495">
        <v>3</v>
      </c>
      <c r="C252" s="495">
        <v>6</v>
      </c>
      <c r="D252" s="503">
        <v>5</v>
      </c>
      <c r="E252" s="495" t="s">
        <v>221</v>
      </c>
      <c r="F252" s="495">
        <v>-66.653999999999996</v>
      </c>
      <c r="G252" s="495">
        <v>-42.914999999999999</v>
      </c>
      <c r="H252" s="495">
        <v>1.024</v>
      </c>
      <c r="I252" s="495">
        <v>79.447999999999993</v>
      </c>
      <c r="J252" s="495">
        <v>-2.1160000000000001</v>
      </c>
      <c r="K252" s="495">
        <v>-2.31</v>
      </c>
      <c r="L252" s="495">
        <f t="shared" si="49"/>
        <v>3.14</v>
      </c>
      <c r="M252" s="495">
        <f t="shared" si="50"/>
        <v>81.757999999999996</v>
      </c>
      <c r="N252" s="495">
        <f t="shared" si="51"/>
        <v>27.667399999999997</v>
      </c>
      <c r="O252" s="495">
        <f t="shared" si="52"/>
        <v>82.699999999999989</v>
      </c>
      <c r="P252" s="495">
        <f t="shared" si="53"/>
        <v>82.699999999999989</v>
      </c>
      <c r="Q252" s="495">
        <f t="shared" si="54"/>
        <v>39.784999999999989</v>
      </c>
      <c r="R252" s="495">
        <f t="shared" si="55"/>
        <v>-125.61499999999998</v>
      </c>
      <c r="S252" s="495">
        <f>'7. Car. sol'!$G$38</f>
        <v>30</v>
      </c>
      <c r="T252" s="495">
        <f t="shared" si="56"/>
        <v>36.878074999999988</v>
      </c>
      <c r="U252" s="495">
        <f t="shared" si="57"/>
        <v>-112.70952499999999</v>
      </c>
      <c r="V252" s="497">
        <f>'7. Car. sol'!$I$29</f>
        <v>50</v>
      </c>
      <c r="W252" s="497">
        <f>'7. Car. sol'!$H$29</f>
        <v>30</v>
      </c>
      <c r="X252" s="514">
        <f>IF(OR(E252="Msin",E252="Mdes"),(W252/100*(V252/100-'2.Riep. car. unit.'!$M$12)^2)/'2.Riep. car. unit.'!$P$12^2," ")</f>
        <v>163.57030585688887</v>
      </c>
      <c r="Y252" s="514">
        <f>IF(OR(E252="Msin",E252="Mdes"),(W252/100*(V252/100-'2.Riep. car. unit.'!$M$12)^2)/'2.Riep. car. unit.'!$P$13^2," ")</f>
        <v>217.09243869908687</v>
      </c>
      <c r="Z252" s="879" t="str">
        <f t="shared" si="58"/>
        <v>VERIFICA</v>
      </c>
      <c r="AA252" s="879"/>
      <c r="AB252" s="600">
        <f>IF(OR(E252="Msin",E252="Mdes"),ABS(MAX(T252:U252))/(0.9*(V252/100-'2.Riep. car. unit.'!$M$12)*'2.Riep. car. unit.'!$R$8)*10," ")</f>
        <v>2.2764496766013438</v>
      </c>
      <c r="AC252" s="523" t="str">
        <f t="shared" si="45"/>
        <v>3F16</v>
      </c>
      <c r="AD252" s="525">
        <f t="shared" si="46"/>
        <v>6.0318578948924033</v>
      </c>
      <c r="AE252" s="601">
        <f>IF(OR(E252="Msin",E252="Mdes"),ABS(MIN(T252:U252))/(0.9*(V252/100-'2.Riep. car. unit.'!$M$12)*'2.Riep. car. unit.'!$R$8)*10," ")</f>
        <v>6.9574553914796571</v>
      </c>
      <c r="AF252" s="523" t="str">
        <f t="shared" si="47"/>
        <v>4F16</v>
      </c>
      <c r="AG252" s="525">
        <f t="shared" si="48"/>
        <v>8.0424771931898711</v>
      </c>
      <c r="AH252" s="625" t="str">
        <f t="shared" si="59"/>
        <v>VERIFICATO</v>
      </c>
      <c r="AI252" s="517"/>
      <c r="AJ252" s="520"/>
      <c r="AK252" s="520"/>
      <c r="AL252" s="520"/>
    </row>
    <row r="253" spans="1:38" ht="16.8" customHeight="1" x14ac:dyDescent="0.45">
      <c r="A253" s="496">
        <v>8</v>
      </c>
      <c r="B253" s="497">
        <v>3</v>
      </c>
      <c r="C253" s="497">
        <v>6</v>
      </c>
      <c r="D253" s="504">
        <v>5</v>
      </c>
      <c r="E253" s="497" t="s">
        <v>222</v>
      </c>
      <c r="F253" s="497">
        <v>-58.844999999999999</v>
      </c>
      <c r="G253" s="497">
        <v>-39.366</v>
      </c>
      <c r="H253" s="497">
        <v>-1.1200000000000001</v>
      </c>
      <c r="I253" s="497">
        <v>-87.046000000000006</v>
      </c>
      <c r="J253" s="497">
        <v>2.3170000000000002</v>
      </c>
      <c r="K253" s="497">
        <v>2.5289999999999999</v>
      </c>
      <c r="L253" s="497">
        <f t="shared" si="49"/>
        <v>-3.4370000000000003</v>
      </c>
      <c r="M253" s="497">
        <f t="shared" si="50"/>
        <v>-89.575000000000003</v>
      </c>
      <c r="N253" s="497">
        <f t="shared" si="51"/>
        <v>-30.3095</v>
      </c>
      <c r="O253" s="497">
        <f t="shared" si="52"/>
        <v>-90.606099999999998</v>
      </c>
      <c r="P253" s="497">
        <f t="shared" si="53"/>
        <v>-90.606099999999998</v>
      </c>
      <c r="Q253" s="497">
        <f t="shared" si="54"/>
        <v>-129.97210000000001</v>
      </c>
      <c r="R253" s="497">
        <f t="shared" si="55"/>
        <v>51.240099999999998</v>
      </c>
      <c r="S253" s="497">
        <f>'7. Car. sol'!$H$39</f>
        <v>60</v>
      </c>
      <c r="T253" s="497">
        <f t="shared" si="56"/>
        <v>-104.57035</v>
      </c>
      <c r="U253" s="497">
        <f t="shared" si="57"/>
        <v>45.835449999999994</v>
      </c>
      <c r="V253" s="497">
        <f>'7. Car. sol'!$I$29</f>
        <v>50</v>
      </c>
      <c r="W253" s="497">
        <f>'7. Car. sol'!$H$29</f>
        <v>30</v>
      </c>
      <c r="X253" s="514">
        <f>IF(OR(E253="Msin",E253="Mdes"),(W253/100*(V253/100-'2.Riep. car. unit.'!$M$12)^2)/'2.Riep. car. unit.'!$P$12^2," ")</f>
        <v>163.57030585688887</v>
      </c>
      <c r="Y253" s="514">
        <f>IF(OR(E253="Msin",E253="Mdes"),(W253/100*(V253/100-'2.Riep. car. unit.'!$M$12)^2)/'2.Riep. car. unit.'!$P$13^2," ")</f>
        <v>217.09243869908687</v>
      </c>
      <c r="Z253" s="879" t="str">
        <f t="shared" si="58"/>
        <v>VERIFICA</v>
      </c>
      <c r="AA253" s="879"/>
      <c r="AB253" s="600">
        <f>IF(OR(E253="Msin",E253="Mdes"),ABS(MAX(T253:U253))/(0.9*(V253/100-'2.Riep. car. unit.'!$M$12)*'2.Riep. car. unit.'!$R$8)*10," ")</f>
        <v>2.8293802029899089</v>
      </c>
      <c r="AC253" s="523" t="str">
        <f t="shared" si="45"/>
        <v>3F16</v>
      </c>
      <c r="AD253" s="525">
        <f t="shared" si="46"/>
        <v>6.0318578948924033</v>
      </c>
      <c r="AE253" s="601">
        <f>IF(OR(E253="Msin",E253="Mdes"),ABS(MIN(T253:U253))/(0.9*(V253/100-'2.Riep. car. unit.'!$M$12)*'2.Riep. car. unit.'!$R$8)*10," ")</f>
        <v>6.4550315991165332</v>
      </c>
      <c r="AF253" s="523" t="str">
        <f t="shared" si="47"/>
        <v>4F16</v>
      </c>
      <c r="AG253" s="525">
        <f t="shared" si="48"/>
        <v>8.0424771931898711</v>
      </c>
      <c r="AH253" s="625" t="str">
        <f t="shared" si="59"/>
        <v>VERIFICATO</v>
      </c>
      <c r="AI253" s="517"/>
      <c r="AJ253" s="520"/>
      <c r="AK253" s="520"/>
      <c r="AL253" s="520"/>
    </row>
    <row r="254" spans="1:38" ht="16.8" customHeight="1" x14ac:dyDescent="0.45">
      <c r="A254" s="496">
        <v>8</v>
      </c>
      <c r="B254" s="497">
        <v>3</v>
      </c>
      <c r="C254" s="497">
        <v>6</v>
      </c>
      <c r="D254" s="504">
        <v>5</v>
      </c>
      <c r="E254" s="497" t="s">
        <v>474</v>
      </c>
      <c r="F254" s="497">
        <v>80.671999999999997</v>
      </c>
      <c r="G254" s="497">
        <v>52.707999999999998</v>
      </c>
      <c r="H254" s="497">
        <v>-0.41199999999999998</v>
      </c>
      <c r="I254" s="497">
        <v>-32.018000000000001</v>
      </c>
      <c r="J254" s="497">
        <v>0.85299999999999998</v>
      </c>
      <c r="K254" s="497">
        <v>0.93100000000000005</v>
      </c>
      <c r="L254" s="497">
        <f t="shared" si="49"/>
        <v>-1.2649999999999999</v>
      </c>
      <c r="M254" s="497">
        <f t="shared" si="50"/>
        <v>-32.948999999999998</v>
      </c>
      <c r="N254" s="497">
        <f t="shared" si="51"/>
        <v>-11.149699999999999</v>
      </c>
      <c r="O254" s="497">
        <f t="shared" si="52"/>
        <v>-33.328499999999998</v>
      </c>
      <c r="P254" s="497">
        <f t="shared" si="53"/>
        <v>-33.328499999999998</v>
      </c>
      <c r="Q254" s="497">
        <f t="shared" si="54"/>
        <v>19.3795</v>
      </c>
      <c r="R254" s="497">
        <f t="shared" si="55"/>
        <v>86.03649999999999</v>
      </c>
      <c r="S254" s="497">
        <f>'7. Car. sol'!$G$38</f>
        <v>30</v>
      </c>
      <c r="T254" s="497" t="str">
        <f t="shared" si="56"/>
        <v xml:space="preserve"> </v>
      </c>
      <c r="U254" s="497" t="str">
        <f t="shared" si="57"/>
        <v xml:space="preserve"> </v>
      </c>
      <c r="V254" s="497">
        <f>'7. Car. sol'!$I$29</f>
        <v>50</v>
      </c>
      <c r="W254" s="497">
        <f>'7. Car. sol'!$H$29</f>
        <v>30</v>
      </c>
      <c r="X254" s="514" t="str">
        <f>IF(OR(E254="Msin",E254="Mdes"),(W254/100*(V254/100-'2.Riep. car. unit.'!$M$12)^2)/'2.Riep. car. unit.'!$P$12^2," ")</f>
        <v xml:space="preserve"> </v>
      </c>
      <c r="Y254" s="514" t="str">
        <f>IF(OR(E254="Msin",E254="Mdes"),(W254/100*(V254/100-'2.Riep. car. unit.'!$M$12)^2)/'2.Riep. car. unit.'!$P$13^2," ")</f>
        <v xml:space="preserve"> </v>
      </c>
      <c r="Z254" s="879" t="str">
        <f t="shared" si="58"/>
        <v xml:space="preserve"> </v>
      </c>
      <c r="AA254" s="879"/>
      <c r="AB254" s="600" t="str">
        <f>IF(OR(E254="Msin",E254="Mdes"),ABS(MAX(T254:U254))/(0.9*(V254/100-'2.Riep. car. unit.'!$M$12)*'2.Riep. car. unit.'!$R$8)*10," ")</f>
        <v xml:space="preserve"> </v>
      </c>
      <c r="AC254" s="523" t="str">
        <f t="shared" si="45"/>
        <v xml:space="preserve"> </v>
      </c>
      <c r="AD254" s="525" t="str">
        <f t="shared" si="46"/>
        <v/>
      </c>
      <c r="AE254" s="601" t="str">
        <f>IF(OR(E254="Msin",E254="Mdes"),ABS(MIN(T254:U254))/(0.9*(V254/100-'2.Riep. car. unit.'!$M$12)*'2.Riep. car. unit.'!$R$8)*10," ")</f>
        <v xml:space="preserve"> </v>
      </c>
      <c r="AF254" s="523" t="str">
        <f t="shared" si="47"/>
        <v xml:space="preserve"> </v>
      </c>
      <c r="AG254" s="525" t="str">
        <f t="shared" si="48"/>
        <v/>
      </c>
      <c r="AH254" s="625" t="str">
        <f t="shared" si="59"/>
        <v/>
      </c>
      <c r="AI254" s="517"/>
      <c r="AJ254" s="520"/>
      <c r="AK254" s="520"/>
      <c r="AL254" s="520"/>
    </row>
    <row r="255" spans="1:38" ht="16.8" customHeight="1" x14ac:dyDescent="0.45">
      <c r="A255" s="496">
        <v>8</v>
      </c>
      <c r="B255" s="497">
        <v>3</v>
      </c>
      <c r="C255" s="497">
        <v>6</v>
      </c>
      <c r="D255" s="504">
        <v>5</v>
      </c>
      <c r="E255" s="497" t="s">
        <v>475</v>
      </c>
      <c r="F255" s="497">
        <v>-77.668000000000006</v>
      </c>
      <c r="G255" s="497">
        <v>-51.344000000000001</v>
      </c>
      <c r="H255" s="497">
        <v>-0.41199999999999998</v>
      </c>
      <c r="I255" s="497">
        <v>-32.018000000000001</v>
      </c>
      <c r="J255" s="497">
        <v>0.85299999999999998</v>
      </c>
      <c r="K255" s="497">
        <v>0.93100000000000005</v>
      </c>
      <c r="L255" s="497">
        <f t="shared" si="49"/>
        <v>-1.2649999999999999</v>
      </c>
      <c r="M255" s="497">
        <f t="shared" si="50"/>
        <v>-32.948999999999998</v>
      </c>
      <c r="N255" s="497">
        <f t="shared" si="51"/>
        <v>-11.149699999999999</v>
      </c>
      <c r="O255" s="497">
        <f t="shared" si="52"/>
        <v>-33.328499999999998</v>
      </c>
      <c r="P255" s="497">
        <f t="shared" si="53"/>
        <v>-33.328499999999998</v>
      </c>
      <c r="Q255" s="497">
        <f t="shared" si="54"/>
        <v>-84.672499999999999</v>
      </c>
      <c r="R255" s="497">
        <f t="shared" si="55"/>
        <v>-18.015500000000003</v>
      </c>
      <c r="S255" s="497">
        <f>'7. Car. sol'!$H$39</f>
        <v>60</v>
      </c>
      <c r="T255" s="497" t="str">
        <f t="shared" si="56"/>
        <v xml:space="preserve"> </v>
      </c>
      <c r="U255" s="497" t="str">
        <f t="shared" si="57"/>
        <v xml:space="preserve"> </v>
      </c>
      <c r="V255" s="497">
        <f>'7. Car. sol'!$I$29</f>
        <v>50</v>
      </c>
      <c r="W255" s="497">
        <f>'7. Car. sol'!$H$29</f>
        <v>30</v>
      </c>
      <c r="X255" s="514" t="str">
        <f>IF(OR(E255="Msin",E255="Mdes"),(W255/100*(V255/100-'2.Riep. car. unit.'!$M$12)^2)/'2.Riep. car. unit.'!$P$12^2," ")</f>
        <v xml:space="preserve"> </v>
      </c>
      <c r="Y255" s="514" t="str">
        <f>IF(OR(E255="Msin",E255="Mdes"),(W255/100*(V255/100-'2.Riep. car. unit.'!$M$12)^2)/'2.Riep. car. unit.'!$P$13^2," ")</f>
        <v xml:space="preserve"> </v>
      </c>
      <c r="Z255" s="879" t="str">
        <f t="shared" si="58"/>
        <v xml:space="preserve"> </v>
      </c>
      <c r="AA255" s="879"/>
      <c r="AB255" s="600" t="str">
        <f>IF(OR(E255="Msin",E255="Mdes"),ABS(MAX(T255:U255))/(0.9*(V255/100-'2.Riep. car. unit.'!$M$12)*'2.Riep. car. unit.'!$R$8)*10," ")</f>
        <v xml:space="preserve"> </v>
      </c>
      <c r="AC255" s="523" t="str">
        <f t="shared" si="45"/>
        <v xml:space="preserve"> </v>
      </c>
      <c r="AD255" s="525" t="str">
        <f t="shared" si="46"/>
        <v/>
      </c>
      <c r="AE255" s="601" t="str">
        <f>IF(OR(E255="Msin",E255="Mdes"),ABS(MIN(T255:U255))/(0.9*(V255/100-'2.Riep. car. unit.'!$M$12)*'2.Riep. car. unit.'!$R$8)*10," ")</f>
        <v xml:space="preserve"> </v>
      </c>
      <c r="AF255" s="523" t="str">
        <f t="shared" si="47"/>
        <v xml:space="preserve"> </v>
      </c>
      <c r="AG255" s="525" t="str">
        <f t="shared" si="48"/>
        <v/>
      </c>
      <c r="AH255" s="625" t="str">
        <f t="shared" si="59"/>
        <v/>
      </c>
      <c r="AI255" s="517"/>
      <c r="AJ255" s="520"/>
      <c r="AK255" s="520"/>
      <c r="AL255" s="520"/>
    </row>
    <row r="256" spans="1:38" ht="16.8" customHeight="1" x14ac:dyDescent="0.45">
      <c r="A256" s="496">
        <v>8</v>
      </c>
      <c r="B256" s="497">
        <v>6</v>
      </c>
      <c r="C256" s="497">
        <v>12</v>
      </c>
      <c r="D256" s="504">
        <v>5</v>
      </c>
      <c r="E256" s="497" t="s">
        <v>221</v>
      </c>
      <c r="F256" s="497">
        <v>-133.489</v>
      </c>
      <c r="G256" s="497">
        <v>-83.35</v>
      </c>
      <c r="H256" s="497">
        <v>1.1950000000000001</v>
      </c>
      <c r="I256" s="497">
        <v>92.935000000000002</v>
      </c>
      <c r="J256" s="497">
        <v>-2.4769999999999999</v>
      </c>
      <c r="K256" s="497">
        <v>-2.7040000000000002</v>
      </c>
      <c r="L256" s="497">
        <f t="shared" si="49"/>
        <v>3.6719999999999997</v>
      </c>
      <c r="M256" s="497">
        <f t="shared" si="50"/>
        <v>95.638999999999996</v>
      </c>
      <c r="N256" s="497">
        <f t="shared" si="51"/>
        <v>32.363699999999994</v>
      </c>
      <c r="O256" s="497">
        <f t="shared" si="52"/>
        <v>96.740600000000001</v>
      </c>
      <c r="P256" s="497">
        <f t="shared" si="53"/>
        <v>96.740600000000001</v>
      </c>
      <c r="Q256" s="497">
        <f t="shared" si="54"/>
        <v>13.390600000000006</v>
      </c>
      <c r="R256" s="497">
        <f t="shared" si="55"/>
        <v>-180.09059999999999</v>
      </c>
      <c r="S256" s="497">
        <f>'7. Car. sol'!$H$39</f>
        <v>60</v>
      </c>
      <c r="T256" s="497">
        <f t="shared" si="56"/>
        <v>-3.4021999999999899</v>
      </c>
      <c r="U256" s="497">
        <f t="shared" si="57"/>
        <v>-142.59120000000001</v>
      </c>
      <c r="V256" s="497">
        <f>'7. Car. sol'!$I$29</f>
        <v>50</v>
      </c>
      <c r="W256" s="497">
        <f>'7. Car. sol'!$H$29</f>
        <v>30</v>
      </c>
      <c r="X256" s="514">
        <f>IF(OR(E256="Msin",E256="Mdes"),(W256/100*(V256/100-'2.Riep. car. unit.'!$M$12)^2)/'2.Riep. car. unit.'!$P$12^2," ")</f>
        <v>163.57030585688887</v>
      </c>
      <c r="Y256" s="514">
        <f>IF(OR(E256="Msin",E256="Mdes"),(W256/100*(V256/100-'2.Riep. car. unit.'!$M$12)^2)/'2.Riep. car. unit.'!$P$13^2," ")</f>
        <v>217.09243869908687</v>
      </c>
      <c r="Z256" s="879" t="str">
        <f t="shared" si="58"/>
        <v>VERIFICA</v>
      </c>
      <c r="AA256" s="879"/>
      <c r="AB256" s="600">
        <f>IF(OR(E256="Msin",E256="Mdes"),ABS(MAX(T256:U256))/(0.9*(V256/100-'2.Riep. car. unit.'!$M$12)*'2.Riep. car. unit.'!$R$8)*10," ")</f>
        <v>0.21001467917544697</v>
      </c>
      <c r="AC256" s="523" t="str">
        <f t="shared" si="45"/>
        <v>3F16</v>
      </c>
      <c r="AD256" s="525">
        <f t="shared" si="46"/>
        <v>6.0318578948924033</v>
      </c>
      <c r="AE256" s="601">
        <f>IF(OR(E256="Msin",E256="Mdes"),ABS(MIN(T256:U256))/(0.9*(V256/100-'2.Riep. car. unit.'!$M$12)*'2.Riep. car. unit.'!$R$8)*10," ")</f>
        <v>8.8020237261895495</v>
      </c>
      <c r="AF256" s="523" t="str">
        <f t="shared" si="47"/>
        <v>3F16+1F20</v>
      </c>
      <c r="AG256" s="525">
        <f t="shared" si="48"/>
        <v>9.1734505484821973</v>
      </c>
      <c r="AH256" s="625" t="str">
        <f t="shared" si="59"/>
        <v>VERIFICATO</v>
      </c>
      <c r="AI256" s="517"/>
      <c r="AJ256" s="520"/>
      <c r="AK256" s="520"/>
      <c r="AL256" s="520"/>
    </row>
    <row r="257" spans="1:38" ht="16.8" customHeight="1" x14ac:dyDescent="0.45">
      <c r="A257" s="496">
        <v>8</v>
      </c>
      <c r="B257" s="497">
        <v>6</v>
      </c>
      <c r="C257" s="497">
        <v>12</v>
      </c>
      <c r="D257" s="504">
        <v>5</v>
      </c>
      <c r="E257" s="497" t="s">
        <v>222</v>
      </c>
      <c r="F257" s="497">
        <v>-132.25299999999999</v>
      </c>
      <c r="G257" s="497">
        <v>-82.302999999999997</v>
      </c>
      <c r="H257" s="497">
        <v>-1.1919999999999999</v>
      </c>
      <c r="I257" s="497">
        <v>-92.72</v>
      </c>
      <c r="J257" s="497">
        <v>2.4710000000000001</v>
      </c>
      <c r="K257" s="497">
        <v>2.698</v>
      </c>
      <c r="L257" s="497">
        <f t="shared" si="49"/>
        <v>-3.6630000000000003</v>
      </c>
      <c r="M257" s="497">
        <f t="shared" si="50"/>
        <v>-95.417999999999992</v>
      </c>
      <c r="N257" s="497">
        <f t="shared" si="51"/>
        <v>-32.288399999999996</v>
      </c>
      <c r="O257" s="497">
        <f t="shared" si="52"/>
        <v>-96.516899999999993</v>
      </c>
      <c r="P257" s="497">
        <f t="shared" si="53"/>
        <v>-96.516899999999993</v>
      </c>
      <c r="Q257" s="497">
        <f t="shared" si="54"/>
        <v>-178.81989999999999</v>
      </c>
      <c r="R257" s="497">
        <f t="shared" si="55"/>
        <v>14.213899999999995</v>
      </c>
      <c r="S257" s="497">
        <f>'7. Car. sol'!$H$39</f>
        <v>60</v>
      </c>
      <c r="T257" s="497">
        <f t="shared" si="56"/>
        <v>-141.43269999999998</v>
      </c>
      <c r="U257" s="497">
        <f t="shared" si="57"/>
        <v>-2.466700000000003</v>
      </c>
      <c r="V257" s="497">
        <f>'7. Car. sol'!$I$29</f>
        <v>50</v>
      </c>
      <c r="W257" s="497">
        <f>'7. Car. sol'!$H$29</f>
        <v>30</v>
      </c>
      <c r="X257" s="514">
        <f>IF(OR(E257="Msin",E257="Mdes"),(W257/100*(V257/100-'2.Riep. car. unit.'!$M$12)^2)/'2.Riep. car. unit.'!$P$12^2," ")</f>
        <v>163.57030585688887</v>
      </c>
      <c r="Y257" s="514">
        <f>IF(OR(E257="Msin",E257="Mdes"),(W257/100*(V257/100-'2.Riep. car. unit.'!$M$12)^2)/'2.Riep. car. unit.'!$P$13^2," ")</f>
        <v>217.09243869908687</v>
      </c>
      <c r="Z257" s="879" t="str">
        <f t="shared" si="58"/>
        <v>VERIFICA</v>
      </c>
      <c r="AA257" s="879"/>
      <c r="AB257" s="600">
        <f>IF(OR(E257="Msin",E257="Mdes"),ABS(MAX(T257:U257))/(0.9*(V257/100-'2.Riep. car. unit.'!$M$12)*'2.Riep. car. unit.'!$R$8)*10," ")</f>
        <v>0.15226712395569844</v>
      </c>
      <c r="AC257" s="523" t="str">
        <f t="shared" si="45"/>
        <v>3F16</v>
      </c>
      <c r="AD257" s="525">
        <f t="shared" si="46"/>
        <v>6.0318578948924033</v>
      </c>
      <c r="AE257" s="601">
        <f>IF(OR(E257="Msin",E257="Mdes"),ABS(MIN(T257:U257))/(0.9*(V257/100-'2.Riep. car. unit.'!$M$12)*'2.Riep. car. unit.'!$R$8)*10," ")</f>
        <v>8.7305105859200882</v>
      </c>
      <c r="AF257" s="523" t="str">
        <f t="shared" si="47"/>
        <v>3F16+1F20</v>
      </c>
      <c r="AG257" s="525">
        <f t="shared" si="48"/>
        <v>9.1734505484821973</v>
      </c>
      <c r="AH257" s="625" t="str">
        <f t="shared" si="59"/>
        <v>VERIFICATO</v>
      </c>
      <c r="AI257" s="517"/>
      <c r="AJ257" s="520"/>
      <c r="AK257" s="520"/>
      <c r="AL257" s="520"/>
    </row>
    <row r="258" spans="1:38" ht="16.8" customHeight="1" x14ac:dyDescent="0.45">
      <c r="A258" s="496">
        <v>8</v>
      </c>
      <c r="B258" s="497">
        <v>6</v>
      </c>
      <c r="C258" s="497">
        <v>12</v>
      </c>
      <c r="D258" s="504">
        <v>5</v>
      </c>
      <c r="E258" s="497" t="s">
        <v>474</v>
      </c>
      <c r="F258" s="497">
        <v>145.56899999999999</v>
      </c>
      <c r="G258" s="497">
        <v>90.486999999999995</v>
      </c>
      <c r="H258" s="497">
        <v>-0.42599999999999999</v>
      </c>
      <c r="I258" s="497">
        <v>-33.152999999999999</v>
      </c>
      <c r="J258" s="497">
        <v>0.88400000000000001</v>
      </c>
      <c r="K258" s="497">
        <v>0.96499999999999997</v>
      </c>
      <c r="L258" s="497">
        <f t="shared" si="49"/>
        <v>-1.31</v>
      </c>
      <c r="M258" s="497">
        <f t="shared" si="50"/>
        <v>-34.118000000000002</v>
      </c>
      <c r="N258" s="497">
        <f t="shared" si="51"/>
        <v>-11.545400000000001</v>
      </c>
      <c r="O258" s="497">
        <f t="shared" si="52"/>
        <v>-34.511000000000003</v>
      </c>
      <c r="P258" s="497">
        <f t="shared" si="53"/>
        <v>-34.511000000000003</v>
      </c>
      <c r="Q258" s="497">
        <f t="shared" si="54"/>
        <v>55.975999999999992</v>
      </c>
      <c r="R258" s="497">
        <f t="shared" si="55"/>
        <v>124.99799999999999</v>
      </c>
      <c r="S258" s="497">
        <f>'7. Car. sol'!$H$39</f>
        <v>60</v>
      </c>
      <c r="T258" s="497" t="str">
        <f t="shared" si="56"/>
        <v xml:space="preserve"> </v>
      </c>
      <c r="U258" s="497" t="str">
        <f t="shared" si="57"/>
        <v xml:space="preserve"> </v>
      </c>
      <c r="V258" s="497">
        <f>'7. Car. sol'!$I$29</f>
        <v>50</v>
      </c>
      <c r="W258" s="497">
        <f>'7. Car. sol'!$H$29</f>
        <v>30</v>
      </c>
      <c r="X258" s="514" t="str">
        <f>IF(OR(E258="Msin",E258="Mdes"),(W258/100*(V258/100-'2.Riep. car. unit.'!$M$12)^2)/'2.Riep. car. unit.'!$P$12^2," ")</f>
        <v xml:space="preserve"> </v>
      </c>
      <c r="Y258" s="514" t="str">
        <f>IF(OR(E258="Msin",E258="Mdes"),(W258/100*(V258/100-'2.Riep. car. unit.'!$M$12)^2)/'2.Riep. car. unit.'!$P$13^2," ")</f>
        <v xml:space="preserve"> </v>
      </c>
      <c r="Z258" s="879" t="str">
        <f t="shared" si="58"/>
        <v xml:space="preserve"> </v>
      </c>
      <c r="AA258" s="879"/>
      <c r="AB258" s="600" t="str">
        <f>IF(OR(E258="Msin",E258="Mdes"),ABS(MAX(T258:U258))/(0.9*(V258/100-'2.Riep. car. unit.'!$M$12)*'2.Riep. car. unit.'!$R$8)*10," ")</f>
        <v xml:space="preserve"> </v>
      </c>
      <c r="AC258" s="523" t="str">
        <f t="shared" si="45"/>
        <v xml:space="preserve"> </v>
      </c>
      <c r="AD258" s="525" t="str">
        <f t="shared" si="46"/>
        <v/>
      </c>
      <c r="AE258" s="601" t="str">
        <f>IF(OR(E258="Msin",E258="Mdes"),ABS(MIN(T258:U258))/(0.9*(V258/100-'2.Riep. car. unit.'!$M$12)*'2.Riep. car. unit.'!$R$8)*10," ")</f>
        <v xml:space="preserve"> </v>
      </c>
      <c r="AF258" s="523" t="str">
        <f t="shared" si="47"/>
        <v xml:space="preserve"> </v>
      </c>
      <c r="AG258" s="525" t="str">
        <f t="shared" si="48"/>
        <v/>
      </c>
      <c r="AH258" s="625" t="str">
        <f t="shared" si="59"/>
        <v/>
      </c>
      <c r="AI258" s="517"/>
      <c r="AJ258" s="520"/>
      <c r="AK258" s="520"/>
      <c r="AL258" s="520"/>
    </row>
    <row r="259" spans="1:38" ht="16.8" customHeight="1" x14ac:dyDescent="0.45">
      <c r="A259" s="496">
        <v>8</v>
      </c>
      <c r="B259" s="497">
        <v>6</v>
      </c>
      <c r="C259" s="497">
        <v>12</v>
      </c>
      <c r="D259" s="504">
        <v>5</v>
      </c>
      <c r="E259" s="497" t="s">
        <v>475</v>
      </c>
      <c r="F259" s="497">
        <v>-145.12700000000001</v>
      </c>
      <c r="G259" s="497">
        <v>-90.113</v>
      </c>
      <c r="H259" s="497">
        <v>-0.42599999999999999</v>
      </c>
      <c r="I259" s="497">
        <v>-33.152999999999999</v>
      </c>
      <c r="J259" s="497">
        <v>0.88400000000000001</v>
      </c>
      <c r="K259" s="497">
        <v>0.96499999999999997</v>
      </c>
      <c r="L259" s="497">
        <f t="shared" si="49"/>
        <v>-1.31</v>
      </c>
      <c r="M259" s="497">
        <f t="shared" si="50"/>
        <v>-34.118000000000002</v>
      </c>
      <c r="N259" s="497">
        <f t="shared" si="51"/>
        <v>-11.545400000000001</v>
      </c>
      <c r="O259" s="497">
        <f t="shared" si="52"/>
        <v>-34.511000000000003</v>
      </c>
      <c r="P259" s="497">
        <f t="shared" si="53"/>
        <v>-34.511000000000003</v>
      </c>
      <c r="Q259" s="497">
        <f t="shared" si="54"/>
        <v>-124.624</v>
      </c>
      <c r="R259" s="497">
        <f t="shared" si="55"/>
        <v>-55.601999999999997</v>
      </c>
      <c r="S259" s="497">
        <f>'7. Car. sol'!$H$39</f>
        <v>60</v>
      </c>
      <c r="T259" s="497" t="str">
        <f t="shared" si="56"/>
        <v xml:space="preserve"> </v>
      </c>
      <c r="U259" s="497" t="str">
        <f t="shared" si="57"/>
        <v xml:space="preserve"> </v>
      </c>
      <c r="V259" s="497">
        <f>'7. Car. sol'!$I$29</f>
        <v>50</v>
      </c>
      <c r="W259" s="497">
        <f>'7. Car. sol'!$H$29</f>
        <v>30</v>
      </c>
      <c r="X259" s="514" t="str">
        <f>IF(OR(E259="Msin",E259="Mdes"),(W259/100*(V259/100-'2.Riep. car. unit.'!$M$12)^2)/'2.Riep. car. unit.'!$P$12^2," ")</f>
        <v xml:space="preserve"> </v>
      </c>
      <c r="Y259" s="514" t="str">
        <f>IF(OR(E259="Msin",E259="Mdes"),(W259/100*(V259/100-'2.Riep. car. unit.'!$M$12)^2)/'2.Riep. car. unit.'!$P$13^2," ")</f>
        <v xml:space="preserve"> </v>
      </c>
      <c r="Z259" s="879" t="str">
        <f t="shared" si="58"/>
        <v xml:space="preserve"> </v>
      </c>
      <c r="AA259" s="879"/>
      <c r="AB259" s="600" t="str">
        <f>IF(OR(E259="Msin",E259="Mdes"),ABS(MAX(T259:U259))/(0.9*(V259/100-'2.Riep. car. unit.'!$M$12)*'2.Riep. car. unit.'!$R$8)*10," ")</f>
        <v xml:space="preserve"> </v>
      </c>
      <c r="AC259" s="523" t="str">
        <f t="shared" si="45"/>
        <v xml:space="preserve"> </v>
      </c>
      <c r="AD259" s="525" t="str">
        <f t="shared" si="46"/>
        <v/>
      </c>
      <c r="AE259" s="601" t="str">
        <f>IF(OR(E259="Msin",E259="Mdes"),ABS(MIN(T259:U259))/(0.9*(V259/100-'2.Riep. car. unit.'!$M$12)*'2.Riep. car. unit.'!$R$8)*10," ")</f>
        <v xml:space="preserve"> </v>
      </c>
      <c r="AF259" s="523" t="str">
        <f t="shared" si="47"/>
        <v xml:space="preserve"> </v>
      </c>
      <c r="AG259" s="525" t="str">
        <f t="shared" si="48"/>
        <v/>
      </c>
      <c r="AH259" s="625" t="str">
        <f t="shared" si="59"/>
        <v/>
      </c>
      <c r="AI259" s="517"/>
      <c r="AJ259" s="520"/>
      <c r="AK259" s="520"/>
      <c r="AL259" s="520"/>
    </row>
    <row r="260" spans="1:38" ht="16.8" customHeight="1" x14ac:dyDescent="0.45">
      <c r="A260" s="496">
        <v>8</v>
      </c>
      <c r="B260" s="497">
        <v>12</v>
      </c>
      <c r="C260" s="497">
        <v>18</v>
      </c>
      <c r="D260" s="504">
        <v>5</v>
      </c>
      <c r="E260" s="497" t="s">
        <v>221</v>
      </c>
      <c r="F260" s="497">
        <v>-63.585000000000001</v>
      </c>
      <c r="G260" s="497">
        <v>-46.313000000000002</v>
      </c>
      <c r="H260" s="497">
        <v>1.1659999999999999</v>
      </c>
      <c r="I260" s="497">
        <v>90.555000000000007</v>
      </c>
      <c r="J260" s="497">
        <v>-2.407</v>
      </c>
      <c r="K260" s="497">
        <v>-2.6280000000000001</v>
      </c>
      <c r="L260" s="497">
        <f t="shared" si="49"/>
        <v>3.573</v>
      </c>
      <c r="M260" s="497">
        <f t="shared" si="50"/>
        <v>93.183000000000007</v>
      </c>
      <c r="N260" s="497">
        <f t="shared" si="51"/>
        <v>31.527900000000002</v>
      </c>
      <c r="O260" s="497">
        <f t="shared" si="52"/>
        <v>94.254900000000006</v>
      </c>
      <c r="P260" s="497">
        <f t="shared" si="53"/>
        <v>94.254900000000006</v>
      </c>
      <c r="Q260" s="497">
        <f t="shared" si="54"/>
        <v>47.941900000000004</v>
      </c>
      <c r="R260" s="497">
        <f t="shared" si="55"/>
        <v>-140.56790000000001</v>
      </c>
      <c r="S260" s="497">
        <f>'7. Car. sol'!$H$39</f>
        <v>60</v>
      </c>
      <c r="T260" s="497">
        <f t="shared" si="56"/>
        <v>39.546280000000003</v>
      </c>
      <c r="U260" s="497">
        <f t="shared" si="57"/>
        <v>-109.51952000000001</v>
      </c>
      <c r="V260" s="497">
        <f>'7. Car. sol'!$I$29</f>
        <v>50</v>
      </c>
      <c r="W260" s="497">
        <f>'7. Car. sol'!$H$29</f>
        <v>30</v>
      </c>
      <c r="X260" s="514">
        <f>IF(OR(E260="Msin",E260="Mdes"),(W260/100*(V260/100-'2.Riep. car. unit.'!$M$12)^2)/'2.Riep. car. unit.'!$P$12^2," ")</f>
        <v>163.57030585688887</v>
      </c>
      <c r="Y260" s="514">
        <f>IF(OR(E260="Msin",E260="Mdes"),(W260/100*(V260/100-'2.Riep. car. unit.'!$M$12)^2)/'2.Riep. car. unit.'!$P$13^2," ")</f>
        <v>217.09243869908687</v>
      </c>
      <c r="Z260" s="879" t="str">
        <f t="shared" si="58"/>
        <v>VERIFICA</v>
      </c>
      <c r="AA260" s="879"/>
      <c r="AB260" s="600">
        <f>IF(OR(E260="Msin",E260="Mdes"),ABS(MAX(T260:U260))/(0.9*(V260/100-'2.Riep. car. unit.'!$M$12)*'2.Riep. car. unit.'!$R$8)*10," ")</f>
        <v>2.4411555190119394</v>
      </c>
      <c r="AC260" s="523" t="str">
        <f t="shared" ref="AC260:AC323" si="60">IF(OR(E260="Msin",E260="Mdes"),(IF(AB260&lt;($AM$9),$AK$9,IF(AND(AB260&gt;$AM$9,AB260&lt;$AM$10),$AK$10,IF(AND(AB260&gt;$AM$10,AB260&lt;$AM$11),$AK$11,IF(AND(AB260&gt;$AM$11,AB260&lt;$AM$12),$AK$12,IF(AND(AB260&gt;$AM$12,AB260&lt;$AM$13),$AK$13,IF(AND(AB260&gt;$AM$13,AB260&lt;$AM$14),$AK$14,IF(AND(AB260&gt;$AM$14,AB260&lt;$AM$15),$AK$15,IF(AND(AB260&gt;$AM$15,AB260&lt;$AM$16),$AK$16)))))))))," ")</f>
        <v>3F16</v>
      </c>
      <c r="AD260" s="525">
        <f t="shared" ref="AD260:AD323" si="61">IF(OR(E260="Msin",E260="Mdes"),IF(AC260=$AK$9,$AM$9,IF(AC260=$AK$10,$AM$10,IF(AC260=$AK$11,$AM$11,IF(AC260=$AK$12,$AM$12,IF(AC260=$AK$13,$AM$13,IF(AC260=$AK$14,$AM$14,IF(AC260=$AK$15,$AM$15,$AM$16))))))),"")</f>
        <v>6.0318578948924033</v>
      </c>
      <c r="AE260" s="601">
        <f>IF(OR(E260="Msin",E260="Mdes"),ABS(MIN(T260:U260))/(0.9*(V260/100-'2.Riep. car. unit.'!$M$12)*'2.Riep. car. unit.'!$R$8)*10," ")</f>
        <v>6.7605393146343591</v>
      </c>
      <c r="AF260" s="523" t="str">
        <f t="shared" ref="AF260:AF323" si="62">IF(OR(E260="Msin",E260="Mdes"),(IF(AE260&lt;($AM$9),$AK$9,IF(AND(AE260&gt;$AM$9,AE260&lt;$AM$10),$AK$10,IF(AND(AE260&gt;$AM$10,AE260&lt;$AM$11),$AK$11,IF(AND(AE260&gt;$AM$11,AE260&lt;$AM$12),$AK$12,IF(AND(AE260&gt;$AM$12,AE260&lt;$AM$13),$AK$13,IF(AND(AE260&gt;$AM$13,AE260&lt;$AM$14),$AK$14,IF(AND(AE260&gt;$AM$14,AE260&lt;$AM$15),$AK$15,IF(AND(AE260&gt;$AM$15,AE260&lt;$AM$16),$AK$16)))))))))," ")</f>
        <v>4F16</v>
      </c>
      <c r="AG260" s="525">
        <f t="shared" ref="AG260:AG323" si="63">IF(OR(E260="Msin",E260="Mdes"),IF(AF260=$AK$9,$AM$9,IF(AF260=$AK$10,$AM$10,IF(AF260=$AK$11,$AM$11,IF(AF260=$AK$12,$AM$12,IF(AF260=$AK$13,$AM$13,IF(AF260=$AK$14,$AM$14,IF(AF260=$AK$15,$AM$15,$AM$16))))))),"")</f>
        <v>8.0424771931898711</v>
      </c>
      <c r="AH260" s="625" t="str">
        <f t="shared" si="59"/>
        <v>VERIFICATO</v>
      </c>
      <c r="AI260" s="517"/>
      <c r="AJ260" s="520"/>
      <c r="AK260" s="520"/>
      <c r="AL260" s="520"/>
    </row>
    <row r="261" spans="1:38" ht="16.8" customHeight="1" x14ac:dyDescent="0.45">
      <c r="A261" s="496">
        <v>8</v>
      </c>
      <c r="B261" s="497">
        <v>12</v>
      </c>
      <c r="C261" s="497">
        <v>18</v>
      </c>
      <c r="D261" s="504">
        <v>5</v>
      </c>
      <c r="E261" s="497" t="s">
        <v>222</v>
      </c>
      <c r="F261" s="497">
        <v>-66.566999999999993</v>
      </c>
      <c r="G261" s="497">
        <v>-45.863</v>
      </c>
      <c r="H261" s="497">
        <v>-1.054</v>
      </c>
      <c r="I261" s="497">
        <v>-81.736000000000004</v>
      </c>
      <c r="J261" s="497">
        <v>2.1749999999999998</v>
      </c>
      <c r="K261" s="497">
        <v>2.3740000000000001</v>
      </c>
      <c r="L261" s="497">
        <f t="shared" ref="L261:L324" si="64">(ABS(H261)+ABS(J261))*SIGN(H261)</f>
        <v>-3.2290000000000001</v>
      </c>
      <c r="M261" s="497">
        <f t="shared" ref="M261:M324" si="65">(ABS(I261)+ABS(K261))*SIGN(I261)</f>
        <v>-84.11</v>
      </c>
      <c r="N261" s="497">
        <f t="shared" ref="N261:N324" si="66">(ABS(L261)+0.3*ABS(M261))*SIGN(L261)</f>
        <v>-28.462</v>
      </c>
      <c r="O261" s="497">
        <f t="shared" ref="O261:O324" si="67">(ABS(M261)+0.3*ABS(L261))*SIGN(M261)</f>
        <v>-85.078699999999998</v>
      </c>
      <c r="P261" s="497">
        <f t="shared" ref="P261:P324" si="68">IF(OR(A261=1,A261=2,A261=3,A261=4,A261=5),N261,O261)</f>
        <v>-85.078699999999998</v>
      </c>
      <c r="Q261" s="497">
        <f t="shared" ref="Q261:Q324" si="69">G261+P261</f>
        <v>-130.9417</v>
      </c>
      <c r="R261" s="497">
        <f t="shared" ref="R261:R324" si="70">G261-P261</f>
        <v>39.215699999999998</v>
      </c>
      <c r="S261" s="497">
        <f>'7. Car. sol'!$G$38</f>
        <v>30</v>
      </c>
      <c r="T261" s="497">
        <f t="shared" ref="T261:T324" si="71">IF(OR(E261="Msin",E261="Mdes"),(ABS(Q261)-ABS(Q263*S261/200))*SIGN(Q261), " ")</f>
        <v>-115.44601</v>
      </c>
      <c r="U261" s="497">
        <f t="shared" ref="U261:U324" si="72">IF(OR(E261="Msin",E261="Mdes"),(ABS(R261)-ABS(R263*S261/200))*SIGN(R261), " ")</f>
        <v>35.046389999999995</v>
      </c>
      <c r="V261" s="497">
        <f>'7. Car. sol'!$I$29</f>
        <v>50</v>
      </c>
      <c r="W261" s="497">
        <f>'7. Car. sol'!$H$29</f>
        <v>30</v>
      </c>
      <c r="X261" s="514">
        <f>IF(OR(E261="Msin",E261="Mdes"),(W261/100*(V261/100-'2.Riep. car. unit.'!$M$12)^2)/'2.Riep. car. unit.'!$P$12^2," ")</f>
        <v>163.57030585688887</v>
      </c>
      <c r="Y261" s="514">
        <f>IF(OR(E261="Msin",E261="Mdes"),(W261/100*(V261/100-'2.Riep. car. unit.'!$M$12)^2)/'2.Riep. car. unit.'!$P$13^2," ")</f>
        <v>217.09243869908687</v>
      </c>
      <c r="Z261" s="879" t="str">
        <f t="shared" ref="Z261:Z324" si="73">IF(OR(E261="Msin",E261="Mdes"),IF(AND(ABS(T261)&lt;Y261,ABS(U261)&lt;Y261),"VERIFICA","NON VERIFICA")," ")</f>
        <v>VERIFICA</v>
      </c>
      <c r="AA261" s="879"/>
      <c r="AB261" s="600">
        <f>IF(OR(E261="Msin",E261="Mdes"),ABS(MAX(T261:U261))/(0.9*(V261/100-'2.Riep. car. unit.'!$M$12)*'2.Riep. car. unit.'!$R$8)*10," ")</f>
        <v>2.1633814449790174</v>
      </c>
      <c r="AC261" s="523" t="str">
        <f t="shared" si="60"/>
        <v>3F16</v>
      </c>
      <c r="AD261" s="525">
        <f t="shared" si="61"/>
        <v>6.0318578948924033</v>
      </c>
      <c r="AE261" s="601">
        <f>IF(OR(E261="Msin",E261="Mdes"),ABS(MIN(T261:U261))/(0.9*(V261/100-'2.Riep. car. unit.'!$M$12)*'2.Riep. car. unit.'!$R$8)*10," ")</f>
        <v>7.1263760955368625</v>
      </c>
      <c r="AF261" s="523" t="str">
        <f t="shared" si="62"/>
        <v>4F16</v>
      </c>
      <c r="AG261" s="525">
        <f t="shared" si="63"/>
        <v>8.0424771931898711</v>
      </c>
      <c r="AH261" s="625" t="str">
        <f t="shared" ref="AH261:AH324" si="74">IF(OR(E261="Msin",E261="Mdes"),IF(AND(AG261&gt;(1.4*W261*V261/450),AG261&lt;AD261+(3.5*W261*V261/450)),"VERIFICATO","NON VERIFICATO"),"")</f>
        <v>VERIFICATO</v>
      </c>
      <c r="AI261" s="517"/>
      <c r="AJ261" s="520"/>
      <c r="AK261" s="520"/>
      <c r="AL261" s="520"/>
    </row>
    <row r="262" spans="1:38" ht="16.8" customHeight="1" x14ac:dyDescent="0.45">
      <c r="A262" s="496">
        <v>8</v>
      </c>
      <c r="B262" s="497">
        <v>12</v>
      </c>
      <c r="C262" s="497">
        <v>18</v>
      </c>
      <c r="D262" s="504">
        <v>5</v>
      </c>
      <c r="E262" s="497" t="s">
        <v>474</v>
      </c>
      <c r="F262" s="497">
        <v>91.546000000000006</v>
      </c>
      <c r="G262" s="497">
        <v>65.739999999999995</v>
      </c>
      <c r="H262" s="497">
        <v>-0.46700000000000003</v>
      </c>
      <c r="I262" s="497">
        <v>-36.271999999999998</v>
      </c>
      <c r="J262" s="497">
        <v>0.96499999999999997</v>
      </c>
      <c r="K262" s="497">
        <v>1.0529999999999999</v>
      </c>
      <c r="L262" s="497">
        <f t="shared" si="64"/>
        <v>-1.4319999999999999</v>
      </c>
      <c r="M262" s="497">
        <f t="shared" si="65"/>
        <v>-37.324999999999996</v>
      </c>
      <c r="N262" s="497">
        <f t="shared" si="66"/>
        <v>-12.629499999999998</v>
      </c>
      <c r="O262" s="497">
        <f t="shared" si="67"/>
        <v>-37.754599999999996</v>
      </c>
      <c r="P262" s="497">
        <f t="shared" si="68"/>
        <v>-37.754599999999996</v>
      </c>
      <c r="Q262" s="497">
        <f t="shared" si="69"/>
        <v>27.985399999999998</v>
      </c>
      <c r="R262" s="497">
        <f t="shared" si="70"/>
        <v>103.49459999999999</v>
      </c>
      <c r="S262" s="497">
        <f>'7. Car. sol'!$H$39</f>
        <v>60</v>
      </c>
      <c r="T262" s="497" t="str">
        <f t="shared" si="71"/>
        <v xml:space="preserve"> </v>
      </c>
      <c r="U262" s="497" t="str">
        <f t="shared" si="72"/>
        <v xml:space="preserve"> </v>
      </c>
      <c r="V262" s="497">
        <f>'7. Car. sol'!$I$29</f>
        <v>50</v>
      </c>
      <c r="W262" s="497">
        <f>'7. Car. sol'!$H$29</f>
        <v>30</v>
      </c>
      <c r="X262" s="514" t="str">
        <f>IF(OR(E262="Msin",E262="Mdes"),(W262/100*(V262/100-'2.Riep. car. unit.'!$M$12)^2)/'2.Riep. car. unit.'!$P$12^2," ")</f>
        <v xml:space="preserve"> </v>
      </c>
      <c r="Y262" s="514" t="str">
        <f>IF(OR(E262="Msin",E262="Mdes"),(W262/100*(V262/100-'2.Riep. car. unit.'!$M$12)^2)/'2.Riep. car. unit.'!$P$13^2," ")</f>
        <v xml:space="preserve"> </v>
      </c>
      <c r="Z262" s="879" t="str">
        <f t="shared" si="73"/>
        <v xml:space="preserve"> </v>
      </c>
      <c r="AA262" s="879"/>
      <c r="AB262" s="600" t="str">
        <f>IF(OR(E262="Msin",E262="Mdes"),ABS(MAX(T262:U262))/(0.9*(V262/100-'2.Riep. car. unit.'!$M$12)*'2.Riep. car. unit.'!$R$8)*10," ")</f>
        <v xml:space="preserve"> </v>
      </c>
      <c r="AC262" s="523" t="str">
        <f t="shared" si="60"/>
        <v xml:space="preserve"> </v>
      </c>
      <c r="AD262" s="525" t="str">
        <f t="shared" si="61"/>
        <v/>
      </c>
      <c r="AE262" s="601" t="str">
        <f>IF(OR(E262="Msin",E262="Mdes"),ABS(MIN(T262:U262))/(0.9*(V262/100-'2.Riep. car. unit.'!$M$12)*'2.Riep. car. unit.'!$R$8)*10," ")</f>
        <v xml:space="preserve"> </v>
      </c>
      <c r="AF262" s="523" t="str">
        <f t="shared" si="62"/>
        <v xml:space="preserve"> </v>
      </c>
      <c r="AG262" s="525" t="str">
        <f t="shared" si="63"/>
        <v/>
      </c>
      <c r="AH262" s="625" t="str">
        <f t="shared" si="74"/>
        <v/>
      </c>
      <c r="AI262" s="517"/>
      <c r="AJ262" s="520"/>
      <c r="AK262" s="520"/>
      <c r="AL262" s="520"/>
    </row>
    <row r="263" spans="1:38" ht="17.399999999999999" customHeight="1" thickBot="1" x14ac:dyDescent="0.5">
      <c r="A263" s="498">
        <v>8</v>
      </c>
      <c r="B263" s="499">
        <v>12</v>
      </c>
      <c r="C263" s="499">
        <v>18</v>
      </c>
      <c r="D263" s="505">
        <v>5</v>
      </c>
      <c r="E263" s="499" t="s">
        <v>475</v>
      </c>
      <c r="F263" s="499">
        <v>-92.802000000000007</v>
      </c>
      <c r="G263" s="499">
        <v>-65.55</v>
      </c>
      <c r="H263" s="499">
        <v>-0.46700000000000003</v>
      </c>
      <c r="I263" s="499">
        <v>-36.271999999999998</v>
      </c>
      <c r="J263" s="499">
        <v>0.96499999999999997</v>
      </c>
      <c r="K263" s="499">
        <v>1.0529999999999999</v>
      </c>
      <c r="L263" s="499">
        <f t="shared" si="64"/>
        <v>-1.4319999999999999</v>
      </c>
      <c r="M263" s="499">
        <f t="shared" si="65"/>
        <v>-37.324999999999996</v>
      </c>
      <c r="N263" s="499">
        <f t="shared" si="66"/>
        <v>-12.629499999999998</v>
      </c>
      <c r="O263" s="499">
        <f t="shared" si="67"/>
        <v>-37.754599999999996</v>
      </c>
      <c r="P263" s="499">
        <f t="shared" si="68"/>
        <v>-37.754599999999996</v>
      </c>
      <c r="Q263" s="499">
        <f t="shared" si="69"/>
        <v>-103.30459999999999</v>
      </c>
      <c r="R263" s="499">
        <f t="shared" si="70"/>
        <v>-27.795400000000001</v>
      </c>
      <c r="S263" s="499">
        <f>'7. Car. sol'!$G$38</f>
        <v>30</v>
      </c>
      <c r="T263" s="499" t="str">
        <f t="shared" si="71"/>
        <v xml:space="preserve"> </v>
      </c>
      <c r="U263" s="499" t="str">
        <f t="shared" si="72"/>
        <v xml:space="preserve"> </v>
      </c>
      <c r="V263" s="499">
        <f>'7. Car. sol'!$I$29</f>
        <v>50</v>
      </c>
      <c r="W263" s="499">
        <f>'7. Car. sol'!$H$29</f>
        <v>30</v>
      </c>
      <c r="X263" s="515" t="str">
        <f>IF(OR(E263="Msin",E263="Mdes"),(W263/100*(V263/100-'2.Riep. car. unit.'!$M$12)^2)/'2.Riep. car. unit.'!$P$12^2," ")</f>
        <v xml:space="preserve"> </v>
      </c>
      <c r="Y263" s="515" t="str">
        <f>IF(OR(E263="Msin",E263="Mdes"),(W263/100*(V263/100-'2.Riep. car. unit.'!$M$12)^2)/'2.Riep. car. unit.'!$P$13^2," ")</f>
        <v xml:space="preserve"> </v>
      </c>
      <c r="Z263" s="879" t="str">
        <f t="shared" si="73"/>
        <v xml:space="preserve"> </v>
      </c>
      <c r="AA263" s="879"/>
      <c r="AB263" s="600" t="str">
        <f>IF(OR(E263="Msin",E263="Mdes"),ABS(MAX(T263:U263))/(0.9*(V263/100-'2.Riep. car. unit.'!$M$12)*'2.Riep. car. unit.'!$R$8)*10," ")</f>
        <v xml:space="preserve"> </v>
      </c>
      <c r="AC263" s="523" t="str">
        <f t="shared" si="60"/>
        <v xml:space="preserve"> </v>
      </c>
      <c r="AD263" s="525" t="str">
        <f t="shared" si="61"/>
        <v/>
      </c>
      <c r="AE263" s="601" t="str">
        <f>IF(OR(E263="Msin",E263="Mdes"),ABS(MIN(T263:U263))/(0.9*(V263/100-'2.Riep. car. unit.'!$M$12)*'2.Riep. car. unit.'!$R$8)*10," ")</f>
        <v xml:space="preserve"> </v>
      </c>
      <c r="AF263" s="523" t="str">
        <f t="shared" si="62"/>
        <v xml:space="preserve"> </v>
      </c>
      <c r="AG263" s="525" t="str">
        <f t="shared" si="63"/>
        <v/>
      </c>
      <c r="AH263" s="625" t="str">
        <f t="shared" si="74"/>
        <v/>
      </c>
      <c r="AI263" s="517"/>
      <c r="AJ263" s="520"/>
      <c r="AK263" s="520"/>
      <c r="AL263" s="520"/>
    </row>
    <row r="264" spans="1:38" ht="16.8" customHeight="1" x14ac:dyDescent="0.45">
      <c r="A264" s="494">
        <v>9</v>
      </c>
      <c r="B264" s="495">
        <v>7</v>
      </c>
      <c r="C264" s="495">
        <v>13</v>
      </c>
      <c r="D264" s="503">
        <v>5</v>
      </c>
      <c r="E264" s="495" t="s">
        <v>221</v>
      </c>
      <c r="F264" s="495">
        <v>-116.48699999999999</v>
      </c>
      <c r="G264" s="495">
        <v>-71.052000000000007</v>
      </c>
      <c r="H264" s="495">
        <v>1.3919999999999999</v>
      </c>
      <c r="I264" s="495">
        <v>77.165000000000006</v>
      </c>
      <c r="J264" s="495">
        <v>2.024</v>
      </c>
      <c r="K264" s="495">
        <v>2.21</v>
      </c>
      <c r="L264" s="495">
        <f t="shared" si="64"/>
        <v>3.4159999999999999</v>
      </c>
      <c r="M264" s="495">
        <f t="shared" si="65"/>
        <v>79.375</v>
      </c>
      <c r="N264" s="495">
        <f t="shared" si="66"/>
        <v>27.2285</v>
      </c>
      <c r="O264" s="495">
        <f t="shared" si="67"/>
        <v>80.399799999999999</v>
      </c>
      <c r="P264" s="495">
        <f t="shared" si="68"/>
        <v>80.399799999999999</v>
      </c>
      <c r="Q264" s="495">
        <f t="shared" si="69"/>
        <v>9.3477999999999923</v>
      </c>
      <c r="R264" s="495">
        <f t="shared" si="70"/>
        <v>-151.45179999999999</v>
      </c>
      <c r="S264" s="495">
        <f>'7. Car. sol'!$G$38</f>
        <v>30</v>
      </c>
      <c r="T264" s="495">
        <f t="shared" si="71"/>
        <v>0.77930499999999192</v>
      </c>
      <c r="U264" s="495">
        <f t="shared" si="72"/>
        <v>-133.91939500000001</v>
      </c>
      <c r="V264" s="497">
        <f>'7. Car. sol'!$I$29</f>
        <v>50</v>
      </c>
      <c r="W264" s="497">
        <f>'7. Car. sol'!$H$29</f>
        <v>30</v>
      </c>
      <c r="X264" s="514">
        <f>IF(OR(E264="Msin",E264="Mdes"),(W264/100*(V264/100-'2.Riep. car. unit.'!$M$12)^2)/'2.Riep. car. unit.'!$P$12^2," ")</f>
        <v>163.57030585688887</v>
      </c>
      <c r="Y264" s="514">
        <f>IF(OR(E264="Msin",E264="Mdes"),(W264/100*(V264/100-'2.Riep. car. unit.'!$M$12)^2)/'2.Riep. car. unit.'!$P$13^2," ")</f>
        <v>217.09243869908687</v>
      </c>
      <c r="Z264" s="879" t="str">
        <f t="shared" si="73"/>
        <v>VERIFICA</v>
      </c>
      <c r="AA264" s="879"/>
      <c r="AB264" s="600">
        <f>IF(OR(E264="Msin",E264="Mdes"),ABS(MAX(T264:U264))/(0.9*(V264/100-'2.Riep. car. unit.'!$M$12)*'2.Riep. car. unit.'!$R$8)*10," ")</f>
        <v>4.8105781422262205E-2</v>
      </c>
      <c r="AC264" s="523" t="str">
        <f t="shared" si="60"/>
        <v>3F16</v>
      </c>
      <c r="AD264" s="525">
        <f t="shared" si="61"/>
        <v>6.0318578948924033</v>
      </c>
      <c r="AE264" s="601">
        <f>IF(OR(E264="Msin",E264="Mdes"),ABS(MIN(T264:U264))/(0.9*(V264/100-'2.Riep. car. unit.'!$M$12)*'2.Riep. car. unit.'!$R$8)*10," ")</f>
        <v>8.266721173445136</v>
      </c>
      <c r="AF264" s="523" t="str">
        <f t="shared" si="62"/>
        <v>3F16+1F20</v>
      </c>
      <c r="AG264" s="525">
        <f t="shared" si="63"/>
        <v>9.1734505484821973</v>
      </c>
      <c r="AH264" s="625" t="str">
        <f t="shared" si="74"/>
        <v>VERIFICATO</v>
      </c>
      <c r="AI264" s="517"/>
      <c r="AJ264" s="520"/>
      <c r="AK264" s="520"/>
      <c r="AL264" s="520"/>
    </row>
    <row r="265" spans="1:38" ht="16.8" customHeight="1" x14ac:dyDescent="0.45">
      <c r="A265" s="496">
        <v>9</v>
      </c>
      <c r="B265" s="497">
        <v>7</v>
      </c>
      <c r="C265" s="497">
        <v>13</v>
      </c>
      <c r="D265" s="504">
        <v>5</v>
      </c>
      <c r="E265" s="497" t="s">
        <v>222</v>
      </c>
      <c r="F265" s="497">
        <v>-132.745</v>
      </c>
      <c r="G265" s="497">
        <v>-80.418000000000006</v>
      </c>
      <c r="H265" s="497">
        <v>-1.5029999999999999</v>
      </c>
      <c r="I265" s="497">
        <v>-83.43</v>
      </c>
      <c r="J265" s="497">
        <v>-2.1859999999999999</v>
      </c>
      <c r="K265" s="497">
        <v>-2.3860000000000001</v>
      </c>
      <c r="L265" s="497">
        <f t="shared" si="64"/>
        <v>-3.6890000000000001</v>
      </c>
      <c r="M265" s="497">
        <f t="shared" si="65"/>
        <v>-85.816000000000003</v>
      </c>
      <c r="N265" s="497">
        <f t="shared" si="66"/>
        <v>-29.433800000000002</v>
      </c>
      <c r="O265" s="497">
        <f t="shared" si="67"/>
        <v>-86.922700000000006</v>
      </c>
      <c r="P265" s="497">
        <f t="shared" si="68"/>
        <v>-86.922700000000006</v>
      </c>
      <c r="Q265" s="497">
        <f t="shared" si="69"/>
        <v>-167.34070000000003</v>
      </c>
      <c r="R265" s="497">
        <f t="shared" si="70"/>
        <v>6.5046999999999997</v>
      </c>
      <c r="S265" s="497">
        <f>'7. Car. sol'!$H$39</f>
        <v>60</v>
      </c>
      <c r="T265" s="497">
        <f t="shared" si="71"/>
        <v>-131.27209000000002</v>
      </c>
      <c r="U265" s="497">
        <f t="shared" si="72"/>
        <v>-11.636090000000003</v>
      </c>
      <c r="V265" s="497">
        <f>'7. Car. sol'!$I$29</f>
        <v>50</v>
      </c>
      <c r="W265" s="497">
        <f>'7. Car. sol'!$H$29</f>
        <v>30</v>
      </c>
      <c r="X265" s="514">
        <f>IF(OR(E265="Msin",E265="Mdes"),(W265/100*(V265/100-'2.Riep. car. unit.'!$M$12)^2)/'2.Riep. car. unit.'!$P$12^2," ")</f>
        <v>163.57030585688887</v>
      </c>
      <c r="Y265" s="514">
        <f>IF(OR(E265="Msin",E265="Mdes"),(W265/100*(V265/100-'2.Riep. car. unit.'!$M$12)^2)/'2.Riep. car. unit.'!$P$13^2," ")</f>
        <v>217.09243869908687</v>
      </c>
      <c r="Z265" s="879" t="str">
        <f t="shared" si="73"/>
        <v>VERIFICA</v>
      </c>
      <c r="AA265" s="879"/>
      <c r="AB265" s="600">
        <f>IF(OR(E265="Msin",E265="Mdes"),ABS(MAX(T265:U265))/(0.9*(V265/100-'2.Riep. car. unit.'!$M$12)*'2.Riep. car. unit.'!$R$8)*10," ")</f>
        <v>0.71828514143984323</v>
      </c>
      <c r="AC265" s="523" t="str">
        <f t="shared" si="60"/>
        <v>3F16</v>
      </c>
      <c r="AD265" s="525">
        <f t="shared" si="61"/>
        <v>6.0318578948924033</v>
      </c>
      <c r="AE265" s="601">
        <f>IF(OR(E265="Msin",E265="Mdes"),ABS(MIN(T265:U265))/(0.9*(V265/100-'2.Riep. car. unit.'!$M$12)*'2.Riep. car. unit.'!$R$8)*10," ")</f>
        <v>8.1033054688261963</v>
      </c>
      <c r="AF265" s="523" t="str">
        <f t="shared" si="62"/>
        <v>3F16+1F20</v>
      </c>
      <c r="AG265" s="525">
        <f t="shared" si="63"/>
        <v>9.1734505484821973</v>
      </c>
      <c r="AH265" s="625" t="str">
        <f t="shared" si="74"/>
        <v>VERIFICATO</v>
      </c>
      <c r="AI265" s="517"/>
      <c r="AJ265" s="520"/>
      <c r="AK265" s="520"/>
      <c r="AL265" s="520"/>
    </row>
    <row r="266" spans="1:38" ht="16.8" customHeight="1" x14ac:dyDescent="0.45">
      <c r="A266" s="496">
        <v>9</v>
      </c>
      <c r="B266" s="497">
        <v>7</v>
      </c>
      <c r="C266" s="497">
        <v>13</v>
      </c>
      <c r="D266" s="504">
        <v>5</v>
      </c>
      <c r="E266" s="497" t="s">
        <v>474</v>
      </c>
      <c r="F266" s="497">
        <v>143.369</v>
      </c>
      <c r="G266" s="497">
        <v>87.003</v>
      </c>
      <c r="H266" s="497">
        <v>-0.51700000000000002</v>
      </c>
      <c r="I266" s="497">
        <v>-28.678000000000001</v>
      </c>
      <c r="J266" s="497">
        <v>-0.752</v>
      </c>
      <c r="K266" s="497">
        <v>-0.82099999999999995</v>
      </c>
      <c r="L266" s="497">
        <f t="shared" si="64"/>
        <v>-1.2690000000000001</v>
      </c>
      <c r="M266" s="497">
        <f t="shared" si="65"/>
        <v>-29.499000000000002</v>
      </c>
      <c r="N266" s="497">
        <f t="shared" si="66"/>
        <v>-10.1187</v>
      </c>
      <c r="O266" s="497">
        <f t="shared" si="67"/>
        <v>-29.879700000000003</v>
      </c>
      <c r="P266" s="497">
        <f t="shared" si="68"/>
        <v>-29.879700000000003</v>
      </c>
      <c r="Q266" s="497">
        <f t="shared" si="69"/>
        <v>57.1233</v>
      </c>
      <c r="R266" s="497">
        <f t="shared" si="70"/>
        <v>116.8827</v>
      </c>
      <c r="S266" s="497">
        <f>'7. Car. sol'!$G$38</f>
        <v>30</v>
      </c>
      <c r="T266" s="497" t="str">
        <f t="shared" si="71"/>
        <v xml:space="preserve"> </v>
      </c>
      <c r="U266" s="497" t="str">
        <f t="shared" si="72"/>
        <v xml:space="preserve"> </v>
      </c>
      <c r="V266" s="497">
        <f>'7. Car. sol'!$I$29</f>
        <v>50</v>
      </c>
      <c r="W266" s="497">
        <f>'7. Car. sol'!$H$29</f>
        <v>30</v>
      </c>
      <c r="X266" s="514" t="str">
        <f>IF(OR(E266="Msin",E266="Mdes"),(W266/100*(V266/100-'2.Riep. car. unit.'!$M$12)^2)/'2.Riep. car. unit.'!$P$12^2," ")</f>
        <v xml:space="preserve"> </v>
      </c>
      <c r="Y266" s="514" t="str">
        <f>IF(OR(E266="Msin",E266="Mdes"),(W266/100*(V266/100-'2.Riep. car. unit.'!$M$12)^2)/'2.Riep. car. unit.'!$P$13^2," ")</f>
        <v xml:space="preserve"> </v>
      </c>
      <c r="Z266" s="879" t="str">
        <f t="shared" si="73"/>
        <v xml:space="preserve"> </v>
      </c>
      <c r="AA266" s="879"/>
      <c r="AB266" s="600" t="str">
        <f>IF(OR(E266="Msin",E266="Mdes"),ABS(MAX(T266:U266))/(0.9*(V266/100-'2.Riep. car. unit.'!$M$12)*'2.Riep. car. unit.'!$R$8)*10," ")</f>
        <v xml:space="preserve"> </v>
      </c>
      <c r="AC266" s="523" t="str">
        <f t="shared" si="60"/>
        <v xml:space="preserve"> </v>
      </c>
      <c r="AD266" s="525" t="str">
        <f t="shared" si="61"/>
        <v/>
      </c>
      <c r="AE266" s="601" t="str">
        <f>IF(OR(E266="Msin",E266="Mdes"),ABS(MIN(T266:U266))/(0.9*(V266/100-'2.Riep. car. unit.'!$M$12)*'2.Riep. car. unit.'!$R$8)*10," ")</f>
        <v xml:space="preserve"> </v>
      </c>
      <c r="AF266" s="523" t="str">
        <f t="shared" si="62"/>
        <v xml:space="preserve"> </v>
      </c>
      <c r="AG266" s="525" t="str">
        <f t="shared" si="63"/>
        <v/>
      </c>
      <c r="AH266" s="625" t="str">
        <f t="shared" si="74"/>
        <v/>
      </c>
      <c r="AI266" s="517"/>
      <c r="AJ266" s="520"/>
      <c r="AK266" s="520"/>
      <c r="AL266" s="520"/>
    </row>
    <row r="267" spans="1:38" ht="16.8" customHeight="1" x14ac:dyDescent="0.45">
      <c r="A267" s="496">
        <v>9</v>
      </c>
      <c r="B267" s="497">
        <v>7</v>
      </c>
      <c r="C267" s="497">
        <v>13</v>
      </c>
      <c r="D267" s="504">
        <v>5</v>
      </c>
      <c r="E267" s="497" t="s">
        <v>475</v>
      </c>
      <c r="F267" s="497">
        <v>-149.17500000000001</v>
      </c>
      <c r="G267" s="497">
        <v>-90.349000000000004</v>
      </c>
      <c r="H267" s="497">
        <v>-0.51700000000000002</v>
      </c>
      <c r="I267" s="497">
        <v>-28.678000000000001</v>
      </c>
      <c r="J267" s="497">
        <v>-0.752</v>
      </c>
      <c r="K267" s="497">
        <v>-0.82099999999999995</v>
      </c>
      <c r="L267" s="497">
        <f t="shared" si="64"/>
        <v>-1.2690000000000001</v>
      </c>
      <c r="M267" s="497">
        <f t="shared" si="65"/>
        <v>-29.499000000000002</v>
      </c>
      <c r="N267" s="497">
        <f t="shared" si="66"/>
        <v>-10.1187</v>
      </c>
      <c r="O267" s="497">
        <f t="shared" si="67"/>
        <v>-29.879700000000003</v>
      </c>
      <c r="P267" s="497">
        <f t="shared" si="68"/>
        <v>-29.879700000000003</v>
      </c>
      <c r="Q267" s="497">
        <f t="shared" si="69"/>
        <v>-120.2287</v>
      </c>
      <c r="R267" s="497">
        <f t="shared" si="70"/>
        <v>-60.469300000000004</v>
      </c>
      <c r="S267" s="497">
        <f>'7. Car. sol'!$H$39</f>
        <v>60</v>
      </c>
      <c r="T267" s="497" t="str">
        <f t="shared" si="71"/>
        <v xml:space="preserve"> </v>
      </c>
      <c r="U267" s="497" t="str">
        <f t="shared" si="72"/>
        <v xml:space="preserve"> </v>
      </c>
      <c r="V267" s="497">
        <f>'7. Car. sol'!$I$29</f>
        <v>50</v>
      </c>
      <c r="W267" s="497">
        <f>'7. Car. sol'!$H$29</f>
        <v>30</v>
      </c>
      <c r="X267" s="514" t="str">
        <f>IF(OR(E267="Msin",E267="Mdes"),(W267/100*(V267/100-'2.Riep. car. unit.'!$M$12)^2)/'2.Riep. car. unit.'!$P$12^2," ")</f>
        <v xml:space="preserve"> </v>
      </c>
      <c r="Y267" s="514" t="str">
        <f>IF(OR(E267="Msin",E267="Mdes"),(W267/100*(V267/100-'2.Riep. car. unit.'!$M$12)^2)/'2.Riep. car. unit.'!$P$13^2," ")</f>
        <v xml:space="preserve"> </v>
      </c>
      <c r="Z267" s="879" t="str">
        <f t="shared" si="73"/>
        <v xml:space="preserve"> </v>
      </c>
      <c r="AA267" s="879"/>
      <c r="AB267" s="600" t="str">
        <f>IF(OR(E267="Msin",E267="Mdes"),ABS(MAX(T267:U267))/(0.9*(V267/100-'2.Riep. car. unit.'!$M$12)*'2.Riep. car. unit.'!$R$8)*10," ")</f>
        <v xml:space="preserve"> </v>
      </c>
      <c r="AC267" s="523" t="str">
        <f t="shared" si="60"/>
        <v xml:space="preserve"> </v>
      </c>
      <c r="AD267" s="525" t="str">
        <f t="shared" si="61"/>
        <v/>
      </c>
      <c r="AE267" s="601" t="str">
        <f>IF(OR(E267="Msin",E267="Mdes"),ABS(MIN(T267:U267))/(0.9*(V267/100-'2.Riep. car. unit.'!$M$12)*'2.Riep. car. unit.'!$R$8)*10," ")</f>
        <v xml:space="preserve"> </v>
      </c>
      <c r="AF267" s="523" t="str">
        <f t="shared" si="62"/>
        <v xml:space="preserve"> </v>
      </c>
      <c r="AG267" s="525" t="str">
        <f t="shared" si="63"/>
        <v/>
      </c>
      <c r="AH267" s="625" t="str">
        <f t="shared" si="74"/>
        <v/>
      </c>
      <c r="AI267" s="517"/>
      <c r="AJ267" s="520"/>
      <c r="AK267" s="520"/>
      <c r="AL267" s="520"/>
    </row>
    <row r="268" spans="1:38" ht="16.8" customHeight="1" x14ac:dyDescent="0.45">
      <c r="A268" s="496">
        <v>9</v>
      </c>
      <c r="B268" s="497">
        <v>13</v>
      </c>
      <c r="C268" s="497">
        <v>19</v>
      </c>
      <c r="D268" s="504">
        <v>5</v>
      </c>
      <c r="E268" s="497" t="s">
        <v>221</v>
      </c>
      <c r="F268" s="497">
        <v>-98.980999999999995</v>
      </c>
      <c r="G268" s="497">
        <v>-66.373000000000005</v>
      </c>
      <c r="H268" s="497">
        <v>1.7609999999999999</v>
      </c>
      <c r="I268" s="497">
        <v>97.912000000000006</v>
      </c>
      <c r="J268" s="497">
        <v>2.548</v>
      </c>
      <c r="K268" s="497">
        <v>2.782</v>
      </c>
      <c r="L268" s="497">
        <f t="shared" si="64"/>
        <v>4.3090000000000002</v>
      </c>
      <c r="M268" s="497">
        <f t="shared" si="65"/>
        <v>100.694</v>
      </c>
      <c r="N268" s="497">
        <f t="shared" si="66"/>
        <v>34.517199999999995</v>
      </c>
      <c r="O268" s="497">
        <f t="shared" si="67"/>
        <v>101.9867</v>
      </c>
      <c r="P268" s="497">
        <f t="shared" si="68"/>
        <v>101.9867</v>
      </c>
      <c r="Q268" s="497">
        <f t="shared" si="69"/>
        <v>35.613699999999994</v>
      </c>
      <c r="R268" s="497">
        <f t="shared" si="70"/>
        <v>-168.3597</v>
      </c>
      <c r="S268" s="497">
        <f>'7. Car. sol'!$H$39</f>
        <v>60</v>
      </c>
      <c r="T268" s="497">
        <f t="shared" si="71"/>
        <v>22.179879999999997</v>
      </c>
      <c r="U268" s="497">
        <f t="shared" si="72"/>
        <v>-129.19032000000001</v>
      </c>
      <c r="V268" s="497">
        <f>'7. Car. sol'!$I$29</f>
        <v>50</v>
      </c>
      <c r="W268" s="497">
        <f>'7. Car. sol'!$H$29</f>
        <v>30</v>
      </c>
      <c r="X268" s="514">
        <f>IF(OR(E268="Msin",E268="Mdes"),(W268/100*(V268/100-'2.Riep. car. unit.'!$M$12)^2)/'2.Riep. car. unit.'!$P$12^2," ")</f>
        <v>163.57030585688887</v>
      </c>
      <c r="Y268" s="514">
        <f>IF(OR(E268="Msin",E268="Mdes"),(W268/100*(V268/100-'2.Riep. car. unit.'!$M$12)^2)/'2.Riep. car. unit.'!$P$13^2," ")</f>
        <v>217.09243869908687</v>
      </c>
      <c r="Z268" s="879" t="str">
        <f t="shared" si="73"/>
        <v>VERIFICA</v>
      </c>
      <c r="AA268" s="879"/>
      <c r="AB268" s="600">
        <f>IF(OR(E268="Msin",E268="Mdes"),ABS(MAX(T268:U268))/(0.9*(V268/100-'2.Riep. car. unit.'!$M$12)*'2.Riep. car. unit.'!$R$8)*10," ")</f>
        <v>1.3691436077684811</v>
      </c>
      <c r="AC268" s="523" t="str">
        <f t="shared" si="60"/>
        <v>3F16</v>
      </c>
      <c r="AD268" s="525">
        <f t="shared" si="61"/>
        <v>6.0318578948924033</v>
      </c>
      <c r="AE268" s="601">
        <f>IF(OR(E268="Msin",E268="Mdes"),ABS(MIN(T268:U268))/(0.9*(V268/100-'2.Riep. car. unit.'!$M$12)*'2.Riep. car. unit.'!$R$8)*10," ")</f>
        <v>7.9747997199968887</v>
      </c>
      <c r="AF268" s="523" t="str">
        <f t="shared" si="62"/>
        <v>4F16</v>
      </c>
      <c r="AG268" s="525">
        <f t="shared" si="63"/>
        <v>8.0424771931898711</v>
      </c>
      <c r="AH268" s="625" t="str">
        <f t="shared" si="74"/>
        <v>VERIFICATO</v>
      </c>
      <c r="AI268" s="517"/>
      <c r="AJ268" s="520"/>
      <c r="AK268" s="520"/>
      <c r="AL268" s="520"/>
    </row>
    <row r="269" spans="1:38" ht="16.8" customHeight="1" x14ac:dyDescent="0.45">
      <c r="A269" s="496">
        <v>9</v>
      </c>
      <c r="B269" s="497">
        <v>13</v>
      </c>
      <c r="C269" s="497">
        <v>19</v>
      </c>
      <c r="D269" s="504">
        <v>5</v>
      </c>
      <c r="E269" s="497" t="s">
        <v>222</v>
      </c>
      <c r="F269" s="497">
        <v>-109.15</v>
      </c>
      <c r="G269" s="497">
        <v>-72.19</v>
      </c>
      <c r="H269" s="497">
        <v>-1.7569999999999999</v>
      </c>
      <c r="I269" s="497">
        <v>-97.686000000000007</v>
      </c>
      <c r="J269" s="497">
        <v>-2.5430000000000001</v>
      </c>
      <c r="K269" s="497">
        <v>-2.7759999999999998</v>
      </c>
      <c r="L269" s="497">
        <f t="shared" si="64"/>
        <v>-4.3</v>
      </c>
      <c r="M269" s="497">
        <f t="shared" si="65"/>
        <v>-100.462</v>
      </c>
      <c r="N269" s="497">
        <f t="shared" si="66"/>
        <v>-34.438600000000001</v>
      </c>
      <c r="O269" s="497">
        <f t="shared" si="67"/>
        <v>-101.75200000000001</v>
      </c>
      <c r="P269" s="497">
        <f t="shared" si="68"/>
        <v>-101.75200000000001</v>
      </c>
      <c r="Q269" s="497">
        <f t="shared" si="69"/>
        <v>-173.94200000000001</v>
      </c>
      <c r="R269" s="497">
        <f t="shared" si="70"/>
        <v>29.562000000000012</v>
      </c>
      <c r="S269" s="497">
        <f>'7. Car. sol'!$H$39</f>
        <v>60</v>
      </c>
      <c r="T269" s="497">
        <f t="shared" si="71"/>
        <v>-134.03792000000001</v>
      </c>
      <c r="U269" s="497">
        <f t="shared" si="72"/>
        <v>15.393480000000013</v>
      </c>
      <c r="V269" s="497">
        <f>'7. Car. sol'!$I$29</f>
        <v>50</v>
      </c>
      <c r="W269" s="497">
        <f>'7. Car. sol'!$H$29</f>
        <v>30</v>
      </c>
      <c r="X269" s="514">
        <f>IF(OR(E269="Msin",E269="Mdes"),(W269/100*(V269/100-'2.Riep. car. unit.'!$M$12)^2)/'2.Riep. car. unit.'!$P$12^2," ")</f>
        <v>163.57030585688887</v>
      </c>
      <c r="Y269" s="514">
        <f>IF(OR(E269="Msin",E269="Mdes"),(W269/100*(V269/100-'2.Riep. car. unit.'!$M$12)^2)/'2.Riep. car. unit.'!$P$13^2," ")</f>
        <v>217.09243869908687</v>
      </c>
      <c r="Z269" s="879" t="str">
        <f t="shared" si="73"/>
        <v>VERIFICA</v>
      </c>
      <c r="AA269" s="879"/>
      <c r="AB269" s="600">
        <f>IF(OR(E269="Msin",E269="Mdes"),ABS(MAX(T269:U269))/(0.9*(V269/100-'2.Riep. car. unit.'!$M$12)*'2.Riep. car. unit.'!$R$8)*10," ")</f>
        <v>0.95022537287451403</v>
      </c>
      <c r="AC269" s="523" t="str">
        <f t="shared" si="60"/>
        <v>3F16</v>
      </c>
      <c r="AD269" s="525">
        <f t="shared" si="61"/>
        <v>6.0318578948924033</v>
      </c>
      <c r="AE269" s="601">
        <f>IF(OR(E269="Msin",E269="Mdes"),ABS(MIN(T269:U269))/(0.9*(V269/100-'2.Riep. car. unit.'!$M$12)*'2.Riep. car. unit.'!$R$8)*10," ")</f>
        <v>8.2740376127635979</v>
      </c>
      <c r="AF269" s="523" t="str">
        <f t="shared" si="62"/>
        <v>3F16+1F20</v>
      </c>
      <c r="AG269" s="525">
        <f t="shared" si="63"/>
        <v>9.1734505484821973</v>
      </c>
      <c r="AH269" s="625" t="str">
        <f t="shared" si="74"/>
        <v>VERIFICATO</v>
      </c>
      <c r="AI269" s="517"/>
      <c r="AJ269" s="520"/>
      <c r="AK269" s="520"/>
      <c r="AL269" s="520"/>
    </row>
    <row r="270" spans="1:38" ht="16.8" customHeight="1" x14ac:dyDescent="0.45">
      <c r="A270" s="496">
        <v>9</v>
      </c>
      <c r="B270" s="497">
        <v>13</v>
      </c>
      <c r="C270" s="497">
        <v>19</v>
      </c>
      <c r="D270" s="504">
        <v>5</v>
      </c>
      <c r="E270" s="497" t="s">
        <v>474</v>
      </c>
      <c r="F270" s="497">
        <v>130.78800000000001</v>
      </c>
      <c r="G270" s="497">
        <v>87.671999999999997</v>
      </c>
      <c r="H270" s="497">
        <v>-0.74</v>
      </c>
      <c r="I270" s="497">
        <v>-41.179000000000002</v>
      </c>
      <c r="J270" s="497">
        <v>-1.0720000000000001</v>
      </c>
      <c r="K270" s="497">
        <v>-1.17</v>
      </c>
      <c r="L270" s="497">
        <f t="shared" si="64"/>
        <v>-1.8120000000000001</v>
      </c>
      <c r="M270" s="497">
        <f t="shared" si="65"/>
        <v>-42.349000000000004</v>
      </c>
      <c r="N270" s="497">
        <f t="shared" si="66"/>
        <v>-14.5167</v>
      </c>
      <c r="O270" s="497">
        <f t="shared" si="67"/>
        <v>-42.892600000000002</v>
      </c>
      <c r="P270" s="497">
        <f t="shared" si="68"/>
        <v>-42.892600000000002</v>
      </c>
      <c r="Q270" s="497">
        <f t="shared" si="69"/>
        <v>44.779399999999995</v>
      </c>
      <c r="R270" s="497">
        <f t="shared" si="70"/>
        <v>130.56459999999998</v>
      </c>
      <c r="S270" s="497">
        <f>'7. Car. sol'!$H$39</f>
        <v>60</v>
      </c>
      <c r="T270" s="497" t="str">
        <f t="shared" si="71"/>
        <v xml:space="preserve"> </v>
      </c>
      <c r="U270" s="497" t="str">
        <f t="shared" si="72"/>
        <v xml:space="preserve"> </v>
      </c>
      <c r="V270" s="497">
        <f>'7. Car. sol'!$I$29</f>
        <v>50</v>
      </c>
      <c r="W270" s="497">
        <f>'7. Car. sol'!$H$29</f>
        <v>30</v>
      </c>
      <c r="X270" s="514" t="str">
        <f>IF(OR(E270="Msin",E270="Mdes"),(W270/100*(V270/100-'2.Riep. car. unit.'!$M$12)^2)/'2.Riep. car. unit.'!$P$12^2," ")</f>
        <v xml:space="preserve"> </v>
      </c>
      <c r="Y270" s="514" t="str">
        <f>IF(OR(E270="Msin",E270="Mdes"),(W270/100*(V270/100-'2.Riep. car. unit.'!$M$12)^2)/'2.Riep. car. unit.'!$P$13^2," ")</f>
        <v xml:space="preserve"> </v>
      </c>
      <c r="Z270" s="879" t="str">
        <f t="shared" si="73"/>
        <v xml:space="preserve"> </v>
      </c>
      <c r="AA270" s="879"/>
      <c r="AB270" s="600" t="str">
        <f>IF(OR(E270="Msin",E270="Mdes"),ABS(MAX(T270:U270))/(0.9*(V270/100-'2.Riep. car. unit.'!$M$12)*'2.Riep. car. unit.'!$R$8)*10," ")</f>
        <v xml:space="preserve"> </v>
      </c>
      <c r="AC270" s="523" t="str">
        <f t="shared" si="60"/>
        <v xml:space="preserve"> </v>
      </c>
      <c r="AD270" s="525" t="str">
        <f t="shared" si="61"/>
        <v/>
      </c>
      <c r="AE270" s="601" t="str">
        <f>IF(OR(E270="Msin",E270="Mdes"),ABS(MIN(T270:U270))/(0.9*(V270/100-'2.Riep. car. unit.'!$M$12)*'2.Riep. car. unit.'!$R$8)*10," ")</f>
        <v xml:space="preserve"> </v>
      </c>
      <c r="AF270" s="523" t="str">
        <f t="shared" si="62"/>
        <v xml:space="preserve"> </v>
      </c>
      <c r="AG270" s="525" t="str">
        <f t="shared" si="63"/>
        <v/>
      </c>
      <c r="AH270" s="625" t="str">
        <f t="shared" si="74"/>
        <v/>
      </c>
      <c r="AI270" s="517"/>
      <c r="AJ270" s="520"/>
      <c r="AK270" s="520"/>
      <c r="AL270" s="520"/>
    </row>
    <row r="271" spans="1:38" ht="16.8" customHeight="1" x14ac:dyDescent="0.45">
      <c r="A271" s="496">
        <v>9</v>
      </c>
      <c r="B271" s="497">
        <v>13</v>
      </c>
      <c r="C271" s="497">
        <v>19</v>
      </c>
      <c r="D271" s="504">
        <v>5</v>
      </c>
      <c r="E271" s="497" t="s">
        <v>475</v>
      </c>
      <c r="F271" s="497">
        <v>-135.07</v>
      </c>
      <c r="G271" s="497">
        <v>-90.120999999999995</v>
      </c>
      <c r="H271" s="497">
        <v>-0.74</v>
      </c>
      <c r="I271" s="497">
        <v>-41.179000000000002</v>
      </c>
      <c r="J271" s="497">
        <v>-1.0720000000000001</v>
      </c>
      <c r="K271" s="497">
        <v>-1.17</v>
      </c>
      <c r="L271" s="497">
        <f t="shared" si="64"/>
        <v>-1.8120000000000001</v>
      </c>
      <c r="M271" s="497">
        <f t="shared" si="65"/>
        <v>-42.349000000000004</v>
      </c>
      <c r="N271" s="497">
        <f t="shared" si="66"/>
        <v>-14.5167</v>
      </c>
      <c r="O271" s="497">
        <f t="shared" si="67"/>
        <v>-42.892600000000002</v>
      </c>
      <c r="P271" s="497">
        <f t="shared" si="68"/>
        <v>-42.892600000000002</v>
      </c>
      <c r="Q271" s="497">
        <f t="shared" si="69"/>
        <v>-133.0136</v>
      </c>
      <c r="R271" s="497">
        <f t="shared" si="70"/>
        <v>-47.228399999999993</v>
      </c>
      <c r="S271" s="497">
        <f>'7. Car. sol'!$H$39</f>
        <v>60</v>
      </c>
      <c r="T271" s="497" t="str">
        <f t="shared" si="71"/>
        <v xml:space="preserve"> </v>
      </c>
      <c r="U271" s="497" t="str">
        <f t="shared" si="72"/>
        <v xml:space="preserve"> </v>
      </c>
      <c r="V271" s="497">
        <f>'7. Car. sol'!$I$29</f>
        <v>50</v>
      </c>
      <c r="W271" s="497">
        <f>'7. Car. sol'!$H$29</f>
        <v>30</v>
      </c>
      <c r="X271" s="514" t="str">
        <f>IF(OR(E271="Msin",E271="Mdes"),(W271/100*(V271/100-'2.Riep. car. unit.'!$M$12)^2)/'2.Riep. car. unit.'!$P$12^2," ")</f>
        <v xml:space="preserve"> </v>
      </c>
      <c r="Y271" s="514" t="str">
        <f>IF(OR(E271="Msin",E271="Mdes"),(W271/100*(V271/100-'2.Riep. car. unit.'!$M$12)^2)/'2.Riep. car. unit.'!$P$13^2," ")</f>
        <v xml:space="preserve"> </v>
      </c>
      <c r="Z271" s="879" t="str">
        <f t="shared" si="73"/>
        <v xml:space="preserve"> </v>
      </c>
      <c r="AA271" s="879"/>
      <c r="AB271" s="600" t="str">
        <f>IF(OR(E271="Msin",E271="Mdes"),ABS(MAX(T271:U271))/(0.9*(V271/100-'2.Riep. car. unit.'!$M$12)*'2.Riep. car. unit.'!$R$8)*10," ")</f>
        <v xml:space="preserve"> </v>
      </c>
      <c r="AC271" s="523" t="str">
        <f t="shared" si="60"/>
        <v xml:space="preserve"> </v>
      </c>
      <c r="AD271" s="525" t="str">
        <f t="shared" si="61"/>
        <v/>
      </c>
      <c r="AE271" s="601" t="str">
        <f>IF(OR(E271="Msin",E271="Mdes"),ABS(MIN(T271:U271))/(0.9*(V271/100-'2.Riep. car. unit.'!$M$12)*'2.Riep. car. unit.'!$R$8)*10," ")</f>
        <v xml:space="preserve"> </v>
      </c>
      <c r="AF271" s="523" t="str">
        <f t="shared" si="62"/>
        <v xml:space="preserve"> </v>
      </c>
      <c r="AG271" s="525" t="str">
        <f t="shared" si="63"/>
        <v/>
      </c>
      <c r="AH271" s="625" t="str">
        <f t="shared" si="74"/>
        <v/>
      </c>
      <c r="AI271" s="517"/>
      <c r="AJ271" s="520"/>
      <c r="AK271" s="520"/>
      <c r="AL271" s="520"/>
    </row>
    <row r="272" spans="1:38" ht="16.8" customHeight="1" x14ac:dyDescent="0.45">
      <c r="A272" s="496">
        <v>9</v>
      </c>
      <c r="B272" s="497">
        <v>19</v>
      </c>
      <c r="C272" s="497">
        <v>22</v>
      </c>
      <c r="D272" s="504">
        <v>5</v>
      </c>
      <c r="E272" s="497" t="s">
        <v>221</v>
      </c>
      <c r="F272" s="497">
        <v>-74.524000000000001</v>
      </c>
      <c r="G272" s="497">
        <v>-48.133000000000003</v>
      </c>
      <c r="H272" s="497">
        <v>1.5640000000000001</v>
      </c>
      <c r="I272" s="497">
        <v>86.801000000000002</v>
      </c>
      <c r="J272" s="497">
        <v>2.2719999999999998</v>
      </c>
      <c r="K272" s="497">
        <v>2.4809999999999999</v>
      </c>
      <c r="L272" s="497">
        <f t="shared" si="64"/>
        <v>3.8359999999999999</v>
      </c>
      <c r="M272" s="497">
        <f t="shared" si="65"/>
        <v>89.281999999999996</v>
      </c>
      <c r="N272" s="497">
        <f t="shared" si="66"/>
        <v>30.620599999999996</v>
      </c>
      <c r="O272" s="497">
        <f t="shared" si="67"/>
        <v>90.4328</v>
      </c>
      <c r="P272" s="497">
        <f t="shared" si="68"/>
        <v>90.4328</v>
      </c>
      <c r="Q272" s="497">
        <f t="shared" si="69"/>
        <v>42.299799999999998</v>
      </c>
      <c r="R272" s="497">
        <f t="shared" si="70"/>
        <v>-138.5658</v>
      </c>
      <c r="S272" s="497">
        <f>'7. Car. sol'!$H$39</f>
        <v>60</v>
      </c>
      <c r="T272" s="497">
        <f t="shared" si="71"/>
        <v>34.61665</v>
      </c>
      <c r="U272" s="497">
        <f t="shared" si="72"/>
        <v>-110.87954999999999</v>
      </c>
      <c r="V272" s="497">
        <f>'7. Car. sol'!$I$29</f>
        <v>50</v>
      </c>
      <c r="W272" s="497">
        <f>'7. Car. sol'!$H$29</f>
        <v>30</v>
      </c>
      <c r="X272" s="514">
        <f>IF(OR(E272="Msin",E272="Mdes"),(W272/100*(V272/100-'2.Riep. car. unit.'!$M$12)^2)/'2.Riep. car. unit.'!$P$12^2," ")</f>
        <v>163.57030585688887</v>
      </c>
      <c r="Y272" s="514">
        <f>IF(OR(E272="Msin",E272="Mdes"),(W272/100*(V272/100-'2.Riep. car. unit.'!$M$12)^2)/'2.Riep. car. unit.'!$P$13^2," ")</f>
        <v>217.09243869908687</v>
      </c>
      <c r="Z272" s="879" t="str">
        <f t="shared" si="73"/>
        <v>VERIFICA</v>
      </c>
      <c r="AA272" s="879"/>
      <c r="AB272" s="600">
        <f>IF(OR(E272="Msin",E272="Mdes"),ABS(MAX(T272:U272))/(0.9*(V272/100-'2.Riep. car. unit.'!$M$12)*'2.Riep. car. unit.'!$R$8)*10," ")</f>
        <v>2.136853989735688</v>
      </c>
      <c r="AC272" s="523" t="str">
        <f t="shared" si="60"/>
        <v>3F16</v>
      </c>
      <c r="AD272" s="525">
        <f t="shared" si="61"/>
        <v>6.0318578948924033</v>
      </c>
      <c r="AE272" s="601">
        <f>IF(OR(E272="Msin",E272="Mdes"),ABS(MIN(T272:U272))/(0.9*(V272/100-'2.Riep. car. unit.'!$M$12)*'2.Riep. car. unit.'!$R$8)*10," ")</f>
        <v>6.8444927165857381</v>
      </c>
      <c r="AF272" s="523" t="str">
        <f t="shared" si="62"/>
        <v>4F16</v>
      </c>
      <c r="AG272" s="525">
        <f t="shared" si="63"/>
        <v>8.0424771931898711</v>
      </c>
      <c r="AH272" s="625" t="str">
        <f t="shared" si="74"/>
        <v>VERIFICATO</v>
      </c>
      <c r="AI272" s="517"/>
      <c r="AJ272" s="520"/>
      <c r="AK272" s="520"/>
      <c r="AL272" s="520"/>
    </row>
    <row r="273" spans="1:38" ht="16.8" customHeight="1" x14ac:dyDescent="0.45">
      <c r="A273" s="496">
        <v>9</v>
      </c>
      <c r="B273" s="497">
        <v>19</v>
      </c>
      <c r="C273" s="497">
        <v>22</v>
      </c>
      <c r="D273" s="504">
        <v>5</v>
      </c>
      <c r="E273" s="497" t="s">
        <v>222</v>
      </c>
      <c r="F273" s="497">
        <v>-69.974000000000004</v>
      </c>
      <c r="G273" s="497">
        <v>-45.259</v>
      </c>
      <c r="H273" s="497">
        <v>-1.4359999999999999</v>
      </c>
      <c r="I273" s="497">
        <v>-79.590999999999994</v>
      </c>
      <c r="J273" s="497">
        <v>-2.0859999999999999</v>
      </c>
      <c r="K273" s="497">
        <v>-2.2770000000000001</v>
      </c>
      <c r="L273" s="497">
        <f t="shared" si="64"/>
        <v>-3.5219999999999998</v>
      </c>
      <c r="M273" s="497">
        <f t="shared" si="65"/>
        <v>-81.867999999999995</v>
      </c>
      <c r="N273" s="497">
        <f t="shared" si="66"/>
        <v>-28.082399999999996</v>
      </c>
      <c r="O273" s="497">
        <f t="shared" si="67"/>
        <v>-82.924599999999998</v>
      </c>
      <c r="P273" s="497">
        <f t="shared" si="68"/>
        <v>-82.924599999999998</v>
      </c>
      <c r="Q273" s="497">
        <f t="shared" si="69"/>
        <v>-128.18360000000001</v>
      </c>
      <c r="R273" s="497">
        <f t="shared" si="70"/>
        <v>37.665599999999998</v>
      </c>
      <c r="S273" s="497">
        <f>'7. Car. sol'!$G$38</f>
        <v>30</v>
      </c>
      <c r="T273" s="497">
        <f t="shared" si="71"/>
        <v>-114.50637500000002</v>
      </c>
      <c r="U273" s="497">
        <f t="shared" si="72"/>
        <v>33.989924999999999</v>
      </c>
      <c r="V273" s="497">
        <f>'7. Car. sol'!$I$29</f>
        <v>50</v>
      </c>
      <c r="W273" s="497">
        <f>'7. Car. sol'!$H$29</f>
        <v>30</v>
      </c>
      <c r="X273" s="514">
        <f>IF(OR(E273="Msin",E273="Mdes"),(W273/100*(V273/100-'2.Riep. car. unit.'!$M$12)^2)/'2.Riep. car. unit.'!$P$12^2," ")</f>
        <v>163.57030585688887</v>
      </c>
      <c r="Y273" s="514">
        <f>IF(OR(E273="Msin",E273="Mdes"),(W273/100*(V273/100-'2.Riep. car. unit.'!$M$12)^2)/'2.Riep. car. unit.'!$P$13^2," ")</f>
        <v>217.09243869908687</v>
      </c>
      <c r="Z273" s="879" t="str">
        <f t="shared" si="73"/>
        <v>VERIFICA</v>
      </c>
      <c r="AA273" s="879"/>
      <c r="AB273" s="600">
        <f>IF(OR(E273="Msin",E273="Mdes"),ABS(MAX(T273:U273))/(0.9*(V273/100-'2.Riep. car. unit.'!$M$12)*'2.Riep. car. unit.'!$R$8)*10," ")</f>
        <v>2.0981668314833124</v>
      </c>
      <c r="AC273" s="523" t="str">
        <f t="shared" si="60"/>
        <v>3F16</v>
      </c>
      <c r="AD273" s="525">
        <f t="shared" si="61"/>
        <v>6.0318578948924033</v>
      </c>
      <c r="AE273" s="601">
        <f>IF(OR(E273="Msin",E273="Mdes"),ABS(MIN(T273:U273))/(0.9*(V273/100-'2.Riep. car. unit.'!$M$12)*'2.Riep. car. unit.'!$R$8)*10," ")</f>
        <v>7.0683732905674255</v>
      </c>
      <c r="AF273" s="523" t="str">
        <f t="shared" si="62"/>
        <v>4F16</v>
      </c>
      <c r="AG273" s="525">
        <f t="shared" si="63"/>
        <v>8.0424771931898711</v>
      </c>
      <c r="AH273" s="625" t="str">
        <f t="shared" si="74"/>
        <v>VERIFICATO</v>
      </c>
      <c r="AI273" s="517"/>
      <c r="AJ273" s="520"/>
      <c r="AK273" s="520"/>
      <c r="AL273" s="520"/>
    </row>
    <row r="274" spans="1:38" ht="16.8" customHeight="1" x14ac:dyDescent="0.45">
      <c r="A274" s="496">
        <v>9</v>
      </c>
      <c r="B274" s="497">
        <v>19</v>
      </c>
      <c r="C274" s="497">
        <v>22</v>
      </c>
      <c r="D274" s="504">
        <v>5</v>
      </c>
      <c r="E274" s="497" t="s">
        <v>474</v>
      </c>
      <c r="F274" s="497">
        <v>91.224999999999994</v>
      </c>
      <c r="G274" s="497">
        <v>58.948999999999998</v>
      </c>
      <c r="H274" s="497">
        <v>-0.57699999999999996</v>
      </c>
      <c r="I274" s="497">
        <v>-31.998999999999999</v>
      </c>
      <c r="J274" s="497">
        <v>-0.83799999999999997</v>
      </c>
      <c r="K274" s="497">
        <v>-0.91500000000000004</v>
      </c>
      <c r="L274" s="497">
        <f t="shared" si="64"/>
        <v>-1.415</v>
      </c>
      <c r="M274" s="497">
        <f t="shared" si="65"/>
        <v>-32.914000000000001</v>
      </c>
      <c r="N274" s="497">
        <f t="shared" si="66"/>
        <v>-11.289200000000001</v>
      </c>
      <c r="O274" s="497">
        <f t="shared" si="67"/>
        <v>-33.338500000000003</v>
      </c>
      <c r="P274" s="497">
        <f t="shared" si="68"/>
        <v>-33.338500000000003</v>
      </c>
      <c r="Q274" s="497">
        <f t="shared" si="69"/>
        <v>25.610499999999995</v>
      </c>
      <c r="R274" s="497">
        <f t="shared" si="70"/>
        <v>92.287499999999994</v>
      </c>
      <c r="S274" s="497">
        <f>'7. Car. sol'!$H$39</f>
        <v>60</v>
      </c>
      <c r="T274" s="497" t="str">
        <f t="shared" si="71"/>
        <v xml:space="preserve"> </v>
      </c>
      <c r="U274" s="497" t="str">
        <f t="shared" si="72"/>
        <v xml:space="preserve"> </v>
      </c>
      <c r="V274" s="497">
        <f>'7. Car. sol'!$I$29</f>
        <v>50</v>
      </c>
      <c r="W274" s="497">
        <f>'7. Car. sol'!$H$29</f>
        <v>30</v>
      </c>
      <c r="X274" s="514" t="str">
        <f>IF(OR(E274="Msin",E274="Mdes"),(W274/100*(V274/100-'2.Riep. car. unit.'!$M$12)^2)/'2.Riep. car. unit.'!$P$12^2," ")</f>
        <v xml:space="preserve"> </v>
      </c>
      <c r="Y274" s="514" t="str">
        <f>IF(OR(E274="Msin",E274="Mdes"),(W274/100*(V274/100-'2.Riep. car. unit.'!$M$12)^2)/'2.Riep. car. unit.'!$P$13^2," ")</f>
        <v xml:space="preserve"> </v>
      </c>
      <c r="Z274" s="879" t="str">
        <f t="shared" si="73"/>
        <v xml:space="preserve"> </v>
      </c>
      <c r="AA274" s="879"/>
      <c r="AB274" s="600" t="str">
        <f>IF(OR(E274="Msin",E274="Mdes"),ABS(MAX(T274:U274))/(0.9*(V274/100-'2.Riep. car. unit.'!$M$12)*'2.Riep. car. unit.'!$R$8)*10," ")</f>
        <v xml:space="preserve"> </v>
      </c>
      <c r="AC274" s="523" t="str">
        <f t="shared" si="60"/>
        <v xml:space="preserve"> </v>
      </c>
      <c r="AD274" s="525" t="str">
        <f t="shared" si="61"/>
        <v/>
      </c>
      <c r="AE274" s="601" t="str">
        <f>IF(OR(E274="Msin",E274="Mdes"),ABS(MIN(T274:U274))/(0.9*(V274/100-'2.Riep. car. unit.'!$M$12)*'2.Riep. car. unit.'!$R$8)*10," ")</f>
        <v xml:space="preserve"> </v>
      </c>
      <c r="AF274" s="523" t="str">
        <f t="shared" si="62"/>
        <v xml:space="preserve"> </v>
      </c>
      <c r="AG274" s="525" t="str">
        <f t="shared" si="63"/>
        <v/>
      </c>
      <c r="AH274" s="625" t="str">
        <f t="shared" si="74"/>
        <v/>
      </c>
      <c r="AI274" s="517"/>
      <c r="AJ274" s="520"/>
      <c r="AK274" s="520"/>
      <c r="AL274" s="520"/>
    </row>
    <row r="275" spans="1:38" ht="17.399999999999999" customHeight="1" thickBot="1" x14ac:dyDescent="0.5">
      <c r="A275" s="498">
        <v>9</v>
      </c>
      <c r="B275" s="499">
        <v>19</v>
      </c>
      <c r="C275" s="499">
        <v>22</v>
      </c>
      <c r="D275" s="505">
        <v>5</v>
      </c>
      <c r="E275" s="499" t="s">
        <v>475</v>
      </c>
      <c r="F275" s="499">
        <v>-89.474999999999994</v>
      </c>
      <c r="G275" s="499">
        <v>-57.843000000000004</v>
      </c>
      <c r="H275" s="499">
        <v>-0.57699999999999996</v>
      </c>
      <c r="I275" s="499">
        <v>-31.998999999999999</v>
      </c>
      <c r="J275" s="499">
        <v>-0.83799999999999997</v>
      </c>
      <c r="K275" s="499">
        <v>-0.91500000000000004</v>
      </c>
      <c r="L275" s="499">
        <f t="shared" si="64"/>
        <v>-1.415</v>
      </c>
      <c r="M275" s="499">
        <f t="shared" si="65"/>
        <v>-32.914000000000001</v>
      </c>
      <c r="N275" s="499">
        <f t="shared" si="66"/>
        <v>-11.289200000000001</v>
      </c>
      <c r="O275" s="499">
        <f t="shared" si="67"/>
        <v>-33.338500000000003</v>
      </c>
      <c r="P275" s="499">
        <f t="shared" si="68"/>
        <v>-33.338500000000003</v>
      </c>
      <c r="Q275" s="499">
        <f t="shared" si="69"/>
        <v>-91.1815</v>
      </c>
      <c r="R275" s="499">
        <f t="shared" si="70"/>
        <v>-24.5045</v>
      </c>
      <c r="S275" s="499">
        <f>'7. Car. sol'!$G$38</f>
        <v>30</v>
      </c>
      <c r="T275" s="499" t="str">
        <f t="shared" si="71"/>
        <v xml:space="preserve"> </v>
      </c>
      <c r="U275" s="499" t="str">
        <f t="shared" si="72"/>
        <v xml:space="preserve"> </v>
      </c>
      <c r="V275" s="499">
        <f>'7. Car. sol'!$I$29</f>
        <v>50</v>
      </c>
      <c r="W275" s="499">
        <f>'7. Car. sol'!$H$29</f>
        <v>30</v>
      </c>
      <c r="X275" s="515" t="str">
        <f>IF(OR(E275="Msin",E275="Mdes"),(W275/100*(V275/100-'2.Riep. car. unit.'!$M$12)^2)/'2.Riep. car. unit.'!$P$12^2," ")</f>
        <v xml:space="preserve"> </v>
      </c>
      <c r="Y275" s="515" t="str">
        <f>IF(OR(E275="Msin",E275="Mdes"),(W275/100*(V275/100-'2.Riep. car. unit.'!$M$12)^2)/'2.Riep. car. unit.'!$P$13^2," ")</f>
        <v xml:space="preserve"> </v>
      </c>
      <c r="Z275" s="879" t="str">
        <f t="shared" si="73"/>
        <v xml:space="preserve"> </v>
      </c>
      <c r="AA275" s="879"/>
      <c r="AB275" s="600" t="str">
        <f>IF(OR(E275="Msin",E275="Mdes"),ABS(MAX(T275:U275))/(0.9*(V275/100-'2.Riep. car. unit.'!$M$12)*'2.Riep. car. unit.'!$R$8)*10," ")</f>
        <v xml:space="preserve"> </v>
      </c>
      <c r="AC275" s="523" t="str">
        <f t="shared" si="60"/>
        <v xml:space="preserve"> </v>
      </c>
      <c r="AD275" s="525" t="str">
        <f t="shared" si="61"/>
        <v/>
      </c>
      <c r="AE275" s="601" t="str">
        <f>IF(OR(E275="Msin",E275="Mdes"),ABS(MIN(T275:U275))/(0.9*(V275/100-'2.Riep. car. unit.'!$M$12)*'2.Riep. car. unit.'!$R$8)*10," ")</f>
        <v xml:space="preserve"> </v>
      </c>
      <c r="AF275" s="523" t="str">
        <f t="shared" si="62"/>
        <v xml:space="preserve"> </v>
      </c>
      <c r="AG275" s="525" t="str">
        <f t="shared" si="63"/>
        <v/>
      </c>
      <c r="AH275" s="625" t="str">
        <f t="shared" si="74"/>
        <v/>
      </c>
      <c r="AI275" s="517"/>
      <c r="AJ275" s="520"/>
      <c r="AK275" s="520"/>
      <c r="AL275" s="520"/>
    </row>
    <row r="276" spans="1:38" ht="16.8" customHeight="1" x14ac:dyDescent="0.45">
      <c r="A276" s="494">
        <v>10</v>
      </c>
      <c r="B276" s="495">
        <v>8</v>
      </c>
      <c r="C276" s="495">
        <v>14</v>
      </c>
      <c r="D276" s="503">
        <v>5</v>
      </c>
      <c r="E276" s="495" t="s">
        <v>221</v>
      </c>
      <c r="F276" s="495">
        <v>-126.625</v>
      </c>
      <c r="G276" s="495">
        <v>-76.45</v>
      </c>
      <c r="H276" s="495">
        <v>3.3109999999999999</v>
      </c>
      <c r="I276" s="495">
        <v>64.369</v>
      </c>
      <c r="J276" s="495">
        <v>5.5730000000000004</v>
      </c>
      <c r="K276" s="495">
        <v>6.0839999999999996</v>
      </c>
      <c r="L276" s="495">
        <f t="shared" si="64"/>
        <v>8.8840000000000003</v>
      </c>
      <c r="M276" s="495">
        <f t="shared" si="65"/>
        <v>70.453000000000003</v>
      </c>
      <c r="N276" s="495">
        <f t="shared" si="66"/>
        <v>30.0199</v>
      </c>
      <c r="O276" s="495">
        <f t="shared" si="67"/>
        <v>73.118200000000002</v>
      </c>
      <c r="P276" s="495">
        <f t="shared" si="68"/>
        <v>73.118200000000002</v>
      </c>
      <c r="Q276" s="495">
        <f t="shared" si="69"/>
        <v>-3.3318000000000012</v>
      </c>
      <c r="R276" s="495">
        <f t="shared" si="70"/>
        <v>-149.56819999999999</v>
      </c>
      <c r="S276" s="495">
        <f>'7. Car. sol'!$G$38</f>
        <v>30</v>
      </c>
      <c r="T276" s="495">
        <f t="shared" si="71"/>
        <v>7.0208999999999993</v>
      </c>
      <c r="U276" s="495">
        <f t="shared" si="72"/>
        <v>-131.78449999999998</v>
      </c>
      <c r="V276" s="497">
        <f>'7. Car. sol'!$I$29</f>
        <v>50</v>
      </c>
      <c r="W276" s="497">
        <f>'7. Car. sol'!$H$29</f>
        <v>30</v>
      </c>
      <c r="X276" s="514">
        <f>IF(OR(E276="Msin",E276="Mdes"),(W276/100*(V276/100-'2.Riep. car. unit.'!$M$12)^2)/'2.Riep. car. unit.'!$P$12^2," ")</f>
        <v>163.57030585688887</v>
      </c>
      <c r="Y276" s="514">
        <f>IF(OR(E276="Msin",E276="Mdes"),(W276/100*(V276/100-'2.Riep. car. unit.'!$M$12)^2)/'2.Riep. car. unit.'!$P$13^2," ")</f>
        <v>217.09243869908687</v>
      </c>
      <c r="Z276" s="879" t="str">
        <f t="shared" si="73"/>
        <v>VERIFICA</v>
      </c>
      <c r="AA276" s="879"/>
      <c r="AB276" s="600">
        <f>IF(OR(E276="Msin",E276="Mdes"),ABS(MAX(T276:U276))/(0.9*(V276/100-'2.Riep. car. unit.'!$M$12)*'2.Riep. car. unit.'!$R$8)*10," ")</f>
        <v>0.43339370437449293</v>
      </c>
      <c r="AC276" s="523" t="str">
        <f t="shared" si="60"/>
        <v>3F16</v>
      </c>
      <c r="AD276" s="525">
        <f t="shared" si="61"/>
        <v>6.0318578948924033</v>
      </c>
      <c r="AE276" s="601">
        <f>IF(OR(E276="Msin",E276="Mdes"),ABS(MIN(T276:U276))/(0.9*(V276/100-'2.Riep. car. unit.'!$M$12)*'2.Riep. car. unit.'!$R$8)*10," ")</f>
        <v>8.1349360671908677</v>
      </c>
      <c r="AF276" s="523" t="str">
        <f t="shared" si="62"/>
        <v>3F16+1F20</v>
      </c>
      <c r="AG276" s="525">
        <f t="shared" si="63"/>
        <v>9.1734505484821973</v>
      </c>
      <c r="AH276" s="625" t="str">
        <f t="shared" si="74"/>
        <v>VERIFICATO</v>
      </c>
      <c r="AI276" s="517"/>
      <c r="AJ276" s="520"/>
      <c r="AK276" s="520"/>
      <c r="AL276" s="520"/>
    </row>
    <row r="277" spans="1:38" ht="16.8" customHeight="1" x14ac:dyDescent="0.45">
      <c r="A277" s="496">
        <v>10</v>
      </c>
      <c r="B277" s="497">
        <v>8</v>
      </c>
      <c r="C277" s="497">
        <v>14</v>
      </c>
      <c r="D277" s="504">
        <v>5</v>
      </c>
      <c r="E277" s="497" t="s">
        <v>222</v>
      </c>
      <c r="F277" s="497">
        <v>-130.398</v>
      </c>
      <c r="G277" s="497">
        <v>-78.554000000000002</v>
      </c>
      <c r="H277" s="497">
        <v>-2.9750000000000001</v>
      </c>
      <c r="I277" s="497">
        <v>-57.746000000000002</v>
      </c>
      <c r="J277" s="497">
        <v>-4.9980000000000002</v>
      </c>
      <c r="K277" s="497">
        <v>-5.4560000000000004</v>
      </c>
      <c r="L277" s="497">
        <f t="shared" si="64"/>
        <v>-7.9730000000000008</v>
      </c>
      <c r="M277" s="497">
        <f t="shared" si="65"/>
        <v>-63.202000000000005</v>
      </c>
      <c r="N277" s="497">
        <f t="shared" si="66"/>
        <v>-26.933599999999998</v>
      </c>
      <c r="O277" s="497">
        <f t="shared" si="67"/>
        <v>-65.593900000000005</v>
      </c>
      <c r="P277" s="497">
        <f t="shared" si="68"/>
        <v>-65.593900000000005</v>
      </c>
      <c r="Q277" s="497">
        <f t="shared" si="69"/>
        <v>-144.14789999999999</v>
      </c>
      <c r="R277" s="497">
        <f t="shared" si="70"/>
        <v>-12.960099999999997</v>
      </c>
      <c r="S277" s="497">
        <f>'7. Car. sol'!$G$38</f>
        <v>30</v>
      </c>
      <c r="T277" s="497">
        <f t="shared" si="71"/>
        <v>-126.25139999999999</v>
      </c>
      <c r="U277" s="497">
        <f t="shared" si="72"/>
        <v>-2.4945999999999948</v>
      </c>
      <c r="V277" s="497">
        <f>'7. Car. sol'!$I$29</f>
        <v>50</v>
      </c>
      <c r="W277" s="497">
        <f>'7. Car. sol'!$H$29</f>
        <v>30</v>
      </c>
      <c r="X277" s="514">
        <f>IF(OR(E277="Msin",E277="Mdes"),(W277/100*(V277/100-'2.Riep. car. unit.'!$M$12)^2)/'2.Riep. car. unit.'!$P$12^2," ")</f>
        <v>163.57030585688887</v>
      </c>
      <c r="Y277" s="514">
        <f>IF(OR(E277="Msin",E277="Mdes"),(W277/100*(V277/100-'2.Riep. car. unit.'!$M$12)^2)/'2.Riep. car. unit.'!$P$13^2," ")</f>
        <v>217.09243869908687</v>
      </c>
      <c r="Z277" s="879" t="str">
        <f t="shared" si="73"/>
        <v>VERIFICA</v>
      </c>
      <c r="AA277" s="879"/>
      <c r="AB277" s="600">
        <f>IF(OR(E277="Msin",E277="Mdes"),ABS(MAX(T277:U277))/(0.9*(V277/100-'2.Riep. car. unit.'!$M$12)*'2.Riep. car. unit.'!$R$8)*10," ")</f>
        <v>0.15398936531393526</v>
      </c>
      <c r="AC277" s="523" t="str">
        <f t="shared" si="60"/>
        <v>3F16</v>
      </c>
      <c r="AD277" s="525">
        <f t="shared" si="61"/>
        <v>6.0318578948924033</v>
      </c>
      <c r="AE277" s="601">
        <f>IF(OR(E277="Msin",E277="Mdes"),ABS(MIN(T277:U277))/(0.9*(V277/100-'2.Riep. car. unit.'!$M$12)*'2.Riep. car. unit.'!$R$8)*10," ")</f>
        <v>7.7933828894395107</v>
      </c>
      <c r="AF277" s="523" t="str">
        <f t="shared" si="62"/>
        <v>4F16</v>
      </c>
      <c r="AG277" s="525">
        <f t="shared" si="63"/>
        <v>8.0424771931898711</v>
      </c>
      <c r="AH277" s="625" t="str">
        <f t="shared" si="74"/>
        <v>VERIFICATO</v>
      </c>
      <c r="AI277" s="517"/>
      <c r="AJ277" s="520"/>
      <c r="AK277" s="520"/>
      <c r="AL277" s="520"/>
    </row>
    <row r="278" spans="1:38" ht="16.8" customHeight="1" x14ac:dyDescent="0.45">
      <c r="A278" s="496">
        <v>10</v>
      </c>
      <c r="B278" s="497">
        <v>8</v>
      </c>
      <c r="C278" s="497">
        <v>14</v>
      </c>
      <c r="D278" s="504">
        <v>5</v>
      </c>
      <c r="E278" s="497" t="s">
        <v>474</v>
      </c>
      <c r="F278" s="497">
        <v>155.202</v>
      </c>
      <c r="G278" s="497">
        <v>93.787999999999997</v>
      </c>
      <c r="H278" s="497">
        <v>-1.1220000000000001</v>
      </c>
      <c r="I278" s="497">
        <v>-21.806000000000001</v>
      </c>
      <c r="J278" s="497">
        <v>-1.8879999999999999</v>
      </c>
      <c r="K278" s="497">
        <v>-2.0609999999999999</v>
      </c>
      <c r="L278" s="497">
        <f t="shared" si="64"/>
        <v>-3.01</v>
      </c>
      <c r="M278" s="497">
        <f t="shared" si="65"/>
        <v>-23.867000000000001</v>
      </c>
      <c r="N278" s="497">
        <f t="shared" si="66"/>
        <v>-10.1701</v>
      </c>
      <c r="O278" s="497">
        <f t="shared" si="67"/>
        <v>-24.77</v>
      </c>
      <c r="P278" s="497">
        <f t="shared" si="68"/>
        <v>-24.77</v>
      </c>
      <c r="Q278" s="497">
        <f t="shared" si="69"/>
        <v>69.018000000000001</v>
      </c>
      <c r="R278" s="497">
        <f t="shared" si="70"/>
        <v>118.55799999999999</v>
      </c>
      <c r="S278" s="497">
        <f>'7. Car. sol'!$G$38</f>
        <v>30</v>
      </c>
      <c r="T278" s="497" t="str">
        <f t="shared" si="71"/>
        <v xml:space="preserve"> </v>
      </c>
      <c r="U278" s="497" t="str">
        <f t="shared" si="72"/>
        <v xml:space="preserve"> </v>
      </c>
      <c r="V278" s="497">
        <f>'7. Car. sol'!$I$29</f>
        <v>50</v>
      </c>
      <c r="W278" s="497">
        <f>'7. Car. sol'!$H$29</f>
        <v>30</v>
      </c>
      <c r="X278" s="514" t="str">
        <f>IF(OR(E278="Msin",E278="Mdes"),(W278/100*(V278/100-'2.Riep. car. unit.'!$M$12)^2)/'2.Riep. car. unit.'!$P$12^2," ")</f>
        <v xml:space="preserve"> </v>
      </c>
      <c r="Y278" s="514" t="str">
        <f>IF(OR(E278="Msin",E278="Mdes"),(W278/100*(V278/100-'2.Riep. car. unit.'!$M$12)^2)/'2.Riep. car. unit.'!$P$13^2," ")</f>
        <v xml:space="preserve"> </v>
      </c>
      <c r="Z278" s="879" t="str">
        <f t="shared" si="73"/>
        <v xml:space="preserve"> </v>
      </c>
      <c r="AA278" s="879"/>
      <c r="AB278" s="600" t="str">
        <f>IF(OR(E278="Msin",E278="Mdes"),ABS(MAX(T278:U278))/(0.9*(V278/100-'2.Riep. car. unit.'!$M$12)*'2.Riep. car. unit.'!$R$8)*10," ")</f>
        <v xml:space="preserve"> </v>
      </c>
      <c r="AC278" s="523" t="str">
        <f t="shared" si="60"/>
        <v xml:space="preserve"> </v>
      </c>
      <c r="AD278" s="525" t="str">
        <f t="shared" si="61"/>
        <v/>
      </c>
      <c r="AE278" s="601" t="str">
        <f>IF(OR(E278="Msin",E278="Mdes"),ABS(MIN(T278:U278))/(0.9*(V278/100-'2.Riep. car. unit.'!$M$12)*'2.Riep. car. unit.'!$R$8)*10," ")</f>
        <v xml:space="preserve"> </v>
      </c>
      <c r="AF278" s="523" t="str">
        <f t="shared" si="62"/>
        <v xml:space="preserve"> </v>
      </c>
      <c r="AG278" s="525" t="str">
        <f t="shared" si="63"/>
        <v/>
      </c>
      <c r="AH278" s="625" t="str">
        <f t="shared" si="74"/>
        <v/>
      </c>
      <c r="AI278" s="517"/>
      <c r="AJ278" s="520"/>
      <c r="AK278" s="520"/>
      <c r="AL278" s="520"/>
    </row>
    <row r="279" spans="1:38" ht="16.8" customHeight="1" x14ac:dyDescent="0.45">
      <c r="A279" s="496">
        <v>10</v>
      </c>
      <c r="B279" s="497">
        <v>8</v>
      </c>
      <c r="C279" s="497">
        <v>14</v>
      </c>
      <c r="D279" s="504">
        <v>5</v>
      </c>
      <c r="E279" s="497" t="s">
        <v>475</v>
      </c>
      <c r="F279" s="497">
        <v>-156.55000000000001</v>
      </c>
      <c r="G279" s="497">
        <v>-94.54</v>
      </c>
      <c r="H279" s="497">
        <v>-1.1220000000000001</v>
      </c>
      <c r="I279" s="497">
        <v>-21.806000000000001</v>
      </c>
      <c r="J279" s="497">
        <v>-1.8879999999999999</v>
      </c>
      <c r="K279" s="497">
        <v>-2.0609999999999999</v>
      </c>
      <c r="L279" s="497">
        <f t="shared" si="64"/>
        <v>-3.01</v>
      </c>
      <c r="M279" s="497">
        <f t="shared" si="65"/>
        <v>-23.867000000000001</v>
      </c>
      <c r="N279" s="497">
        <f t="shared" si="66"/>
        <v>-10.1701</v>
      </c>
      <c r="O279" s="497">
        <f t="shared" si="67"/>
        <v>-24.77</v>
      </c>
      <c r="P279" s="497">
        <f t="shared" si="68"/>
        <v>-24.77</v>
      </c>
      <c r="Q279" s="497">
        <f t="shared" si="69"/>
        <v>-119.31</v>
      </c>
      <c r="R279" s="497">
        <f t="shared" si="70"/>
        <v>-69.77000000000001</v>
      </c>
      <c r="S279" s="497">
        <f>'7. Car. sol'!$G$38</f>
        <v>30</v>
      </c>
      <c r="T279" s="497" t="str">
        <f t="shared" si="71"/>
        <v xml:space="preserve"> </v>
      </c>
      <c r="U279" s="497" t="str">
        <f t="shared" si="72"/>
        <v xml:space="preserve"> </v>
      </c>
      <c r="V279" s="497">
        <f>'7. Car. sol'!$I$29</f>
        <v>50</v>
      </c>
      <c r="W279" s="497">
        <f>'7. Car. sol'!$H$29</f>
        <v>30</v>
      </c>
      <c r="X279" s="514" t="str">
        <f>IF(OR(E279="Msin",E279="Mdes"),(W279/100*(V279/100-'2.Riep. car. unit.'!$M$12)^2)/'2.Riep. car. unit.'!$P$12^2," ")</f>
        <v xml:space="preserve"> </v>
      </c>
      <c r="Y279" s="514" t="str">
        <f>IF(OR(E279="Msin",E279="Mdes"),(W279/100*(V279/100-'2.Riep. car. unit.'!$M$12)^2)/'2.Riep. car. unit.'!$P$13^2," ")</f>
        <v xml:space="preserve"> </v>
      </c>
      <c r="Z279" s="879" t="str">
        <f t="shared" si="73"/>
        <v xml:space="preserve"> </v>
      </c>
      <c r="AA279" s="879"/>
      <c r="AB279" s="600" t="str">
        <f>IF(OR(E279="Msin",E279="Mdes"),ABS(MAX(T279:U279))/(0.9*(V279/100-'2.Riep. car. unit.'!$M$12)*'2.Riep. car. unit.'!$R$8)*10," ")</f>
        <v xml:space="preserve"> </v>
      </c>
      <c r="AC279" s="523" t="str">
        <f t="shared" si="60"/>
        <v xml:space="preserve"> </v>
      </c>
      <c r="AD279" s="525" t="str">
        <f t="shared" si="61"/>
        <v/>
      </c>
      <c r="AE279" s="601" t="str">
        <f>IF(OR(E279="Msin",E279="Mdes"),ABS(MIN(T279:U279))/(0.9*(V279/100-'2.Riep. car. unit.'!$M$12)*'2.Riep. car. unit.'!$R$8)*10," ")</f>
        <v xml:space="preserve"> </v>
      </c>
      <c r="AF279" s="523" t="str">
        <f t="shared" si="62"/>
        <v xml:space="preserve"> </v>
      </c>
      <c r="AG279" s="525" t="str">
        <f t="shared" si="63"/>
        <v/>
      </c>
      <c r="AH279" s="625" t="str">
        <f t="shared" si="74"/>
        <v/>
      </c>
      <c r="AI279" s="517"/>
      <c r="AJ279" s="520"/>
      <c r="AK279" s="520"/>
      <c r="AL279" s="520"/>
    </row>
    <row r="280" spans="1:38" ht="16.8" customHeight="1" x14ac:dyDescent="0.45">
      <c r="A280" s="496">
        <v>10</v>
      </c>
      <c r="B280" s="497">
        <v>14</v>
      </c>
      <c r="C280" s="497">
        <v>20</v>
      </c>
      <c r="D280" s="504">
        <v>5</v>
      </c>
      <c r="E280" s="497" t="s">
        <v>221</v>
      </c>
      <c r="F280" s="497">
        <v>-90.406999999999996</v>
      </c>
      <c r="G280" s="497">
        <v>-53.4</v>
      </c>
      <c r="H280" s="497">
        <v>1.7949999999999999</v>
      </c>
      <c r="I280" s="497">
        <v>34.962000000000003</v>
      </c>
      <c r="J280" s="497">
        <v>3.0550000000000002</v>
      </c>
      <c r="K280" s="497">
        <v>3.335</v>
      </c>
      <c r="L280" s="497">
        <f t="shared" si="64"/>
        <v>4.8499999999999996</v>
      </c>
      <c r="M280" s="497">
        <f t="shared" si="65"/>
        <v>38.297000000000004</v>
      </c>
      <c r="N280" s="497">
        <f t="shared" si="66"/>
        <v>16.339100000000002</v>
      </c>
      <c r="O280" s="497">
        <f t="shared" si="67"/>
        <v>39.752000000000002</v>
      </c>
      <c r="P280" s="497">
        <f t="shared" si="68"/>
        <v>39.752000000000002</v>
      </c>
      <c r="Q280" s="497">
        <f t="shared" si="69"/>
        <v>-13.647999999999996</v>
      </c>
      <c r="R280" s="497">
        <f t="shared" si="70"/>
        <v>-93.152000000000001</v>
      </c>
      <c r="S280" s="497">
        <f>'7. Car. sol'!$H$39</f>
        <v>60</v>
      </c>
      <c r="T280" s="497">
        <f t="shared" si="71"/>
        <v>-0.1221099999999975</v>
      </c>
      <c r="U280" s="497">
        <f t="shared" si="72"/>
        <v>-68.754289999999997</v>
      </c>
      <c r="V280" s="497">
        <f>'7. Car. sol'!$K$29</f>
        <v>24</v>
      </c>
      <c r="W280" s="497">
        <f>'7. Car. sol'!$J$28</f>
        <v>100</v>
      </c>
      <c r="X280" s="514">
        <f>IF(OR(E280="Msin",E280="Mdes"),(W280/100*(V280/100-'2.Riep. car. unit.'!$M$12)^2)/'2.Riep. car. unit.'!$P$12^2," ")</f>
        <v>103.06887577623746</v>
      </c>
      <c r="Y280" s="514">
        <f>IF(OR(E280="Msin",E280="Mdes"),(W280/100*(V280/100-'2.Riep. car. unit.'!$M$12)^2)/'2.Riep. car. unit.'!$P$13^2," ")</f>
        <v>136.79422728360862</v>
      </c>
      <c r="Z280" s="879" t="str">
        <f t="shared" si="73"/>
        <v>VERIFICA</v>
      </c>
      <c r="AA280" s="879"/>
      <c r="AB280" s="600">
        <f>IF(OR(E280="Msin",E280="Mdes"),ABS(MAX(T280:U280))/(0.9*(V280/100-'2.Riep. car. unit.'!$M$12)*'2.Riep. car. unit.'!$R$8)*10," ")</f>
        <v>1.7336797569355356E-2</v>
      </c>
      <c r="AC280" s="523" t="str">
        <f t="shared" si="60"/>
        <v>3F16</v>
      </c>
      <c r="AD280" s="525">
        <f t="shared" si="61"/>
        <v>6.0318578948924033</v>
      </c>
      <c r="AE280" s="601">
        <f>IF(OR(E280="Msin",E280="Mdes"),ABS(MIN(T280:U280))/(0.9*(V280/100-'2.Riep. car. unit.'!$M$12)*'2.Riep. car. unit.'!$R$8)*10," ")</f>
        <v>9.7615200045432609</v>
      </c>
      <c r="AF280" s="523" t="str">
        <f t="shared" si="62"/>
        <v>4F16+1F20</v>
      </c>
      <c r="AG280" s="525">
        <f t="shared" si="63"/>
        <v>11.184069846779664</v>
      </c>
      <c r="AH280" s="625" t="str">
        <f t="shared" si="74"/>
        <v>VERIFICATO</v>
      </c>
      <c r="AI280" s="517"/>
      <c r="AJ280" s="520"/>
      <c r="AK280" s="520"/>
      <c r="AL280" s="520"/>
    </row>
    <row r="281" spans="1:38" ht="16.8" customHeight="1" x14ac:dyDescent="0.45">
      <c r="A281" s="496">
        <v>10</v>
      </c>
      <c r="B281" s="497">
        <v>14</v>
      </c>
      <c r="C281" s="497">
        <v>20</v>
      </c>
      <c r="D281" s="504">
        <v>5</v>
      </c>
      <c r="E281" s="497" t="s">
        <v>222</v>
      </c>
      <c r="F281" s="497">
        <v>-80.781000000000006</v>
      </c>
      <c r="G281" s="497">
        <v>-47.497</v>
      </c>
      <c r="H281" s="497">
        <v>-2.0880000000000001</v>
      </c>
      <c r="I281" s="497">
        <v>-40.746000000000002</v>
      </c>
      <c r="J281" s="497">
        <v>-3.5529999999999999</v>
      </c>
      <c r="K281" s="497">
        <v>-3.879</v>
      </c>
      <c r="L281" s="497">
        <f t="shared" si="64"/>
        <v>-5.641</v>
      </c>
      <c r="M281" s="497">
        <f t="shared" si="65"/>
        <v>-44.625</v>
      </c>
      <c r="N281" s="497">
        <f t="shared" si="66"/>
        <v>-19.028500000000001</v>
      </c>
      <c r="O281" s="497">
        <f t="shared" si="67"/>
        <v>-46.317300000000003</v>
      </c>
      <c r="P281" s="497">
        <f t="shared" si="68"/>
        <v>-46.317300000000003</v>
      </c>
      <c r="Q281" s="497">
        <f t="shared" si="69"/>
        <v>-93.814300000000003</v>
      </c>
      <c r="R281" s="497">
        <f t="shared" si="70"/>
        <v>-1.1796999999999969</v>
      </c>
      <c r="S281" s="497">
        <f>'7. Car. sol'!$G$38</f>
        <v>30</v>
      </c>
      <c r="T281" s="497">
        <f t="shared" si="71"/>
        <v>-81.988195000000005</v>
      </c>
      <c r="U281" s="497">
        <f t="shared" si="72"/>
        <v>5.2104950000000017</v>
      </c>
      <c r="V281" s="497">
        <f>'7. Car. sol'!$K$29</f>
        <v>24</v>
      </c>
      <c r="W281" s="497">
        <f>'7. Car. sol'!$J$28</f>
        <v>100</v>
      </c>
      <c r="X281" s="514">
        <f>IF(OR(E281="Msin",E281="Mdes"),(W281/100*(V281/100-'2.Riep. car. unit.'!$M$12)^2)/'2.Riep. car. unit.'!$P$12^2," ")</f>
        <v>103.06887577623746</v>
      </c>
      <c r="Y281" s="514">
        <f>IF(OR(E281="Msin",E281="Mdes"),(W281/100*(V281/100-'2.Riep. car. unit.'!$M$12)^2)/'2.Riep. car. unit.'!$P$13^2," ")</f>
        <v>136.79422728360862</v>
      </c>
      <c r="Z281" s="879" t="str">
        <f t="shared" si="73"/>
        <v>VERIFICA</v>
      </c>
      <c r="AA281" s="879"/>
      <c r="AB281" s="600">
        <f>IF(OR(E281="Msin",E281="Mdes"),ABS(MAX(T281:U281))/(0.9*(V281/100-'2.Riep. car. unit.'!$M$12)*'2.Riep. car. unit.'!$R$8)*10," ")</f>
        <v>0.73976985546753016</v>
      </c>
      <c r="AC281" s="523" t="str">
        <f t="shared" si="60"/>
        <v>3F16</v>
      </c>
      <c r="AD281" s="525">
        <f t="shared" si="61"/>
        <v>6.0318578948924033</v>
      </c>
      <c r="AE281" s="601">
        <f>IF(OR(E281="Msin",E281="Mdes"),ABS(MIN(T281:U281))/(0.9*(V281/100-'2.Riep. car. unit.'!$M$12)*'2.Riep. car. unit.'!$R$8)*10," ")</f>
        <v>11.640428628219325</v>
      </c>
      <c r="AF281" s="523" t="str">
        <f t="shared" si="62"/>
        <v>3F16+2F20</v>
      </c>
      <c r="AG281" s="525">
        <f t="shared" si="63"/>
        <v>12.31504320207199</v>
      </c>
      <c r="AH281" s="625" t="str">
        <f t="shared" si="74"/>
        <v>VERIFICATO</v>
      </c>
      <c r="AI281" s="517"/>
      <c r="AJ281" s="520"/>
      <c r="AK281" s="520"/>
      <c r="AL281" s="520"/>
    </row>
    <row r="282" spans="1:38" ht="16.8" customHeight="1" x14ac:dyDescent="0.45">
      <c r="A282" s="496">
        <v>10</v>
      </c>
      <c r="B282" s="497">
        <v>14</v>
      </c>
      <c r="C282" s="497">
        <v>20</v>
      </c>
      <c r="D282" s="504">
        <v>5</v>
      </c>
      <c r="E282" s="497" t="s">
        <v>474</v>
      </c>
      <c r="F282" s="497">
        <v>107.358</v>
      </c>
      <c r="G282" s="497">
        <v>63.206000000000003</v>
      </c>
      <c r="H282" s="497">
        <v>-0.81799999999999995</v>
      </c>
      <c r="I282" s="497">
        <v>-15.938000000000001</v>
      </c>
      <c r="J282" s="497">
        <v>-1.391</v>
      </c>
      <c r="K282" s="497">
        <v>-1.5189999999999999</v>
      </c>
      <c r="L282" s="497">
        <f t="shared" si="64"/>
        <v>-2.2090000000000001</v>
      </c>
      <c r="M282" s="497">
        <f t="shared" si="65"/>
        <v>-17.457000000000001</v>
      </c>
      <c r="N282" s="497">
        <f t="shared" si="66"/>
        <v>-7.4460999999999995</v>
      </c>
      <c r="O282" s="497">
        <f t="shared" si="67"/>
        <v>-18.119700000000002</v>
      </c>
      <c r="P282" s="497">
        <f t="shared" si="68"/>
        <v>-18.119700000000002</v>
      </c>
      <c r="Q282" s="497">
        <f t="shared" si="69"/>
        <v>45.086300000000001</v>
      </c>
      <c r="R282" s="497">
        <f t="shared" si="70"/>
        <v>81.325700000000012</v>
      </c>
      <c r="S282" s="497">
        <f>'7. Car. sol'!$H$39</f>
        <v>60</v>
      </c>
      <c r="T282" s="497" t="str">
        <f t="shared" si="71"/>
        <v xml:space="preserve"> </v>
      </c>
      <c r="U282" s="497" t="str">
        <f t="shared" si="72"/>
        <v xml:space="preserve"> </v>
      </c>
      <c r="V282" s="497">
        <f>'7. Car. sol'!$K$29</f>
        <v>24</v>
      </c>
      <c r="W282" s="497">
        <f>'7. Car. sol'!$J$28</f>
        <v>100</v>
      </c>
      <c r="X282" s="514" t="str">
        <f>IF(OR(E282="Msin",E282="Mdes"),(W282/100*(V282/100-'2.Riep. car. unit.'!$M$12)^2)/'2.Riep. car. unit.'!$P$12^2," ")</f>
        <v xml:space="preserve"> </v>
      </c>
      <c r="Y282" s="514" t="str">
        <f>IF(OR(E282="Msin",E282="Mdes"),(W282/100*(V282/100-'2.Riep. car. unit.'!$M$12)^2)/'2.Riep. car. unit.'!$P$13^2," ")</f>
        <v xml:space="preserve"> </v>
      </c>
      <c r="Z282" s="879" t="str">
        <f t="shared" si="73"/>
        <v xml:space="preserve"> </v>
      </c>
      <c r="AA282" s="879"/>
      <c r="AB282" s="600" t="str">
        <f>IF(OR(E282="Msin",E282="Mdes"),ABS(MAX(T282:U282))/(0.9*(V282/100-'2.Riep. car. unit.'!$M$12)*'2.Riep. car. unit.'!$R$8)*10," ")</f>
        <v xml:space="preserve"> </v>
      </c>
      <c r="AC282" s="523" t="str">
        <f t="shared" si="60"/>
        <v xml:space="preserve"> </v>
      </c>
      <c r="AD282" s="525" t="str">
        <f t="shared" si="61"/>
        <v/>
      </c>
      <c r="AE282" s="601" t="str">
        <f>IF(OR(E282="Msin",E282="Mdes"),ABS(MIN(T282:U282))/(0.9*(V282/100-'2.Riep. car. unit.'!$M$12)*'2.Riep. car. unit.'!$R$8)*10," ")</f>
        <v xml:space="preserve"> </v>
      </c>
      <c r="AF282" s="523" t="str">
        <f t="shared" si="62"/>
        <v xml:space="preserve"> </v>
      </c>
      <c r="AG282" s="525" t="str">
        <f t="shared" si="63"/>
        <v/>
      </c>
      <c r="AH282" s="625" t="str">
        <f t="shared" si="74"/>
        <v/>
      </c>
      <c r="AI282" s="517"/>
      <c r="AJ282" s="520"/>
      <c r="AK282" s="520"/>
      <c r="AL282" s="520"/>
    </row>
    <row r="283" spans="1:38" ht="16.8" customHeight="1" x14ac:dyDescent="0.45">
      <c r="A283" s="496">
        <v>10</v>
      </c>
      <c r="B283" s="497">
        <v>14</v>
      </c>
      <c r="C283" s="497">
        <v>20</v>
      </c>
      <c r="D283" s="504">
        <v>5</v>
      </c>
      <c r="E283" s="497" t="s">
        <v>475</v>
      </c>
      <c r="F283" s="497">
        <v>-103.30500000000001</v>
      </c>
      <c r="G283" s="497">
        <v>-60.720999999999997</v>
      </c>
      <c r="H283" s="497">
        <v>-0.81799999999999995</v>
      </c>
      <c r="I283" s="497">
        <v>-15.938000000000001</v>
      </c>
      <c r="J283" s="497">
        <v>-1.391</v>
      </c>
      <c r="K283" s="497">
        <v>-1.5189999999999999</v>
      </c>
      <c r="L283" s="497">
        <f t="shared" si="64"/>
        <v>-2.2090000000000001</v>
      </c>
      <c r="M283" s="497">
        <f t="shared" si="65"/>
        <v>-17.457000000000001</v>
      </c>
      <c r="N283" s="497">
        <f t="shared" si="66"/>
        <v>-7.4460999999999995</v>
      </c>
      <c r="O283" s="497">
        <f t="shared" si="67"/>
        <v>-18.119700000000002</v>
      </c>
      <c r="P283" s="497">
        <f t="shared" si="68"/>
        <v>-18.119700000000002</v>
      </c>
      <c r="Q283" s="497">
        <f t="shared" si="69"/>
        <v>-78.840699999999998</v>
      </c>
      <c r="R283" s="497">
        <f t="shared" si="70"/>
        <v>-42.601299999999995</v>
      </c>
      <c r="S283" s="497">
        <f>'7. Car. sol'!$G$38</f>
        <v>30</v>
      </c>
      <c r="T283" s="497" t="str">
        <f t="shared" si="71"/>
        <v xml:space="preserve"> </v>
      </c>
      <c r="U283" s="497" t="str">
        <f t="shared" si="72"/>
        <v xml:space="preserve"> </v>
      </c>
      <c r="V283" s="497">
        <f>'7. Car. sol'!$K$29</f>
        <v>24</v>
      </c>
      <c r="W283" s="497">
        <f>'7. Car. sol'!$J$28</f>
        <v>100</v>
      </c>
      <c r="X283" s="514" t="str">
        <f>IF(OR(E283="Msin",E283="Mdes"),(W283/100*(V283/100-'2.Riep. car. unit.'!$M$12)^2)/'2.Riep. car. unit.'!$P$12^2," ")</f>
        <v xml:space="preserve"> </v>
      </c>
      <c r="Y283" s="514" t="str">
        <f>IF(OR(E283="Msin",E283="Mdes"),(W283/100*(V283/100-'2.Riep. car. unit.'!$M$12)^2)/'2.Riep. car. unit.'!$P$13^2," ")</f>
        <v xml:space="preserve"> </v>
      </c>
      <c r="Z283" s="879" t="str">
        <f t="shared" si="73"/>
        <v xml:space="preserve"> </v>
      </c>
      <c r="AA283" s="879"/>
      <c r="AB283" s="600" t="str">
        <f>IF(OR(E283="Msin",E283="Mdes"),ABS(MAX(T283:U283))/(0.9*(V283/100-'2.Riep. car. unit.'!$M$12)*'2.Riep. car. unit.'!$R$8)*10," ")</f>
        <v xml:space="preserve"> </v>
      </c>
      <c r="AC283" s="523" t="str">
        <f t="shared" si="60"/>
        <v xml:space="preserve"> </v>
      </c>
      <c r="AD283" s="525" t="str">
        <f t="shared" si="61"/>
        <v/>
      </c>
      <c r="AE283" s="601" t="str">
        <f>IF(OR(E283="Msin",E283="Mdes"),ABS(MIN(T283:U283))/(0.9*(V283/100-'2.Riep. car. unit.'!$M$12)*'2.Riep. car. unit.'!$R$8)*10," ")</f>
        <v xml:space="preserve"> </v>
      </c>
      <c r="AF283" s="523" t="str">
        <f t="shared" si="62"/>
        <v xml:space="preserve"> </v>
      </c>
      <c r="AG283" s="525" t="str">
        <f t="shared" si="63"/>
        <v/>
      </c>
      <c r="AH283" s="625" t="str">
        <f t="shared" si="74"/>
        <v/>
      </c>
      <c r="AI283" s="517"/>
      <c r="AJ283" s="520"/>
      <c r="AK283" s="520"/>
      <c r="AL283" s="520"/>
    </row>
    <row r="284" spans="1:38" ht="16.8" customHeight="1" x14ac:dyDescent="0.45">
      <c r="A284" s="496">
        <v>10</v>
      </c>
      <c r="B284" s="497">
        <v>20</v>
      </c>
      <c r="C284" s="497">
        <v>23</v>
      </c>
      <c r="D284" s="504">
        <v>5</v>
      </c>
      <c r="E284" s="497" t="s">
        <v>221</v>
      </c>
      <c r="F284" s="497">
        <v>-121.694</v>
      </c>
      <c r="G284" s="497">
        <v>-72.491</v>
      </c>
      <c r="H284" s="497">
        <v>4.2290000000000001</v>
      </c>
      <c r="I284" s="497">
        <v>82.513999999999996</v>
      </c>
      <c r="J284" s="497">
        <v>7.1020000000000003</v>
      </c>
      <c r="K284" s="497">
        <v>7.7530000000000001</v>
      </c>
      <c r="L284" s="497">
        <f t="shared" si="64"/>
        <v>11.331</v>
      </c>
      <c r="M284" s="497">
        <f t="shared" si="65"/>
        <v>90.266999999999996</v>
      </c>
      <c r="N284" s="497">
        <f t="shared" si="66"/>
        <v>38.411099999999998</v>
      </c>
      <c r="O284" s="497">
        <f t="shared" si="67"/>
        <v>93.666299999999993</v>
      </c>
      <c r="P284" s="497">
        <f t="shared" si="68"/>
        <v>93.666299999999993</v>
      </c>
      <c r="Q284" s="497">
        <f t="shared" si="69"/>
        <v>21.175299999999993</v>
      </c>
      <c r="R284" s="497">
        <f t="shared" si="70"/>
        <v>-166.15729999999999</v>
      </c>
      <c r="S284" s="497">
        <f>'7. Car. sol'!$H$39</f>
        <v>60</v>
      </c>
      <c r="T284" s="497">
        <f t="shared" si="71"/>
        <v>4.9794699999999921</v>
      </c>
      <c r="U284" s="497">
        <f t="shared" si="72"/>
        <v>-129.53213</v>
      </c>
      <c r="V284" s="497">
        <f>'7. Car. sol'!$I$29</f>
        <v>50</v>
      </c>
      <c r="W284" s="497">
        <f>'7. Car. sol'!$H$29</f>
        <v>30</v>
      </c>
      <c r="X284" s="514">
        <f>IF(OR(E284="Msin",E284="Mdes"),(W284/100*(V284/100-'2.Riep. car. unit.'!$M$12)^2)/'2.Riep. car. unit.'!$P$12^2," ")</f>
        <v>163.57030585688887</v>
      </c>
      <c r="Y284" s="514">
        <f>IF(OR(E284="Msin",E284="Mdes"),(W284/100*(V284/100-'2.Riep. car. unit.'!$M$12)^2)/'2.Riep. car. unit.'!$P$13^2," ")</f>
        <v>217.09243869908687</v>
      </c>
      <c r="Z284" s="879" t="str">
        <f t="shared" si="73"/>
        <v>VERIFICA</v>
      </c>
      <c r="AA284" s="879"/>
      <c r="AB284" s="600">
        <f>IF(OR(E284="Msin",E284="Mdes"),ABS(MAX(T284:U284))/(0.9*(V284/100-'2.Riep. car. unit.'!$M$12)*'2.Riep. car. unit.'!$R$8)*10," ")</f>
        <v>0.30737810667032051</v>
      </c>
      <c r="AC284" s="523" t="str">
        <f t="shared" si="60"/>
        <v>3F16</v>
      </c>
      <c r="AD284" s="525">
        <f t="shared" si="61"/>
        <v>6.0318578948924033</v>
      </c>
      <c r="AE284" s="601">
        <f>IF(OR(E284="Msin",E284="Mdes"),ABS(MIN(T284:U284))/(0.9*(V284/100-'2.Riep. car. unit.'!$M$12)*'2.Riep. car. unit.'!$R$8)*10," ")</f>
        <v>7.9958993371531273</v>
      </c>
      <c r="AF284" s="523" t="str">
        <f t="shared" si="62"/>
        <v>4F16</v>
      </c>
      <c r="AG284" s="525">
        <f t="shared" si="63"/>
        <v>8.0424771931898711</v>
      </c>
      <c r="AH284" s="625" t="str">
        <f t="shared" si="74"/>
        <v>VERIFICATO</v>
      </c>
      <c r="AI284" s="517"/>
      <c r="AJ284" s="520"/>
      <c r="AK284" s="520"/>
      <c r="AL284" s="520"/>
    </row>
    <row r="285" spans="1:38" ht="16.8" customHeight="1" x14ac:dyDescent="0.45">
      <c r="A285" s="496">
        <v>10</v>
      </c>
      <c r="B285" s="497">
        <v>20</v>
      </c>
      <c r="C285" s="497">
        <v>23</v>
      </c>
      <c r="D285" s="504">
        <v>5</v>
      </c>
      <c r="E285" s="497" t="s">
        <v>222</v>
      </c>
      <c r="F285" s="497">
        <v>-104.414</v>
      </c>
      <c r="G285" s="497">
        <v>-62.353999999999999</v>
      </c>
      <c r="H285" s="497">
        <v>-3.7749999999999999</v>
      </c>
      <c r="I285" s="497">
        <v>-73.438999999999993</v>
      </c>
      <c r="J285" s="497">
        <v>-6.335</v>
      </c>
      <c r="K285" s="497">
        <v>-6.915</v>
      </c>
      <c r="L285" s="497">
        <f t="shared" si="64"/>
        <v>-10.11</v>
      </c>
      <c r="M285" s="497">
        <f t="shared" si="65"/>
        <v>-80.353999999999999</v>
      </c>
      <c r="N285" s="497">
        <f t="shared" si="66"/>
        <v>-34.216200000000001</v>
      </c>
      <c r="O285" s="497">
        <f t="shared" si="67"/>
        <v>-83.387</v>
      </c>
      <c r="P285" s="497">
        <f t="shared" si="68"/>
        <v>-83.387</v>
      </c>
      <c r="Q285" s="497">
        <f t="shared" si="69"/>
        <v>-145.74099999999999</v>
      </c>
      <c r="R285" s="497">
        <f t="shared" si="70"/>
        <v>21.033000000000001</v>
      </c>
      <c r="S285" s="497">
        <f>'7. Car. sol'!$G$38</f>
        <v>30</v>
      </c>
      <c r="T285" s="497">
        <f t="shared" si="71"/>
        <v>-128.01311499999997</v>
      </c>
      <c r="U285" s="497">
        <f t="shared" si="72"/>
        <v>13.519785000000002</v>
      </c>
      <c r="V285" s="497">
        <f>'7. Car. sol'!$I$29</f>
        <v>50</v>
      </c>
      <c r="W285" s="497">
        <f>'7. Car. sol'!$H$29</f>
        <v>30</v>
      </c>
      <c r="X285" s="514">
        <f>IF(OR(E285="Msin",E285="Mdes"),(W285/100*(V285/100-'2.Riep. car. unit.'!$M$12)^2)/'2.Riep. car. unit.'!$P$12^2," ")</f>
        <v>163.57030585688887</v>
      </c>
      <c r="Y285" s="514">
        <f>IF(OR(E285="Msin",E285="Mdes"),(W285/100*(V285/100-'2.Riep. car. unit.'!$M$12)^2)/'2.Riep. car. unit.'!$P$13^2," ")</f>
        <v>217.09243869908687</v>
      </c>
      <c r="Z285" s="879" t="str">
        <f t="shared" si="73"/>
        <v>VERIFICA</v>
      </c>
      <c r="AA285" s="879"/>
      <c r="AB285" s="600">
        <f>IF(OR(E285="Msin",E285="Mdes"),ABS(MAX(T285:U285))/(0.9*(V285/100-'2.Riep. car. unit.'!$M$12)*'2.Riep. car. unit.'!$R$8)*10," ")</f>
        <v>0.83456390256188029</v>
      </c>
      <c r="AC285" s="523" t="str">
        <f t="shared" si="60"/>
        <v>3F16</v>
      </c>
      <c r="AD285" s="525">
        <f t="shared" si="61"/>
        <v>6.0318578948924033</v>
      </c>
      <c r="AE285" s="601">
        <f>IF(OR(E285="Msin",E285="Mdes"),ABS(MIN(T285:U285))/(0.9*(V285/100-'2.Riep. car. unit.'!$M$12)*'2.Riep. car. unit.'!$R$8)*10," ")</f>
        <v>7.902131937268436</v>
      </c>
      <c r="AF285" s="523" t="str">
        <f t="shared" si="62"/>
        <v>4F16</v>
      </c>
      <c r="AG285" s="525">
        <f t="shared" si="63"/>
        <v>8.0424771931898711</v>
      </c>
      <c r="AH285" s="625" t="str">
        <f t="shared" si="74"/>
        <v>VERIFICATO</v>
      </c>
      <c r="AI285" s="517"/>
      <c r="AJ285" s="520"/>
      <c r="AK285" s="520"/>
      <c r="AL285" s="520"/>
    </row>
    <row r="286" spans="1:38" ht="16.8" customHeight="1" x14ac:dyDescent="0.45">
      <c r="A286" s="496">
        <v>10</v>
      </c>
      <c r="B286" s="497">
        <v>20</v>
      </c>
      <c r="C286" s="497">
        <v>23</v>
      </c>
      <c r="D286" s="504">
        <v>5</v>
      </c>
      <c r="E286" s="497" t="s">
        <v>474</v>
      </c>
      <c r="F286" s="497">
        <v>147.67500000000001</v>
      </c>
      <c r="G286" s="497">
        <v>88.034999999999997</v>
      </c>
      <c r="H286" s="497">
        <v>-1.5389999999999999</v>
      </c>
      <c r="I286" s="497">
        <v>-29.991</v>
      </c>
      <c r="J286" s="497">
        <v>-2.5840000000000001</v>
      </c>
      <c r="K286" s="497">
        <v>-2.8210000000000002</v>
      </c>
      <c r="L286" s="497">
        <f t="shared" si="64"/>
        <v>-4.1230000000000002</v>
      </c>
      <c r="M286" s="497">
        <f t="shared" si="65"/>
        <v>-32.811999999999998</v>
      </c>
      <c r="N286" s="497">
        <f t="shared" si="66"/>
        <v>-13.9666</v>
      </c>
      <c r="O286" s="497">
        <f t="shared" si="67"/>
        <v>-34.048899999999996</v>
      </c>
      <c r="P286" s="497">
        <f t="shared" si="68"/>
        <v>-34.048899999999996</v>
      </c>
      <c r="Q286" s="497">
        <f t="shared" si="69"/>
        <v>53.9861</v>
      </c>
      <c r="R286" s="497">
        <f t="shared" si="70"/>
        <v>122.0839</v>
      </c>
      <c r="S286" s="497">
        <f>'7. Car. sol'!$H$39</f>
        <v>60</v>
      </c>
      <c r="T286" s="497" t="str">
        <f t="shared" si="71"/>
        <v xml:space="preserve"> </v>
      </c>
      <c r="U286" s="497" t="str">
        <f t="shared" si="72"/>
        <v xml:space="preserve"> </v>
      </c>
      <c r="V286" s="497">
        <f>'7. Car. sol'!$I$29</f>
        <v>50</v>
      </c>
      <c r="W286" s="497">
        <f>'7. Car. sol'!$H$29</f>
        <v>30</v>
      </c>
      <c r="X286" s="514" t="str">
        <f>IF(OR(E286="Msin",E286="Mdes"),(W286/100*(V286/100-'2.Riep. car. unit.'!$M$12)^2)/'2.Riep. car. unit.'!$P$12^2," ")</f>
        <v xml:space="preserve"> </v>
      </c>
      <c r="Y286" s="514" t="str">
        <f>IF(OR(E286="Msin",E286="Mdes"),(W286/100*(V286/100-'2.Riep. car. unit.'!$M$12)^2)/'2.Riep. car. unit.'!$P$13^2," ")</f>
        <v xml:space="preserve"> </v>
      </c>
      <c r="Z286" s="879" t="str">
        <f t="shared" si="73"/>
        <v xml:space="preserve"> </v>
      </c>
      <c r="AA286" s="879"/>
      <c r="AB286" s="600" t="str">
        <f>IF(OR(E286="Msin",E286="Mdes"),ABS(MAX(T286:U286))/(0.9*(V286/100-'2.Riep. car. unit.'!$M$12)*'2.Riep. car. unit.'!$R$8)*10," ")</f>
        <v xml:space="preserve"> </v>
      </c>
      <c r="AC286" s="523" t="str">
        <f t="shared" si="60"/>
        <v xml:space="preserve"> </v>
      </c>
      <c r="AD286" s="525" t="str">
        <f t="shared" si="61"/>
        <v/>
      </c>
      <c r="AE286" s="601" t="str">
        <f>IF(OR(E286="Msin",E286="Mdes"),ABS(MIN(T286:U286))/(0.9*(V286/100-'2.Riep. car. unit.'!$M$12)*'2.Riep. car. unit.'!$R$8)*10," ")</f>
        <v xml:space="preserve"> </v>
      </c>
      <c r="AF286" s="523" t="str">
        <f t="shared" si="62"/>
        <v xml:space="preserve"> </v>
      </c>
      <c r="AG286" s="525" t="str">
        <f t="shared" si="63"/>
        <v/>
      </c>
      <c r="AH286" s="625" t="str">
        <f t="shared" si="74"/>
        <v/>
      </c>
      <c r="AI286" s="517"/>
      <c r="AJ286" s="520"/>
      <c r="AK286" s="520"/>
      <c r="AL286" s="520"/>
    </row>
    <row r="287" spans="1:38" ht="17.399999999999999" customHeight="1" thickBot="1" x14ac:dyDescent="0.5">
      <c r="A287" s="498">
        <v>10</v>
      </c>
      <c r="B287" s="499">
        <v>20</v>
      </c>
      <c r="C287" s="499">
        <v>23</v>
      </c>
      <c r="D287" s="505">
        <v>5</v>
      </c>
      <c r="E287" s="499" t="s">
        <v>475</v>
      </c>
      <c r="F287" s="499">
        <v>-141.029</v>
      </c>
      <c r="G287" s="499">
        <v>-84.137</v>
      </c>
      <c r="H287" s="499">
        <v>-1.5389999999999999</v>
      </c>
      <c r="I287" s="499">
        <v>-29.991</v>
      </c>
      <c r="J287" s="499">
        <v>-2.5840000000000001</v>
      </c>
      <c r="K287" s="499">
        <v>-2.8210000000000002</v>
      </c>
      <c r="L287" s="499">
        <f t="shared" si="64"/>
        <v>-4.1230000000000002</v>
      </c>
      <c r="M287" s="499">
        <f t="shared" si="65"/>
        <v>-32.811999999999998</v>
      </c>
      <c r="N287" s="499">
        <f t="shared" si="66"/>
        <v>-13.9666</v>
      </c>
      <c r="O287" s="499">
        <f t="shared" si="67"/>
        <v>-34.048899999999996</v>
      </c>
      <c r="P287" s="499">
        <f t="shared" si="68"/>
        <v>-34.048899999999996</v>
      </c>
      <c r="Q287" s="499">
        <f t="shared" si="69"/>
        <v>-118.1859</v>
      </c>
      <c r="R287" s="499">
        <f t="shared" si="70"/>
        <v>-50.088100000000004</v>
      </c>
      <c r="S287" s="499">
        <f>'7. Car. sol'!$G$38</f>
        <v>30</v>
      </c>
      <c r="T287" s="499" t="str">
        <f t="shared" si="71"/>
        <v xml:space="preserve"> </v>
      </c>
      <c r="U287" s="499" t="str">
        <f t="shared" si="72"/>
        <v xml:space="preserve"> </v>
      </c>
      <c r="V287" s="499">
        <f>'7. Car. sol'!$I$29</f>
        <v>50</v>
      </c>
      <c r="W287" s="499">
        <f>'7. Car. sol'!$H$29</f>
        <v>30</v>
      </c>
      <c r="X287" s="515" t="str">
        <f>IF(OR(E287="Msin",E287="Mdes"),(W287/100*(V287/100-'2.Riep. car. unit.'!$M$12)^2)/'2.Riep. car. unit.'!$P$12^2," ")</f>
        <v xml:space="preserve"> </v>
      </c>
      <c r="Y287" s="515" t="str">
        <f>IF(OR(E287="Msin",E287="Mdes"),(W287/100*(V287/100-'2.Riep. car. unit.'!$M$12)^2)/'2.Riep. car. unit.'!$P$13^2," ")</f>
        <v xml:space="preserve"> </v>
      </c>
      <c r="Z287" s="879" t="str">
        <f t="shared" si="73"/>
        <v xml:space="preserve"> </v>
      </c>
      <c r="AA287" s="879"/>
      <c r="AB287" s="600" t="str">
        <f>IF(OR(E287="Msin",E287="Mdes"),ABS(MAX(T287:U287))/(0.9*(V287/100-'2.Riep. car. unit.'!$M$12)*'2.Riep. car. unit.'!$R$8)*10," ")</f>
        <v xml:space="preserve"> </v>
      </c>
      <c r="AC287" s="523" t="str">
        <f t="shared" si="60"/>
        <v xml:space="preserve"> </v>
      </c>
      <c r="AD287" s="525" t="str">
        <f t="shared" si="61"/>
        <v/>
      </c>
      <c r="AE287" s="601" t="str">
        <f>IF(OR(E287="Msin",E287="Mdes"),ABS(MIN(T287:U287))/(0.9*(V287/100-'2.Riep. car. unit.'!$M$12)*'2.Riep. car. unit.'!$R$8)*10," ")</f>
        <v xml:space="preserve"> </v>
      </c>
      <c r="AF287" s="523" t="str">
        <f t="shared" si="62"/>
        <v xml:space="preserve"> </v>
      </c>
      <c r="AG287" s="525" t="str">
        <f t="shared" si="63"/>
        <v/>
      </c>
      <c r="AH287" s="625" t="str">
        <f t="shared" si="74"/>
        <v/>
      </c>
      <c r="AI287" s="517"/>
      <c r="AJ287" s="520"/>
      <c r="AK287" s="520"/>
      <c r="AL287" s="520"/>
    </row>
    <row r="288" spans="1:38" ht="16.8" customHeight="1" x14ac:dyDescent="0.45">
      <c r="A288" s="494">
        <v>11</v>
      </c>
      <c r="B288" s="495">
        <v>9</v>
      </c>
      <c r="C288" s="495">
        <v>15</v>
      </c>
      <c r="D288" s="503">
        <v>5</v>
      </c>
      <c r="E288" s="495" t="s">
        <v>221</v>
      </c>
      <c r="F288" s="495">
        <v>-70.524000000000001</v>
      </c>
      <c r="G288" s="495">
        <v>-45.457000000000001</v>
      </c>
      <c r="H288" s="495">
        <v>5.79</v>
      </c>
      <c r="I288" s="495">
        <v>74.73</v>
      </c>
      <c r="J288" s="495">
        <v>9.9960000000000004</v>
      </c>
      <c r="K288" s="495">
        <v>10.912000000000001</v>
      </c>
      <c r="L288" s="495">
        <f t="shared" si="64"/>
        <v>15.786000000000001</v>
      </c>
      <c r="M288" s="495">
        <f t="shared" si="65"/>
        <v>85.64200000000001</v>
      </c>
      <c r="N288" s="495">
        <f t="shared" si="66"/>
        <v>41.4786</v>
      </c>
      <c r="O288" s="495">
        <f t="shared" si="67"/>
        <v>90.377800000000008</v>
      </c>
      <c r="P288" s="495">
        <f t="shared" si="68"/>
        <v>90.377800000000008</v>
      </c>
      <c r="Q288" s="495">
        <f t="shared" si="69"/>
        <v>44.920800000000007</v>
      </c>
      <c r="R288" s="495">
        <f t="shared" si="70"/>
        <v>-135.8348</v>
      </c>
      <c r="S288" s="495">
        <f>'7. Car. sol'!$G$38</f>
        <v>30</v>
      </c>
      <c r="T288" s="495">
        <f t="shared" si="71"/>
        <v>41.878635000000003</v>
      </c>
      <c r="U288" s="495">
        <f t="shared" si="72"/>
        <v>-122.71716500000001</v>
      </c>
      <c r="V288" s="497">
        <f>'7. Car. sol'!$I$29</f>
        <v>50</v>
      </c>
      <c r="W288" s="497">
        <f>'7. Car. sol'!$H$29</f>
        <v>30</v>
      </c>
      <c r="X288" s="514">
        <f>IF(OR(E288="Msin",E288="Mdes"),(W288/100*(V288/100-'2.Riep. car. unit.'!$M$12)^2)/'2.Riep. car. unit.'!$P$12^2," ")</f>
        <v>163.57030585688887</v>
      </c>
      <c r="Y288" s="514">
        <f>IF(OR(E288="Msin",E288="Mdes"),(W288/100*(V288/100-'2.Riep. car. unit.'!$M$12)^2)/'2.Riep. car. unit.'!$P$13^2," ")</f>
        <v>217.09243869908687</v>
      </c>
      <c r="Z288" s="879" t="str">
        <f t="shared" si="73"/>
        <v>VERIFICA</v>
      </c>
      <c r="AA288" s="879"/>
      <c r="AB288" s="600">
        <f>IF(OR(E288="Msin",E288="Mdes"),ABS(MAX(T288:U288))/(0.9*(V288/100-'2.Riep. car. unit.'!$M$12)*'2.Riep. car. unit.'!$R$8)*10," ")</f>
        <v>2.5851296495886986</v>
      </c>
      <c r="AC288" s="523" t="str">
        <f t="shared" si="60"/>
        <v>3F16</v>
      </c>
      <c r="AD288" s="525">
        <f t="shared" si="61"/>
        <v>6.0318578948924033</v>
      </c>
      <c r="AE288" s="601">
        <f>IF(OR(E288="Msin",E288="Mdes"),ABS(MIN(T288:U288))/(0.9*(V288/100-'2.Riep. car. unit.'!$M$12)*'2.Riep. car. unit.'!$R$8)*10," ")</f>
        <v>7.5752178110620969</v>
      </c>
      <c r="AF288" s="523" t="str">
        <f t="shared" si="62"/>
        <v>4F16</v>
      </c>
      <c r="AG288" s="525">
        <f t="shared" si="63"/>
        <v>8.0424771931898711</v>
      </c>
      <c r="AH288" s="625" t="str">
        <f t="shared" si="74"/>
        <v>VERIFICATO</v>
      </c>
      <c r="AI288" s="517"/>
      <c r="AJ288" s="520"/>
      <c r="AK288" s="520"/>
      <c r="AL288" s="520"/>
    </row>
    <row r="289" spans="1:38" ht="16.8" customHeight="1" x14ac:dyDescent="0.45">
      <c r="A289" s="496">
        <v>11</v>
      </c>
      <c r="B289" s="497">
        <v>9</v>
      </c>
      <c r="C289" s="497">
        <v>15</v>
      </c>
      <c r="D289" s="504">
        <v>5</v>
      </c>
      <c r="E289" s="497" t="s">
        <v>222</v>
      </c>
      <c r="F289" s="497">
        <v>-73.128</v>
      </c>
      <c r="G289" s="497">
        <v>-48.155999999999999</v>
      </c>
      <c r="H289" s="497">
        <v>-6.2519999999999998</v>
      </c>
      <c r="I289" s="497">
        <v>-80.793999999999997</v>
      </c>
      <c r="J289" s="497">
        <v>-10.798999999999999</v>
      </c>
      <c r="K289" s="497">
        <v>-11.789</v>
      </c>
      <c r="L289" s="497">
        <f t="shared" si="64"/>
        <v>-17.050999999999998</v>
      </c>
      <c r="M289" s="497">
        <f t="shared" si="65"/>
        <v>-92.582999999999998</v>
      </c>
      <c r="N289" s="497">
        <f t="shared" si="66"/>
        <v>-44.825899999999997</v>
      </c>
      <c r="O289" s="497">
        <f t="shared" si="67"/>
        <v>-97.698300000000003</v>
      </c>
      <c r="P289" s="497">
        <f t="shared" si="68"/>
        <v>-97.698300000000003</v>
      </c>
      <c r="Q289" s="497">
        <f t="shared" si="69"/>
        <v>-145.85429999999999</v>
      </c>
      <c r="R289" s="497">
        <f t="shared" si="70"/>
        <v>49.542300000000004</v>
      </c>
      <c r="S289" s="497">
        <f>'7. Car. sol'!$H$39</f>
        <v>60</v>
      </c>
      <c r="T289" s="497">
        <f t="shared" si="71"/>
        <v>-119.32983</v>
      </c>
      <c r="U289" s="497">
        <f t="shared" si="72"/>
        <v>43.168770000000002</v>
      </c>
      <c r="V289" s="497">
        <f>'7. Car. sol'!$I$29</f>
        <v>50</v>
      </c>
      <c r="W289" s="497">
        <f>'7. Car. sol'!$H$29</f>
        <v>30</v>
      </c>
      <c r="X289" s="514">
        <f>IF(OR(E289="Msin",E289="Mdes"),(W289/100*(V289/100-'2.Riep. car. unit.'!$M$12)^2)/'2.Riep. car. unit.'!$P$12^2," ")</f>
        <v>163.57030585688887</v>
      </c>
      <c r="Y289" s="514">
        <f>IF(OR(E289="Msin",E289="Mdes"),(W289/100*(V289/100-'2.Riep. car. unit.'!$M$12)^2)/'2.Riep. car. unit.'!$P$13^2," ")</f>
        <v>217.09243869908687</v>
      </c>
      <c r="Z289" s="879" t="str">
        <f t="shared" si="73"/>
        <v>VERIFICA</v>
      </c>
      <c r="AA289" s="879"/>
      <c r="AB289" s="600">
        <f>IF(OR(E289="Msin",E289="Mdes"),ABS(MAX(T289:U289))/(0.9*(V289/100-'2.Riep. car. unit.'!$M$12)*'2.Riep. car. unit.'!$R$8)*10," ")</f>
        <v>2.6647684974277492</v>
      </c>
      <c r="AC289" s="523" t="str">
        <f t="shared" si="60"/>
        <v>3F16</v>
      </c>
      <c r="AD289" s="525">
        <f t="shared" si="61"/>
        <v>6.0318578948924033</v>
      </c>
      <c r="AE289" s="601">
        <f>IF(OR(E289="Msin",E289="Mdes"),ABS(MIN(T289:U289))/(0.9*(V289/100-'2.Riep. car. unit.'!$M$12)*'2.Riep. car. unit.'!$R$8)*10," ")</f>
        <v>7.3661207346748281</v>
      </c>
      <c r="AF289" s="523" t="str">
        <f t="shared" si="62"/>
        <v>4F16</v>
      </c>
      <c r="AG289" s="525">
        <f t="shared" si="63"/>
        <v>8.0424771931898711</v>
      </c>
      <c r="AH289" s="625" t="str">
        <f t="shared" si="74"/>
        <v>VERIFICATO</v>
      </c>
      <c r="AI289" s="517"/>
      <c r="AJ289" s="520"/>
      <c r="AK289" s="520"/>
      <c r="AL289" s="520"/>
    </row>
    <row r="290" spans="1:38" ht="16.8" customHeight="1" x14ac:dyDescent="0.45">
      <c r="A290" s="496">
        <v>11</v>
      </c>
      <c r="B290" s="497">
        <v>9</v>
      </c>
      <c r="C290" s="497">
        <v>15</v>
      </c>
      <c r="D290" s="504">
        <v>5</v>
      </c>
      <c r="E290" s="497" t="s">
        <v>474</v>
      </c>
      <c r="F290" s="497">
        <v>82.638999999999996</v>
      </c>
      <c r="G290" s="497">
        <v>53.866</v>
      </c>
      <c r="H290" s="497">
        <v>-2.15</v>
      </c>
      <c r="I290" s="497">
        <v>-27.771999999999998</v>
      </c>
      <c r="J290" s="497">
        <v>-3.7130000000000001</v>
      </c>
      <c r="K290" s="497">
        <v>-4.0540000000000003</v>
      </c>
      <c r="L290" s="497">
        <f t="shared" si="64"/>
        <v>-5.8629999999999995</v>
      </c>
      <c r="M290" s="497">
        <f t="shared" si="65"/>
        <v>-31.826000000000001</v>
      </c>
      <c r="N290" s="497">
        <f t="shared" si="66"/>
        <v>-15.4108</v>
      </c>
      <c r="O290" s="497">
        <f t="shared" si="67"/>
        <v>-33.584899999999998</v>
      </c>
      <c r="P290" s="497">
        <f t="shared" si="68"/>
        <v>-33.584899999999998</v>
      </c>
      <c r="Q290" s="497">
        <f t="shared" si="69"/>
        <v>20.281100000000002</v>
      </c>
      <c r="R290" s="497">
        <f t="shared" si="70"/>
        <v>87.45089999999999</v>
      </c>
      <c r="S290" s="497">
        <f>'7. Car. sol'!$G$38</f>
        <v>30</v>
      </c>
      <c r="T290" s="497" t="str">
        <f t="shared" si="71"/>
        <v xml:space="preserve"> </v>
      </c>
      <c r="U290" s="497" t="str">
        <f t="shared" si="72"/>
        <v xml:space="preserve"> </v>
      </c>
      <c r="V290" s="497">
        <f>'7. Car. sol'!$I$29</f>
        <v>50</v>
      </c>
      <c r="W290" s="497">
        <f>'7. Car. sol'!$H$29</f>
        <v>30</v>
      </c>
      <c r="X290" s="514" t="str">
        <f>IF(OR(E290="Msin",E290="Mdes"),(W290/100*(V290/100-'2.Riep. car. unit.'!$M$12)^2)/'2.Riep. car. unit.'!$P$12^2," ")</f>
        <v xml:space="preserve"> </v>
      </c>
      <c r="Y290" s="514" t="str">
        <f>IF(OR(E290="Msin",E290="Mdes"),(W290/100*(V290/100-'2.Riep. car. unit.'!$M$12)^2)/'2.Riep. car. unit.'!$P$13^2," ")</f>
        <v xml:space="preserve"> </v>
      </c>
      <c r="Z290" s="879" t="str">
        <f t="shared" si="73"/>
        <v xml:space="preserve"> </v>
      </c>
      <c r="AA290" s="879"/>
      <c r="AB290" s="600" t="str">
        <f>IF(OR(E290="Msin",E290="Mdes"),ABS(MAX(T290:U290))/(0.9*(V290/100-'2.Riep. car. unit.'!$M$12)*'2.Riep. car. unit.'!$R$8)*10," ")</f>
        <v xml:space="preserve"> </v>
      </c>
      <c r="AC290" s="523" t="str">
        <f t="shared" si="60"/>
        <v xml:space="preserve"> </v>
      </c>
      <c r="AD290" s="525" t="str">
        <f t="shared" si="61"/>
        <v/>
      </c>
      <c r="AE290" s="601" t="str">
        <f>IF(OR(E290="Msin",E290="Mdes"),ABS(MIN(T290:U290))/(0.9*(V290/100-'2.Riep. car. unit.'!$M$12)*'2.Riep. car. unit.'!$R$8)*10," ")</f>
        <v xml:space="preserve"> </v>
      </c>
      <c r="AF290" s="523" t="str">
        <f t="shared" si="62"/>
        <v xml:space="preserve"> </v>
      </c>
      <c r="AG290" s="525" t="str">
        <f t="shared" si="63"/>
        <v/>
      </c>
      <c r="AH290" s="625" t="str">
        <f t="shared" si="74"/>
        <v/>
      </c>
      <c r="AI290" s="517"/>
      <c r="AJ290" s="520"/>
      <c r="AK290" s="520"/>
      <c r="AL290" s="520"/>
    </row>
    <row r="291" spans="1:38" ht="16.8" customHeight="1" x14ac:dyDescent="0.45">
      <c r="A291" s="496">
        <v>11</v>
      </c>
      <c r="B291" s="497">
        <v>9</v>
      </c>
      <c r="C291" s="497">
        <v>15</v>
      </c>
      <c r="D291" s="504">
        <v>5</v>
      </c>
      <c r="E291" s="497" t="s">
        <v>475</v>
      </c>
      <c r="F291" s="497">
        <v>-83.569000000000003</v>
      </c>
      <c r="G291" s="497">
        <v>-54.83</v>
      </c>
      <c r="H291" s="497">
        <v>-2.15</v>
      </c>
      <c r="I291" s="497">
        <v>-27.771999999999998</v>
      </c>
      <c r="J291" s="497">
        <v>-3.7130000000000001</v>
      </c>
      <c r="K291" s="497">
        <v>-4.0540000000000003</v>
      </c>
      <c r="L291" s="497">
        <f t="shared" si="64"/>
        <v>-5.8629999999999995</v>
      </c>
      <c r="M291" s="497">
        <f t="shared" si="65"/>
        <v>-31.826000000000001</v>
      </c>
      <c r="N291" s="497">
        <f t="shared" si="66"/>
        <v>-15.4108</v>
      </c>
      <c r="O291" s="497">
        <f t="shared" si="67"/>
        <v>-33.584899999999998</v>
      </c>
      <c r="P291" s="497">
        <f t="shared" si="68"/>
        <v>-33.584899999999998</v>
      </c>
      <c r="Q291" s="497">
        <f t="shared" si="69"/>
        <v>-88.414899999999989</v>
      </c>
      <c r="R291" s="497">
        <f t="shared" si="70"/>
        <v>-21.245100000000001</v>
      </c>
      <c r="S291" s="497">
        <f>'7. Car. sol'!$H$39</f>
        <v>60</v>
      </c>
      <c r="T291" s="497" t="str">
        <f t="shared" si="71"/>
        <v xml:space="preserve"> </v>
      </c>
      <c r="U291" s="497" t="str">
        <f t="shared" si="72"/>
        <v xml:space="preserve"> </v>
      </c>
      <c r="V291" s="497">
        <f>'7. Car. sol'!$I$29</f>
        <v>50</v>
      </c>
      <c r="W291" s="497">
        <f>'7. Car. sol'!$H$29</f>
        <v>30</v>
      </c>
      <c r="X291" s="514" t="str">
        <f>IF(OR(E291="Msin",E291="Mdes"),(W291/100*(V291/100-'2.Riep. car. unit.'!$M$12)^2)/'2.Riep. car. unit.'!$P$12^2," ")</f>
        <v xml:space="preserve"> </v>
      </c>
      <c r="Y291" s="514" t="str">
        <f>IF(OR(E291="Msin",E291="Mdes"),(W291/100*(V291/100-'2.Riep. car. unit.'!$M$12)^2)/'2.Riep. car. unit.'!$P$13^2," ")</f>
        <v xml:space="preserve"> </v>
      </c>
      <c r="Z291" s="879" t="str">
        <f t="shared" si="73"/>
        <v xml:space="preserve"> </v>
      </c>
      <c r="AA291" s="879"/>
      <c r="AB291" s="600" t="str">
        <f>IF(OR(E291="Msin",E291="Mdes"),ABS(MAX(T291:U291))/(0.9*(V291/100-'2.Riep. car. unit.'!$M$12)*'2.Riep. car. unit.'!$R$8)*10," ")</f>
        <v xml:space="preserve"> </v>
      </c>
      <c r="AC291" s="523" t="str">
        <f t="shared" si="60"/>
        <v xml:space="preserve"> </v>
      </c>
      <c r="AD291" s="525" t="str">
        <f t="shared" si="61"/>
        <v/>
      </c>
      <c r="AE291" s="601" t="str">
        <f>IF(OR(E291="Msin",E291="Mdes"),ABS(MIN(T291:U291))/(0.9*(V291/100-'2.Riep. car. unit.'!$M$12)*'2.Riep. car. unit.'!$R$8)*10," ")</f>
        <v xml:space="preserve"> </v>
      </c>
      <c r="AF291" s="523" t="str">
        <f t="shared" si="62"/>
        <v xml:space="preserve"> </v>
      </c>
      <c r="AG291" s="525" t="str">
        <f t="shared" si="63"/>
        <v/>
      </c>
      <c r="AH291" s="625" t="str">
        <f t="shared" si="74"/>
        <v/>
      </c>
      <c r="AI291" s="517"/>
      <c r="AJ291" s="520"/>
      <c r="AK291" s="520"/>
      <c r="AL291" s="520"/>
    </row>
    <row r="292" spans="1:38" ht="16.8" customHeight="1" x14ac:dyDescent="0.45">
      <c r="A292" s="496">
        <v>11</v>
      </c>
      <c r="B292" s="497">
        <v>15</v>
      </c>
      <c r="C292" s="497">
        <v>21</v>
      </c>
      <c r="D292" s="504">
        <v>5</v>
      </c>
      <c r="E292" s="497" t="s">
        <v>221</v>
      </c>
      <c r="F292" s="497">
        <v>-94.483999999999995</v>
      </c>
      <c r="G292" s="497">
        <v>-58.375</v>
      </c>
      <c r="H292" s="497">
        <v>7.3259999999999996</v>
      </c>
      <c r="I292" s="497">
        <v>94.82</v>
      </c>
      <c r="J292" s="497">
        <v>12.601000000000001</v>
      </c>
      <c r="K292" s="497">
        <v>13.756</v>
      </c>
      <c r="L292" s="497">
        <f t="shared" si="64"/>
        <v>19.927</v>
      </c>
      <c r="M292" s="497">
        <f t="shared" si="65"/>
        <v>108.57599999999999</v>
      </c>
      <c r="N292" s="497">
        <f t="shared" si="66"/>
        <v>52.499799999999993</v>
      </c>
      <c r="O292" s="497">
        <f t="shared" si="67"/>
        <v>114.55409999999999</v>
      </c>
      <c r="P292" s="497">
        <f t="shared" si="68"/>
        <v>114.55409999999999</v>
      </c>
      <c r="Q292" s="497">
        <f t="shared" si="69"/>
        <v>56.179099999999991</v>
      </c>
      <c r="R292" s="497">
        <f t="shared" si="70"/>
        <v>-172.92910000000001</v>
      </c>
      <c r="S292" s="497">
        <f>'7. Car. sol'!$H$39</f>
        <v>60</v>
      </c>
      <c r="T292" s="497">
        <f t="shared" si="71"/>
        <v>48.260989999999993</v>
      </c>
      <c r="U292" s="497">
        <f t="shared" si="72"/>
        <v>-136.10401000000002</v>
      </c>
      <c r="V292" s="497">
        <f>'7. Car. sol'!$I$29</f>
        <v>50</v>
      </c>
      <c r="W292" s="497">
        <f>'7. Car. sol'!$H$29</f>
        <v>30</v>
      </c>
      <c r="X292" s="514">
        <f>IF(OR(E292="Msin",E292="Mdes"),(W292/100*(V292/100-'2.Riep. car. unit.'!$M$12)^2)/'2.Riep. car. unit.'!$P$12^2," ")</f>
        <v>163.57030585688887</v>
      </c>
      <c r="Y292" s="514">
        <f>IF(OR(E292="Msin",E292="Mdes"),(W292/100*(V292/100-'2.Riep. car. unit.'!$M$12)^2)/'2.Riep. car. unit.'!$P$13^2," ")</f>
        <v>217.09243869908687</v>
      </c>
      <c r="Z292" s="879" t="str">
        <f t="shared" si="73"/>
        <v>VERIFICA</v>
      </c>
      <c r="AA292" s="879"/>
      <c r="AB292" s="600">
        <f>IF(OR(E292="Msin",E292="Mdes"),ABS(MAX(T292:U292))/(0.9*(V292/100-'2.Riep. car. unit.'!$M$12)*'2.Riep. car. unit.'!$R$8)*10," ")</f>
        <v>2.9791065579741001</v>
      </c>
      <c r="AC292" s="523" t="str">
        <f t="shared" si="60"/>
        <v>3F16</v>
      </c>
      <c r="AD292" s="525">
        <f t="shared" si="61"/>
        <v>6.0318578948924033</v>
      </c>
      <c r="AE292" s="601">
        <f>IF(OR(E292="Msin",E292="Mdes"),ABS(MIN(T292:U292))/(0.9*(V292/100-'2.Riep. car. unit.'!$M$12)*'2.Riep. car. unit.'!$R$8)*10," ")</f>
        <v>8.4015754496037616</v>
      </c>
      <c r="AF292" s="523" t="str">
        <f t="shared" si="62"/>
        <v>3F16+1F20</v>
      </c>
      <c r="AG292" s="525">
        <f t="shared" si="63"/>
        <v>9.1734505484821973</v>
      </c>
      <c r="AH292" s="625" t="str">
        <f t="shared" si="74"/>
        <v>VERIFICATO</v>
      </c>
      <c r="AI292" s="517"/>
      <c r="AJ292" s="520"/>
      <c r="AK292" s="520"/>
      <c r="AL292" s="520"/>
    </row>
    <row r="293" spans="1:38" ht="16.8" customHeight="1" x14ac:dyDescent="0.45">
      <c r="A293" s="496">
        <v>11</v>
      </c>
      <c r="B293" s="497">
        <v>15</v>
      </c>
      <c r="C293" s="497">
        <v>21</v>
      </c>
      <c r="D293" s="504">
        <v>5</v>
      </c>
      <c r="E293" s="497" t="s">
        <v>222</v>
      </c>
      <c r="F293" s="497">
        <v>-90.287000000000006</v>
      </c>
      <c r="G293" s="497">
        <v>-55.906999999999996</v>
      </c>
      <c r="H293" s="497">
        <v>-7.31</v>
      </c>
      <c r="I293" s="497">
        <v>-94.600999999999999</v>
      </c>
      <c r="J293" s="497">
        <v>-12.573</v>
      </c>
      <c r="K293" s="497">
        <v>-13.725</v>
      </c>
      <c r="L293" s="497">
        <f t="shared" si="64"/>
        <v>-19.882999999999999</v>
      </c>
      <c r="M293" s="497">
        <f t="shared" si="65"/>
        <v>-108.32599999999999</v>
      </c>
      <c r="N293" s="497">
        <f t="shared" si="66"/>
        <v>-52.380799999999994</v>
      </c>
      <c r="O293" s="497">
        <f t="shared" si="67"/>
        <v>-114.29089999999999</v>
      </c>
      <c r="P293" s="497">
        <f t="shared" si="68"/>
        <v>-114.29089999999999</v>
      </c>
      <c r="Q293" s="497">
        <f t="shared" si="69"/>
        <v>-170.1979</v>
      </c>
      <c r="R293" s="497">
        <f t="shared" si="70"/>
        <v>58.383899999999997</v>
      </c>
      <c r="S293" s="497">
        <f>'7. Car. sol'!$H$39</f>
        <v>60</v>
      </c>
      <c r="T293" s="497">
        <f t="shared" si="71"/>
        <v>-133.68450999999999</v>
      </c>
      <c r="U293" s="497">
        <f t="shared" si="72"/>
        <v>50.77749</v>
      </c>
      <c r="V293" s="497">
        <f>'7. Car. sol'!$I$29</f>
        <v>50</v>
      </c>
      <c r="W293" s="497">
        <f>'7. Car. sol'!$H$29</f>
        <v>30</v>
      </c>
      <c r="X293" s="514">
        <f>IF(OR(E293="Msin",E293="Mdes"),(W293/100*(V293/100-'2.Riep. car. unit.'!$M$12)^2)/'2.Riep. car. unit.'!$P$12^2," ")</f>
        <v>163.57030585688887</v>
      </c>
      <c r="Y293" s="514">
        <f>IF(OR(E293="Msin",E293="Mdes"),(W293/100*(V293/100-'2.Riep. car. unit.'!$M$12)^2)/'2.Riep. car. unit.'!$P$13^2," ")</f>
        <v>217.09243869908687</v>
      </c>
      <c r="Z293" s="879" t="str">
        <f t="shared" si="73"/>
        <v>VERIFICA</v>
      </c>
      <c r="AA293" s="879"/>
      <c r="AB293" s="600">
        <f>IF(OR(E293="Msin",E293="Mdes"),ABS(MAX(T293:U293))/(0.9*(V293/100-'2.Riep. car. unit.'!$M$12)*'2.Riep. car. unit.'!$R$8)*10," ")</f>
        <v>3.1344477901606309</v>
      </c>
      <c r="AC293" s="523" t="str">
        <f t="shared" si="60"/>
        <v>3F16</v>
      </c>
      <c r="AD293" s="525">
        <f t="shared" si="61"/>
        <v>6.0318578948924033</v>
      </c>
      <c r="AE293" s="601">
        <f>IF(OR(E293="Msin",E293="Mdes"),ABS(MIN(T293:U293))/(0.9*(V293/100-'2.Riep. car. unit.'!$M$12)*'2.Riep. car. unit.'!$R$8)*10," ")</f>
        <v>8.2522219382684483</v>
      </c>
      <c r="AF293" s="523" t="str">
        <f t="shared" si="62"/>
        <v>3F16+1F20</v>
      </c>
      <c r="AG293" s="525">
        <f t="shared" si="63"/>
        <v>9.1734505484821973</v>
      </c>
      <c r="AH293" s="625" t="str">
        <f t="shared" si="74"/>
        <v>VERIFICATO</v>
      </c>
      <c r="AI293" s="517"/>
      <c r="AJ293" s="520"/>
      <c r="AK293" s="520"/>
      <c r="AL293" s="520"/>
    </row>
    <row r="294" spans="1:38" ht="16.8" customHeight="1" x14ac:dyDescent="0.45">
      <c r="A294" s="496">
        <v>11</v>
      </c>
      <c r="B294" s="497">
        <v>15</v>
      </c>
      <c r="C294" s="497">
        <v>21</v>
      </c>
      <c r="D294" s="504">
        <v>5</v>
      </c>
      <c r="E294" s="497" t="s">
        <v>474</v>
      </c>
      <c r="F294" s="497">
        <v>121.059</v>
      </c>
      <c r="G294" s="497">
        <v>74.572000000000003</v>
      </c>
      <c r="H294" s="497">
        <v>-3.081</v>
      </c>
      <c r="I294" s="497">
        <v>-39.878</v>
      </c>
      <c r="J294" s="497">
        <v>-5.3</v>
      </c>
      <c r="K294" s="497">
        <v>-5.7859999999999996</v>
      </c>
      <c r="L294" s="497">
        <f t="shared" si="64"/>
        <v>-8.3810000000000002</v>
      </c>
      <c r="M294" s="497">
        <f t="shared" si="65"/>
        <v>-45.664000000000001</v>
      </c>
      <c r="N294" s="497">
        <f t="shared" si="66"/>
        <v>-22.080199999999998</v>
      </c>
      <c r="O294" s="497">
        <f t="shared" si="67"/>
        <v>-48.1783</v>
      </c>
      <c r="P294" s="497">
        <f t="shared" si="68"/>
        <v>-48.1783</v>
      </c>
      <c r="Q294" s="497">
        <f t="shared" si="69"/>
        <v>26.393700000000003</v>
      </c>
      <c r="R294" s="497">
        <f t="shared" si="70"/>
        <v>122.75030000000001</v>
      </c>
      <c r="S294" s="497">
        <f>'7. Car. sol'!$H$39</f>
        <v>60</v>
      </c>
      <c r="T294" s="497" t="str">
        <f t="shared" si="71"/>
        <v xml:space="preserve"> </v>
      </c>
      <c r="U294" s="497" t="str">
        <f t="shared" si="72"/>
        <v xml:space="preserve"> </v>
      </c>
      <c r="V294" s="497">
        <f>'7. Car. sol'!$I$29</f>
        <v>50</v>
      </c>
      <c r="W294" s="497">
        <f>'7. Car. sol'!$H$29</f>
        <v>30</v>
      </c>
      <c r="X294" s="514" t="str">
        <f>IF(OR(E294="Msin",E294="Mdes"),(W294/100*(V294/100-'2.Riep. car. unit.'!$M$12)^2)/'2.Riep. car. unit.'!$P$12^2," ")</f>
        <v xml:space="preserve"> </v>
      </c>
      <c r="Y294" s="514" t="str">
        <f>IF(OR(E294="Msin",E294="Mdes"),(W294/100*(V294/100-'2.Riep. car. unit.'!$M$12)^2)/'2.Riep. car. unit.'!$P$13^2," ")</f>
        <v xml:space="preserve"> </v>
      </c>
      <c r="Z294" s="879" t="str">
        <f t="shared" si="73"/>
        <v xml:space="preserve"> </v>
      </c>
      <c r="AA294" s="879"/>
      <c r="AB294" s="600" t="str">
        <f>IF(OR(E294="Msin",E294="Mdes"),ABS(MAX(T294:U294))/(0.9*(V294/100-'2.Riep. car. unit.'!$M$12)*'2.Riep. car. unit.'!$R$8)*10," ")</f>
        <v xml:space="preserve"> </v>
      </c>
      <c r="AC294" s="523" t="str">
        <f t="shared" si="60"/>
        <v xml:space="preserve"> </v>
      </c>
      <c r="AD294" s="525" t="str">
        <f t="shared" si="61"/>
        <v/>
      </c>
      <c r="AE294" s="601" t="str">
        <f>IF(OR(E294="Msin",E294="Mdes"),ABS(MIN(T294:U294))/(0.9*(V294/100-'2.Riep. car. unit.'!$M$12)*'2.Riep. car. unit.'!$R$8)*10," ")</f>
        <v xml:space="preserve"> </v>
      </c>
      <c r="AF294" s="523" t="str">
        <f t="shared" si="62"/>
        <v xml:space="preserve"> </v>
      </c>
      <c r="AG294" s="525" t="str">
        <f t="shared" si="63"/>
        <v/>
      </c>
      <c r="AH294" s="625" t="str">
        <f t="shared" si="74"/>
        <v/>
      </c>
      <c r="AI294" s="517"/>
      <c r="AJ294" s="520"/>
      <c r="AK294" s="520"/>
      <c r="AL294" s="520"/>
    </row>
    <row r="295" spans="1:38" ht="16.8" customHeight="1" x14ac:dyDescent="0.45">
      <c r="A295" s="496">
        <v>11</v>
      </c>
      <c r="B295" s="497">
        <v>15</v>
      </c>
      <c r="C295" s="497">
        <v>21</v>
      </c>
      <c r="D295" s="504">
        <v>5</v>
      </c>
      <c r="E295" s="497" t="s">
        <v>475</v>
      </c>
      <c r="F295" s="497">
        <v>-119.291</v>
      </c>
      <c r="G295" s="497">
        <v>-73.533000000000001</v>
      </c>
      <c r="H295" s="497">
        <v>-3.081</v>
      </c>
      <c r="I295" s="497">
        <v>-39.878</v>
      </c>
      <c r="J295" s="497">
        <v>-5.3</v>
      </c>
      <c r="K295" s="497">
        <v>-5.7859999999999996</v>
      </c>
      <c r="L295" s="497">
        <f t="shared" si="64"/>
        <v>-8.3810000000000002</v>
      </c>
      <c r="M295" s="497">
        <f t="shared" si="65"/>
        <v>-45.664000000000001</v>
      </c>
      <c r="N295" s="497">
        <f t="shared" si="66"/>
        <v>-22.080199999999998</v>
      </c>
      <c r="O295" s="497">
        <f t="shared" si="67"/>
        <v>-48.1783</v>
      </c>
      <c r="P295" s="497">
        <f t="shared" si="68"/>
        <v>-48.1783</v>
      </c>
      <c r="Q295" s="497">
        <f t="shared" si="69"/>
        <v>-121.71129999999999</v>
      </c>
      <c r="R295" s="497">
        <f t="shared" si="70"/>
        <v>-25.354700000000001</v>
      </c>
      <c r="S295" s="497">
        <f>'7. Car. sol'!$H$39</f>
        <v>60</v>
      </c>
      <c r="T295" s="497" t="str">
        <f t="shared" si="71"/>
        <v xml:space="preserve"> </v>
      </c>
      <c r="U295" s="497" t="str">
        <f t="shared" si="72"/>
        <v xml:space="preserve"> </v>
      </c>
      <c r="V295" s="497">
        <f>'7. Car. sol'!$I$29</f>
        <v>50</v>
      </c>
      <c r="W295" s="497">
        <f>'7. Car. sol'!$H$29</f>
        <v>30</v>
      </c>
      <c r="X295" s="514" t="str">
        <f>IF(OR(E295="Msin",E295="Mdes"),(W295/100*(V295/100-'2.Riep. car. unit.'!$M$12)^2)/'2.Riep. car. unit.'!$P$12^2," ")</f>
        <v xml:space="preserve"> </v>
      </c>
      <c r="Y295" s="514" t="str">
        <f>IF(OR(E295="Msin",E295="Mdes"),(W295/100*(V295/100-'2.Riep. car. unit.'!$M$12)^2)/'2.Riep. car. unit.'!$P$13^2," ")</f>
        <v xml:space="preserve"> </v>
      </c>
      <c r="Z295" s="879" t="str">
        <f t="shared" si="73"/>
        <v xml:space="preserve"> </v>
      </c>
      <c r="AA295" s="879"/>
      <c r="AB295" s="600" t="str">
        <f>IF(OR(E295="Msin",E295="Mdes"),ABS(MAX(T295:U295))/(0.9*(V295/100-'2.Riep. car. unit.'!$M$12)*'2.Riep. car. unit.'!$R$8)*10," ")</f>
        <v xml:space="preserve"> </v>
      </c>
      <c r="AC295" s="523" t="str">
        <f t="shared" si="60"/>
        <v xml:space="preserve"> </v>
      </c>
      <c r="AD295" s="525" t="str">
        <f t="shared" si="61"/>
        <v/>
      </c>
      <c r="AE295" s="601" t="str">
        <f>IF(OR(E295="Msin",E295="Mdes"),ABS(MIN(T295:U295))/(0.9*(V295/100-'2.Riep. car. unit.'!$M$12)*'2.Riep. car. unit.'!$R$8)*10," ")</f>
        <v xml:space="preserve"> </v>
      </c>
      <c r="AF295" s="523" t="str">
        <f t="shared" si="62"/>
        <v xml:space="preserve"> </v>
      </c>
      <c r="AG295" s="525" t="str">
        <f t="shared" si="63"/>
        <v/>
      </c>
      <c r="AH295" s="625" t="str">
        <f t="shared" si="74"/>
        <v/>
      </c>
      <c r="AI295" s="517"/>
      <c r="AJ295" s="520"/>
      <c r="AK295" s="520"/>
      <c r="AL295" s="520"/>
    </row>
    <row r="296" spans="1:38" ht="16.8" customHeight="1" x14ac:dyDescent="0.45">
      <c r="A296" s="496">
        <v>11</v>
      </c>
      <c r="B296" s="497">
        <v>21</v>
      </c>
      <c r="C296" s="497">
        <v>24</v>
      </c>
      <c r="D296" s="504">
        <v>5</v>
      </c>
      <c r="E296" s="497" t="s">
        <v>221</v>
      </c>
      <c r="F296" s="497">
        <v>-65.391999999999996</v>
      </c>
      <c r="G296" s="497">
        <v>-42.847000000000001</v>
      </c>
      <c r="H296" s="497">
        <v>6.5049999999999999</v>
      </c>
      <c r="I296" s="497">
        <v>84.06</v>
      </c>
      <c r="J296" s="497">
        <v>11.227</v>
      </c>
      <c r="K296" s="497">
        <v>12.256</v>
      </c>
      <c r="L296" s="497">
        <f t="shared" si="64"/>
        <v>17.731999999999999</v>
      </c>
      <c r="M296" s="497">
        <f t="shared" si="65"/>
        <v>96.316000000000003</v>
      </c>
      <c r="N296" s="497">
        <f t="shared" si="66"/>
        <v>46.626800000000003</v>
      </c>
      <c r="O296" s="497">
        <f t="shared" si="67"/>
        <v>101.6356</v>
      </c>
      <c r="P296" s="497">
        <f t="shared" si="68"/>
        <v>101.6356</v>
      </c>
      <c r="Q296" s="497">
        <f t="shared" si="69"/>
        <v>58.788599999999995</v>
      </c>
      <c r="R296" s="497">
        <f t="shared" si="70"/>
        <v>-144.48259999999999</v>
      </c>
      <c r="S296" s="497">
        <f>'7. Car. sol'!$H$39</f>
        <v>60</v>
      </c>
      <c r="T296" s="497">
        <f t="shared" si="71"/>
        <v>54.604889999999997</v>
      </c>
      <c r="U296" s="497">
        <f t="shared" si="72"/>
        <v>-117.81670999999999</v>
      </c>
      <c r="V296" s="497">
        <f>'7. Car. sol'!$I$29</f>
        <v>50</v>
      </c>
      <c r="W296" s="497">
        <f>'7. Car. sol'!$H$29</f>
        <v>30</v>
      </c>
      <c r="X296" s="514">
        <f>IF(OR(E296="Msin",E296="Mdes"),(W296/100*(V296/100-'2.Riep. car. unit.'!$M$12)^2)/'2.Riep. car. unit.'!$P$12^2," ")</f>
        <v>163.57030585688887</v>
      </c>
      <c r="Y296" s="514">
        <f>IF(OR(E296="Msin",E296="Mdes"),(W296/100*(V296/100-'2.Riep. car. unit.'!$M$12)^2)/'2.Riep. car. unit.'!$P$13^2," ")</f>
        <v>217.09243869908687</v>
      </c>
      <c r="Z296" s="879" t="str">
        <f t="shared" si="73"/>
        <v>VERIFICA</v>
      </c>
      <c r="AA296" s="879"/>
      <c r="AB296" s="600">
        <f>IF(OR(E296="Msin",E296="Mdes"),ABS(MAX(T296:U296))/(0.9*(V296/100-'2.Riep. car. unit.'!$M$12)*'2.Riep. car. unit.'!$R$8)*10," ")</f>
        <v>3.3707096745519389</v>
      </c>
      <c r="AC296" s="523" t="str">
        <f t="shared" si="60"/>
        <v>3F16</v>
      </c>
      <c r="AD296" s="525">
        <f t="shared" si="61"/>
        <v>6.0318578948924033</v>
      </c>
      <c r="AE296" s="601">
        <f>IF(OR(E296="Msin",E296="Mdes"),ABS(MIN(T296:U296))/(0.9*(V296/100-'2.Riep. car. unit.'!$M$12)*'2.Riep. car. unit.'!$R$8)*10," ")</f>
        <v>7.272717227722282</v>
      </c>
      <c r="AF296" s="523" t="str">
        <f t="shared" si="62"/>
        <v>4F16</v>
      </c>
      <c r="AG296" s="525">
        <f t="shared" si="63"/>
        <v>8.0424771931898711</v>
      </c>
      <c r="AH296" s="625" t="str">
        <f t="shared" si="74"/>
        <v>VERIFICATO</v>
      </c>
      <c r="AI296" s="517"/>
      <c r="AJ296" s="520"/>
      <c r="AK296" s="520"/>
      <c r="AL296" s="520"/>
    </row>
    <row r="297" spans="1:38" ht="16.8" customHeight="1" x14ac:dyDescent="0.45">
      <c r="A297" s="496">
        <v>11</v>
      </c>
      <c r="B297" s="497">
        <v>21</v>
      </c>
      <c r="C297" s="497">
        <v>24</v>
      </c>
      <c r="D297" s="504">
        <v>5</v>
      </c>
      <c r="E297" s="497" t="s">
        <v>222</v>
      </c>
      <c r="F297" s="497">
        <v>-58.604999999999997</v>
      </c>
      <c r="G297" s="497">
        <v>-37.905999999999999</v>
      </c>
      <c r="H297" s="497">
        <v>-5.9740000000000002</v>
      </c>
      <c r="I297" s="497">
        <v>-77.08</v>
      </c>
      <c r="J297" s="497">
        <v>-10.304</v>
      </c>
      <c r="K297" s="497">
        <v>-11.247999999999999</v>
      </c>
      <c r="L297" s="497">
        <f t="shared" si="64"/>
        <v>-16.277999999999999</v>
      </c>
      <c r="M297" s="497">
        <f t="shared" si="65"/>
        <v>-88.328000000000003</v>
      </c>
      <c r="N297" s="497">
        <f t="shared" si="66"/>
        <v>-42.776399999999995</v>
      </c>
      <c r="O297" s="497">
        <f t="shared" si="67"/>
        <v>-93.211399999999998</v>
      </c>
      <c r="P297" s="497">
        <f t="shared" si="68"/>
        <v>-93.211399999999998</v>
      </c>
      <c r="Q297" s="497">
        <f t="shared" si="69"/>
        <v>-131.1174</v>
      </c>
      <c r="R297" s="497">
        <f t="shared" si="70"/>
        <v>55.305399999999999</v>
      </c>
      <c r="S297" s="497">
        <f>'7. Car. sol'!$G$38</f>
        <v>30</v>
      </c>
      <c r="T297" s="497">
        <f t="shared" si="71"/>
        <v>-118.069455</v>
      </c>
      <c r="U297" s="497">
        <f t="shared" si="72"/>
        <v>53.498545</v>
      </c>
      <c r="V297" s="497">
        <f>'7. Car. sol'!$I$29</f>
        <v>50</v>
      </c>
      <c r="W297" s="497">
        <f>'7. Car. sol'!$H$29</f>
        <v>30</v>
      </c>
      <c r="X297" s="514">
        <f>IF(OR(E297="Msin",E297="Mdes"),(W297/100*(V297/100-'2.Riep. car. unit.'!$M$12)^2)/'2.Riep. car. unit.'!$P$12^2," ")</f>
        <v>163.57030585688887</v>
      </c>
      <c r="Y297" s="514">
        <f>IF(OR(E297="Msin",E297="Mdes"),(W297/100*(V297/100-'2.Riep. car. unit.'!$M$12)^2)/'2.Riep. car. unit.'!$P$13^2," ")</f>
        <v>217.09243869908687</v>
      </c>
      <c r="Z297" s="879" t="str">
        <f t="shared" si="73"/>
        <v>VERIFICA</v>
      </c>
      <c r="AA297" s="879"/>
      <c r="AB297" s="600">
        <f>IF(OR(E297="Msin",E297="Mdes"),ABS(MAX(T297:U297))/(0.9*(V297/100-'2.Riep. car. unit.'!$M$12)*'2.Riep. car. unit.'!$R$8)*10," ")</f>
        <v>3.3024160144989261</v>
      </c>
      <c r="AC297" s="523" t="str">
        <f t="shared" si="60"/>
        <v>3F16</v>
      </c>
      <c r="AD297" s="525">
        <f t="shared" si="61"/>
        <v>6.0318578948924033</v>
      </c>
      <c r="AE297" s="601">
        <f>IF(OR(E297="Msin",E297="Mdes"),ABS(MIN(T297:U297))/(0.9*(V297/100-'2.Riep. car. unit.'!$M$12)*'2.Riep. car. unit.'!$R$8)*10," ")</f>
        <v>7.2883189442845655</v>
      </c>
      <c r="AF297" s="523" t="str">
        <f t="shared" si="62"/>
        <v>4F16</v>
      </c>
      <c r="AG297" s="525">
        <f t="shared" si="63"/>
        <v>8.0424771931898711</v>
      </c>
      <c r="AH297" s="625" t="str">
        <f t="shared" si="74"/>
        <v>VERIFICATO</v>
      </c>
      <c r="AI297" s="517"/>
      <c r="AJ297" s="520"/>
      <c r="AK297" s="520"/>
      <c r="AL297" s="520"/>
    </row>
    <row r="298" spans="1:38" ht="16.8" customHeight="1" x14ac:dyDescent="0.45">
      <c r="A298" s="496">
        <v>11</v>
      </c>
      <c r="B298" s="497">
        <v>21</v>
      </c>
      <c r="C298" s="497">
        <v>24</v>
      </c>
      <c r="D298" s="504">
        <v>5</v>
      </c>
      <c r="E298" s="497" t="s">
        <v>474</v>
      </c>
      <c r="F298" s="497">
        <v>78.472999999999999</v>
      </c>
      <c r="G298" s="497">
        <v>51.415999999999997</v>
      </c>
      <c r="H298" s="497">
        <v>-2.4</v>
      </c>
      <c r="I298" s="497">
        <v>-30.988</v>
      </c>
      <c r="J298" s="497">
        <v>-4.141</v>
      </c>
      <c r="K298" s="497">
        <v>-4.5199999999999996</v>
      </c>
      <c r="L298" s="497">
        <f t="shared" si="64"/>
        <v>-6.5410000000000004</v>
      </c>
      <c r="M298" s="497">
        <f t="shared" si="65"/>
        <v>-35.507999999999996</v>
      </c>
      <c r="N298" s="497">
        <f t="shared" si="66"/>
        <v>-17.193399999999997</v>
      </c>
      <c r="O298" s="497">
        <f t="shared" si="67"/>
        <v>-37.470299999999995</v>
      </c>
      <c r="P298" s="497">
        <f t="shared" si="68"/>
        <v>-37.470299999999995</v>
      </c>
      <c r="Q298" s="497">
        <f t="shared" si="69"/>
        <v>13.945700000000002</v>
      </c>
      <c r="R298" s="497">
        <f t="shared" si="70"/>
        <v>88.886299999999991</v>
      </c>
      <c r="S298" s="497">
        <f>'7. Car. sol'!$H$39</f>
        <v>60</v>
      </c>
      <c r="T298" s="497" t="str">
        <f t="shared" si="71"/>
        <v xml:space="preserve"> </v>
      </c>
      <c r="U298" s="497" t="str">
        <f t="shared" si="72"/>
        <v xml:space="preserve"> </v>
      </c>
      <c r="V298" s="497">
        <f>'7. Car. sol'!$I$29</f>
        <v>50</v>
      </c>
      <c r="W298" s="497">
        <f>'7. Car. sol'!$H$29</f>
        <v>30</v>
      </c>
      <c r="X298" s="514" t="str">
        <f>IF(OR(E298="Msin",E298="Mdes"),(W298/100*(V298/100-'2.Riep. car. unit.'!$M$12)^2)/'2.Riep. car. unit.'!$P$12^2," ")</f>
        <v xml:space="preserve"> </v>
      </c>
      <c r="Y298" s="514" t="str">
        <f>IF(OR(E298="Msin",E298="Mdes"),(W298/100*(V298/100-'2.Riep. car. unit.'!$M$12)^2)/'2.Riep. car. unit.'!$P$13^2," ")</f>
        <v xml:space="preserve"> </v>
      </c>
      <c r="Z298" s="879" t="str">
        <f t="shared" si="73"/>
        <v xml:space="preserve"> </v>
      </c>
      <c r="AA298" s="879"/>
      <c r="AB298" s="600" t="str">
        <f>IF(OR(E298="Msin",E298="Mdes"),ABS(MAX(T298:U298))/(0.9*(V298/100-'2.Riep. car. unit.'!$M$12)*'2.Riep. car. unit.'!$R$8)*10," ")</f>
        <v xml:space="preserve"> </v>
      </c>
      <c r="AC298" s="523" t="str">
        <f t="shared" si="60"/>
        <v xml:space="preserve"> </v>
      </c>
      <c r="AD298" s="525" t="str">
        <f t="shared" si="61"/>
        <v/>
      </c>
      <c r="AE298" s="601" t="str">
        <f>IF(OR(E298="Msin",E298="Mdes"),ABS(MIN(T298:U298))/(0.9*(V298/100-'2.Riep. car. unit.'!$M$12)*'2.Riep. car. unit.'!$R$8)*10," ")</f>
        <v xml:space="preserve"> </v>
      </c>
      <c r="AF298" s="523" t="str">
        <f t="shared" si="62"/>
        <v xml:space="preserve"> </v>
      </c>
      <c r="AG298" s="525" t="str">
        <f t="shared" si="63"/>
        <v/>
      </c>
      <c r="AH298" s="625" t="str">
        <f t="shared" si="74"/>
        <v/>
      </c>
      <c r="AI298" s="517"/>
      <c r="AJ298" s="520"/>
      <c r="AK298" s="520"/>
      <c r="AL298" s="520"/>
    </row>
    <row r="299" spans="1:38" ht="17.399999999999999" customHeight="1" thickBot="1" x14ac:dyDescent="0.5">
      <c r="A299" s="498">
        <v>11</v>
      </c>
      <c r="B299" s="499">
        <v>21</v>
      </c>
      <c r="C299" s="499">
        <v>24</v>
      </c>
      <c r="D299" s="505">
        <v>5</v>
      </c>
      <c r="E299" s="499" t="s">
        <v>475</v>
      </c>
      <c r="F299" s="499">
        <v>-75.863</v>
      </c>
      <c r="G299" s="499">
        <v>-49.515999999999998</v>
      </c>
      <c r="H299" s="499">
        <v>-2.4</v>
      </c>
      <c r="I299" s="499">
        <v>-30.988</v>
      </c>
      <c r="J299" s="499">
        <v>-4.141</v>
      </c>
      <c r="K299" s="499">
        <v>-4.5199999999999996</v>
      </c>
      <c r="L299" s="499">
        <f t="shared" si="64"/>
        <v>-6.5410000000000004</v>
      </c>
      <c r="M299" s="499">
        <f t="shared" si="65"/>
        <v>-35.507999999999996</v>
      </c>
      <c r="N299" s="499">
        <f t="shared" si="66"/>
        <v>-17.193399999999997</v>
      </c>
      <c r="O299" s="499">
        <f t="shared" si="67"/>
        <v>-37.470299999999995</v>
      </c>
      <c r="P299" s="499">
        <f t="shared" si="68"/>
        <v>-37.470299999999995</v>
      </c>
      <c r="Q299" s="499">
        <f t="shared" si="69"/>
        <v>-86.9863</v>
      </c>
      <c r="R299" s="499">
        <f t="shared" si="70"/>
        <v>-12.045700000000004</v>
      </c>
      <c r="S299" s="499">
        <f>'7. Car. sol'!$G$38</f>
        <v>30</v>
      </c>
      <c r="T299" s="499" t="str">
        <f t="shared" si="71"/>
        <v xml:space="preserve"> </v>
      </c>
      <c r="U299" s="499" t="str">
        <f t="shared" si="72"/>
        <v xml:space="preserve"> </v>
      </c>
      <c r="V299" s="499">
        <f>'7. Car. sol'!$I$29</f>
        <v>50</v>
      </c>
      <c r="W299" s="499">
        <f>'7. Car. sol'!$H$29</f>
        <v>30</v>
      </c>
      <c r="X299" s="515" t="str">
        <f>IF(OR(E299="Msin",E299="Mdes"),(W299/100*(V299/100-'2.Riep. car. unit.'!$M$12)^2)/'2.Riep. car. unit.'!$P$12^2," ")</f>
        <v xml:space="preserve"> </v>
      </c>
      <c r="Y299" s="515" t="str">
        <f>IF(OR(E299="Msin",E299="Mdes"),(W299/100*(V299/100-'2.Riep. car. unit.'!$M$12)^2)/'2.Riep. car. unit.'!$P$13^2," ")</f>
        <v xml:space="preserve"> </v>
      </c>
      <c r="Z299" s="879" t="str">
        <f t="shared" si="73"/>
        <v xml:space="preserve"> </v>
      </c>
      <c r="AA299" s="879"/>
      <c r="AB299" s="600" t="str">
        <f>IF(OR(E299="Msin",E299="Mdes"),ABS(MAX(T299:U299))/(0.9*(V299/100-'2.Riep. car. unit.'!$M$12)*'2.Riep. car. unit.'!$R$8)*10," ")</f>
        <v xml:space="preserve"> </v>
      </c>
      <c r="AC299" s="523" t="str">
        <f t="shared" si="60"/>
        <v xml:space="preserve"> </v>
      </c>
      <c r="AD299" s="525" t="str">
        <f t="shared" si="61"/>
        <v/>
      </c>
      <c r="AE299" s="601" t="str">
        <f>IF(OR(E299="Msin",E299="Mdes"),ABS(MIN(T299:U299))/(0.9*(V299/100-'2.Riep. car. unit.'!$M$12)*'2.Riep. car. unit.'!$R$8)*10," ")</f>
        <v xml:space="preserve"> </v>
      </c>
      <c r="AF299" s="523" t="str">
        <f t="shared" si="62"/>
        <v xml:space="preserve"> </v>
      </c>
      <c r="AG299" s="525" t="str">
        <f t="shared" si="63"/>
        <v/>
      </c>
      <c r="AH299" s="625" t="str">
        <f t="shared" si="74"/>
        <v/>
      </c>
      <c r="AI299" s="517"/>
      <c r="AJ299" s="520"/>
      <c r="AK299" s="520"/>
      <c r="AL299" s="520"/>
    </row>
    <row r="300" spans="1:38" ht="16.8" customHeight="1" x14ac:dyDescent="0.45">
      <c r="A300" s="488">
        <v>1</v>
      </c>
      <c r="B300" s="489">
        <v>1</v>
      </c>
      <c r="C300" s="489">
        <v>2</v>
      </c>
      <c r="D300" s="502">
        <v>4</v>
      </c>
      <c r="E300" s="489" t="s">
        <v>221</v>
      </c>
      <c r="F300" s="489">
        <v>-119.44499999999999</v>
      </c>
      <c r="G300" s="489">
        <v>-74.016000000000005</v>
      </c>
      <c r="H300" s="489">
        <v>202.739</v>
      </c>
      <c r="I300" s="489">
        <v>-10.519</v>
      </c>
      <c r="J300" s="489">
        <v>22.689</v>
      </c>
      <c r="K300" s="489">
        <v>24.768000000000001</v>
      </c>
      <c r="L300" s="489">
        <f t="shared" si="64"/>
        <v>225.428</v>
      </c>
      <c r="M300" s="489">
        <f t="shared" si="65"/>
        <v>-35.286999999999999</v>
      </c>
      <c r="N300" s="489">
        <f t="shared" si="66"/>
        <v>236.01409999999998</v>
      </c>
      <c r="O300" s="509">
        <f t="shared" si="67"/>
        <v>-102.91540000000001</v>
      </c>
      <c r="P300" s="489">
        <f t="shared" si="68"/>
        <v>236.01409999999998</v>
      </c>
      <c r="Q300" s="489">
        <f t="shared" si="69"/>
        <v>161.99809999999997</v>
      </c>
      <c r="R300" s="489">
        <f t="shared" si="70"/>
        <v>-310.0301</v>
      </c>
      <c r="S300" s="489">
        <f>'7. Car. sol'!$H$40</f>
        <v>70</v>
      </c>
      <c r="T300" s="489">
        <f t="shared" si="71"/>
        <v>159.99452499999995</v>
      </c>
      <c r="U300" s="489">
        <f t="shared" si="72"/>
        <v>-250.789625</v>
      </c>
      <c r="V300" s="491">
        <f>'7. Car. sol'!$I$30</f>
        <v>60</v>
      </c>
      <c r="W300" s="491">
        <f>'7. Car. sol'!$H$30</f>
        <v>30</v>
      </c>
      <c r="X300" s="510">
        <f>IF(OR(E300="Msin",E300="Mdes"),(W300/100*(V300/100-'2.Riep. car. unit.'!$M$12)^2)/'2.Riep. car. unit.'!$P$12^2," ")</f>
        <v>242.41799582571051</v>
      </c>
      <c r="Y300" s="510">
        <f>IF(OR(E300="Msin",E300="Mdes"),(W300/100*(V300/100-'2.Riep. car. unit.'!$M$12)^2)/'2.Riep. car. unit.'!$P$13^2," ")</f>
        <v>321.74002257104746</v>
      </c>
      <c r="Z300" s="879" t="str">
        <f t="shared" si="73"/>
        <v>VERIFICA</v>
      </c>
      <c r="AA300" s="879"/>
      <c r="AB300" s="600">
        <f>IF(OR(E300="Msin",E300="Mdes"),ABS(MAX(T300:U300))/(0.9*(V300/100-'2.Riep. car. unit.'!$M$12)*'2.Riep. car. unit.'!$R$8)*10," ")</f>
        <v>8.1126873080776711</v>
      </c>
      <c r="AC300" s="523" t="str">
        <f t="shared" si="60"/>
        <v>3F16+1F20</v>
      </c>
      <c r="AD300" s="525">
        <f t="shared" si="61"/>
        <v>9.1734505484821973</v>
      </c>
      <c r="AE300" s="601">
        <f>IF(OR(E300="Msin",E300="Mdes"),ABS(MIN(T300:U300))/(0.9*(V300/100-'2.Riep. car. unit.'!$M$12)*'2.Riep. car. unit.'!$R$8)*10," ")</f>
        <v>12.716546442667704</v>
      </c>
      <c r="AF300" s="523" t="str">
        <f t="shared" si="62"/>
        <v>2F16+3F20</v>
      </c>
      <c r="AG300" s="525">
        <f t="shared" si="63"/>
        <v>13.446016557364315</v>
      </c>
      <c r="AH300" s="625" t="str">
        <f t="shared" si="74"/>
        <v>VERIFICATO</v>
      </c>
      <c r="AI300" s="517"/>
      <c r="AJ300" s="520"/>
      <c r="AK300" s="520"/>
      <c r="AL300" s="520"/>
    </row>
    <row r="301" spans="1:38" ht="16.8" customHeight="1" x14ac:dyDescent="0.45">
      <c r="A301" s="490">
        <v>1</v>
      </c>
      <c r="B301" s="491">
        <v>1</v>
      </c>
      <c r="C301" s="491">
        <v>2</v>
      </c>
      <c r="D301" s="500">
        <v>4</v>
      </c>
      <c r="E301" s="491" t="s">
        <v>222</v>
      </c>
      <c r="F301" s="491">
        <v>-86.218999999999994</v>
      </c>
      <c r="G301" s="491">
        <v>-53.078000000000003</v>
      </c>
      <c r="H301" s="491">
        <v>-188.04900000000001</v>
      </c>
      <c r="I301" s="491">
        <v>9.7569999999999997</v>
      </c>
      <c r="J301" s="491">
        <v>-21.067</v>
      </c>
      <c r="K301" s="491">
        <v>-22.998000000000001</v>
      </c>
      <c r="L301" s="491">
        <f t="shared" si="64"/>
        <v>-209.11600000000001</v>
      </c>
      <c r="M301" s="491">
        <f t="shared" si="65"/>
        <v>32.755000000000003</v>
      </c>
      <c r="N301" s="491">
        <f t="shared" si="66"/>
        <v>-218.94250000000002</v>
      </c>
      <c r="O301" s="507">
        <f t="shared" si="67"/>
        <v>95.489800000000002</v>
      </c>
      <c r="P301" s="491">
        <f t="shared" si="68"/>
        <v>-218.94250000000002</v>
      </c>
      <c r="Q301" s="491">
        <f t="shared" si="69"/>
        <v>-272.02050000000003</v>
      </c>
      <c r="R301" s="491">
        <f t="shared" si="70"/>
        <v>165.86450000000002</v>
      </c>
      <c r="S301" s="491">
        <f>'7. Car. sol'!$H$40</f>
        <v>70</v>
      </c>
      <c r="T301" s="491">
        <f t="shared" si="71"/>
        <v>-215.59892500000001</v>
      </c>
      <c r="U301" s="491">
        <f t="shared" si="72"/>
        <v>161.04202500000002</v>
      </c>
      <c r="V301" s="491">
        <f>'7. Car. sol'!$I$30</f>
        <v>60</v>
      </c>
      <c r="W301" s="491">
        <f>'7. Car. sol'!$H$30</f>
        <v>30</v>
      </c>
      <c r="X301" s="510">
        <f>IF(OR(E301="Msin",E301="Mdes"),(W301/100*(V301/100-'2.Riep. car. unit.'!$M$12)^2)/'2.Riep. car. unit.'!$P$12^2," ")</f>
        <v>242.41799582571051</v>
      </c>
      <c r="Y301" s="510">
        <f>IF(OR(E301="Msin",E301="Mdes"),(W301/100*(V301/100-'2.Riep. car. unit.'!$M$12)^2)/'2.Riep. car. unit.'!$P$13^2," ")</f>
        <v>321.74002257104746</v>
      </c>
      <c r="Z301" s="879" t="str">
        <f t="shared" si="73"/>
        <v>VERIFICA</v>
      </c>
      <c r="AA301" s="879"/>
      <c r="AB301" s="600">
        <f>IF(OR(E301="Msin",E301="Mdes"),ABS(MAX(T301:U301))/(0.9*(V301/100-'2.Riep. car. unit.'!$M$12)*'2.Riep. car. unit.'!$R$8)*10," ")</f>
        <v>8.1658018753118427</v>
      </c>
      <c r="AC301" s="523" t="str">
        <f t="shared" si="60"/>
        <v>3F16+1F20</v>
      </c>
      <c r="AD301" s="525">
        <f t="shared" si="61"/>
        <v>9.1734505484821973</v>
      </c>
      <c r="AE301" s="601">
        <f>IF(OR(E301="Msin",E301="Mdes"),ABS(MIN(T301:U301))/(0.9*(V301/100-'2.Riep. car. unit.'!$M$12)*'2.Riep. car. unit.'!$R$8)*10," ")</f>
        <v>10.932165725562735</v>
      </c>
      <c r="AF301" s="523" t="str">
        <f t="shared" si="62"/>
        <v>4F16+1F20</v>
      </c>
      <c r="AG301" s="525">
        <f t="shared" si="63"/>
        <v>11.184069846779664</v>
      </c>
      <c r="AH301" s="625" t="str">
        <f t="shared" si="74"/>
        <v>VERIFICATO</v>
      </c>
      <c r="AI301" s="517"/>
      <c r="AJ301" s="520"/>
      <c r="AK301" s="520"/>
      <c r="AL301" s="520"/>
    </row>
    <row r="302" spans="1:38" ht="16.8" customHeight="1" x14ac:dyDescent="0.45">
      <c r="A302" s="490">
        <v>1</v>
      </c>
      <c r="B302" s="491">
        <v>1</v>
      </c>
      <c r="C302" s="491">
        <v>2</v>
      </c>
      <c r="D302" s="500">
        <v>4</v>
      </c>
      <c r="E302" s="491" t="s">
        <v>474</v>
      </c>
      <c r="F302" s="491">
        <v>132.15199999999999</v>
      </c>
      <c r="G302" s="491">
        <v>81.766999999999996</v>
      </c>
      <c r="H302" s="491">
        <v>-75.150999999999996</v>
      </c>
      <c r="I302" s="491">
        <v>3.899</v>
      </c>
      <c r="J302" s="491">
        <v>-8.4149999999999991</v>
      </c>
      <c r="K302" s="491">
        <v>-9.1859999999999999</v>
      </c>
      <c r="L302" s="491">
        <f t="shared" si="64"/>
        <v>-83.566000000000003</v>
      </c>
      <c r="M302" s="491">
        <f t="shared" si="65"/>
        <v>13.085000000000001</v>
      </c>
      <c r="N302" s="491">
        <f t="shared" si="66"/>
        <v>-87.491500000000002</v>
      </c>
      <c r="O302" s="507">
        <f t="shared" si="67"/>
        <v>38.154800000000002</v>
      </c>
      <c r="P302" s="491">
        <f t="shared" si="68"/>
        <v>-87.491500000000002</v>
      </c>
      <c r="Q302" s="491">
        <f t="shared" si="69"/>
        <v>-5.7245000000000061</v>
      </c>
      <c r="R302" s="491">
        <f t="shared" si="70"/>
        <v>169.2585</v>
      </c>
      <c r="S302" s="491">
        <f>'7. Car. sol'!$H$40</f>
        <v>70</v>
      </c>
      <c r="T302" s="491" t="str">
        <f t="shared" si="71"/>
        <v xml:space="preserve"> </v>
      </c>
      <c r="U302" s="491" t="str">
        <f t="shared" si="72"/>
        <v xml:space="preserve"> </v>
      </c>
      <c r="V302" s="491">
        <f>'7. Car. sol'!$I$30</f>
        <v>60</v>
      </c>
      <c r="W302" s="491">
        <f>'7. Car. sol'!$H$30</f>
        <v>30</v>
      </c>
      <c r="X302" s="510" t="str">
        <f>IF(OR(E302="Msin",E302="Mdes"),(W302/100*(V302/100-'2.Riep. car. unit.'!$M$12)^2)/'2.Riep. car. unit.'!$P$12^2," ")</f>
        <v xml:space="preserve"> </v>
      </c>
      <c r="Y302" s="510" t="str">
        <f>IF(OR(E302="Msin",E302="Mdes"),(W302/100*(V302/100-'2.Riep. car. unit.'!$M$12)^2)/'2.Riep. car. unit.'!$P$13^2," ")</f>
        <v xml:space="preserve"> </v>
      </c>
      <c r="Z302" s="879" t="str">
        <f t="shared" si="73"/>
        <v xml:space="preserve"> </v>
      </c>
      <c r="AA302" s="879"/>
      <c r="AB302" s="600" t="str">
        <f>IF(OR(E302="Msin",E302="Mdes"),ABS(MAX(T302:U302))/(0.9*(V302/100-'2.Riep. car. unit.'!$M$12)*'2.Riep. car. unit.'!$R$8)*10," ")</f>
        <v xml:space="preserve"> </v>
      </c>
      <c r="AC302" s="523" t="str">
        <f t="shared" si="60"/>
        <v xml:space="preserve"> </v>
      </c>
      <c r="AD302" s="525" t="str">
        <f t="shared" si="61"/>
        <v/>
      </c>
      <c r="AE302" s="601" t="str">
        <f>IF(OR(E302="Msin",E302="Mdes"),ABS(MIN(T302:U302))/(0.9*(V302/100-'2.Riep. car. unit.'!$M$12)*'2.Riep. car. unit.'!$R$8)*10," ")</f>
        <v xml:space="preserve"> </v>
      </c>
      <c r="AF302" s="523" t="str">
        <f t="shared" si="62"/>
        <v xml:space="preserve"> </v>
      </c>
      <c r="AG302" s="525" t="str">
        <f t="shared" si="63"/>
        <v/>
      </c>
      <c r="AH302" s="625" t="str">
        <f t="shared" si="74"/>
        <v/>
      </c>
      <c r="AI302" s="517"/>
      <c r="AJ302" s="520"/>
      <c r="AK302" s="520"/>
      <c r="AL302" s="520"/>
    </row>
    <row r="303" spans="1:38" ht="16.8" customHeight="1" x14ac:dyDescent="0.45">
      <c r="A303" s="490">
        <v>1</v>
      </c>
      <c r="B303" s="491">
        <v>1</v>
      </c>
      <c r="C303" s="491">
        <v>2</v>
      </c>
      <c r="D303" s="500">
        <v>4</v>
      </c>
      <c r="E303" s="491" t="s">
        <v>475</v>
      </c>
      <c r="F303" s="491">
        <v>-119.372</v>
      </c>
      <c r="G303" s="491">
        <v>-73.712999999999994</v>
      </c>
      <c r="H303" s="491">
        <v>-75.150999999999996</v>
      </c>
      <c r="I303" s="491">
        <v>3.899</v>
      </c>
      <c r="J303" s="491">
        <v>-8.4149999999999991</v>
      </c>
      <c r="K303" s="491">
        <v>-9.1859999999999999</v>
      </c>
      <c r="L303" s="491">
        <f t="shared" si="64"/>
        <v>-83.566000000000003</v>
      </c>
      <c r="M303" s="491">
        <f t="shared" si="65"/>
        <v>13.085000000000001</v>
      </c>
      <c r="N303" s="491">
        <f t="shared" si="66"/>
        <v>-87.491500000000002</v>
      </c>
      <c r="O303" s="507">
        <f t="shared" si="67"/>
        <v>38.154800000000002</v>
      </c>
      <c r="P303" s="491">
        <f t="shared" si="68"/>
        <v>-87.491500000000002</v>
      </c>
      <c r="Q303" s="491">
        <f t="shared" si="69"/>
        <v>-161.2045</v>
      </c>
      <c r="R303" s="491">
        <f t="shared" si="70"/>
        <v>13.778500000000008</v>
      </c>
      <c r="S303" s="491">
        <f>'7. Car. sol'!$H$40</f>
        <v>70</v>
      </c>
      <c r="T303" s="491" t="str">
        <f t="shared" si="71"/>
        <v xml:space="preserve"> </v>
      </c>
      <c r="U303" s="491" t="str">
        <f t="shared" si="72"/>
        <v xml:space="preserve"> </v>
      </c>
      <c r="V303" s="491">
        <f>'7. Car. sol'!$I$30</f>
        <v>60</v>
      </c>
      <c r="W303" s="491">
        <f>'7. Car. sol'!$H$30</f>
        <v>30</v>
      </c>
      <c r="X303" s="510" t="str">
        <f>IF(OR(E303="Msin",E303="Mdes"),(W303/100*(V303/100-'2.Riep. car. unit.'!$M$12)^2)/'2.Riep. car. unit.'!$P$12^2," ")</f>
        <v xml:space="preserve"> </v>
      </c>
      <c r="Y303" s="510" t="str">
        <f>IF(OR(E303="Msin",E303="Mdes"),(W303/100*(V303/100-'2.Riep. car. unit.'!$M$12)^2)/'2.Riep. car. unit.'!$P$13^2," ")</f>
        <v xml:space="preserve"> </v>
      </c>
      <c r="Z303" s="879" t="str">
        <f t="shared" si="73"/>
        <v xml:space="preserve"> </v>
      </c>
      <c r="AA303" s="879"/>
      <c r="AB303" s="600" t="str">
        <f>IF(OR(E303="Msin",E303="Mdes"),ABS(MAX(T303:U303))/(0.9*(V303/100-'2.Riep. car. unit.'!$M$12)*'2.Riep. car. unit.'!$R$8)*10," ")</f>
        <v xml:space="preserve"> </v>
      </c>
      <c r="AC303" s="523" t="str">
        <f t="shared" si="60"/>
        <v xml:space="preserve"> </v>
      </c>
      <c r="AD303" s="525" t="str">
        <f t="shared" si="61"/>
        <v/>
      </c>
      <c r="AE303" s="601" t="str">
        <f>IF(OR(E303="Msin",E303="Mdes"),ABS(MIN(T303:U303))/(0.9*(V303/100-'2.Riep. car. unit.'!$M$12)*'2.Riep. car. unit.'!$R$8)*10," ")</f>
        <v xml:space="preserve"> </v>
      </c>
      <c r="AF303" s="523" t="str">
        <f t="shared" si="62"/>
        <v xml:space="preserve"> </v>
      </c>
      <c r="AG303" s="525" t="str">
        <f t="shared" si="63"/>
        <v/>
      </c>
      <c r="AH303" s="625" t="str">
        <f t="shared" si="74"/>
        <v/>
      </c>
      <c r="AI303" s="517"/>
      <c r="AJ303" s="520"/>
      <c r="AK303" s="520"/>
      <c r="AL303" s="520"/>
    </row>
    <row r="304" spans="1:38" ht="16.8" customHeight="1" x14ac:dyDescent="0.45">
      <c r="A304" s="490">
        <v>1</v>
      </c>
      <c r="B304" s="491">
        <v>2</v>
      </c>
      <c r="C304" s="491">
        <v>3</v>
      </c>
      <c r="D304" s="500">
        <v>4</v>
      </c>
      <c r="E304" s="491" t="s">
        <v>221</v>
      </c>
      <c r="F304" s="491">
        <v>-43.145000000000003</v>
      </c>
      <c r="G304" s="491">
        <v>-26.382999999999999</v>
      </c>
      <c r="H304" s="491">
        <v>197.756</v>
      </c>
      <c r="I304" s="491">
        <v>-10.266</v>
      </c>
      <c r="J304" s="491">
        <v>22.021000000000001</v>
      </c>
      <c r="K304" s="491">
        <v>24.039000000000001</v>
      </c>
      <c r="L304" s="491">
        <f t="shared" si="64"/>
        <v>219.77699999999999</v>
      </c>
      <c r="M304" s="491">
        <f t="shared" si="65"/>
        <v>-34.305</v>
      </c>
      <c r="N304" s="491">
        <f t="shared" si="66"/>
        <v>230.06849999999997</v>
      </c>
      <c r="O304" s="507">
        <f t="shared" si="67"/>
        <v>-100.2381</v>
      </c>
      <c r="P304" s="491">
        <f t="shared" si="68"/>
        <v>230.06849999999997</v>
      </c>
      <c r="Q304" s="491">
        <f t="shared" si="69"/>
        <v>203.68549999999996</v>
      </c>
      <c r="R304" s="491">
        <f t="shared" si="70"/>
        <v>-256.45149999999995</v>
      </c>
      <c r="S304" s="491">
        <f>'7. Car. sol'!$H$40</f>
        <v>70</v>
      </c>
      <c r="T304" s="491">
        <f t="shared" si="71"/>
        <v>179.02743999999996</v>
      </c>
      <c r="U304" s="491">
        <f t="shared" si="72"/>
        <v>-194.71863999999997</v>
      </c>
      <c r="V304" s="491">
        <f>'7. Car. sol'!$I$30</f>
        <v>60</v>
      </c>
      <c r="W304" s="491">
        <f>'7. Car. sol'!$H$30</f>
        <v>30</v>
      </c>
      <c r="X304" s="510">
        <f>IF(OR(E304="Msin",E304="Mdes"),(W304/100*(V304/100-'2.Riep. car. unit.'!$M$12)^2)/'2.Riep. car. unit.'!$P$12^2," ")</f>
        <v>242.41799582571051</v>
      </c>
      <c r="Y304" s="510">
        <f>IF(OR(E304="Msin",E304="Mdes"),(W304/100*(V304/100-'2.Riep. car. unit.'!$M$12)^2)/'2.Riep. car. unit.'!$P$13^2," ")</f>
        <v>321.74002257104746</v>
      </c>
      <c r="Z304" s="879" t="str">
        <f t="shared" si="73"/>
        <v>VERIFICA</v>
      </c>
      <c r="AA304" s="879"/>
      <c r="AB304" s="600">
        <f>IF(OR(E304="Msin",E304="Mdes"),ABS(MAX(T304:U304))/(0.9*(V304/100-'2.Riep. car. unit.'!$M$12)*'2.Riep. car. unit.'!$R$8)*10," ")</f>
        <v>9.0777708817575906</v>
      </c>
      <c r="AC304" s="523" t="str">
        <f t="shared" si="60"/>
        <v>3F16+1F20</v>
      </c>
      <c r="AD304" s="525">
        <f t="shared" si="61"/>
        <v>9.1734505484821973</v>
      </c>
      <c r="AE304" s="601">
        <f>IF(OR(E304="Msin",E304="Mdes"),ABS(MIN(T304:U304))/(0.9*(V304/100-'2.Riep. car. unit.'!$M$12)*'2.Riep. car. unit.'!$R$8)*10," ")</f>
        <v>9.8734093518146651</v>
      </c>
      <c r="AF304" s="523" t="str">
        <f t="shared" si="62"/>
        <v>4F16+1F20</v>
      </c>
      <c r="AG304" s="525">
        <f t="shared" si="63"/>
        <v>11.184069846779664</v>
      </c>
      <c r="AH304" s="625" t="str">
        <f t="shared" si="74"/>
        <v>VERIFICATO</v>
      </c>
      <c r="AI304" s="517"/>
      <c r="AJ304" s="520"/>
      <c r="AK304" s="520"/>
      <c r="AL304" s="520"/>
    </row>
    <row r="305" spans="1:38" ht="16.8" customHeight="1" x14ac:dyDescent="0.45">
      <c r="A305" s="490">
        <v>1</v>
      </c>
      <c r="B305" s="491">
        <v>2</v>
      </c>
      <c r="C305" s="491">
        <v>3</v>
      </c>
      <c r="D305" s="500">
        <v>4</v>
      </c>
      <c r="E305" s="491" t="s">
        <v>222</v>
      </c>
      <c r="F305" s="491">
        <v>-75.951999999999998</v>
      </c>
      <c r="G305" s="491">
        <v>-47.215000000000003</v>
      </c>
      <c r="H305" s="491">
        <v>-215.96899999999999</v>
      </c>
      <c r="I305" s="491">
        <v>11.21</v>
      </c>
      <c r="J305" s="491">
        <v>-24.045999999999999</v>
      </c>
      <c r="K305" s="491">
        <v>-26.25</v>
      </c>
      <c r="L305" s="491">
        <f t="shared" si="64"/>
        <v>-240.01499999999999</v>
      </c>
      <c r="M305" s="491">
        <f t="shared" si="65"/>
        <v>37.46</v>
      </c>
      <c r="N305" s="491">
        <f t="shared" si="66"/>
        <v>-251.25299999999999</v>
      </c>
      <c r="O305" s="507">
        <f t="shared" si="67"/>
        <v>109.46449999999999</v>
      </c>
      <c r="P305" s="491">
        <f t="shared" si="68"/>
        <v>-251.25299999999999</v>
      </c>
      <c r="Q305" s="491">
        <f t="shared" si="69"/>
        <v>-298.46799999999996</v>
      </c>
      <c r="R305" s="491">
        <f t="shared" si="70"/>
        <v>204.03799999999998</v>
      </c>
      <c r="S305" s="491">
        <f>'7. Car. sol'!$H$40</f>
        <v>70</v>
      </c>
      <c r="T305" s="491">
        <f t="shared" si="71"/>
        <v>-232.99643999999995</v>
      </c>
      <c r="U305" s="491">
        <f t="shared" si="72"/>
        <v>183.11863999999997</v>
      </c>
      <c r="V305" s="491">
        <f>'7. Car. sol'!$I$30</f>
        <v>60</v>
      </c>
      <c r="W305" s="491">
        <f>'7. Car. sol'!$H$30</f>
        <v>30</v>
      </c>
      <c r="X305" s="510">
        <f>IF(OR(E305="Msin",E305="Mdes"),(W305/100*(V305/100-'2.Riep. car. unit.'!$M$12)^2)/'2.Riep. car. unit.'!$P$12^2," ")</f>
        <v>242.41799582571051</v>
      </c>
      <c r="Y305" s="510">
        <f>IF(OR(E305="Msin",E305="Mdes"),(W305/100*(V305/100-'2.Riep. car. unit.'!$M$12)^2)/'2.Riep. car. unit.'!$P$13^2," ")</f>
        <v>321.74002257104746</v>
      </c>
      <c r="Z305" s="879" t="str">
        <f t="shared" si="73"/>
        <v>VERIFICA</v>
      </c>
      <c r="AA305" s="879"/>
      <c r="AB305" s="600">
        <f>IF(OR(E305="Msin",E305="Mdes"),ABS(MAX(T305:U305))/(0.9*(V305/100-'2.Riep. car. unit.'!$M$12)*'2.Riep. car. unit.'!$R$8)*10," ")</f>
        <v>9.2852193948539448</v>
      </c>
      <c r="AC305" s="523" t="str">
        <f t="shared" si="60"/>
        <v>4F16+1F20</v>
      </c>
      <c r="AD305" s="525">
        <f t="shared" si="61"/>
        <v>11.184069846779664</v>
      </c>
      <c r="AE305" s="601">
        <f>IF(OR(E305="Msin",E305="Mdes"),ABS(MIN(T305:U305))/(0.9*(V305/100-'2.Riep. car. unit.'!$M$12)*'2.Riep. car. unit.'!$R$8)*10," ")</f>
        <v>11.814324656517346</v>
      </c>
      <c r="AF305" s="523" t="str">
        <f t="shared" si="62"/>
        <v>3F16+2F20</v>
      </c>
      <c r="AG305" s="525">
        <f t="shared" si="63"/>
        <v>12.31504320207199</v>
      </c>
      <c r="AH305" s="625" t="str">
        <f t="shared" si="74"/>
        <v>VERIFICATO</v>
      </c>
      <c r="AI305" s="517"/>
      <c r="AJ305" s="520"/>
      <c r="AK305" s="520"/>
      <c r="AL305" s="520"/>
    </row>
    <row r="306" spans="1:38" ht="16.8" customHeight="1" x14ac:dyDescent="0.45">
      <c r="A306" s="490">
        <v>1</v>
      </c>
      <c r="B306" s="491">
        <v>2</v>
      </c>
      <c r="C306" s="491">
        <v>3</v>
      </c>
      <c r="D306" s="500">
        <v>4</v>
      </c>
      <c r="E306" s="491" t="s">
        <v>474</v>
      </c>
      <c r="F306" s="491">
        <v>85.909000000000006</v>
      </c>
      <c r="G306" s="491">
        <v>52.963999999999999</v>
      </c>
      <c r="H306" s="491">
        <v>-106.083</v>
      </c>
      <c r="I306" s="491">
        <v>5.5069999999999997</v>
      </c>
      <c r="J306" s="491">
        <v>-11.811999999999999</v>
      </c>
      <c r="K306" s="491">
        <v>-12.895</v>
      </c>
      <c r="L306" s="491">
        <f t="shared" si="64"/>
        <v>-117.895</v>
      </c>
      <c r="M306" s="491">
        <f t="shared" si="65"/>
        <v>18.402000000000001</v>
      </c>
      <c r="N306" s="491">
        <f t="shared" si="66"/>
        <v>-123.4156</v>
      </c>
      <c r="O306" s="507">
        <f t="shared" si="67"/>
        <v>53.770499999999998</v>
      </c>
      <c r="P306" s="491">
        <f t="shared" si="68"/>
        <v>-123.4156</v>
      </c>
      <c r="Q306" s="491">
        <f t="shared" si="69"/>
        <v>-70.451599999999999</v>
      </c>
      <c r="R306" s="491">
        <f t="shared" si="70"/>
        <v>176.37959999999998</v>
      </c>
      <c r="S306" s="491">
        <f>'7. Car. sol'!$H$40</f>
        <v>70</v>
      </c>
      <c r="T306" s="491" t="str">
        <f t="shared" si="71"/>
        <v xml:space="preserve"> </v>
      </c>
      <c r="U306" s="491" t="str">
        <f t="shared" si="72"/>
        <v xml:space="preserve"> </v>
      </c>
      <c r="V306" s="491">
        <f>'7. Car. sol'!$I$30</f>
        <v>60</v>
      </c>
      <c r="W306" s="491">
        <f>'7. Car. sol'!$H$30</f>
        <v>30</v>
      </c>
      <c r="X306" s="510" t="str">
        <f>IF(OR(E306="Msin",E306="Mdes"),(W306/100*(V306/100-'2.Riep. car. unit.'!$M$12)^2)/'2.Riep. car. unit.'!$P$12^2," ")</f>
        <v xml:space="preserve"> </v>
      </c>
      <c r="Y306" s="510" t="str">
        <f>IF(OR(E306="Msin",E306="Mdes"),(W306/100*(V306/100-'2.Riep. car. unit.'!$M$12)^2)/'2.Riep. car. unit.'!$P$13^2," ")</f>
        <v xml:space="preserve"> </v>
      </c>
      <c r="Z306" s="879" t="str">
        <f t="shared" si="73"/>
        <v xml:space="preserve"> </v>
      </c>
      <c r="AA306" s="879"/>
      <c r="AB306" s="600" t="str">
        <f>IF(OR(E306="Msin",E306="Mdes"),ABS(MAX(T306:U306))/(0.9*(V306/100-'2.Riep. car. unit.'!$M$12)*'2.Riep. car. unit.'!$R$8)*10," ")</f>
        <v xml:space="preserve"> </v>
      </c>
      <c r="AC306" s="523" t="str">
        <f t="shared" si="60"/>
        <v xml:space="preserve"> </v>
      </c>
      <c r="AD306" s="525" t="str">
        <f t="shared" si="61"/>
        <v/>
      </c>
      <c r="AE306" s="601" t="str">
        <f>IF(OR(E306="Msin",E306="Mdes"),ABS(MIN(T306:U306))/(0.9*(V306/100-'2.Riep. car. unit.'!$M$12)*'2.Riep. car. unit.'!$R$8)*10," ")</f>
        <v xml:space="preserve"> </v>
      </c>
      <c r="AF306" s="523" t="str">
        <f t="shared" si="62"/>
        <v xml:space="preserve"> </v>
      </c>
      <c r="AG306" s="525" t="str">
        <f t="shared" si="63"/>
        <v/>
      </c>
      <c r="AH306" s="625" t="str">
        <f t="shared" si="74"/>
        <v/>
      </c>
      <c r="AI306" s="517"/>
      <c r="AJ306" s="520"/>
      <c r="AK306" s="520"/>
      <c r="AL306" s="520"/>
    </row>
    <row r="307" spans="1:38" ht="17.399999999999999" customHeight="1" thickBot="1" x14ac:dyDescent="0.5">
      <c r="A307" s="492">
        <v>1</v>
      </c>
      <c r="B307" s="493">
        <v>2</v>
      </c>
      <c r="C307" s="493">
        <v>3</v>
      </c>
      <c r="D307" s="501">
        <v>4</v>
      </c>
      <c r="E307" s="493" t="s">
        <v>475</v>
      </c>
      <c r="F307" s="493">
        <v>-102.73399999999999</v>
      </c>
      <c r="G307" s="493">
        <v>-63.646000000000001</v>
      </c>
      <c r="H307" s="493">
        <v>-106.083</v>
      </c>
      <c r="I307" s="493">
        <v>5.5069999999999997</v>
      </c>
      <c r="J307" s="493">
        <v>-11.811999999999999</v>
      </c>
      <c r="K307" s="493">
        <v>-12.895</v>
      </c>
      <c r="L307" s="493">
        <f t="shared" si="64"/>
        <v>-117.895</v>
      </c>
      <c r="M307" s="493">
        <f t="shared" si="65"/>
        <v>18.402000000000001</v>
      </c>
      <c r="N307" s="493">
        <f t="shared" si="66"/>
        <v>-123.4156</v>
      </c>
      <c r="O307" s="508">
        <f t="shared" si="67"/>
        <v>53.770499999999998</v>
      </c>
      <c r="P307" s="493">
        <f t="shared" si="68"/>
        <v>-123.4156</v>
      </c>
      <c r="Q307" s="493">
        <f t="shared" si="69"/>
        <v>-187.0616</v>
      </c>
      <c r="R307" s="493">
        <f t="shared" si="70"/>
        <v>59.769599999999997</v>
      </c>
      <c r="S307" s="493">
        <f>'7. Car. sol'!$H$40</f>
        <v>70</v>
      </c>
      <c r="T307" s="493" t="str">
        <f t="shared" si="71"/>
        <v xml:space="preserve"> </v>
      </c>
      <c r="U307" s="493" t="str">
        <f t="shared" si="72"/>
        <v xml:space="preserve"> </v>
      </c>
      <c r="V307" s="493">
        <f>'7. Car. sol'!$I$30</f>
        <v>60</v>
      </c>
      <c r="W307" s="493">
        <f>'7. Car. sol'!$H$30</f>
        <v>30</v>
      </c>
      <c r="X307" s="512" t="str">
        <f>IF(OR(E307="Msin",E307="Mdes"),(W307/100*(V307/100-'2.Riep. car. unit.'!$M$12)^2)/'2.Riep. car. unit.'!$P$12^2," ")</f>
        <v xml:space="preserve"> </v>
      </c>
      <c r="Y307" s="512" t="str">
        <f>IF(OR(E307="Msin",E307="Mdes"),(W307/100*(V307/100-'2.Riep. car. unit.'!$M$12)^2)/'2.Riep. car. unit.'!$P$13^2," ")</f>
        <v xml:space="preserve"> </v>
      </c>
      <c r="Z307" s="879" t="str">
        <f t="shared" si="73"/>
        <v xml:space="preserve"> </v>
      </c>
      <c r="AA307" s="879"/>
      <c r="AB307" s="600" t="str">
        <f>IF(OR(E307="Msin",E307="Mdes"),ABS(MAX(T307:U307))/(0.9*(V307/100-'2.Riep. car. unit.'!$M$12)*'2.Riep. car. unit.'!$R$8)*10," ")</f>
        <v xml:space="preserve"> </v>
      </c>
      <c r="AC307" s="523" t="str">
        <f t="shared" si="60"/>
        <v xml:space="preserve"> </v>
      </c>
      <c r="AD307" s="525" t="str">
        <f t="shared" si="61"/>
        <v/>
      </c>
      <c r="AE307" s="601" t="str">
        <f>IF(OR(E307="Msin",E307="Mdes"),ABS(MIN(T307:U307))/(0.9*(V307/100-'2.Riep. car. unit.'!$M$12)*'2.Riep. car. unit.'!$R$8)*10," ")</f>
        <v xml:space="preserve"> </v>
      </c>
      <c r="AF307" s="523" t="str">
        <f t="shared" si="62"/>
        <v xml:space="preserve"> </v>
      </c>
      <c r="AG307" s="525" t="str">
        <f t="shared" si="63"/>
        <v/>
      </c>
      <c r="AH307" s="625" t="str">
        <f t="shared" si="74"/>
        <v/>
      </c>
      <c r="AI307" s="517"/>
      <c r="AJ307" s="520"/>
      <c r="AK307" s="520"/>
      <c r="AL307" s="520"/>
    </row>
    <row r="308" spans="1:38" ht="16.8" customHeight="1" x14ac:dyDescent="0.45">
      <c r="A308" s="488">
        <v>2</v>
      </c>
      <c r="B308" s="489">
        <v>4</v>
      </c>
      <c r="C308" s="489">
        <v>5</v>
      </c>
      <c r="D308" s="502">
        <v>4</v>
      </c>
      <c r="E308" s="489" t="s">
        <v>221</v>
      </c>
      <c r="F308" s="489">
        <v>-27.878</v>
      </c>
      <c r="G308" s="489">
        <v>-17.324999999999999</v>
      </c>
      <c r="H308" s="489">
        <v>30.861999999999998</v>
      </c>
      <c r="I308" s="489">
        <v>-0.82199999999999995</v>
      </c>
      <c r="J308" s="489">
        <v>1.7929999999999999</v>
      </c>
      <c r="K308" s="489">
        <v>1.958</v>
      </c>
      <c r="L308" s="489">
        <f t="shared" si="64"/>
        <v>32.655000000000001</v>
      </c>
      <c r="M308" s="489">
        <f t="shared" si="65"/>
        <v>-2.78</v>
      </c>
      <c r="N308" s="489">
        <f t="shared" si="66"/>
        <v>33.489000000000004</v>
      </c>
      <c r="O308" s="509">
        <f t="shared" si="67"/>
        <v>-12.576499999999999</v>
      </c>
      <c r="P308" s="489">
        <f t="shared" si="68"/>
        <v>33.489000000000004</v>
      </c>
      <c r="Q308" s="489">
        <f t="shared" si="69"/>
        <v>16.164000000000005</v>
      </c>
      <c r="R308" s="489">
        <f t="shared" si="70"/>
        <v>-50.814000000000007</v>
      </c>
      <c r="S308" s="489">
        <f>'7. Car. sol'!G40</f>
        <v>30</v>
      </c>
      <c r="T308" s="489">
        <f t="shared" si="71"/>
        <v>15.025140000000006</v>
      </c>
      <c r="U308" s="489">
        <f t="shared" si="72"/>
        <v>-45.76476000000001</v>
      </c>
      <c r="V308" s="491">
        <f>'7. Car. sol'!$K$29</f>
        <v>24</v>
      </c>
      <c r="W308" s="491">
        <f>'7. Car. sol'!$J$29</f>
        <v>60</v>
      </c>
      <c r="X308" s="510">
        <f>IF(OR(E308="Msin",E308="Mdes"),(W308/100*(V308/100-'2.Riep. car. unit.'!$M$12)^2)/'2.Riep. car. unit.'!$P$12^2," ")</f>
        <v>61.841325465742486</v>
      </c>
      <c r="Y308" s="510">
        <f>IF(OR(E308="Msin",E308="Mdes"),(W308/100*(V308/100-'2.Riep. car. unit.'!$M$12)^2)/'2.Riep. car. unit.'!$P$13^2," ")</f>
        <v>82.076536370165172</v>
      </c>
      <c r="Z308" s="879" t="str">
        <f t="shared" si="73"/>
        <v>VERIFICA</v>
      </c>
      <c r="AA308" s="879"/>
      <c r="AB308" s="600">
        <f>IF(OR(E308="Msin",E308="Mdes"),ABS(MAX(T308:U308))/(0.9*(V308/100-'2.Riep. car. unit.'!$M$12)*'2.Riep. car. unit.'!$R$8)*10," ")</f>
        <v>2.1332225913621272</v>
      </c>
      <c r="AC308" s="523" t="str">
        <f t="shared" si="60"/>
        <v>3F16</v>
      </c>
      <c r="AD308" s="525">
        <f t="shared" si="61"/>
        <v>6.0318578948924033</v>
      </c>
      <c r="AE308" s="601">
        <f>IF(OR(E308="Msin",E308="Mdes"),ABS(MIN(T308:U308))/(0.9*(V308/100-'2.Riep. car. unit.'!$M$12)*'2.Riep. car. unit.'!$R$8)*10," ")</f>
        <v>6.4975381207939362</v>
      </c>
      <c r="AF308" s="523" t="str">
        <f t="shared" si="62"/>
        <v>4F16</v>
      </c>
      <c r="AG308" s="525">
        <f t="shared" si="63"/>
        <v>8.0424771931898711</v>
      </c>
      <c r="AH308" s="625" t="str">
        <f t="shared" si="74"/>
        <v>VERIFICATO</v>
      </c>
      <c r="AI308" s="517"/>
      <c r="AJ308" s="520"/>
      <c r="AK308" s="520"/>
      <c r="AL308" s="520"/>
    </row>
    <row r="309" spans="1:38" ht="16.8" customHeight="1" x14ac:dyDescent="0.45">
      <c r="A309" s="490">
        <v>2</v>
      </c>
      <c r="B309" s="491">
        <v>4</v>
      </c>
      <c r="C309" s="491">
        <v>5</v>
      </c>
      <c r="D309" s="500">
        <v>4</v>
      </c>
      <c r="E309" s="491" t="s">
        <v>222</v>
      </c>
      <c r="F309" s="491">
        <v>-28.227</v>
      </c>
      <c r="G309" s="491">
        <v>-17.547999999999998</v>
      </c>
      <c r="H309" s="491">
        <v>-31.597999999999999</v>
      </c>
      <c r="I309" s="491">
        <v>0.84099999999999997</v>
      </c>
      <c r="J309" s="491">
        <v>-1.8360000000000001</v>
      </c>
      <c r="K309" s="491">
        <v>-2.0049999999999999</v>
      </c>
      <c r="L309" s="491">
        <f t="shared" si="64"/>
        <v>-33.433999999999997</v>
      </c>
      <c r="M309" s="491">
        <f t="shared" si="65"/>
        <v>2.8460000000000001</v>
      </c>
      <c r="N309" s="491">
        <f t="shared" si="66"/>
        <v>-34.287799999999997</v>
      </c>
      <c r="O309" s="507">
        <f t="shared" si="67"/>
        <v>12.876199999999999</v>
      </c>
      <c r="P309" s="491">
        <f t="shared" si="68"/>
        <v>-34.287799999999997</v>
      </c>
      <c r="Q309" s="491">
        <f t="shared" si="69"/>
        <v>-51.835799999999992</v>
      </c>
      <c r="R309" s="491">
        <f t="shared" si="70"/>
        <v>16.739799999999999</v>
      </c>
      <c r="S309" s="491">
        <f>'7. Car. sol'!$H$40</f>
        <v>70</v>
      </c>
      <c r="T309" s="491">
        <f t="shared" si="71"/>
        <v>-40.024139999999989</v>
      </c>
      <c r="U309" s="491">
        <f t="shared" si="72"/>
        <v>14.05236</v>
      </c>
      <c r="V309" s="491">
        <f>'7. Car. sol'!$K$29</f>
        <v>24</v>
      </c>
      <c r="W309" s="491">
        <f>'7. Car. sol'!$J$29</f>
        <v>60</v>
      </c>
      <c r="X309" s="510">
        <f>IF(OR(E309="Msin",E309="Mdes"),(W309/100*(V309/100-'2.Riep. car. unit.'!$M$12)^2)/'2.Riep. car. unit.'!$P$12^2," ")</f>
        <v>61.841325465742486</v>
      </c>
      <c r="Y309" s="510">
        <f>IF(OR(E309="Msin",E309="Mdes"),(W309/100*(V309/100-'2.Riep. car. unit.'!$M$12)^2)/'2.Riep. car. unit.'!$P$13^2," ")</f>
        <v>82.076536370165172</v>
      </c>
      <c r="Z309" s="879" t="str">
        <f t="shared" si="73"/>
        <v>VERIFICA</v>
      </c>
      <c r="AA309" s="879"/>
      <c r="AB309" s="600">
        <f>IF(OR(E309="Msin",E309="Mdes"),ABS(MAX(T309:U309))/(0.9*(V309/100-'2.Riep. car. unit.'!$M$12)*'2.Riep. car. unit.'!$R$8)*10," ")</f>
        <v>1.9951103160405488</v>
      </c>
      <c r="AC309" s="523" t="str">
        <f t="shared" si="60"/>
        <v>3F16</v>
      </c>
      <c r="AD309" s="525">
        <f t="shared" si="61"/>
        <v>6.0318578948924033</v>
      </c>
      <c r="AE309" s="601">
        <f>IF(OR(E309="Msin",E309="Mdes"),ABS(MIN(T309:U309))/(0.9*(V309/100-'2.Riep. car. unit.'!$M$12)*'2.Riep. car. unit.'!$R$8)*10," ")</f>
        <v>5.6825027685492788</v>
      </c>
      <c r="AF309" s="523" t="str">
        <f t="shared" si="62"/>
        <v>3F16</v>
      </c>
      <c r="AG309" s="525">
        <f t="shared" si="63"/>
        <v>6.0318578948924033</v>
      </c>
      <c r="AH309" s="625" t="str">
        <f t="shared" si="74"/>
        <v>VERIFICATO</v>
      </c>
      <c r="AI309" s="517"/>
      <c r="AJ309" s="520"/>
      <c r="AK309" s="520"/>
      <c r="AL309" s="520"/>
    </row>
    <row r="310" spans="1:38" ht="16.8" customHeight="1" x14ac:dyDescent="0.45">
      <c r="A310" s="490">
        <v>2</v>
      </c>
      <c r="B310" s="491">
        <v>4</v>
      </c>
      <c r="C310" s="491">
        <v>5</v>
      </c>
      <c r="D310" s="500">
        <v>4</v>
      </c>
      <c r="E310" s="491" t="s">
        <v>474</v>
      </c>
      <c r="F310" s="491">
        <v>33.186999999999998</v>
      </c>
      <c r="G310" s="491">
        <v>20.626999999999999</v>
      </c>
      <c r="H310" s="491">
        <v>-12.012</v>
      </c>
      <c r="I310" s="491">
        <v>0.32</v>
      </c>
      <c r="J310" s="491">
        <v>-0.69799999999999995</v>
      </c>
      <c r="K310" s="491">
        <v>-0.76200000000000001</v>
      </c>
      <c r="L310" s="491">
        <f t="shared" si="64"/>
        <v>-12.71</v>
      </c>
      <c r="M310" s="491">
        <f t="shared" si="65"/>
        <v>1.0820000000000001</v>
      </c>
      <c r="N310" s="491">
        <f t="shared" si="66"/>
        <v>-13.034600000000001</v>
      </c>
      <c r="O310" s="507">
        <f t="shared" si="67"/>
        <v>4.8950000000000005</v>
      </c>
      <c r="P310" s="491">
        <f t="shared" si="68"/>
        <v>-13.034600000000001</v>
      </c>
      <c r="Q310" s="491">
        <f t="shared" si="69"/>
        <v>7.5923999999999978</v>
      </c>
      <c r="R310" s="491">
        <f t="shared" si="70"/>
        <v>33.6616</v>
      </c>
      <c r="S310" s="491">
        <f>'7. Car. sol'!$H$40</f>
        <v>70</v>
      </c>
      <c r="T310" s="491" t="str">
        <f t="shared" si="71"/>
        <v xml:space="preserve"> </v>
      </c>
      <c r="U310" s="491" t="str">
        <f t="shared" si="72"/>
        <v xml:space="preserve"> </v>
      </c>
      <c r="V310" s="491">
        <f>'7. Car. sol'!$K$29</f>
        <v>24</v>
      </c>
      <c r="W310" s="491">
        <f>'7. Car. sol'!$J$29</f>
        <v>60</v>
      </c>
      <c r="X310" s="510" t="str">
        <f>IF(OR(E310="Msin",E310="Mdes"),(W310/100*(V310/100-'2.Riep. car. unit.'!$M$12)^2)/'2.Riep. car. unit.'!$P$12^2," ")</f>
        <v xml:space="preserve"> </v>
      </c>
      <c r="Y310" s="510" t="str">
        <f>IF(OR(E310="Msin",E310="Mdes"),(W310/100*(V310/100-'2.Riep. car. unit.'!$M$12)^2)/'2.Riep. car. unit.'!$P$13^2," ")</f>
        <v xml:space="preserve"> </v>
      </c>
      <c r="Z310" s="879" t="str">
        <f t="shared" si="73"/>
        <v xml:space="preserve"> </v>
      </c>
      <c r="AA310" s="879"/>
      <c r="AB310" s="600" t="str">
        <f>IF(OR(E310="Msin",E310="Mdes"),ABS(MAX(T310:U310))/(0.9*(V310/100-'2.Riep. car. unit.'!$M$12)*'2.Riep. car. unit.'!$R$8)*10," ")</f>
        <v xml:space="preserve"> </v>
      </c>
      <c r="AC310" s="523" t="str">
        <f t="shared" si="60"/>
        <v xml:space="preserve"> </v>
      </c>
      <c r="AD310" s="525" t="str">
        <f t="shared" si="61"/>
        <v/>
      </c>
      <c r="AE310" s="601" t="str">
        <f>IF(OR(E310="Msin",E310="Mdes"),ABS(MIN(T310:U310))/(0.9*(V310/100-'2.Riep. car. unit.'!$M$12)*'2.Riep. car. unit.'!$R$8)*10," ")</f>
        <v xml:space="preserve"> </v>
      </c>
      <c r="AF310" s="523" t="str">
        <f t="shared" si="62"/>
        <v xml:space="preserve"> </v>
      </c>
      <c r="AG310" s="525" t="str">
        <f t="shared" si="63"/>
        <v/>
      </c>
      <c r="AH310" s="625" t="str">
        <f t="shared" si="74"/>
        <v/>
      </c>
      <c r="AI310" s="517"/>
      <c r="AJ310" s="520"/>
      <c r="AK310" s="520"/>
      <c r="AL310" s="520"/>
    </row>
    <row r="311" spans="1:38" ht="16.8" customHeight="1" x14ac:dyDescent="0.45">
      <c r="A311" s="490">
        <v>2</v>
      </c>
      <c r="B311" s="491">
        <v>4</v>
      </c>
      <c r="C311" s="491">
        <v>5</v>
      </c>
      <c r="D311" s="500">
        <v>4</v>
      </c>
      <c r="E311" s="491" t="s">
        <v>475</v>
      </c>
      <c r="F311" s="491">
        <v>-33.320999999999998</v>
      </c>
      <c r="G311" s="491">
        <v>-20.713000000000001</v>
      </c>
      <c r="H311" s="491">
        <v>-12.012</v>
      </c>
      <c r="I311" s="491">
        <v>0.32</v>
      </c>
      <c r="J311" s="491">
        <v>-0.69799999999999995</v>
      </c>
      <c r="K311" s="491">
        <v>-0.76200000000000001</v>
      </c>
      <c r="L311" s="491">
        <f t="shared" si="64"/>
        <v>-12.71</v>
      </c>
      <c r="M311" s="491">
        <f t="shared" si="65"/>
        <v>1.0820000000000001</v>
      </c>
      <c r="N311" s="491">
        <f t="shared" si="66"/>
        <v>-13.034600000000001</v>
      </c>
      <c r="O311" s="507">
        <f t="shared" si="67"/>
        <v>4.8950000000000005</v>
      </c>
      <c r="P311" s="491">
        <f t="shared" si="68"/>
        <v>-13.034600000000001</v>
      </c>
      <c r="Q311" s="491">
        <f t="shared" si="69"/>
        <v>-33.747600000000006</v>
      </c>
      <c r="R311" s="491">
        <f t="shared" si="70"/>
        <v>-7.6783999999999999</v>
      </c>
      <c r="S311" s="491">
        <f>'7. Car. sol'!$H$40</f>
        <v>70</v>
      </c>
      <c r="T311" s="491" t="str">
        <f t="shared" si="71"/>
        <v xml:space="preserve"> </v>
      </c>
      <c r="U311" s="491" t="str">
        <f t="shared" si="72"/>
        <v xml:space="preserve"> </v>
      </c>
      <c r="V311" s="491">
        <f>'7. Car. sol'!$K$29</f>
        <v>24</v>
      </c>
      <c r="W311" s="491">
        <f>'7. Car. sol'!$J$29</f>
        <v>60</v>
      </c>
      <c r="X311" s="510" t="str">
        <f>IF(OR(E311="Msin",E311="Mdes"),(W311/100*(V311/100-'2.Riep. car. unit.'!$M$12)^2)/'2.Riep. car. unit.'!$P$12^2," ")</f>
        <v xml:space="preserve"> </v>
      </c>
      <c r="Y311" s="510" t="str">
        <f>IF(OR(E311="Msin",E311="Mdes"),(W311/100*(V311/100-'2.Riep. car. unit.'!$M$12)^2)/'2.Riep. car. unit.'!$P$13^2," ")</f>
        <v xml:space="preserve"> </v>
      </c>
      <c r="Z311" s="879" t="str">
        <f t="shared" si="73"/>
        <v xml:space="preserve"> </v>
      </c>
      <c r="AA311" s="879"/>
      <c r="AB311" s="600" t="str">
        <f>IF(OR(E311="Msin",E311="Mdes"),ABS(MAX(T311:U311))/(0.9*(V311/100-'2.Riep. car. unit.'!$M$12)*'2.Riep. car. unit.'!$R$8)*10," ")</f>
        <v xml:space="preserve"> </v>
      </c>
      <c r="AC311" s="523" t="str">
        <f t="shared" si="60"/>
        <v xml:space="preserve"> </v>
      </c>
      <c r="AD311" s="525" t="str">
        <f t="shared" si="61"/>
        <v/>
      </c>
      <c r="AE311" s="601" t="str">
        <f>IF(OR(E311="Msin",E311="Mdes"),ABS(MIN(T311:U311))/(0.9*(V311/100-'2.Riep. car. unit.'!$M$12)*'2.Riep. car. unit.'!$R$8)*10," ")</f>
        <v xml:space="preserve"> </v>
      </c>
      <c r="AF311" s="523" t="str">
        <f t="shared" si="62"/>
        <v xml:space="preserve"> </v>
      </c>
      <c r="AG311" s="525" t="str">
        <f t="shared" si="63"/>
        <v/>
      </c>
      <c r="AH311" s="625" t="str">
        <f t="shared" si="74"/>
        <v/>
      </c>
      <c r="AI311" s="517"/>
      <c r="AJ311" s="520"/>
      <c r="AK311" s="520"/>
      <c r="AL311" s="520"/>
    </row>
    <row r="312" spans="1:38" ht="16.8" customHeight="1" x14ac:dyDescent="0.45">
      <c r="A312" s="490">
        <v>2</v>
      </c>
      <c r="B312" s="491">
        <v>5</v>
      </c>
      <c r="C312" s="491">
        <v>6</v>
      </c>
      <c r="D312" s="500">
        <v>4</v>
      </c>
      <c r="E312" s="491" t="s">
        <v>221</v>
      </c>
      <c r="F312" s="491">
        <v>-18.282</v>
      </c>
      <c r="G312" s="491">
        <v>-11.436</v>
      </c>
      <c r="H312" s="491">
        <v>36.737000000000002</v>
      </c>
      <c r="I312" s="491">
        <v>-0.97799999999999998</v>
      </c>
      <c r="J312" s="491">
        <v>2.1419999999999999</v>
      </c>
      <c r="K312" s="491">
        <v>2.3380000000000001</v>
      </c>
      <c r="L312" s="491">
        <f t="shared" si="64"/>
        <v>38.879000000000005</v>
      </c>
      <c r="M312" s="491">
        <f t="shared" si="65"/>
        <v>-3.3159999999999998</v>
      </c>
      <c r="N312" s="491">
        <f t="shared" si="66"/>
        <v>39.873800000000003</v>
      </c>
      <c r="O312" s="507">
        <f t="shared" si="67"/>
        <v>-14.979700000000001</v>
      </c>
      <c r="P312" s="491">
        <f t="shared" si="68"/>
        <v>39.873800000000003</v>
      </c>
      <c r="Q312" s="491">
        <f t="shared" si="69"/>
        <v>28.437800000000003</v>
      </c>
      <c r="R312" s="491">
        <f t="shared" si="70"/>
        <v>-51.309800000000003</v>
      </c>
      <c r="S312" s="491">
        <f>'7. Car. sol'!$H$40</f>
        <v>70</v>
      </c>
      <c r="T312" s="491">
        <f t="shared" si="71"/>
        <v>27.628110000000003</v>
      </c>
      <c r="U312" s="491">
        <f t="shared" si="72"/>
        <v>-39.59901</v>
      </c>
      <c r="V312" s="491">
        <f>'7. Car. sol'!$K$29</f>
        <v>24</v>
      </c>
      <c r="W312" s="491">
        <f>'7. Car. sol'!$J$29</f>
        <v>60</v>
      </c>
      <c r="X312" s="510">
        <f>IF(OR(E312="Msin",E312="Mdes"),(W312/100*(V312/100-'2.Riep. car. unit.'!$M$12)^2)/'2.Riep. car. unit.'!$P$12^2," ")</f>
        <v>61.841325465742486</v>
      </c>
      <c r="Y312" s="510">
        <f>IF(OR(E312="Msin",E312="Mdes"),(W312/100*(V312/100-'2.Riep. car. unit.'!$M$12)^2)/'2.Riep. car. unit.'!$P$13^2," ")</f>
        <v>82.076536370165172</v>
      </c>
      <c r="Z312" s="879" t="str">
        <f t="shared" si="73"/>
        <v>VERIFICA</v>
      </c>
      <c r="AA312" s="879"/>
      <c r="AB312" s="600">
        <f>IF(OR(E312="Msin",E312="Mdes"),ABS(MAX(T312:U312))/(0.9*(V312/100-'2.Riep. car. unit.'!$M$12)*'2.Riep. car. unit.'!$R$8)*10," ")</f>
        <v>3.9225530283669823</v>
      </c>
      <c r="AC312" s="523" t="str">
        <f t="shared" si="60"/>
        <v>3F16</v>
      </c>
      <c r="AD312" s="525">
        <f t="shared" si="61"/>
        <v>6.0318578948924033</v>
      </c>
      <c r="AE312" s="601">
        <f>IF(OR(E312="Msin",E312="Mdes"),ABS(MIN(T312:U312))/(0.9*(V312/100-'2.Riep. car. unit.'!$M$12)*'2.Riep. car. unit.'!$R$8)*10," ")</f>
        <v>5.6221441349348336</v>
      </c>
      <c r="AF312" s="523" t="str">
        <f t="shared" si="62"/>
        <v>3F16</v>
      </c>
      <c r="AG312" s="525">
        <f t="shared" si="63"/>
        <v>6.0318578948924033</v>
      </c>
      <c r="AH312" s="625" t="str">
        <f t="shared" si="74"/>
        <v>VERIFICATO</v>
      </c>
      <c r="AI312" s="517"/>
      <c r="AJ312" s="520"/>
      <c r="AK312" s="520"/>
      <c r="AL312" s="520"/>
    </row>
    <row r="313" spans="1:38" ht="16.8" customHeight="1" x14ac:dyDescent="0.45">
      <c r="A313" s="490">
        <v>2</v>
      </c>
      <c r="B313" s="491">
        <v>5</v>
      </c>
      <c r="C313" s="491">
        <v>6</v>
      </c>
      <c r="D313" s="500">
        <v>4</v>
      </c>
      <c r="E313" s="491" t="s">
        <v>222</v>
      </c>
      <c r="F313" s="491">
        <v>-18.052</v>
      </c>
      <c r="G313" s="491">
        <v>-11.162000000000001</v>
      </c>
      <c r="H313" s="491">
        <v>-27.533000000000001</v>
      </c>
      <c r="I313" s="491">
        <v>0.73299999999999998</v>
      </c>
      <c r="J313" s="491">
        <v>-1.6080000000000001</v>
      </c>
      <c r="K313" s="491">
        <v>-1.7549999999999999</v>
      </c>
      <c r="L313" s="491">
        <f t="shared" si="64"/>
        <v>-29.141000000000002</v>
      </c>
      <c r="M313" s="491">
        <f t="shared" si="65"/>
        <v>2.488</v>
      </c>
      <c r="N313" s="491">
        <f t="shared" si="66"/>
        <v>-29.887400000000003</v>
      </c>
      <c r="O313" s="507">
        <f t="shared" si="67"/>
        <v>11.2303</v>
      </c>
      <c r="P313" s="491">
        <f t="shared" si="68"/>
        <v>-29.887400000000003</v>
      </c>
      <c r="Q313" s="491">
        <f t="shared" si="69"/>
        <v>-41.049400000000006</v>
      </c>
      <c r="R313" s="491">
        <f t="shared" si="70"/>
        <v>18.7254</v>
      </c>
      <c r="S313" s="491">
        <f>'7. Car. sol'!$G$38</f>
        <v>30</v>
      </c>
      <c r="T313" s="491">
        <f t="shared" si="71"/>
        <v>-36.051640000000006</v>
      </c>
      <c r="U313" s="491">
        <f t="shared" si="72"/>
        <v>18.357240000000001</v>
      </c>
      <c r="V313" s="491">
        <f>'7. Car. sol'!$K$29</f>
        <v>24</v>
      </c>
      <c r="W313" s="491">
        <f>'7. Car. sol'!$J$29</f>
        <v>60</v>
      </c>
      <c r="X313" s="510">
        <f>IF(OR(E313="Msin",E313="Mdes"),(W313/100*(V313/100-'2.Riep. car. unit.'!$M$12)^2)/'2.Riep. car. unit.'!$P$12^2," ")</f>
        <v>61.841325465742486</v>
      </c>
      <c r="Y313" s="510">
        <f>IF(OR(E313="Msin",E313="Mdes"),(W313/100*(V313/100-'2.Riep. car. unit.'!$M$12)^2)/'2.Riep. car. unit.'!$P$13^2," ")</f>
        <v>82.076536370165172</v>
      </c>
      <c r="Z313" s="879" t="str">
        <f t="shared" si="73"/>
        <v>VERIFICA</v>
      </c>
      <c r="AA313" s="879"/>
      <c r="AB313" s="600">
        <f>IF(OR(E313="Msin",E313="Mdes"),ABS(MAX(T313:U313))/(0.9*(V313/100-'2.Riep. car. unit.'!$M$12)*'2.Riep. car. unit.'!$R$8)*10," ")</f>
        <v>2.6063037737456347</v>
      </c>
      <c r="AC313" s="523" t="str">
        <f t="shared" si="60"/>
        <v>3F16</v>
      </c>
      <c r="AD313" s="525">
        <f t="shared" si="61"/>
        <v>6.0318578948924033</v>
      </c>
      <c r="AE313" s="601">
        <f>IF(OR(E313="Msin",E313="Mdes"),ABS(MIN(T313:U313))/(0.9*(V313/100-'2.Riep. car. unit.'!$M$12)*'2.Riep. car. unit.'!$R$8)*10," ")</f>
        <v>5.1184995882670314</v>
      </c>
      <c r="AF313" s="523" t="str">
        <f t="shared" si="62"/>
        <v>3F16</v>
      </c>
      <c r="AG313" s="525">
        <f t="shared" si="63"/>
        <v>6.0318578948924033</v>
      </c>
      <c r="AH313" s="625" t="str">
        <f t="shared" si="74"/>
        <v>VERIFICATO</v>
      </c>
      <c r="AI313" s="517"/>
      <c r="AJ313" s="520"/>
      <c r="AK313" s="520"/>
      <c r="AL313" s="520"/>
    </row>
    <row r="314" spans="1:38" ht="16.8" customHeight="1" x14ac:dyDescent="0.45">
      <c r="A314" s="490">
        <v>2</v>
      </c>
      <c r="B314" s="491">
        <v>5</v>
      </c>
      <c r="C314" s="491">
        <v>6</v>
      </c>
      <c r="D314" s="500">
        <v>4</v>
      </c>
      <c r="E314" s="491" t="s">
        <v>474</v>
      </c>
      <c r="F314" s="491">
        <v>24.998999999999999</v>
      </c>
      <c r="G314" s="491">
        <v>15.573</v>
      </c>
      <c r="H314" s="491">
        <v>-16.478999999999999</v>
      </c>
      <c r="I314" s="491">
        <v>0.439</v>
      </c>
      <c r="J314" s="491">
        <v>-0.96099999999999997</v>
      </c>
      <c r="K314" s="491">
        <v>-1.0489999999999999</v>
      </c>
      <c r="L314" s="491">
        <f t="shared" si="64"/>
        <v>-17.439999999999998</v>
      </c>
      <c r="M314" s="491">
        <f t="shared" si="65"/>
        <v>1.488</v>
      </c>
      <c r="N314" s="491">
        <f t="shared" si="66"/>
        <v>-17.886399999999998</v>
      </c>
      <c r="O314" s="507">
        <f t="shared" si="67"/>
        <v>6.7199999999999989</v>
      </c>
      <c r="P314" s="491">
        <f t="shared" si="68"/>
        <v>-17.886399999999998</v>
      </c>
      <c r="Q314" s="491">
        <f t="shared" si="69"/>
        <v>-2.3133999999999979</v>
      </c>
      <c r="R314" s="491">
        <f t="shared" si="70"/>
        <v>33.459400000000002</v>
      </c>
      <c r="S314" s="491">
        <f>'7. Car. sol'!$H$40</f>
        <v>70</v>
      </c>
      <c r="T314" s="491" t="str">
        <f t="shared" si="71"/>
        <v xml:space="preserve"> </v>
      </c>
      <c r="U314" s="491" t="str">
        <f t="shared" si="72"/>
        <v xml:space="preserve"> </v>
      </c>
      <c r="V314" s="491">
        <f>'7. Car. sol'!$K$29</f>
        <v>24</v>
      </c>
      <c r="W314" s="491">
        <f>'7. Car. sol'!$J$29</f>
        <v>60</v>
      </c>
      <c r="X314" s="510" t="str">
        <f>IF(OR(E314="Msin",E314="Mdes"),(W314/100*(V314/100-'2.Riep. car. unit.'!$M$12)^2)/'2.Riep. car. unit.'!$P$12^2," ")</f>
        <v xml:space="preserve"> </v>
      </c>
      <c r="Y314" s="510" t="str">
        <f>IF(OR(E314="Msin",E314="Mdes"),(W314/100*(V314/100-'2.Riep. car. unit.'!$M$12)^2)/'2.Riep. car. unit.'!$P$13^2," ")</f>
        <v xml:space="preserve"> </v>
      </c>
      <c r="Z314" s="879" t="str">
        <f t="shared" si="73"/>
        <v xml:space="preserve"> </v>
      </c>
      <c r="AA314" s="879"/>
      <c r="AB314" s="600" t="str">
        <f>IF(OR(E314="Msin",E314="Mdes"),ABS(MAX(T314:U314))/(0.9*(V314/100-'2.Riep. car. unit.'!$M$12)*'2.Riep. car. unit.'!$R$8)*10," ")</f>
        <v xml:space="preserve"> </v>
      </c>
      <c r="AC314" s="523" t="str">
        <f t="shared" si="60"/>
        <v xml:space="preserve"> </v>
      </c>
      <c r="AD314" s="525" t="str">
        <f t="shared" si="61"/>
        <v/>
      </c>
      <c r="AE314" s="601" t="str">
        <f>IF(OR(E314="Msin",E314="Mdes"),ABS(MIN(T314:U314))/(0.9*(V314/100-'2.Riep. car. unit.'!$M$12)*'2.Riep. car. unit.'!$R$8)*10," ")</f>
        <v xml:space="preserve"> </v>
      </c>
      <c r="AF314" s="523" t="str">
        <f t="shared" si="62"/>
        <v xml:space="preserve"> </v>
      </c>
      <c r="AG314" s="525" t="str">
        <f t="shared" si="63"/>
        <v/>
      </c>
      <c r="AH314" s="625" t="str">
        <f t="shared" si="74"/>
        <v/>
      </c>
      <c r="AI314" s="517"/>
      <c r="AJ314" s="520"/>
      <c r="AK314" s="520"/>
      <c r="AL314" s="520"/>
    </row>
    <row r="315" spans="1:38" ht="16.8" customHeight="1" x14ac:dyDescent="0.45">
      <c r="A315" s="490">
        <v>2</v>
      </c>
      <c r="B315" s="491">
        <v>5</v>
      </c>
      <c r="C315" s="491">
        <v>6</v>
      </c>
      <c r="D315" s="500">
        <v>4</v>
      </c>
      <c r="E315" s="491" t="s">
        <v>475</v>
      </c>
      <c r="F315" s="491">
        <v>-24.882000000000001</v>
      </c>
      <c r="G315" s="491">
        <v>-15.432</v>
      </c>
      <c r="H315" s="491">
        <v>-16.478999999999999</v>
      </c>
      <c r="I315" s="491">
        <v>0.439</v>
      </c>
      <c r="J315" s="491">
        <v>-0.96099999999999997</v>
      </c>
      <c r="K315" s="491">
        <v>-1.0489999999999999</v>
      </c>
      <c r="L315" s="491">
        <f t="shared" si="64"/>
        <v>-17.439999999999998</v>
      </c>
      <c r="M315" s="491">
        <f t="shared" si="65"/>
        <v>1.488</v>
      </c>
      <c r="N315" s="491">
        <f t="shared" si="66"/>
        <v>-17.886399999999998</v>
      </c>
      <c r="O315" s="507">
        <f t="shared" si="67"/>
        <v>6.7199999999999989</v>
      </c>
      <c r="P315" s="491">
        <f t="shared" si="68"/>
        <v>-17.886399999999998</v>
      </c>
      <c r="Q315" s="491">
        <f t="shared" si="69"/>
        <v>-33.318399999999997</v>
      </c>
      <c r="R315" s="491">
        <f t="shared" si="70"/>
        <v>2.4543999999999979</v>
      </c>
      <c r="S315" s="491">
        <f>'7. Car. sol'!$H$40</f>
        <v>70</v>
      </c>
      <c r="T315" s="491" t="str">
        <f t="shared" si="71"/>
        <v xml:space="preserve"> </v>
      </c>
      <c r="U315" s="491" t="str">
        <f t="shared" si="72"/>
        <v xml:space="preserve"> </v>
      </c>
      <c r="V315" s="491">
        <f>'7. Car. sol'!$K$29</f>
        <v>24</v>
      </c>
      <c r="W315" s="491">
        <f>'7. Car. sol'!$J$29</f>
        <v>60</v>
      </c>
      <c r="X315" s="510" t="str">
        <f>IF(OR(E315="Msin",E315="Mdes"),(W315/100*(V315/100-'2.Riep. car. unit.'!$M$12)^2)/'2.Riep. car. unit.'!$P$12^2," ")</f>
        <v xml:space="preserve"> </v>
      </c>
      <c r="Y315" s="510" t="str">
        <f>IF(OR(E315="Msin",E315="Mdes"),(W315/100*(V315/100-'2.Riep. car. unit.'!$M$12)^2)/'2.Riep. car. unit.'!$P$13^2," ")</f>
        <v xml:space="preserve"> </v>
      </c>
      <c r="Z315" s="879" t="str">
        <f t="shared" si="73"/>
        <v xml:space="preserve"> </v>
      </c>
      <c r="AA315" s="879"/>
      <c r="AB315" s="600" t="str">
        <f>IF(OR(E315="Msin",E315="Mdes"),ABS(MAX(T315:U315))/(0.9*(V315/100-'2.Riep. car. unit.'!$M$12)*'2.Riep. car. unit.'!$R$8)*10," ")</f>
        <v xml:space="preserve"> </v>
      </c>
      <c r="AC315" s="523" t="str">
        <f t="shared" si="60"/>
        <v xml:space="preserve"> </v>
      </c>
      <c r="AD315" s="525" t="str">
        <f t="shared" si="61"/>
        <v/>
      </c>
      <c r="AE315" s="601" t="str">
        <f>IF(OR(E315="Msin",E315="Mdes"),ABS(MIN(T315:U315))/(0.9*(V315/100-'2.Riep. car. unit.'!$M$12)*'2.Riep. car. unit.'!$R$8)*10," ")</f>
        <v xml:space="preserve"> </v>
      </c>
      <c r="AF315" s="523" t="str">
        <f t="shared" si="62"/>
        <v xml:space="preserve"> </v>
      </c>
      <c r="AG315" s="525" t="str">
        <f t="shared" si="63"/>
        <v/>
      </c>
      <c r="AH315" s="625" t="str">
        <f t="shared" si="74"/>
        <v/>
      </c>
      <c r="AI315" s="517"/>
      <c r="AJ315" s="520"/>
      <c r="AK315" s="520"/>
      <c r="AL315" s="520"/>
    </row>
    <row r="316" spans="1:38" ht="16.8" customHeight="1" x14ac:dyDescent="0.45">
      <c r="A316" s="490">
        <v>2</v>
      </c>
      <c r="B316" s="491">
        <v>6</v>
      </c>
      <c r="C316" s="491">
        <v>7</v>
      </c>
      <c r="D316" s="500">
        <v>4</v>
      </c>
      <c r="E316" s="491" t="s">
        <v>221</v>
      </c>
      <c r="F316" s="491">
        <v>-76.674999999999997</v>
      </c>
      <c r="G316" s="491">
        <v>-47.712000000000003</v>
      </c>
      <c r="H316" s="491">
        <v>127.17</v>
      </c>
      <c r="I316" s="491">
        <v>-3.3860000000000001</v>
      </c>
      <c r="J316" s="491">
        <v>7.4039999999999999</v>
      </c>
      <c r="K316" s="491">
        <v>8.0830000000000002</v>
      </c>
      <c r="L316" s="491">
        <f t="shared" si="64"/>
        <v>134.57400000000001</v>
      </c>
      <c r="M316" s="491">
        <f t="shared" si="65"/>
        <v>-11.469000000000001</v>
      </c>
      <c r="N316" s="491">
        <f t="shared" si="66"/>
        <v>138.0147</v>
      </c>
      <c r="O316" s="507">
        <f t="shared" si="67"/>
        <v>-51.841200000000001</v>
      </c>
      <c r="P316" s="491">
        <f t="shared" si="68"/>
        <v>138.0147</v>
      </c>
      <c r="Q316" s="491">
        <f t="shared" si="69"/>
        <v>90.302700000000002</v>
      </c>
      <c r="R316" s="491">
        <f t="shared" si="70"/>
        <v>-185.72669999999999</v>
      </c>
      <c r="S316" s="491">
        <f>'7. Car. sol'!$G$40</f>
        <v>30</v>
      </c>
      <c r="T316" s="491">
        <f t="shared" si="71"/>
        <v>89.797004999999999</v>
      </c>
      <c r="U316" s="491">
        <f t="shared" si="72"/>
        <v>-165.18469499999998</v>
      </c>
      <c r="V316" s="491">
        <f>'7. Car. sol'!$I$30</f>
        <v>60</v>
      </c>
      <c r="W316" s="491">
        <f>'7. Car. sol'!$H$30</f>
        <v>30</v>
      </c>
      <c r="X316" s="510">
        <f>IF(OR(E316="Msin",E316="Mdes"),(W316/100*(V316/100-'2.Riep. car. unit.'!$M$12)^2)/'2.Riep. car. unit.'!$P$12^2," ")</f>
        <v>242.41799582571051</v>
      </c>
      <c r="Y316" s="510">
        <f>IF(OR(E316="Msin",E316="Mdes"),(W316/100*(V316/100-'2.Riep. car. unit.'!$M$12)^2)/'2.Riep. car. unit.'!$P$13^2," ")</f>
        <v>321.74002257104746</v>
      </c>
      <c r="Z316" s="879" t="str">
        <f t="shared" si="73"/>
        <v>VERIFICA</v>
      </c>
      <c r="AA316" s="879"/>
      <c r="AB316" s="600">
        <f>IF(OR(E316="Msin",E316="Mdes"),ABS(MAX(T316:U316))/(0.9*(V316/100-'2.Riep. car. unit.'!$M$12)*'2.Riep. car. unit.'!$R$8)*10," ")</f>
        <v>4.5532496988061775</v>
      </c>
      <c r="AC316" s="523" t="str">
        <f t="shared" si="60"/>
        <v>3F16</v>
      </c>
      <c r="AD316" s="525">
        <f t="shared" si="61"/>
        <v>6.0318578948924033</v>
      </c>
      <c r="AE316" s="601">
        <f>IF(OR(E316="Msin",E316="Mdes"),ABS(MIN(T316:U316))/(0.9*(V316/100-'2.Riep. car. unit.'!$M$12)*'2.Riep. car. unit.'!$R$8)*10," ")</f>
        <v>8.3758602278120531</v>
      </c>
      <c r="AF316" s="523" t="str">
        <f t="shared" si="62"/>
        <v>3F16+1F20</v>
      </c>
      <c r="AG316" s="525">
        <f t="shared" si="63"/>
        <v>9.1734505484821973</v>
      </c>
      <c r="AH316" s="625" t="str">
        <f t="shared" si="74"/>
        <v>VERIFICATO</v>
      </c>
      <c r="AI316" s="517"/>
      <c r="AJ316" s="520"/>
      <c r="AK316" s="520"/>
      <c r="AL316" s="520"/>
    </row>
    <row r="317" spans="1:38" ht="16.8" customHeight="1" x14ac:dyDescent="0.45">
      <c r="A317" s="490">
        <v>2</v>
      </c>
      <c r="B317" s="491">
        <v>6</v>
      </c>
      <c r="C317" s="491">
        <v>7</v>
      </c>
      <c r="D317" s="500">
        <v>4</v>
      </c>
      <c r="E317" s="491" t="s">
        <v>222</v>
      </c>
      <c r="F317" s="491">
        <v>-78.691000000000003</v>
      </c>
      <c r="G317" s="491">
        <v>-48.213000000000001</v>
      </c>
      <c r="H317" s="491">
        <v>-162.06700000000001</v>
      </c>
      <c r="I317" s="491">
        <v>4.3140000000000001</v>
      </c>
      <c r="J317" s="491">
        <v>-9.4339999999999993</v>
      </c>
      <c r="K317" s="491">
        <v>-10.298999999999999</v>
      </c>
      <c r="L317" s="491">
        <f t="shared" si="64"/>
        <v>-171.501</v>
      </c>
      <c r="M317" s="491">
        <f t="shared" si="65"/>
        <v>14.613</v>
      </c>
      <c r="N317" s="491">
        <f t="shared" si="66"/>
        <v>-175.88490000000002</v>
      </c>
      <c r="O317" s="507">
        <f t="shared" si="67"/>
        <v>66.063299999999998</v>
      </c>
      <c r="P317" s="491">
        <f t="shared" si="68"/>
        <v>-175.88490000000002</v>
      </c>
      <c r="Q317" s="491">
        <f t="shared" si="69"/>
        <v>-224.09790000000001</v>
      </c>
      <c r="R317" s="491">
        <f t="shared" si="70"/>
        <v>127.67190000000002</v>
      </c>
      <c r="S317" s="491">
        <f>'7. Car. sol'!$H$40</f>
        <v>70</v>
      </c>
      <c r="T317" s="491">
        <f t="shared" si="71"/>
        <v>-176.092355</v>
      </c>
      <c r="U317" s="491">
        <f t="shared" si="72"/>
        <v>126.41774500000002</v>
      </c>
      <c r="V317" s="491">
        <f>'7. Car. sol'!$I$30</f>
        <v>60</v>
      </c>
      <c r="W317" s="491">
        <f>'7. Car. sol'!$H$30</f>
        <v>30</v>
      </c>
      <c r="X317" s="510">
        <f>IF(OR(E317="Msin",E317="Mdes"),(W317/100*(V317/100-'2.Riep. car. unit.'!$M$12)^2)/'2.Riep. car. unit.'!$P$12^2," ")</f>
        <v>242.41799582571051</v>
      </c>
      <c r="Y317" s="510">
        <f>IF(OR(E317="Msin",E317="Mdes"),(W317/100*(V317/100-'2.Riep. car. unit.'!$M$12)^2)/'2.Riep. car. unit.'!$P$13^2," ")</f>
        <v>321.74002257104746</v>
      </c>
      <c r="Z317" s="879" t="str">
        <f t="shared" si="73"/>
        <v>VERIFICA</v>
      </c>
      <c r="AA317" s="879"/>
      <c r="AB317" s="600">
        <f>IF(OR(E317="Msin",E317="Mdes"),ABS(MAX(T317:U317))/(0.9*(V317/100-'2.Riep. car. unit.'!$M$12)*'2.Riep. car. unit.'!$R$8)*10," ")</f>
        <v>6.41014206815702</v>
      </c>
      <c r="AC317" s="523" t="str">
        <f t="shared" si="60"/>
        <v>4F16</v>
      </c>
      <c r="AD317" s="525">
        <f t="shared" si="61"/>
        <v>8.0424771931898711</v>
      </c>
      <c r="AE317" s="601">
        <f>IF(OR(E317="Msin",E317="Mdes"),ABS(MIN(T317:U317))/(0.9*(V317/100-'2.Riep. car. unit.'!$M$12)*'2.Riep. car. unit.'!$R$8)*10," ")</f>
        <v>8.9289443714277592</v>
      </c>
      <c r="AF317" s="523" t="str">
        <f t="shared" si="62"/>
        <v>3F16+1F20</v>
      </c>
      <c r="AG317" s="525">
        <f t="shared" si="63"/>
        <v>9.1734505484821973</v>
      </c>
      <c r="AH317" s="625" t="str">
        <f t="shared" si="74"/>
        <v>VERIFICATO</v>
      </c>
      <c r="AI317" s="517"/>
      <c r="AJ317" s="520"/>
      <c r="AK317" s="520"/>
      <c r="AL317" s="520"/>
    </row>
    <row r="318" spans="1:38" ht="16.8" customHeight="1" x14ac:dyDescent="0.45">
      <c r="A318" s="490">
        <v>2</v>
      </c>
      <c r="B318" s="491">
        <v>6</v>
      </c>
      <c r="C318" s="491">
        <v>7</v>
      </c>
      <c r="D318" s="500">
        <v>4</v>
      </c>
      <c r="E318" s="491" t="s">
        <v>474</v>
      </c>
      <c r="F318" s="491">
        <v>113.241</v>
      </c>
      <c r="G318" s="491">
        <v>70.159000000000006</v>
      </c>
      <c r="H318" s="491">
        <v>-61.54</v>
      </c>
      <c r="I318" s="491">
        <v>1.6379999999999999</v>
      </c>
      <c r="J318" s="491">
        <v>-3.5830000000000002</v>
      </c>
      <c r="K318" s="491">
        <v>-3.911</v>
      </c>
      <c r="L318" s="491">
        <f t="shared" si="64"/>
        <v>-65.123000000000005</v>
      </c>
      <c r="M318" s="491">
        <f t="shared" si="65"/>
        <v>5.5489999999999995</v>
      </c>
      <c r="N318" s="491">
        <f t="shared" si="66"/>
        <v>-66.787700000000001</v>
      </c>
      <c r="O318" s="507">
        <f t="shared" si="67"/>
        <v>25.085899999999999</v>
      </c>
      <c r="P318" s="491">
        <f t="shared" si="68"/>
        <v>-66.787700000000001</v>
      </c>
      <c r="Q318" s="491">
        <f t="shared" si="69"/>
        <v>3.3713000000000051</v>
      </c>
      <c r="R318" s="491">
        <f t="shared" si="70"/>
        <v>136.94670000000002</v>
      </c>
      <c r="S318" s="491">
        <f>'7. Car. sol'!$H$40</f>
        <v>70</v>
      </c>
      <c r="T318" s="491" t="str">
        <f t="shared" si="71"/>
        <v xml:space="preserve"> </v>
      </c>
      <c r="U318" s="491" t="str">
        <f t="shared" si="72"/>
        <v xml:space="preserve"> </v>
      </c>
      <c r="V318" s="491">
        <f>'7. Car. sol'!$I$30</f>
        <v>60</v>
      </c>
      <c r="W318" s="491">
        <f>'7. Car. sol'!$H$30</f>
        <v>30</v>
      </c>
      <c r="X318" s="510" t="str">
        <f>IF(OR(E318="Msin",E318="Mdes"),(W318/100*(V318/100-'2.Riep. car. unit.'!$M$12)^2)/'2.Riep. car. unit.'!$P$12^2," ")</f>
        <v xml:space="preserve"> </v>
      </c>
      <c r="Y318" s="510" t="str">
        <f>IF(OR(E318="Msin",E318="Mdes"),(W318/100*(V318/100-'2.Riep. car. unit.'!$M$12)^2)/'2.Riep. car. unit.'!$P$13^2," ")</f>
        <v xml:space="preserve"> </v>
      </c>
      <c r="Z318" s="879" t="str">
        <f t="shared" si="73"/>
        <v xml:space="preserve"> </v>
      </c>
      <c r="AA318" s="879"/>
      <c r="AB318" s="600" t="str">
        <f>IF(OR(E318="Msin",E318="Mdes"),ABS(MAX(T318:U318))/(0.9*(V318/100-'2.Riep. car. unit.'!$M$12)*'2.Riep. car. unit.'!$R$8)*10," ")</f>
        <v xml:space="preserve"> </v>
      </c>
      <c r="AC318" s="523" t="str">
        <f t="shared" si="60"/>
        <v xml:space="preserve"> </v>
      </c>
      <c r="AD318" s="525" t="str">
        <f t="shared" si="61"/>
        <v/>
      </c>
      <c r="AE318" s="601" t="str">
        <f>IF(OR(E318="Msin",E318="Mdes"),ABS(MIN(T318:U318))/(0.9*(V318/100-'2.Riep. car. unit.'!$M$12)*'2.Riep. car. unit.'!$R$8)*10," ")</f>
        <v xml:space="preserve"> </v>
      </c>
      <c r="AF318" s="523" t="str">
        <f t="shared" si="62"/>
        <v xml:space="preserve"> </v>
      </c>
      <c r="AG318" s="525" t="str">
        <f t="shared" si="63"/>
        <v/>
      </c>
      <c r="AH318" s="625" t="str">
        <f t="shared" si="74"/>
        <v/>
      </c>
      <c r="AI318" s="517"/>
      <c r="AJ318" s="520"/>
      <c r="AK318" s="520"/>
      <c r="AL318" s="520"/>
    </row>
    <row r="319" spans="1:38" ht="16.8" customHeight="1" x14ac:dyDescent="0.45">
      <c r="A319" s="490">
        <v>2</v>
      </c>
      <c r="B319" s="491">
        <v>6</v>
      </c>
      <c r="C319" s="491">
        <v>7</v>
      </c>
      <c r="D319" s="500">
        <v>4</v>
      </c>
      <c r="E319" s="491" t="s">
        <v>475</v>
      </c>
      <c r="F319" s="491">
        <v>-114.098</v>
      </c>
      <c r="G319" s="491">
        <v>-70.370999999999995</v>
      </c>
      <c r="H319" s="491">
        <v>-61.54</v>
      </c>
      <c r="I319" s="491">
        <v>1.6379999999999999</v>
      </c>
      <c r="J319" s="491">
        <v>-3.5830000000000002</v>
      </c>
      <c r="K319" s="491">
        <v>-3.911</v>
      </c>
      <c r="L319" s="491">
        <f t="shared" si="64"/>
        <v>-65.123000000000005</v>
      </c>
      <c r="M319" s="491">
        <f t="shared" si="65"/>
        <v>5.5489999999999995</v>
      </c>
      <c r="N319" s="491">
        <f t="shared" si="66"/>
        <v>-66.787700000000001</v>
      </c>
      <c r="O319" s="507">
        <f t="shared" si="67"/>
        <v>25.085899999999999</v>
      </c>
      <c r="P319" s="491">
        <f t="shared" si="68"/>
        <v>-66.787700000000001</v>
      </c>
      <c r="Q319" s="491">
        <f t="shared" si="69"/>
        <v>-137.15870000000001</v>
      </c>
      <c r="R319" s="491">
        <f t="shared" si="70"/>
        <v>-3.5832999999999942</v>
      </c>
      <c r="S319" s="491">
        <f>'7. Car. sol'!$H$40</f>
        <v>70</v>
      </c>
      <c r="T319" s="491" t="str">
        <f t="shared" si="71"/>
        <v xml:space="preserve"> </v>
      </c>
      <c r="U319" s="491" t="str">
        <f t="shared" si="72"/>
        <v xml:space="preserve"> </v>
      </c>
      <c r="V319" s="491">
        <f>'7. Car. sol'!$I$30</f>
        <v>60</v>
      </c>
      <c r="W319" s="491">
        <f>'7. Car. sol'!$H$30</f>
        <v>30</v>
      </c>
      <c r="X319" s="510" t="str">
        <f>IF(OR(E319="Msin",E319="Mdes"),(W319/100*(V319/100-'2.Riep. car. unit.'!$M$12)^2)/'2.Riep. car. unit.'!$P$12^2," ")</f>
        <v xml:space="preserve"> </v>
      </c>
      <c r="Y319" s="510" t="str">
        <f>IF(OR(E319="Msin",E319="Mdes"),(W319/100*(V319/100-'2.Riep. car. unit.'!$M$12)^2)/'2.Riep. car. unit.'!$P$13^2," ")</f>
        <v xml:space="preserve"> </v>
      </c>
      <c r="Z319" s="879" t="str">
        <f t="shared" si="73"/>
        <v xml:space="preserve"> </v>
      </c>
      <c r="AA319" s="879"/>
      <c r="AB319" s="600" t="str">
        <f>IF(OR(E319="Msin",E319="Mdes"),ABS(MAX(T319:U319))/(0.9*(V319/100-'2.Riep. car. unit.'!$M$12)*'2.Riep. car. unit.'!$R$8)*10," ")</f>
        <v xml:space="preserve"> </v>
      </c>
      <c r="AC319" s="523" t="str">
        <f t="shared" si="60"/>
        <v xml:space="preserve"> </v>
      </c>
      <c r="AD319" s="525" t="str">
        <f t="shared" si="61"/>
        <v/>
      </c>
      <c r="AE319" s="601" t="str">
        <f>IF(OR(E319="Msin",E319="Mdes"),ABS(MIN(T319:U319))/(0.9*(V319/100-'2.Riep. car. unit.'!$M$12)*'2.Riep. car. unit.'!$R$8)*10," ")</f>
        <v xml:space="preserve"> </v>
      </c>
      <c r="AF319" s="523" t="str">
        <f t="shared" si="62"/>
        <v xml:space="preserve"> </v>
      </c>
      <c r="AG319" s="525" t="str">
        <f t="shared" si="63"/>
        <v/>
      </c>
      <c r="AH319" s="625" t="str">
        <f t="shared" si="74"/>
        <v/>
      </c>
      <c r="AI319" s="517"/>
      <c r="AJ319" s="520"/>
      <c r="AK319" s="520"/>
      <c r="AL319" s="520"/>
    </row>
    <row r="320" spans="1:38" ht="16.8" customHeight="1" x14ac:dyDescent="0.45">
      <c r="A320" s="490">
        <v>2</v>
      </c>
      <c r="B320" s="491">
        <v>7</v>
      </c>
      <c r="C320" s="491">
        <v>8</v>
      </c>
      <c r="D320" s="500">
        <v>4</v>
      </c>
      <c r="E320" s="491" t="s">
        <v>221</v>
      </c>
      <c r="F320" s="491">
        <v>-98.106999999999999</v>
      </c>
      <c r="G320" s="491">
        <v>-60.801000000000002</v>
      </c>
      <c r="H320" s="491">
        <v>190.215</v>
      </c>
      <c r="I320" s="491">
        <v>-5.0609999999999999</v>
      </c>
      <c r="J320" s="491">
        <v>11.096</v>
      </c>
      <c r="K320" s="491">
        <v>12.113</v>
      </c>
      <c r="L320" s="491">
        <f t="shared" si="64"/>
        <v>201.31100000000001</v>
      </c>
      <c r="M320" s="491">
        <f t="shared" si="65"/>
        <v>-17.173999999999999</v>
      </c>
      <c r="N320" s="491">
        <f t="shared" si="66"/>
        <v>206.4632</v>
      </c>
      <c r="O320" s="507">
        <f t="shared" si="67"/>
        <v>-77.567299999999989</v>
      </c>
      <c r="P320" s="491">
        <f t="shared" si="68"/>
        <v>206.4632</v>
      </c>
      <c r="Q320" s="491">
        <f t="shared" si="69"/>
        <v>145.66219999999998</v>
      </c>
      <c r="R320" s="491">
        <f t="shared" si="70"/>
        <v>-267.26420000000002</v>
      </c>
      <c r="S320" s="491">
        <f>'7. Car. sol'!$H$40</f>
        <v>70</v>
      </c>
      <c r="T320" s="491">
        <f t="shared" si="71"/>
        <v>144.76290999999998</v>
      </c>
      <c r="U320" s="491">
        <f t="shared" si="72"/>
        <v>-212.89961</v>
      </c>
      <c r="V320" s="491">
        <f>'7. Car. sol'!$I$30</f>
        <v>60</v>
      </c>
      <c r="W320" s="491">
        <f>'7. Car. sol'!$H$30</f>
        <v>30</v>
      </c>
      <c r="X320" s="510">
        <f>IF(OR(E320="Msin",E320="Mdes"),(W320/100*(V320/100-'2.Riep. car. unit.'!$M$12)^2)/'2.Riep. car. unit.'!$P$12^2," ")</f>
        <v>242.41799582571051</v>
      </c>
      <c r="Y320" s="510">
        <f>IF(OR(E320="Msin",E320="Mdes"),(W320/100*(V320/100-'2.Riep. car. unit.'!$M$12)^2)/'2.Riep. car. unit.'!$P$13^2," ")</f>
        <v>321.74002257104746</v>
      </c>
      <c r="Z320" s="879" t="str">
        <f t="shared" si="73"/>
        <v>VERIFICA</v>
      </c>
      <c r="AA320" s="879"/>
      <c r="AB320" s="600">
        <f>IF(OR(E320="Msin",E320="Mdes"),ABS(MAX(T320:U320))/(0.9*(V320/100-'2.Riep. car. unit.'!$M$12)*'2.Riep. car. unit.'!$R$8)*10," ")</f>
        <v>7.3403525691731648</v>
      </c>
      <c r="AC320" s="523" t="str">
        <f t="shared" si="60"/>
        <v>4F16</v>
      </c>
      <c r="AD320" s="525">
        <f t="shared" si="61"/>
        <v>8.0424771931898711</v>
      </c>
      <c r="AE320" s="601">
        <f>IF(OR(E320="Msin",E320="Mdes"),ABS(MIN(T320:U320))/(0.9*(V320/100-'2.Riep. car. unit.'!$M$12)*'2.Riep. car. unit.'!$R$8)*10," ")</f>
        <v>10.795294176108127</v>
      </c>
      <c r="AF320" s="523" t="str">
        <f t="shared" si="62"/>
        <v>4F16+1F20</v>
      </c>
      <c r="AG320" s="525">
        <f t="shared" si="63"/>
        <v>11.184069846779664</v>
      </c>
      <c r="AH320" s="625" t="str">
        <f t="shared" si="74"/>
        <v>VERIFICATO</v>
      </c>
      <c r="AI320" s="517"/>
      <c r="AJ320" s="520"/>
      <c r="AK320" s="520"/>
      <c r="AL320" s="520"/>
    </row>
    <row r="321" spans="1:38" ht="16.8" customHeight="1" x14ac:dyDescent="0.45">
      <c r="A321" s="490">
        <v>2</v>
      </c>
      <c r="B321" s="491">
        <v>7</v>
      </c>
      <c r="C321" s="491">
        <v>8</v>
      </c>
      <c r="D321" s="500">
        <v>4</v>
      </c>
      <c r="E321" s="491" t="s">
        <v>222</v>
      </c>
      <c r="F321" s="491">
        <v>-110</v>
      </c>
      <c r="G321" s="491">
        <v>-67.876999999999995</v>
      </c>
      <c r="H321" s="491">
        <v>-188.00299999999999</v>
      </c>
      <c r="I321" s="491">
        <v>5.0019999999999998</v>
      </c>
      <c r="J321" s="491">
        <v>-10.973000000000001</v>
      </c>
      <c r="K321" s="491">
        <v>-11.978999999999999</v>
      </c>
      <c r="L321" s="491">
        <f t="shared" si="64"/>
        <v>-198.976</v>
      </c>
      <c r="M321" s="491">
        <f t="shared" si="65"/>
        <v>16.980999999999998</v>
      </c>
      <c r="N321" s="491">
        <f t="shared" si="66"/>
        <v>-204.0703</v>
      </c>
      <c r="O321" s="507">
        <f t="shared" si="67"/>
        <v>76.6738</v>
      </c>
      <c r="P321" s="491">
        <f t="shared" si="68"/>
        <v>-204.0703</v>
      </c>
      <c r="Q321" s="491">
        <f t="shared" si="69"/>
        <v>-271.94729999999998</v>
      </c>
      <c r="R321" s="491">
        <f t="shared" si="70"/>
        <v>136.19330000000002</v>
      </c>
      <c r="S321" s="491">
        <f>'7. Car. sol'!$H$40</f>
        <v>70</v>
      </c>
      <c r="T321" s="491">
        <f t="shared" si="71"/>
        <v>-216.63001</v>
      </c>
      <c r="U321" s="491">
        <f t="shared" si="72"/>
        <v>136.13989000000001</v>
      </c>
      <c r="V321" s="491">
        <f>'7. Car. sol'!$I$30</f>
        <v>60</v>
      </c>
      <c r="W321" s="491">
        <f>'7. Car. sol'!$H$30</f>
        <v>30</v>
      </c>
      <c r="X321" s="510">
        <f>IF(OR(E321="Msin",E321="Mdes"),(W321/100*(V321/100-'2.Riep. car. unit.'!$M$12)^2)/'2.Riep. car. unit.'!$P$12^2," ")</f>
        <v>242.41799582571051</v>
      </c>
      <c r="Y321" s="510">
        <f>IF(OR(E321="Msin",E321="Mdes"),(W321/100*(V321/100-'2.Riep. car. unit.'!$M$12)^2)/'2.Riep. car. unit.'!$P$13^2," ")</f>
        <v>321.74002257104746</v>
      </c>
      <c r="Z321" s="879" t="str">
        <f t="shared" si="73"/>
        <v>VERIFICA</v>
      </c>
      <c r="AA321" s="879"/>
      <c r="AB321" s="600">
        <f>IF(OR(E321="Msin",E321="Mdes"),ABS(MAX(T321:U321))/(0.9*(V321/100-'2.Riep. car. unit.'!$M$12)*'2.Riep. car. unit.'!$R$8)*10," ")</f>
        <v>6.9031134517014916</v>
      </c>
      <c r="AC321" s="523" t="str">
        <f t="shared" si="60"/>
        <v>4F16</v>
      </c>
      <c r="AD321" s="525">
        <f t="shared" si="61"/>
        <v>8.0424771931898711</v>
      </c>
      <c r="AE321" s="601">
        <f>IF(OR(E321="Msin",E321="Mdes"),ABS(MIN(T321:U321))/(0.9*(V321/100-'2.Riep. car. unit.'!$M$12)*'2.Riep. car. unit.'!$R$8)*10," ")</f>
        <v>10.984447953301773</v>
      </c>
      <c r="AF321" s="523" t="str">
        <f t="shared" si="62"/>
        <v>4F16+1F20</v>
      </c>
      <c r="AG321" s="525">
        <f t="shared" si="63"/>
        <v>11.184069846779664</v>
      </c>
      <c r="AH321" s="625" t="str">
        <f t="shared" si="74"/>
        <v>VERIFICATO</v>
      </c>
      <c r="AI321" s="517"/>
      <c r="AJ321" s="520"/>
      <c r="AK321" s="520"/>
      <c r="AL321" s="520"/>
    </row>
    <row r="322" spans="1:38" ht="16.8" customHeight="1" x14ac:dyDescent="0.45">
      <c r="A322" s="490">
        <v>2</v>
      </c>
      <c r="B322" s="491">
        <v>7</v>
      </c>
      <c r="C322" s="491">
        <v>8</v>
      </c>
      <c r="D322" s="500">
        <v>4</v>
      </c>
      <c r="E322" s="491" t="s">
        <v>474</v>
      </c>
      <c r="F322" s="491">
        <v>123.47499999999999</v>
      </c>
      <c r="G322" s="491">
        <v>76.379000000000005</v>
      </c>
      <c r="H322" s="491">
        <v>-72.733999999999995</v>
      </c>
      <c r="I322" s="491">
        <v>1.9350000000000001</v>
      </c>
      <c r="J322" s="491">
        <v>-4.2439999999999998</v>
      </c>
      <c r="K322" s="491">
        <v>-4.633</v>
      </c>
      <c r="L322" s="491">
        <f t="shared" si="64"/>
        <v>-76.977999999999994</v>
      </c>
      <c r="M322" s="491">
        <f t="shared" si="65"/>
        <v>6.5679999999999996</v>
      </c>
      <c r="N322" s="491">
        <f t="shared" si="66"/>
        <v>-78.948399999999992</v>
      </c>
      <c r="O322" s="507">
        <f t="shared" si="67"/>
        <v>29.6614</v>
      </c>
      <c r="P322" s="491">
        <f t="shared" si="68"/>
        <v>-78.948399999999992</v>
      </c>
      <c r="Q322" s="491">
        <f t="shared" si="69"/>
        <v>-2.5693999999999875</v>
      </c>
      <c r="R322" s="491">
        <f t="shared" si="70"/>
        <v>155.32740000000001</v>
      </c>
      <c r="S322" s="491">
        <f>'7. Car. sol'!$H$40</f>
        <v>70</v>
      </c>
      <c r="T322" s="491" t="str">
        <f t="shared" si="71"/>
        <v xml:space="preserve"> </v>
      </c>
      <c r="U322" s="491" t="str">
        <f t="shared" si="72"/>
        <v xml:space="preserve"> </v>
      </c>
      <c r="V322" s="491">
        <f>'7. Car. sol'!$I$30</f>
        <v>60</v>
      </c>
      <c r="W322" s="491">
        <f>'7. Car. sol'!$H$30</f>
        <v>30</v>
      </c>
      <c r="X322" s="510" t="str">
        <f>IF(OR(E322="Msin",E322="Mdes"),(W322/100*(V322/100-'2.Riep. car. unit.'!$M$12)^2)/'2.Riep. car. unit.'!$P$12^2," ")</f>
        <v xml:space="preserve"> </v>
      </c>
      <c r="Y322" s="510" t="str">
        <f>IF(OR(E322="Msin",E322="Mdes"),(W322/100*(V322/100-'2.Riep. car. unit.'!$M$12)^2)/'2.Riep. car. unit.'!$P$13^2," ")</f>
        <v xml:space="preserve"> </v>
      </c>
      <c r="Z322" s="879" t="str">
        <f t="shared" si="73"/>
        <v xml:space="preserve"> </v>
      </c>
      <c r="AA322" s="879"/>
      <c r="AB322" s="600" t="str">
        <f>IF(OR(E322="Msin",E322="Mdes"),ABS(MAX(T322:U322))/(0.9*(V322/100-'2.Riep. car. unit.'!$M$12)*'2.Riep. car. unit.'!$R$8)*10," ")</f>
        <v xml:space="preserve"> </v>
      </c>
      <c r="AC322" s="523" t="str">
        <f t="shared" si="60"/>
        <v xml:space="preserve"> </v>
      </c>
      <c r="AD322" s="525" t="str">
        <f t="shared" si="61"/>
        <v/>
      </c>
      <c r="AE322" s="601" t="str">
        <f>IF(OR(E322="Msin",E322="Mdes"),ABS(MIN(T322:U322))/(0.9*(V322/100-'2.Riep. car. unit.'!$M$12)*'2.Riep. car. unit.'!$R$8)*10," ")</f>
        <v xml:space="preserve"> </v>
      </c>
      <c r="AF322" s="523" t="str">
        <f t="shared" si="62"/>
        <v xml:space="preserve"> </v>
      </c>
      <c r="AG322" s="525" t="str">
        <f t="shared" si="63"/>
        <v/>
      </c>
      <c r="AH322" s="625" t="str">
        <f t="shared" si="74"/>
        <v/>
      </c>
      <c r="AI322" s="517"/>
      <c r="AJ322" s="520"/>
      <c r="AK322" s="520"/>
      <c r="AL322" s="520"/>
    </row>
    <row r="323" spans="1:38" ht="16.8" customHeight="1" x14ac:dyDescent="0.45">
      <c r="A323" s="490">
        <v>2</v>
      </c>
      <c r="B323" s="491">
        <v>7</v>
      </c>
      <c r="C323" s="491">
        <v>8</v>
      </c>
      <c r="D323" s="500">
        <v>4</v>
      </c>
      <c r="E323" s="491" t="s">
        <v>475</v>
      </c>
      <c r="F323" s="491">
        <v>-128.04900000000001</v>
      </c>
      <c r="G323" s="491">
        <v>-79.100999999999999</v>
      </c>
      <c r="H323" s="491">
        <v>-72.733999999999995</v>
      </c>
      <c r="I323" s="491">
        <v>1.9350000000000001</v>
      </c>
      <c r="J323" s="491">
        <v>-4.2439999999999998</v>
      </c>
      <c r="K323" s="491">
        <v>-4.633</v>
      </c>
      <c r="L323" s="491">
        <f t="shared" si="64"/>
        <v>-76.977999999999994</v>
      </c>
      <c r="M323" s="491">
        <f t="shared" si="65"/>
        <v>6.5679999999999996</v>
      </c>
      <c r="N323" s="491">
        <f t="shared" si="66"/>
        <v>-78.948399999999992</v>
      </c>
      <c r="O323" s="507">
        <f t="shared" si="67"/>
        <v>29.6614</v>
      </c>
      <c r="P323" s="491">
        <f t="shared" si="68"/>
        <v>-78.948399999999992</v>
      </c>
      <c r="Q323" s="491">
        <f t="shared" si="69"/>
        <v>-158.04939999999999</v>
      </c>
      <c r="R323" s="491">
        <f t="shared" si="70"/>
        <v>-0.15260000000000673</v>
      </c>
      <c r="S323" s="491">
        <f>'7. Car. sol'!$H$40</f>
        <v>70</v>
      </c>
      <c r="T323" s="491" t="str">
        <f t="shared" si="71"/>
        <v xml:space="preserve"> </v>
      </c>
      <c r="U323" s="491" t="str">
        <f t="shared" si="72"/>
        <v xml:space="preserve"> </v>
      </c>
      <c r="V323" s="491">
        <f>'7. Car. sol'!$I$30</f>
        <v>60</v>
      </c>
      <c r="W323" s="491">
        <f>'7. Car. sol'!$H$30</f>
        <v>30</v>
      </c>
      <c r="X323" s="510" t="str">
        <f>IF(OR(E323="Msin",E323="Mdes"),(W323/100*(V323/100-'2.Riep. car. unit.'!$M$12)^2)/'2.Riep. car. unit.'!$P$12^2," ")</f>
        <v xml:space="preserve"> </v>
      </c>
      <c r="Y323" s="510" t="str">
        <f>IF(OR(E323="Msin",E323="Mdes"),(W323/100*(V323/100-'2.Riep. car. unit.'!$M$12)^2)/'2.Riep. car. unit.'!$P$13^2," ")</f>
        <v xml:space="preserve"> </v>
      </c>
      <c r="Z323" s="879" t="str">
        <f t="shared" si="73"/>
        <v xml:space="preserve"> </v>
      </c>
      <c r="AA323" s="879"/>
      <c r="AB323" s="600" t="str">
        <f>IF(OR(E323="Msin",E323="Mdes"),ABS(MAX(T323:U323))/(0.9*(V323/100-'2.Riep. car. unit.'!$M$12)*'2.Riep. car. unit.'!$R$8)*10," ")</f>
        <v xml:space="preserve"> </v>
      </c>
      <c r="AC323" s="523" t="str">
        <f t="shared" si="60"/>
        <v xml:space="preserve"> </v>
      </c>
      <c r="AD323" s="525" t="str">
        <f t="shared" si="61"/>
        <v/>
      </c>
      <c r="AE323" s="601" t="str">
        <f>IF(OR(E323="Msin",E323="Mdes"),ABS(MIN(T323:U323))/(0.9*(V323/100-'2.Riep. car. unit.'!$M$12)*'2.Riep. car. unit.'!$R$8)*10," ")</f>
        <v xml:space="preserve"> </v>
      </c>
      <c r="AF323" s="523" t="str">
        <f t="shared" si="62"/>
        <v xml:space="preserve"> </v>
      </c>
      <c r="AG323" s="525" t="str">
        <f t="shared" si="63"/>
        <v/>
      </c>
      <c r="AH323" s="625" t="str">
        <f t="shared" si="74"/>
        <v/>
      </c>
      <c r="AI323" s="517"/>
      <c r="AJ323" s="520"/>
      <c r="AK323" s="520"/>
      <c r="AL323" s="520"/>
    </row>
    <row r="324" spans="1:38" ht="16.8" customHeight="1" x14ac:dyDescent="0.45">
      <c r="A324" s="490">
        <v>2</v>
      </c>
      <c r="B324" s="491">
        <v>8</v>
      </c>
      <c r="C324" s="491">
        <v>9</v>
      </c>
      <c r="D324" s="500">
        <v>4</v>
      </c>
      <c r="E324" s="491" t="s">
        <v>221</v>
      </c>
      <c r="F324" s="491">
        <v>-4.8730000000000002</v>
      </c>
      <c r="G324" s="491">
        <v>-4.3959999999999999</v>
      </c>
      <c r="H324" s="491">
        <v>192.499</v>
      </c>
      <c r="I324" s="491">
        <v>-5.1280000000000001</v>
      </c>
      <c r="J324" s="491">
        <v>11.143000000000001</v>
      </c>
      <c r="K324" s="491">
        <v>12.164999999999999</v>
      </c>
      <c r="L324" s="491">
        <f t="shared" si="64"/>
        <v>203.642</v>
      </c>
      <c r="M324" s="491">
        <f t="shared" si="65"/>
        <v>-17.292999999999999</v>
      </c>
      <c r="N324" s="491">
        <f t="shared" si="66"/>
        <v>208.82990000000001</v>
      </c>
      <c r="O324" s="507">
        <f t="shared" si="67"/>
        <v>-78.385599999999997</v>
      </c>
      <c r="P324" s="491">
        <f t="shared" si="68"/>
        <v>208.82990000000001</v>
      </c>
      <c r="Q324" s="491">
        <f t="shared" si="69"/>
        <v>204.43390000000002</v>
      </c>
      <c r="R324" s="491">
        <f t="shared" si="70"/>
        <v>-213.2259</v>
      </c>
      <c r="S324" s="491">
        <f>'7. Car. sol'!$H$40</f>
        <v>70</v>
      </c>
      <c r="T324" s="491">
        <f t="shared" si="71"/>
        <v>171.13675500000002</v>
      </c>
      <c r="U324" s="491">
        <f t="shared" si="72"/>
        <v>-168.004955</v>
      </c>
      <c r="V324" s="491">
        <f>'7. Car. sol'!$I$30</f>
        <v>60</v>
      </c>
      <c r="W324" s="491">
        <f>'7. Car. sol'!$H$30</f>
        <v>30</v>
      </c>
      <c r="X324" s="510">
        <f>IF(OR(E324="Msin",E324="Mdes"),(W324/100*(V324/100-'2.Riep. car. unit.'!$M$12)^2)/'2.Riep. car. unit.'!$P$12^2," ")</f>
        <v>242.41799582571051</v>
      </c>
      <c r="Y324" s="510">
        <f>IF(OR(E324="Msin",E324="Mdes"),(W324/100*(V324/100-'2.Riep. car. unit.'!$M$12)^2)/'2.Riep. car. unit.'!$P$13^2," ")</f>
        <v>321.74002257104746</v>
      </c>
      <c r="Z324" s="879" t="str">
        <f t="shared" si="73"/>
        <v>VERIFICA</v>
      </c>
      <c r="AA324" s="879"/>
      <c r="AB324" s="600">
        <f>IF(OR(E324="Msin",E324="Mdes"),ABS(MAX(T324:U324))/(0.9*(V324/100-'2.Riep. car. unit.'!$M$12)*'2.Riep. car. unit.'!$R$8)*10," ")</f>
        <v>8.6776655653316794</v>
      </c>
      <c r="AC324" s="523" t="str">
        <f t="shared" ref="AC324:AC387" si="75">IF(OR(E324="Msin",E324="Mdes"),(IF(AB324&lt;($AM$9),$AK$9,IF(AND(AB324&gt;$AM$9,AB324&lt;$AM$10),$AK$10,IF(AND(AB324&gt;$AM$10,AB324&lt;$AM$11),$AK$11,IF(AND(AB324&gt;$AM$11,AB324&lt;$AM$12),$AK$12,IF(AND(AB324&gt;$AM$12,AB324&lt;$AM$13),$AK$13,IF(AND(AB324&gt;$AM$13,AB324&lt;$AM$14),$AK$14,IF(AND(AB324&gt;$AM$14,AB324&lt;$AM$15),$AK$15,IF(AND(AB324&gt;$AM$15,AB324&lt;$AM$16),$AK$16)))))))))," ")</f>
        <v>3F16+1F20</v>
      </c>
      <c r="AD324" s="525">
        <f t="shared" ref="AD324:AD387" si="76">IF(OR(E324="Msin",E324="Mdes"),IF(AC324=$AK$9,$AM$9,IF(AC324=$AK$10,$AM$10,IF(AC324=$AK$11,$AM$11,IF(AC324=$AK$12,$AM$12,IF(AC324=$AK$13,$AM$13,IF(AC324=$AK$14,$AM$14,IF(AC324=$AK$15,$AM$15,$AM$16))))))),"")</f>
        <v>9.1734505484821973</v>
      </c>
      <c r="AE324" s="601">
        <f>IF(OR(E324="Msin",E324="Mdes"),ABS(MIN(T324:U324))/(0.9*(V324/100-'2.Riep. car. unit.'!$M$12)*'2.Riep. car. unit.'!$R$8)*10," ")</f>
        <v>8.5188644181584365</v>
      </c>
      <c r="AF324" s="523" t="str">
        <f t="shared" ref="AF324:AF387" si="77">IF(OR(E324="Msin",E324="Mdes"),(IF(AE324&lt;($AM$9),$AK$9,IF(AND(AE324&gt;$AM$9,AE324&lt;$AM$10),$AK$10,IF(AND(AE324&gt;$AM$10,AE324&lt;$AM$11),$AK$11,IF(AND(AE324&gt;$AM$11,AE324&lt;$AM$12),$AK$12,IF(AND(AE324&gt;$AM$12,AE324&lt;$AM$13),$AK$13,IF(AND(AE324&gt;$AM$13,AE324&lt;$AM$14),$AK$14,IF(AND(AE324&gt;$AM$14,AE324&lt;$AM$15),$AK$15,IF(AND(AE324&gt;$AM$15,AE324&lt;$AM$16),$AK$16)))))))))," ")</f>
        <v>3F16+1F20</v>
      </c>
      <c r="AG324" s="525">
        <f t="shared" ref="AG324:AG387" si="78">IF(OR(E324="Msin",E324="Mdes"),IF(AF324=$AK$9,$AM$9,IF(AF324=$AK$10,$AM$10,IF(AF324=$AK$11,$AM$11,IF(AF324=$AK$12,$AM$12,IF(AF324=$AK$13,$AM$13,IF(AF324=$AK$14,$AM$14,IF(AF324=$AK$15,$AM$15,$AM$16))))))),"")</f>
        <v>9.1734505484821973</v>
      </c>
      <c r="AH324" s="625" t="str">
        <f t="shared" si="74"/>
        <v>VERIFICATO</v>
      </c>
      <c r="AI324" s="517"/>
      <c r="AJ324" s="520"/>
      <c r="AK324" s="520"/>
      <c r="AL324" s="520"/>
    </row>
    <row r="325" spans="1:38" ht="16.8" customHeight="1" x14ac:dyDescent="0.45">
      <c r="A325" s="490">
        <v>2</v>
      </c>
      <c r="B325" s="491">
        <v>8</v>
      </c>
      <c r="C325" s="491">
        <v>9</v>
      </c>
      <c r="D325" s="500">
        <v>4</v>
      </c>
      <c r="E325" s="491" t="s">
        <v>222</v>
      </c>
      <c r="F325" s="491">
        <v>-44.055999999999997</v>
      </c>
      <c r="G325" s="491">
        <v>-29.754999999999999</v>
      </c>
      <c r="H325" s="491">
        <v>-210.74700000000001</v>
      </c>
      <c r="I325" s="491">
        <v>5.6130000000000004</v>
      </c>
      <c r="J325" s="491">
        <v>-12.202</v>
      </c>
      <c r="K325" s="491">
        <v>-13.321</v>
      </c>
      <c r="L325" s="491">
        <f t="shared" ref="L325:L388" si="79">(ABS(H325)+ABS(J325))*SIGN(H325)</f>
        <v>-222.94900000000001</v>
      </c>
      <c r="M325" s="491">
        <f t="shared" ref="M325:M388" si="80">(ABS(I325)+ABS(K325))*SIGN(I325)</f>
        <v>18.934000000000001</v>
      </c>
      <c r="N325" s="491">
        <f t="shared" ref="N325:N388" si="81">(ABS(L325)+0.3*ABS(M325))*SIGN(L325)</f>
        <v>-228.62920000000003</v>
      </c>
      <c r="O325" s="507">
        <f t="shared" ref="O325:O388" si="82">(ABS(M325)+0.3*ABS(L325))*SIGN(M325)</f>
        <v>85.818699999999993</v>
      </c>
      <c r="P325" s="491">
        <f t="shared" ref="P325:P388" si="83">IF(OR(A325=1,A325=2,A325=3,A325=4,A325=5),N325,O325)</f>
        <v>-228.62920000000003</v>
      </c>
      <c r="Q325" s="491">
        <f t="shared" ref="Q325:Q388" si="84">G325+P325</f>
        <v>-258.38420000000002</v>
      </c>
      <c r="R325" s="491">
        <f t="shared" ref="R325:R388" si="85">G325-P325</f>
        <v>198.87420000000003</v>
      </c>
      <c r="S325" s="491">
        <f>'7. Car. sol'!$H$40</f>
        <v>70</v>
      </c>
      <c r="T325" s="491">
        <f t="shared" ref="T325:T388" si="86">IF(OR(E325="Msin",E325="Mdes"),(ABS(Q325)-ABS(Q327*S325/200))*SIGN(Q325), " ")</f>
        <v>-208.61150500000002</v>
      </c>
      <c r="U325" s="491">
        <f t="shared" ref="U325:U388" si="87">IF(OR(E325="Msin",E325="Mdes"),(ABS(R325)-ABS(R327*S325/200))*SIGN(R325), " ")</f>
        <v>170.12880500000003</v>
      </c>
      <c r="V325" s="491">
        <f>'7. Car. sol'!$I$30</f>
        <v>60</v>
      </c>
      <c r="W325" s="491">
        <f>'7. Car. sol'!$H$30</f>
        <v>30</v>
      </c>
      <c r="X325" s="510">
        <f>IF(OR(E325="Msin",E325="Mdes"),(W325/100*(V325/100-'2.Riep. car. unit.'!$M$12)^2)/'2.Riep. car. unit.'!$P$12^2," ")</f>
        <v>242.41799582571051</v>
      </c>
      <c r="Y325" s="510">
        <f>IF(OR(E325="Msin",E325="Mdes"),(W325/100*(V325/100-'2.Riep. car. unit.'!$M$12)^2)/'2.Riep. car. unit.'!$P$13^2," ")</f>
        <v>321.74002257104746</v>
      </c>
      <c r="Z325" s="879" t="str">
        <f t="shared" ref="Z325:Z388" si="88">IF(OR(E325="Msin",E325="Mdes"),IF(AND(ABS(T325)&lt;Y325,ABS(U325)&lt;Y325),"VERIFICA","NON VERIFICA")," ")</f>
        <v>VERIFICA</v>
      </c>
      <c r="AA325" s="879"/>
      <c r="AB325" s="600">
        <f>IF(OR(E325="Msin",E325="Mdes"),ABS(MAX(T325:U325))/(0.9*(V325/100-'2.Riep. car. unit.'!$M$12)*'2.Riep. car. unit.'!$R$8)*10," ")</f>
        <v>8.6265564216145627</v>
      </c>
      <c r="AC325" s="523" t="str">
        <f t="shared" si="75"/>
        <v>3F16+1F20</v>
      </c>
      <c r="AD325" s="525">
        <f t="shared" si="76"/>
        <v>9.1734505484821973</v>
      </c>
      <c r="AE325" s="601">
        <f>IF(OR(E325="Msin",E325="Mdes"),ABS(MIN(T325:U325))/(0.9*(V325/100-'2.Riep. car. unit.'!$M$12)*'2.Riep. car. unit.'!$R$8)*10," ")</f>
        <v>10.577861392022523</v>
      </c>
      <c r="AF325" s="523" t="str">
        <f t="shared" si="77"/>
        <v>4F16+1F20</v>
      </c>
      <c r="AG325" s="525">
        <f t="shared" si="78"/>
        <v>11.184069846779664</v>
      </c>
      <c r="AH325" s="625" t="str">
        <f t="shared" ref="AH325:AH388" si="89">IF(OR(E325="Msin",E325="Mdes"),IF(AND(AG325&gt;(1.4*W325*V325/450),AG325&lt;AD325+(3.5*W325*V325/450)),"VERIFICATO","NON VERIFICATO"),"")</f>
        <v>VERIFICATO</v>
      </c>
      <c r="AI325" s="517"/>
      <c r="AJ325" s="520"/>
      <c r="AK325" s="520"/>
      <c r="AL325" s="520"/>
    </row>
    <row r="326" spans="1:38" ht="16.8" customHeight="1" x14ac:dyDescent="0.45">
      <c r="A326" s="490">
        <v>2</v>
      </c>
      <c r="B326" s="491">
        <v>8</v>
      </c>
      <c r="C326" s="491">
        <v>9</v>
      </c>
      <c r="D326" s="500">
        <v>4</v>
      </c>
      <c r="E326" s="491" t="s">
        <v>474</v>
      </c>
      <c r="F326" s="491">
        <v>22.713000000000001</v>
      </c>
      <c r="G326" s="491">
        <v>17.033999999999999</v>
      </c>
      <c r="H326" s="491">
        <v>-103.396</v>
      </c>
      <c r="I326" s="491">
        <v>2.754</v>
      </c>
      <c r="J326" s="491">
        <v>-5.9859999999999998</v>
      </c>
      <c r="K326" s="491">
        <v>-6.5350000000000001</v>
      </c>
      <c r="L326" s="491">
        <f t="shared" si="79"/>
        <v>-109.38200000000001</v>
      </c>
      <c r="M326" s="491">
        <f t="shared" si="80"/>
        <v>9.2889999999999997</v>
      </c>
      <c r="N326" s="491">
        <f t="shared" si="81"/>
        <v>-112.1687</v>
      </c>
      <c r="O326" s="507">
        <f t="shared" si="82"/>
        <v>42.1036</v>
      </c>
      <c r="P326" s="491">
        <f t="shared" si="83"/>
        <v>-112.1687</v>
      </c>
      <c r="Q326" s="491">
        <f t="shared" si="84"/>
        <v>-95.134700000000009</v>
      </c>
      <c r="R326" s="491">
        <f t="shared" si="85"/>
        <v>129.20269999999999</v>
      </c>
      <c r="S326" s="491">
        <f>'7. Car. sol'!$H$40</f>
        <v>70</v>
      </c>
      <c r="T326" s="491" t="str">
        <f t="shared" si="86"/>
        <v xml:space="preserve"> </v>
      </c>
      <c r="U326" s="491" t="str">
        <f t="shared" si="87"/>
        <v xml:space="preserve"> </v>
      </c>
      <c r="V326" s="491">
        <f>'7. Car. sol'!$I$30</f>
        <v>60</v>
      </c>
      <c r="W326" s="491">
        <f>'7. Car. sol'!$H$30</f>
        <v>30</v>
      </c>
      <c r="X326" s="510" t="str">
        <f>IF(OR(E326="Msin",E326="Mdes"),(W326/100*(V326/100-'2.Riep. car. unit.'!$M$12)^2)/'2.Riep. car. unit.'!$P$12^2," ")</f>
        <v xml:space="preserve"> </v>
      </c>
      <c r="Y326" s="510" t="str">
        <f>IF(OR(E326="Msin",E326="Mdes"),(W326/100*(V326/100-'2.Riep. car. unit.'!$M$12)^2)/'2.Riep. car. unit.'!$P$13^2," ")</f>
        <v xml:space="preserve"> </v>
      </c>
      <c r="Z326" s="879" t="str">
        <f t="shared" si="88"/>
        <v xml:space="preserve"> </v>
      </c>
      <c r="AA326" s="879"/>
      <c r="AB326" s="600" t="str">
        <f>IF(OR(E326="Msin",E326="Mdes"),ABS(MAX(T326:U326))/(0.9*(V326/100-'2.Riep. car. unit.'!$M$12)*'2.Riep. car. unit.'!$R$8)*10," ")</f>
        <v xml:space="preserve"> </v>
      </c>
      <c r="AC326" s="523" t="str">
        <f t="shared" si="75"/>
        <v xml:space="preserve"> </v>
      </c>
      <c r="AD326" s="525" t="str">
        <f t="shared" si="76"/>
        <v/>
      </c>
      <c r="AE326" s="601" t="str">
        <f>IF(OR(E326="Msin",E326="Mdes"),ABS(MIN(T326:U326))/(0.9*(V326/100-'2.Riep. car. unit.'!$M$12)*'2.Riep. car. unit.'!$R$8)*10," ")</f>
        <v xml:space="preserve"> </v>
      </c>
      <c r="AF326" s="523" t="str">
        <f t="shared" si="77"/>
        <v xml:space="preserve"> </v>
      </c>
      <c r="AG326" s="525" t="str">
        <f t="shared" si="78"/>
        <v/>
      </c>
      <c r="AH326" s="625" t="str">
        <f t="shared" si="89"/>
        <v/>
      </c>
      <c r="AI326" s="517"/>
      <c r="AJ326" s="520"/>
      <c r="AK326" s="520"/>
      <c r="AL326" s="520"/>
    </row>
    <row r="327" spans="1:38" ht="17.399999999999999" customHeight="1" thickBot="1" x14ac:dyDescent="0.5">
      <c r="A327" s="492">
        <v>2</v>
      </c>
      <c r="B327" s="493">
        <v>8</v>
      </c>
      <c r="C327" s="493">
        <v>9</v>
      </c>
      <c r="D327" s="501">
        <v>4</v>
      </c>
      <c r="E327" s="493" t="s">
        <v>475</v>
      </c>
      <c r="F327" s="493">
        <v>-42.807000000000002</v>
      </c>
      <c r="G327" s="493">
        <v>-30.039000000000001</v>
      </c>
      <c r="H327" s="493">
        <v>-103.396</v>
      </c>
      <c r="I327" s="493">
        <v>2.754</v>
      </c>
      <c r="J327" s="493">
        <v>-5.9859999999999998</v>
      </c>
      <c r="K327" s="493">
        <v>-6.5350000000000001</v>
      </c>
      <c r="L327" s="493">
        <f t="shared" si="79"/>
        <v>-109.38200000000001</v>
      </c>
      <c r="M327" s="493">
        <f t="shared" si="80"/>
        <v>9.2889999999999997</v>
      </c>
      <c r="N327" s="493">
        <f t="shared" si="81"/>
        <v>-112.1687</v>
      </c>
      <c r="O327" s="508">
        <f t="shared" si="82"/>
        <v>42.1036</v>
      </c>
      <c r="P327" s="493">
        <f t="shared" si="83"/>
        <v>-112.1687</v>
      </c>
      <c r="Q327" s="493">
        <f t="shared" si="84"/>
        <v>-142.20769999999999</v>
      </c>
      <c r="R327" s="493">
        <f t="shared" si="85"/>
        <v>82.1297</v>
      </c>
      <c r="S327" s="493">
        <f>'7. Car. sol'!$H$40</f>
        <v>70</v>
      </c>
      <c r="T327" s="493" t="str">
        <f t="shared" si="86"/>
        <v xml:space="preserve"> </v>
      </c>
      <c r="U327" s="493" t="str">
        <f t="shared" si="87"/>
        <v xml:space="preserve"> </v>
      </c>
      <c r="V327" s="493">
        <f>'7. Car. sol'!$I$30</f>
        <v>60</v>
      </c>
      <c r="W327" s="493">
        <f>'7. Car. sol'!$H$30</f>
        <v>30</v>
      </c>
      <c r="X327" s="512" t="str">
        <f>IF(OR(E327="Msin",E327="Mdes"),(W327/100*(V327/100-'2.Riep. car. unit.'!$M$12)^2)/'2.Riep. car. unit.'!$P$12^2," ")</f>
        <v xml:space="preserve"> </v>
      </c>
      <c r="Y327" s="512" t="str">
        <f>IF(OR(E327="Msin",E327="Mdes"),(W327/100*(V327/100-'2.Riep. car. unit.'!$M$12)^2)/'2.Riep. car. unit.'!$P$13^2," ")</f>
        <v xml:space="preserve"> </v>
      </c>
      <c r="Z327" s="879" t="str">
        <f t="shared" si="88"/>
        <v xml:space="preserve"> </v>
      </c>
      <c r="AA327" s="879"/>
      <c r="AB327" s="600" t="str">
        <f>IF(OR(E327="Msin",E327="Mdes"),ABS(MAX(T327:U327))/(0.9*(V327/100-'2.Riep. car. unit.'!$M$12)*'2.Riep. car. unit.'!$R$8)*10," ")</f>
        <v xml:space="preserve"> </v>
      </c>
      <c r="AC327" s="523" t="str">
        <f t="shared" si="75"/>
        <v xml:space="preserve"> </v>
      </c>
      <c r="AD327" s="525" t="str">
        <f t="shared" si="76"/>
        <v/>
      </c>
      <c r="AE327" s="601" t="str">
        <f>IF(OR(E327="Msin",E327="Mdes"),ABS(MIN(T327:U327))/(0.9*(V327/100-'2.Riep. car. unit.'!$M$12)*'2.Riep. car. unit.'!$R$8)*10," ")</f>
        <v xml:space="preserve"> </v>
      </c>
      <c r="AF327" s="523" t="str">
        <f t="shared" si="77"/>
        <v xml:space="preserve"> </v>
      </c>
      <c r="AG327" s="525" t="str">
        <f t="shared" si="78"/>
        <v/>
      </c>
      <c r="AH327" s="625" t="str">
        <f t="shared" si="89"/>
        <v/>
      </c>
      <c r="AI327" s="517"/>
      <c r="AJ327" s="520"/>
      <c r="AK327" s="520"/>
      <c r="AL327" s="520"/>
    </row>
    <row r="328" spans="1:38" ht="16.8" customHeight="1" x14ac:dyDescent="0.45">
      <c r="A328" s="488">
        <v>3</v>
      </c>
      <c r="B328" s="489">
        <v>10</v>
      </c>
      <c r="C328" s="489">
        <v>11</v>
      </c>
      <c r="D328" s="502">
        <v>4</v>
      </c>
      <c r="E328" s="489" t="s">
        <v>221</v>
      </c>
      <c r="F328" s="489">
        <v>-27.986999999999998</v>
      </c>
      <c r="G328" s="489">
        <v>-17.385000000000002</v>
      </c>
      <c r="H328" s="489">
        <v>28.266999999999999</v>
      </c>
      <c r="I328" s="489">
        <v>-0.16500000000000001</v>
      </c>
      <c r="J328" s="489">
        <v>-7.0000000000000007E-2</v>
      </c>
      <c r="K328" s="489">
        <v>-7.5999999999999998E-2</v>
      </c>
      <c r="L328" s="489">
        <f t="shared" si="79"/>
        <v>28.337</v>
      </c>
      <c r="M328" s="489">
        <f t="shared" si="80"/>
        <v>-0.24099999999999999</v>
      </c>
      <c r="N328" s="489">
        <f t="shared" si="81"/>
        <v>28.409299999999998</v>
      </c>
      <c r="O328" s="509">
        <f t="shared" si="82"/>
        <v>-8.7420999999999989</v>
      </c>
      <c r="P328" s="489">
        <f t="shared" si="83"/>
        <v>28.409299999999998</v>
      </c>
      <c r="Q328" s="489">
        <f t="shared" si="84"/>
        <v>11.024299999999997</v>
      </c>
      <c r="R328" s="489">
        <f t="shared" si="85"/>
        <v>-45.7943</v>
      </c>
      <c r="S328" s="489">
        <f>'7. Car. sol'!$G$40</f>
        <v>30</v>
      </c>
      <c r="T328" s="489">
        <f t="shared" si="86"/>
        <v>9.5181949999999969</v>
      </c>
      <c r="U328" s="489">
        <f t="shared" si="87"/>
        <v>-41.095505000000003</v>
      </c>
      <c r="V328" s="491">
        <f>'7. Car. sol'!$K$29</f>
        <v>24</v>
      </c>
      <c r="W328" s="491">
        <f>'7. Car. sol'!$J$29</f>
        <v>60</v>
      </c>
      <c r="X328" s="510">
        <f>IF(OR(E328="Msin",E328="Mdes"),(W328/100*(V328/100-'2.Riep. car. unit.'!$M$12)^2)/'2.Riep. car. unit.'!$P$12^2," ")</f>
        <v>61.841325465742486</v>
      </c>
      <c r="Y328" s="510">
        <f>IF(OR(E328="Msin",E328="Mdes"),(W328/100*(V328/100-'2.Riep. car. unit.'!$M$12)^2)/'2.Riep. car. unit.'!$P$13^2," ")</f>
        <v>82.076536370165172</v>
      </c>
      <c r="Z328" s="879" t="str">
        <f t="shared" si="88"/>
        <v>VERIFICA</v>
      </c>
      <c r="AA328" s="879"/>
      <c r="AB328" s="600">
        <f>IF(OR(E328="Msin",E328="Mdes"),ABS(MAX(T328:U328))/(0.9*(V328/100-'2.Riep. car. unit.'!$M$12)*'2.Riep. car. unit.'!$R$8)*10," ")</f>
        <v>1.3513636879915947</v>
      </c>
      <c r="AC328" s="523" t="str">
        <f t="shared" si="75"/>
        <v>3F16</v>
      </c>
      <c r="AD328" s="525">
        <f t="shared" si="76"/>
        <v>6.0318578948924033</v>
      </c>
      <c r="AE328" s="601">
        <f>IF(OR(E328="Msin",E328="Mdes"),ABS(MIN(T328:U328))/(0.9*(V328/100-'2.Riep. car. unit.'!$M$12)*'2.Riep. car. unit.'!$R$8)*10," ")</f>
        <v>5.8346118351932308</v>
      </c>
      <c r="AF328" s="523" t="str">
        <f t="shared" si="77"/>
        <v>3F16</v>
      </c>
      <c r="AG328" s="525">
        <f t="shared" si="78"/>
        <v>6.0318578948924033</v>
      </c>
      <c r="AH328" s="625" t="str">
        <f t="shared" si="89"/>
        <v>VERIFICATO</v>
      </c>
      <c r="AI328" s="517"/>
      <c r="AJ328" s="520"/>
      <c r="AK328" s="520"/>
      <c r="AL328" s="520"/>
    </row>
    <row r="329" spans="1:38" ht="16.8" customHeight="1" x14ac:dyDescent="0.45">
      <c r="A329" s="490">
        <v>3</v>
      </c>
      <c r="B329" s="491">
        <v>10</v>
      </c>
      <c r="C329" s="491">
        <v>11</v>
      </c>
      <c r="D329" s="500">
        <v>4</v>
      </c>
      <c r="E329" s="491" t="s">
        <v>222</v>
      </c>
      <c r="F329" s="491">
        <v>-27.835000000000001</v>
      </c>
      <c r="G329" s="491">
        <v>-17.315999999999999</v>
      </c>
      <c r="H329" s="491">
        <v>-26.797999999999998</v>
      </c>
      <c r="I329" s="491">
        <v>0.156</v>
      </c>
      <c r="J329" s="491">
        <v>6.6000000000000003E-2</v>
      </c>
      <c r="K329" s="491">
        <v>7.1999999999999995E-2</v>
      </c>
      <c r="L329" s="491">
        <f t="shared" si="79"/>
        <v>-26.863999999999997</v>
      </c>
      <c r="M329" s="491">
        <f t="shared" si="80"/>
        <v>0.22799999999999998</v>
      </c>
      <c r="N329" s="491">
        <f t="shared" si="81"/>
        <v>-26.932399999999998</v>
      </c>
      <c r="O329" s="507">
        <f t="shared" si="82"/>
        <v>8.2871999999999986</v>
      </c>
      <c r="P329" s="491">
        <f t="shared" si="83"/>
        <v>-26.932399999999998</v>
      </c>
      <c r="Q329" s="491">
        <f t="shared" si="84"/>
        <v>-44.248399999999997</v>
      </c>
      <c r="R329" s="491">
        <f t="shared" si="85"/>
        <v>9.6163999999999987</v>
      </c>
      <c r="S329" s="491">
        <f>'7. Car. sol'!$G$40</f>
        <v>30</v>
      </c>
      <c r="T329" s="491">
        <f t="shared" si="86"/>
        <v>-39.553504999999994</v>
      </c>
      <c r="U329" s="491">
        <f t="shared" si="87"/>
        <v>8.1141949999999987</v>
      </c>
      <c r="V329" s="491">
        <f>'7. Car. sol'!$K$29</f>
        <v>24</v>
      </c>
      <c r="W329" s="491">
        <f>'7. Car. sol'!$J$29</f>
        <v>60</v>
      </c>
      <c r="X329" s="510">
        <f>IF(OR(E329="Msin",E329="Mdes"),(W329/100*(V329/100-'2.Riep. car. unit.'!$M$12)^2)/'2.Riep. car. unit.'!$P$12^2," ")</f>
        <v>61.841325465742486</v>
      </c>
      <c r="Y329" s="510">
        <f>IF(OR(E329="Msin",E329="Mdes"),(W329/100*(V329/100-'2.Riep. car. unit.'!$M$12)^2)/'2.Riep. car. unit.'!$P$13^2," ")</f>
        <v>82.076536370165172</v>
      </c>
      <c r="Z329" s="879" t="str">
        <f t="shared" si="88"/>
        <v>VERIFICA</v>
      </c>
      <c r="AA329" s="879"/>
      <c r="AB329" s="600">
        <f>IF(OR(E329="Msin",E329="Mdes"),ABS(MAX(T329:U329))/(0.9*(V329/100-'2.Riep. car. unit.'!$M$12)*'2.Riep. car. unit.'!$R$8)*10," ")</f>
        <v>1.1520281398188372</v>
      </c>
      <c r="AC329" s="523" t="str">
        <f t="shared" si="75"/>
        <v>3F16</v>
      </c>
      <c r="AD329" s="525">
        <f t="shared" si="76"/>
        <v>6.0318578948924033</v>
      </c>
      <c r="AE329" s="601">
        <f>IF(OR(E329="Msin",E329="Mdes"),ABS(MIN(T329:U329))/(0.9*(V329/100-'2.Riep. car. unit.'!$M$12)*'2.Riep. car. unit.'!$R$8)*10," ")</f>
        <v>5.6156834767299877</v>
      </c>
      <c r="AF329" s="523" t="str">
        <f t="shared" si="77"/>
        <v>3F16</v>
      </c>
      <c r="AG329" s="525">
        <f t="shared" si="78"/>
        <v>6.0318578948924033</v>
      </c>
      <c r="AH329" s="625" t="str">
        <f t="shared" si="89"/>
        <v>VERIFICATO</v>
      </c>
      <c r="AI329" s="517"/>
      <c r="AJ329" s="520"/>
      <c r="AK329" s="520"/>
      <c r="AL329" s="520"/>
    </row>
    <row r="330" spans="1:38" ht="16.8" customHeight="1" x14ac:dyDescent="0.45">
      <c r="A330" s="490">
        <v>3</v>
      </c>
      <c r="B330" s="491">
        <v>10</v>
      </c>
      <c r="C330" s="491">
        <v>11</v>
      </c>
      <c r="D330" s="500">
        <v>4</v>
      </c>
      <c r="E330" s="491" t="s">
        <v>474</v>
      </c>
      <c r="F330" s="491">
        <v>33.283000000000001</v>
      </c>
      <c r="G330" s="491">
        <v>20.683</v>
      </c>
      <c r="H330" s="491">
        <v>-10.589</v>
      </c>
      <c r="I330" s="491">
        <v>6.2E-2</v>
      </c>
      <c r="J330" s="491">
        <v>2.5999999999999999E-2</v>
      </c>
      <c r="K330" s="491">
        <v>2.9000000000000001E-2</v>
      </c>
      <c r="L330" s="491">
        <f t="shared" si="79"/>
        <v>-10.615</v>
      </c>
      <c r="M330" s="491">
        <f t="shared" si="80"/>
        <v>9.0999999999999998E-2</v>
      </c>
      <c r="N330" s="491">
        <f t="shared" si="81"/>
        <v>-10.642300000000001</v>
      </c>
      <c r="O330" s="507">
        <f t="shared" si="82"/>
        <v>3.2755000000000001</v>
      </c>
      <c r="P330" s="491">
        <f t="shared" si="83"/>
        <v>-10.642300000000001</v>
      </c>
      <c r="Q330" s="491">
        <f t="shared" si="84"/>
        <v>10.040699999999999</v>
      </c>
      <c r="R330" s="491">
        <f t="shared" si="85"/>
        <v>31.325299999999999</v>
      </c>
      <c r="S330" s="491">
        <f>'7. Car. sol'!$G$40</f>
        <v>30</v>
      </c>
      <c r="T330" s="491" t="str">
        <f t="shared" si="86"/>
        <v xml:space="preserve"> </v>
      </c>
      <c r="U330" s="491" t="str">
        <f t="shared" si="87"/>
        <v xml:space="preserve"> </v>
      </c>
      <c r="V330" s="491">
        <f>'7. Car. sol'!$K$29</f>
        <v>24</v>
      </c>
      <c r="W330" s="491">
        <f>'7. Car. sol'!$J$29</f>
        <v>60</v>
      </c>
      <c r="X330" s="510" t="str">
        <f>IF(OR(E330="Msin",E330="Mdes"),(W330/100*(V330/100-'2.Riep. car. unit.'!$M$12)^2)/'2.Riep. car. unit.'!$P$12^2," ")</f>
        <v xml:space="preserve"> </v>
      </c>
      <c r="Y330" s="510" t="str">
        <f>IF(OR(E330="Msin",E330="Mdes"),(W330/100*(V330/100-'2.Riep. car. unit.'!$M$12)^2)/'2.Riep. car. unit.'!$P$13^2," ")</f>
        <v xml:space="preserve"> </v>
      </c>
      <c r="Z330" s="879" t="str">
        <f t="shared" si="88"/>
        <v xml:space="preserve"> </v>
      </c>
      <c r="AA330" s="879"/>
      <c r="AB330" s="600" t="str">
        <f>IF(OR(E330="Msin",E330="Mdes"),ABS(MAX(T330:U330))/(0.9*(V330/100-'2.Riep. car. unit.'!$M$12)*'2.Riep. car. unit.'!$R$8)*10," ")</f>
        <v xml:space="preserve"> </v>
      </c>
      <c r="AC330" s="523" t="str">
        <f t="shared" si="75"/>
        <v xml:space="preserve"> </v>
      </c>
      <c r="AD330" s="525" t="str">
        <f t="shared" si="76"/>
        <v/>
      </c>
      <c r="AE330" s="601" t="str">
        <f>IF(OR(E330="Msin",E330="Mdes"),ABS(MIN(T330:U330))/(0.9*(V330/100-'2.Riep. car. unit.'!$M$12)*'2.Riep. car. unit.'!$R$8)*10," ")</f>
        <v xml:space="preserve"> </v>
      </c>
      <c r="AF330" s="523" t="str">
        <f t="shared" si="77"/>
        <v xml:space="preserve"> </v>
      </c>
      <c r="AG330" s="525" t="str">
        <f t="shared" si="78"/>
        <v/>
      </c>
      <c r="AH330" s="625" t="str">
        <f t="shared" si="89"/>
        <v/>
      </c>
      <c r="AI330" s="517"/>
      <c r="AJ330" s="520"/>
      <c r="AK330" s="520"/>
      <c r="AL330" s="520"/>
    </row>
    <row r="331" spans="1:38" ht="16.8" customHeight="1" x14ac:dyDescent="0.45">
      <c r="A331" s="490">
        <v>3</v>
      </c>
      <c r="B331" s="491">
        <v>10</v>
      </c>
      <c r="C331" s="491">
        <v>11</v>
      </c>
      <c r="D331" s="500">
        <v>4</v>
      </c>
      <c r="E331" s="491" t="s">
        <v>475</v>
      </c>
      <c r="F331" s="491">
        <v>-33.225000000000001</v>
      </c>
      <c r="G331" s="491">
        <v>-20.657</v>
      </c>
      <c r="H331" s="491">
        <v>-10.589</v>
      </c>
      <c r="I331" s="491">
        <v>6.2E-2</v>
      </c>
      <c r="J331" s="491">
        <v>2.5999999999999999E-2</v>
      </c>
      <c r="K331" s="491">
        <v>2.9000000000000001E-2</v>
      </c>
      <c r="L331" s="491">
        <f t="shared" si="79"/>
        <v>-10.615</v>
      </c>
      <c r="M331" s="491">
        <f t="shared" si="80"/>
        <v>9.0999999999999998E-2</v>
      </c>
      <c r="N331" s="491">
        <f t="shared" si="81"/>
        <v>-10.642300000000001</v>
      </c>
      <c r="O331" s="507">
        <f t="shared" si="82"/>
        <v>3.2755000000000001</v>
      </c>
      <c r="P331" s="491">
        <f t="shared" si="83"/>
        <v>-10.642300000000001</v>
      </c>
      <c r="Q331" s="491">
        <f t="shared" si="84"/>
        <v>-31.299300000000002</v>
      </c>
      <c r="R331" s="491">
        <f t="shared" si="85"/>
        <v>-10.014699999999999</v>
      </c>
      <c r="S331" s="491">
        <f>'7. Car. sol'!$G$40</f>
        <v>30</v>
      </c>
      <c r="T331" s="491" t="str">
        <f t="shared" si="86"/>
        <v xml:space="preserve"> </v>
      </c>
      <c r="U331" s="491" t="str">
        <f t="shared" si="87"/>
        <v xml:space="preserve"> </v>
      </c>
      <c r="V331" s="491">
        <f>'7. Car. sol'!$K$29</f>
        <v>24</v>
      </c>
      <c r="W331" s="491">
        <f>'7. Car. sol'!$J$29</f>
        <v>60</v>
      </c>
      <c r="X331" s="510" t="str">
        <f>IF(OR(E331="Msin",E331="Mdes"),(W331/100*(V331/100-'2.Riep. car. unit.'!$M$12)^2)/'2.Riep. car. unit.'!$P$12^2," ")</f>
        <v xml:space="preserve"> </v>
      </c>
      <c r="Y331" s="510" t="str">
        <f>IF(OR(E331="Msin",E331="Mdes"),(W331/100*(V331/100-'2.Riep. car. unit.'!$M$12)^2)/'2.Riep. car. unit.'!$P$13^2," ")</f>
        <v xml:space="preserve"> </v>
      </c>
      <c r="Z331" s="879" t="str">
        <f t="shared" si="88"/>
        <v xml:space="preserve"> </v>
      </c>
      <c r="AA331" s="879"/>
      <c r="AB331" s="600" t="str">
        <f>IF(OR(E331="Msin",E331="Mdes"),ABS(MAX(T331:U331))/(0.9*(V331/100-'2.Riep. car. unit.'!$M$12)*'2.Riep. car. unit.'!$R$8)*10," ")</f>
        <v xml:space="preserve"> </v>
      </c>
      <c r="AC331" s="523" t="str">
        <f t="shared" si="75"/>
        <v xml:space="preserve"> </v>
      </c>
      <c r="AD331" s="525" t="str">
        <f t="shared" si="76"/>
        <v/>
      </c>
      <c r="AE331" s="601" t="str">
        <f>IF(OR(E331="Msin",E331="Mdes"),ABS(MIN(T331:U331))/(0.9*(V331/100-'2.Riep. car. unit.'!$M$12)*'2.Riep. car. unit.'!$R$8)*10," ")</f>
        <v xml:space="preserve"> </v>
      </c>
      <c r="AF331" s="523" t="str">
        <f t="shared" si="77"/>
        <v xml:space="preserve"> </v>
      </c>
      <c r="AG331" s="525" t="str">
        <f t="shared" si="78"/>
        <v/>
      </c>
      <c r="AH331" s="625" t="str">
        <f t="shared" si="89"/>
        <v/>
      </c>
      <c r="AI331" s="517"/>
      <c r="AJ331" s="520"/>
      <c r="AK331" s="520"/>
      <c r="AL331" s="520"/>
    </row>
    <row r="332" spans="1:38" ht="16.8" customHeight="1" x14ac:dyDescent="0.45">
      <c r="A332" s="490">
        <v>3</v>
      </c>
      <c r="B332" s="491">
        <v>11</v>
      </c>
      <c r="C332" s="491">
        <v>12</v>
      </c>
      <c r="D332" s="500">
        <v>4</v>
      </c>
      <c r="E332" s="491" t="s">
        <v>221</v>
      </c>
      <c r="F332" s="491">
        <v>-20.04</v>
      </c>
      <c r="G332" s="491">
        <v>-12.522</v>
      </c>
      <c r="H332" s="491">
        <v>30.561</v>
      </c>
      <c r="I332" s="491">
        <v>-0.17899999999999999</v>
      </c>
      <c r="J332" s="491">
        <v>-7.5999999999999998E-2</v>
      </c>
      <c r="K332" s="491">
        <v>-8.3000000000000004E-2</v>
      </c>
      <c r="L332" s="491">
        <f t="shared" si="79"/>
        <v>30.637</v>
      </c>
      <c r="M332" s="491">
        <f t="shared" si="80"/>
        <v>-0.26200000000000001</v>
      </c>
      <c r="N332" s="491">
        <f t="shared" si="81"/>
        <v>30.715600000000002</v>
      </c>
      <c r="O332" s="507">
        <f t="shared" si="82"/>
        <v>-9.4531000000000009</v>
      </c>
      <c r="P332" s="491">
        <f t="shared" si="83"/>
        <v>30.715600000000002</v>
      </c>
      <c r="Q332" s="491">
        <f t="shared" si="84"/>
        <v>18.193600000000004</v>
      </c>
      <c r="R332" s="491">
        <f t="shared" si="85"/>
        <v>-43.2376</v>
      </c>
      <c r="S332" s="491">
        <f>'7. Car. sol'!$G$39</f>
        <v>30</v>
      </c>
      <c r="T332" s="491">
        <f t="shared" si="86"/>
        <v>17.980480000000004</v>
      </c>
      <c r="U332" s="491">
        <f t="shared" si="87"/>
        <v>-38.66122</v>
      </c>
      <c r="V332" s="491">
        <f>'7. Car. sol'!$K$29</f>
        <v>24</v>
      </c>
      <c r="W332" s="491">
        <f>'7. Car. sol'!$J$29</f>
        <v>60</v>
      </c>
      <c r="X332" s="510">
        <f>IF(OR(E332="Msin",E332="Mdes"),(W332/100*(V332/100-'2.Riep. car. unit.'!$M$12)^2)/'2.Riep. car. unit.'!$P$12^2," ")</f>
        <v>61.841325465742486</v>
      </c>
      <c r="Y332" s="510">
        <f>IF(OR(E332="Msin",E332="Mdes"),(W332/100*(V332/100-'2.Riep. car. unit.'!$M$12)^2)/'2.Riep. car. unit.'!$P$13^2," ")</f>
        <v>82.076536370165172</v>
      </c>
      <c r="Z332" s="879" t="str">
        <f t="shared" si="88"/>
        <v>VERIFICA</v>
      </c>
      <c r="AA332" s="879"/>
      <c r="AB332" s="600">
        <f>IF(OR(E332="Msin",E332="Mdes"),ABS(MAX(T332:U332))/(0.9*(V332/100-'2.Riep. car. unit.'!$M$12)*'2.Riep. car. unit.'!$R$8)*10," ")</f>
        <v>2.5528125621148883</v>
      </c>
      <c r="AC332" s="523" t="str">
        <f t="shared" si="75"/>
        <v>3F16</v>
      </c>
      <c r="AD332" s="525">
        <f t="shared" si="76"/>
        <v>6.0318578948924033</v>
      </c>
      <c r="AE332" s="601">
        <f>IF(OR(E332="Msin",E332="Mdes"),ABS(MIN(T332:U332))/(0.9*(V332/100-'2.Riep. car. unit.'!$M$12)*'2.Riep. car. unit.'!$R$8)*10," ")</f>
        <v>5.4889996308600963</v>
      </c>
      <c r="AF332" s="523" t="str">
        <f t="shared" si="77"/>
        <v>3F16</v>
      </c>
      <c r="AG332" s="525">
        <f t="shared" si="78"/>
        <v>6.0318578948924033</v>
      </c>
      <c r="AH332" s="625" t="str">
        <f t="shared" si="89"/>
        <v>VERIFICATO</v>
      </c>
      <c r="AI332" s="517"/>
      <c r="AJ332" s="520"/>
      <c r="AK332" s="520"/>
      <c r="AL332" s="520"/>
    </row>
    <row r="333" spans="1:38" ht="16.8" customHeight="1" x14ac:dyDescent="0.45">
      <c r="A333" s="490">
        <v>3</v>
      </c>
      <c r="B333" s="491">
        <v>11</v>
      </c>
      <c r="C333" s="491">
        <v>12</v>
      </c>
      <c r="D333" s="500">
        <v>4</v>
      </c>
      <c r="E333" s="491" t="s">
        <v>222</v>
      </c>
      <c r="F333" s="491">
        <v>-17.132999999999999</v>
      </c>
      <c r="G333" s="491">
        <v>-10.72</v>
      </c>
      <c r="H333" s="491">
        <v>-25.876999999999999</v>
      </c>
      <c r="I333" s="491">
        <v>0.151</v>
      </c>
      <c r="J333" s="491">
        <v>6.4000000000000001E-2</v>
      </c>
      <c r="K333" s="491">
        <v>7.0000000000000007E-2</v>
      </c>
      <c r="L333" s="491">
        <f t="shared" si="79"/>
        <v>-25.940999999999999</v>
      </c>
      <c r="M333" s="491">
        <f t="shared" si="80"/>
        <v>0.221</v>
      </c>
      <c r="N333" s="491">
        <f t="shared" si="81"/>
        <v>-26.007299999999997</v>
      </c>
      <c r="O333" s="507">
        <f t="shared" si="82"/>
        <v>8.0032999999999994</v>
      </c>
      <c r="P333" s="491">
        <f t="shared" si="83"/>
        <v>-26.007299999999997</v>
      </c>
      <c r="Q333" s="491">
        <f t="shared" si="84"/>
        <v>-36.7273</v>
      </c>
      <c r="R333" s="491">
        <f t="shared" si="85"/>
        <v>15.287299999999997</v>
      </c>
      <c r="S333" s="491">
        <f>'7. Car. sol'!$G$39</f>
        <v>30</v>
      </c>
      <c r="T333" s="491">
        <f t="shared" si="86"/>
        <v>-32.289670000000001</v>
      </c>
      <c r="U333" s="491">
        <f t="shared" si="87"/>
        <v>15.212929999999997</v>
      </c>
      <c r="V333" s="491">
        <f>'7. Car. sol'!$K$29</f>
        <v>24</v>
      </c>
      <c r="W333" s="491">
        <f>'7. Car. sol'!$J$29</f>
        <v>60</v>
      </c>
      <c r="X333" s="510">
        <f>IF(OR(E333="Msin",E333="Mdes"),(W333/100*(V333/100-'2.Riep. car. unit.'!$M$12)^2)/'2.Riep. car. unit.'!$P$12^2," ")</f>
        <v>61.841325465742486</v>
      </c>
      <c r="Y333" s="510">
        <f>IF(OR(E333="Msin",E333="Mdes"),(W333/100*(V333/100-'2.Riep. car. unit.'!$M$12)^2)/'2.Riep. car. unit.'!$P$13^2," ")</f>
        <v>82.076536370165172</v>
      </c>
      <c r="Z333" s="879" t="str">
        <f t="shared" si="88"/>
        <v>VERIFICA</v>
      </c>
      <c r="AA333" s="879"/>
      <c r="AB333" s="600">
        <f>IF(OR(E333="Msin",E333="Mdes"),ABS(MAX(T333:U333))/(0.9*(V333/100-'2.Riep. car. unit.'!$M$12)*'2.Riep. car. unit.'!$R$8)*10," ")</f>
        <v>2.159884430814663</v>
      </c>
      <c r="AC333" s="523" t="str">
        <f t="shared" si="75"/>
        <v>3F16</v>
      </c>
      <c r="AD333" s="525">
        <f t="shared" si="76"/>
        <v>6.0318578948924033</v>
      </c>
      <c r="AE333" s="601">
        <f>IF(OR(E333="Msin",E333="Mdes"),ABS(MIN(T333:U333))/(0.9*(V333/100-'2.Riep. car. unit.'!$M$12)*'2.Riep. car. unit.'!$R$8)*10," ")</f>
        <v>4.5843868018286624</v>
      </c>
      <c r="AF333" s="523" t="str">
        <f t="shared" si="77"/>
        <v>3F16</v>
      </c>
      <c r="AG333" s="525">
        <f t="shared" si="78"/>
        <v>6.0318578948924033</v>
      </c>
      <c r="AH333" s="625" t="str">
        <f t="shared" si="89"/>
        <v>VERIFICATO</v>
      </c>
      <c r="AI333" s="517"/>
      <c r="AJ333" s="520"/>
      <c r="AK333" s="520"/>
      <c r="AL333" s="520"/>
    </row>
    <row r="334" spans="1:38" ht="16.8" customHeight="1" x14ac:dyDescent="0.45">
      <c r="A334" s="490">
        <v>3</v>
      </c>
      <c r="B334" s="491">
        <v>11</v>
      </c>
      <c r="C334" s="491">
        <v>12</v>
      </c>
      <c r="D334" s="500">
        <v>4</v>
      </c>
      <c r="E334" s="491" t="s">
        <v>474</v>
      </c>
      <c r="F334" s="491">
        <v>25.686</v>
      </c>
      <c r="G334" s="491">
        <v>15.965</v>
      </c>
      <c r="H334" s="491">
        <v>-14.471</v>
      </c>
      <c r="I334" s="491">
        <v>8.5000000000000006E-2</v>
      </c>
      <c r="J334" s="491">
        <v>3.5999999999999997E-2</v>
      </c>
      <c r="K334" s="491">
        <v>3.9E-2</v>
      </c>
      <c r="L334" s="491">
        <f t="shared" si="79"/>
        <v>-14.507</v>
      </c>
      <c r="M334" s="491">
        <f t="shared" si="80"/>
        <v>0.124</v>
      </c>
      <c r="N334" s="491">
        <f t="shared" si="81"/>
        <v>-14.5442</v>
      </c>
      <c r="O334" s="507">
        <f t="shared" si="82"/>
        <v>4.4760999999999997</v>
      </c>
      <c r="P334" s="491">
        <f t="shared" si="83"/>
        <v>-14.5442</v>
      </c>
      <c r="Q334" s="491">
        <f t="shared" si="84"/>
        <v>1.4207999999999998</v>
      </c>
      <c r="R334" s="491">
        <f t="shared" si="85"/>
        <v>30.5092</v>
      </c>
      <c r="S334" s="491">
        <f>'7. Car. sol'!$G$39</f>
        <v>30</v>
      </c>
      <c r="T334" s="491" t="str">
        <f t="shared" si="86"/>
        <v xml:space="preserve"> </v>
      </c>
      <c r="U334" s="491" t="str">
        <f t="shared" si="87"/>
        <v xml:space="preserve"> </v>
      </c>
      <c r="V334" s="491">
        <f>'7. Car. sol'!$K$29</f>
        <v>24</v>
      </c>
      <c r="W334" s="491">
        <f>'7. Car. sol'!$J$29</f>
        <v>60</v>
      </c>
      <c r="X334" s="510" t="str">
        <f>IF(OR(E334="Msin",E334="Mdes"),(W334/100*(V334/100-'2.Riep. car. unit.'!$M$12)^2)/'2.Riep. car. unit.'!$P$12^2," ")</f>
        <v xml:space="preserve"> </v>
      </c>
      <c r="Y334" s="510" t="str">
        <f>IF(OR(E334="Msin",E334="Mdes"),(W334/100*(V334/100-'2.Riep. car. unit.'!$M$12)^2)/'2.Riep. car. unit.'!$P$13^2," ")</f>
        <v xml:space="preserve"> </v>
      </c>
      <c r="Z334" s="879" t="str">
        <f t="shared" si="88"/>
        <v xml:space="preserve"> </v>
      </c>
      <c r="AA334" s="879"/>
      <c r="AB334" s="600" t="str">
        <f>IF(OR(E334="Msin",E334="Mdes"),ABS(MAX(T334:U334))/(0.9*(V334/100-'2.Riep. car. unit.'!$M$12)*'2.Riep. car. unit.'!$R$8)*10," ")</f>
        <v xml:space="preserve"> </v>
      </c>
      <c r="AC334" s="523" t="str">
        <f t="shared" si="75"/>
        <v xml:space="preserve"> </v>
      </c>
      <c r="AD334" s="525" t="str">
        <f t="shared" si="76"/>
        <v/>
      </c>
      <c r="AE334" s="601" t="str">
        <f>IF(OR(E334="Msin",E334="Mdes"),ABS(MIN(T334:U334))/(0.9*(V334/100-'2.Riep. car. unit.'!$M$12)*'2.Riep. car. unit.'!$R$8)*10," ")</f>
        <v xml:space="preserve"> </v>
      </c>
      <c r="AF334" s="523" t="str">
        <f t="shared" si="77"/>
        <v xml:space="preserve"> </v>
      </c>
      <c r="AG334" s="525" t="str">
        <f t="shared" si="78"/>
        <v/>
      </c>
      <c r="AH334" s="625" t="str">
        <f t="shared" si="89"/>
        <v/>
      </c>
      <c r="AI334" s="517"/>
      <c r="AJ334" s="520"/>
      <c r="AK334" s="520"/>
      <c r="AL334" s="520"/>
    </row>
    <row r="335" spans="1:38" ht="16.8" customHeight="1" x14ac:dyDescent="0.45">
      <c r="A335" s="490">
        <v>3</v>
      </c>
      <c r="B335" s="491">
        <v>11</v>
      </c>
      <c r="C335" s="491">
        <v>12</v>
      </c>
      <c r="D335" s="500">
        <v>4</v>
      </c>
      <c r="E335" s="491" t="s">
        <v>475</v>
      </c>
      <c r="F335" s="491">
        <v>-24.195</v>
      </c>
      <c r="G335" s="491">
        <v>-15.04</v>
      </c>
      <c r="H335" s="491">
        <v>-14.471</v>
      </c>
      <c r="I335" s="491">
        <v>8.5000000000000006E-2</v>
      </c>
      <c r="J335" s="491">
        <v>3.5999999999999997E-2</v>
      </c>
      <c r="K335" s="491">
        <v>3.9E-2</v>
      </c>
      <c r="L335" s="491">
        <f t="shared" si="79"/>
        <v>-14.507</v>
      </c>
      <c r="M335" s="491">
        <f t="shared" si="80"/>
        <v>0.124</v>
      </c>
      <c r="N335" s="491">
        <f t="shared" si="81"/>
        <v>-14.5442</v>
      </c>
      <c r="O335" s="507">
        <f t="shared" si="82"/>
        <v>4.4760999999999997</v>
      </c>
      <c r="P335" s="491">
        <f t="shared" si="83"/>
        <v>-14.5442</v>
      </c>
      <c r="Q335" s="491">
        <f t="shared" si="84"/>
        <v>-29.584199999999999</v>
      </c>
      <c r="R335" s="491">
        <f t="shared" si="85"/>
        <v>-0.49579999999999913</v>
      </c>
      <c r="S335" s="491">
        <f>'7. Car. sol'!$G$39</f>
        <v>30</v>
      </c>
      <c r="T335" s="491" t="str">
        <f t="shared" si="86"/>
        <v xml:space="preserve"> </v>
      </c>
      <c r="U335" s="491" t="str">
        <f t="shared" si="87"/>
        <v xml:space="preserve"> </v>
      </c>
      <c r="V335" s="491">
        <f>'7. Car. sol'!$K$29</f>
        <v>24</v>
      </c>
      <c r="W335" s="491">
        <f>'7. Car. sol'!$J$29</f>
        <v>60</v>
      </c>
      <c r="X335" s="510" t="str">
        <f>IF(OR(E335="Msin",E335="Mdes"),(W335/100*(V335/100-'2.Riep. car. unit.'!$M$12)^2)/'2.Riep. car. unit.'!$P$12^2," ")</f>
        <v xml:space="preserve"> </v>
      </c>
      <c r="Y335" s="510" t="str">
        <f>IF(OR(E335="Msin",E335="Mdes"),(W335/100*(V335/100-'2.Riep. car. unit.'!$M$12)^2)/'2.Riep. car. unit.'!$P$13^2," ")</f>
        <v xml:space="preserve"> </v>
      </c>
      <c r="Z335" s="879" t="str">
        <f t="shared" si="88"/>
        <v xml:space="preserve"> </v>
      </c>
      <c r="AA335" s="879"/>
      <c r="AB335" s="600" t="str">
        <f>IF(OR(E335="Msin",E335="Mdes"),ABS(MAX(T335:U335))/(0.9*(V335/100-'2.Riep. car. unit.'!$M$12)*'2.Riep. car. unit.'!$R$8)*10," ")</f>
        <v xml:space="preserve"> </v>
      </c>
      <c r="AC335" s="523" t="str">
        <f t="shared" si="75"/>
        <v xml:space="preserve"> </v>
      </c>
      <c r="AD335" s="525" t="str">
        <f t="shared" si="76"/>
        <v/>
      </c>
      <c r="AE335" s="601" t="str">
        <f>IF(OR(E335="Msin",E335="Mdes"),ABS(MIN(T335:U335))/(0.9*(V335/100-'2.Riep. car. unit.'!$M$12)*'2.Riep. car. unit.'!$R$8)*10," ")</f>
        <v xml:space="preserve"> </v>
      </c>
      <c r="AF335" s="523" t="str">
        <f t="shared" si="77"/>
        <v xml:space="preserve"> </v>
      </c>
      <c r="AG335" s="525" t="str">
        <f t="shared" si="78"/>
        <v/>
      </c>
      <c r="AH335" s="625" t="str">
        <f t="shared" si="89"/>
        <v/>
      </c>
      <c r="AI335" s="517"/>
      <c r="AJ335" s="520"/>
      <c r="AK335" s="520"/>
      <c r="AL335" s="520"/>
    </row>
    <row r="336" spans="1:38" ht="16.8" x14ac:dyDescent="0.45">
      <c r="A336" s="490">
        <v>3</v>
      </c>
      <c r="B336" s="491">
        <v>12</v>
      </c>
      <c r="C336" s="491">
        <v>13</v>
      </c>
      <c r="D336" s="500">
        <v>4</v>
      </c>
      <c r="E336" s="491" t="s">
        <v>221</v>
      </c>
      <c r="F336" s="491">
        <v>-83.42</v>
      </c>
      <c r="G336" s="491">
        <v>-54.116999999999997</v>
      </c>
      <c r="H336" s="491">
        <v>102.544</v>
      </c>
      <c r="I336" s="491">
        <v>-0.59899999999999998</v>
      </c>
      <c r="J336" s="491">
        <v>-0.254</v>
      </c>
      <c r="K336" s="491">
        <v>-0.27700000000000002</v>
      </c>
      <c r="L336" s="491">
        <f t="shared" si="79"/>
        <v>102.798</v>
      </c>
      <c r="M336" s="491">
        <f t="shared" si="80"/>
        <v>-0.876</v>
      </c>
      <c r="N336" s="491">
        <f t="shared" si="81"/>
        <v>103.0608</v>
      </c>
      <c r="O336" s="507">
        <f t="shared" si="82"/>
        <v>-31.715399999999999</v>
      </c>
      <c r="P336" s="491">
        <f t="shared" si="83"/>
        <v>103.0608</v>
      </c>
      <c r="Q336" s="491">
        <f t="shared" si="84"/>
        <v>48.943800000000003</v>
      </c>
      <c r="R336" s="491">
        <f t="shared" si="85"/>
        <v>-157.17779999999999</v>
      </c>
      <c r="S336" s="491">
        <f>'7. Car. sol'!$G$40</f>
        <v>30</v>
      </c>
      <c r="T336" s="491">
        <f t="shared" si="86"/>
        <v>41.644350000000003</v>
      </c>
      <c r="U336" s="491">
        <f t="shared" si="87"/>
        <v>-138.23415</v>
      </c>
      <c r="V336" s="491">
        <f>'7. Car. sol'!$I$30</f>
        <v>60</v>
      </c>
      <c r="W336" s="491">
        <f>'7. Car. sol'!$H$30</f>
        <v>30</v>
      </c>
      <c r="X336" s="510">
        <f>IF(OR(E336="Msin",E336="Mdes"),(W336/100*(V336/100-'2.Riep. car. unit.'!$M$12)^2)/'2.Riep. car. unit.'!$P$12^2," ")</f>
        <v>242.41799582571051</v>
      </c>
      <c r="Y336" s="510">
        <f>IF(OR(E336="Msin",E336="Mdes"),(W336/100*(V336/100-'2.Riep. car. unit.'!$M$12)^2)/'2.Riep. car. unit.'!$P$13^2," ")</f>
        <v>321.74002257104746</v>
      </c>
      <c r="Z336" s="879" t="str">
        <f t="shared" si="88"/>
        <v>VERIFICA</v>
      </c>
      <c r="AA336" s="879"/>
      <c r="AB336" s="600">
        <f>IF(OR(E336="Msin",E336="Mdes"),ABS(MAX(T336:U336))/(0.9*(V336/100-'2.Riep. car. unit.'!$M$12)*'2.Riep. car. unit.'!$R$8)*10," ")</f>
        <v>2.111619692599759</v>
      </c>
      <c r="AC336" s="523" t="str">
        <f t="shared" si="75"/>
        <v>3F16</v>
      </c>
      <c r="AD336" s="525">
        <f t="shared" si="76"/>
        <v>6.0318578948924033</v>
      </c>
      <c r="AE336" s="601">
        <f>IF(OR(E336="Msin",E336="Mdes"),ABS(MIN(T336:U336))/(0.9*(V336/100-'2.Riep. car. unit.'!$M$12)*'2.Riep. car. unit.'!$R$8)*10," ")</f>
        <v>7.0093050637070569</v>
      </c>
      <c r="AF336" s="523" t="str">
        <f t="shared" si="77"/>
        <v>4F16</v>
      </c>
      <c r="AG336" s="525">
        <f t="shared" si="78"/>
        <v>8.0424771931898711</v>
      </c>
      <c r="AH336" s="625" t="str">
        <f t="shared" si="89"/>
        <v>VERIFICATO</v>
      </c>
      <c r="AI336" s="517"/>
      <c r="AJ336" s="520"/>
      <c r="AK336" s="520"/>
      <c r="AL336" s="520"/>
    </row>
    <row r="337" spans="1:38" ht="16.8" x14ac:dyDescent="0.45">
      <c r="A337" s="490">
        <v>3</v>
      </c>
      <c r="B337" s="491">
        <v>12</v>
      </c>
      <c r="C337" s="491">
        <v>13</v>
      </c>
      <c r="D337" s="500">
        <v>4</v>
      </c>
      <c r="E337" s="491" t="s">
        <v>222</v>
      </c>
      <c r="F337" s="491">
        <v>-88.397000000000006</v>
      </c>
      <c r="G337" s="491">
        <v>-57.715000000000003</v>
      </c>
      <c r="H337" s="491">
        <v>-78.966999999999999</v>
      </c>
      <c r="I337" s="491">
        <v>0.46100000000000002</v>
      </c>
      <c r="J337" s="491">
        <v>0.19600000000000001</v>
      </c>
      <c r="K337" s="491">
        <v>0.214</v>
      </c>
      <c r="L337" s="491">
        <f t="shared" si="79"/>
        <v>-79.162999999999997</v>
      </c>
      <c r="M337" s="491">
        <f t="shared" si="80"/>
        <v>0.67500000000000004</v>
      </c>
      <c r="N337" s="491">
        <f t="shared" si="81"/>
        <v>-79.365499999999997</v>
      </c>
      <c r="O337" s="507">
        <f t="shared" si="82"/>
        <v>24.4239</v>
      </c>
      <c r="P337" s="491">
        <f t="shared" si="83"/>
        <v>-79.365499999999997</v>
      </c>
      <c r="Q337" s="491">
        <f t="shared" si="84"/>
        <v>-137.0805</v>
      </c>
      <c r="R337" s="491">
        <f t="shared" si="85"/>
        <v>21.650499999999994</v>
      </c>
      <c r="S337" s="491">
        <f>'7. Car. sol'!$G$40</f>
        <v>30</v>
      </c>
      <c r="T337" s="491">
        <f t="shared" si="86"/>
        <v>-117.9072</v>
      </c>
      <c r="U337" s="491">
        <f t="shared" si="87"/>
        <v>14.121399999999994</v>
      </c>
      <c r="V337" s="491">
        <f>'7. Car. sol'!$I$30</f>
        <v>60</v>
      </c>
      <c r="W337" s="491">
        <f>'7. Car. sol'!$H$30</f>
        <v>30</v>
      </c>
      <c r="X337" s="510">
        <f>IF(OR(E337="Msin",E337="Mdes"),(W337/100*(V337/100-'2.Riep. car. unit.'!$M$12)^2)/'2.Riep. car. unit.'!$P$12^2," ")</f>
        <v>242.41799582571051</v>
      </c>
      <c r="Y337" s="510">
        <f>IF(OR(E337="Msin",E337="Mdes"),(W337/100*(V337/100-'2.Riep. car. unit.'!$M$12)^2)/'2.Riep. car. unit.'!$P$13^2," ")</f>
        <v>321.74002257104746</v>
      </c>
      <c r="Z337" s="879" t="str">
        <f t="shared" si="88"/>
        <v>VERIFICA</v>
      </c>
      <c r="AA337" s="879"/>
      <c r="AB337" s="600">
        <f>IF(OR(E337="Msin",E337="Mdes"),ABS(MAX(T337:U337))/(0.9*(V337/100-'2.Riep. car. unit.'!$M$12)*'2.Riep. car. unit.'!$R$8)*10," ")</f>
        <v>0.7160401429504416</v>
      </c>
      <c r="AC337" s="523" t="str">
        <f t="shared" si="75"/>
        <v>3F16</v>
      </c>
      <c r="AD337" s="525">
        <f t="shared" si="76"/>
        <v>6.0318578948924033</v>
      </c>
      <c r="AE337" s="601">
        <f>IF(OR(E337="Msin",E337="Mdes"),ABS(MIN(T337:U337))/(0.9*(V337/100-'2.Riep. car. unit.'!$M$12)*'2.Riep. car. unit.'!$R$8)*10," ")</f>
        <v>5.978606111496477</v>
      </c>
      <c r="AF337" s="523" t="str">
        <f t="shared" si="77"/>
        <v>3F16</v>
      </c>
      <c r="AG337" s="525">
        <f t="shared" si="78"/>
        <v>6.0318578948924033</v>
      </c>
      <c r="AH337" s="625" t="str">
        <f t="shared" si="89"/>
        <v>VERIFICATO</v>
      </c>
      <c r="AI337" s="517"/>
      <c r="AJ337" s="520"/>
      <c r="AK337" s="520"/>
      <c r="AL337" s="520"/>
    </row>
    <row r="338" spans="1:38" ht="16.8" x14ac:dyDescent="0.45">
      <c r="A338" s="490">
        <v>3</v>
      </c>
      <c r="B338" s="491">
        <v>12</v>
      </c>
      <c r="C338" s="491">
        <v>13</v>
      </c>
      <c r="D338" s="500">
        <v>4</v>
      </c>
      <c r="E338" s="491" t="s">
        <v>474</v>
      </c>
      <c r="F338" s="491">
        <v>134.93600000000001</v>
      </c>
      <c r="G338" s="491">
        <v>87.477000000000004</v>
      </c>
      <c r="H338" s="491">
        <v>-38.619</v>
      </c>
      <c r="I338" s="491">
        <v>0.22600000000000001</v>
      </c>
      <c r="J338" s="491">
        <v>9.6000000000000002E-2</v>
      </c>
      <c r="K338" s="491">
        <v>0.104</v>
      </c>
      <c r="L338" s="491">
        <f t="shared" si="79"/>
        <v>-38.714999999999996</v>
      </c>
      <c r="M338" s="491">
        <f t="shared" si="80"/>
        <v>0.33</v>
      </c>
      <c r="N338" s="491">
        <f t="shared" si="81"/>
        <v>-38.813999999999993</v>
      </c>
      <c r="O338" s="507">
        <f t="shared" si="82"/>
        <v>11.944499999999998</v>
      </c>
      <c r="P338" s="491">
        <f t="shared" si="83"/>
        <v>-38.813999999999993</v>
      </c>
      <c r="Q338" s="491">
        <f t="shared" si="84"/>
        <v>48.663000000000011</v>
      </c>
      <c r="R338" s="491">
        <f t="shared" si="85"/>
        <v>126.291</v>
      </c>
      <c r="S338" s="491">
        <f>'7. Car. sol'!$G$40</f>
        <v>30</v>
      </c>
      <c r="T338" s="491" t="str">
        <f t="shared" si="86"/>
        <v xml:space="preserve"> </v>
      </c>
      <c r="U338" s="491" t="str">
        <f t="shared" si="87"/>
        <v xml:space="preserve"> </v>
      </c>
      <c r="V338" s="491">
        <f>'7. Car. sol'!$I$30</f>
        <v>60</v>
      </c>
      <c r="W338" s="491">
        <f>'7. Car. sol'!$H$30</f>
        <v>30</v>
      </c>
      <c r="X338" s="510" t="str">
        <f>IF(OR(E338="Msin",E338="Mdes"),(W338/100*(V338/100-'2.Riep. car. unit.'!$M$12)^2)/'2.Riep. car. unit.'!$P$12^2," ")</f>
        <v xml:space="preserve"> </v>
      </c>
      <c r="Y338" s="510" t="str">
        <f>IF(OR(E338="Msin",E338="Mdes"),(W338/100*(V338/100-'2.Riep. car. unit.'!$M$12)^2)/'2.Riep. car. unit.'!$P$13^2," ")</f>
        <v xml:space="preserve"> </v>
      </c>
      <c r="Z338" s="879" t="str">
        <f t="shared" si="88"/>
        <v xml:space="preserve"> </v>
      </c>
      <c r="AA338" s="879"/>
      <c r="AB338" s="600" t="str">
        <f>IF(OR(E338="Msin",E338="Mdes"),ABS(MAX(T338:U338))/(0.9*(V338/100-'2.Riep. car. unit.'!$M$12)*'2.Riep. car. unit.'!$R$8)*10," ")</f>
        <v xml:space="preserve"> </v>
      </c>
      <c r="AC338" s="523" t="str">
        <f t="shared" si="75"/>
        <v xml:space="preserve"> </v>
      </c>
      <c r="AD338" s="525" t="str">
        <f t="shared" si="76"/>
        <v/>
      </c>
      <c r="AE338" s="601" t="str">
        <f>IF(OR(E338="Msin",E338="Mdes"),ABS(MIN(T338:U338))/(0.9*(V338/100-'2.Riep. car. unit.'!$M$12)*'2.Riep. car. unit.'!$R$8)*10," ")</f>
        <v xml:space="preserve"> </v>
      </c>
      <c r="AF338" s="523" t="str">
        <f t="shared" si="77"/>
        <v xml:space="preserve"> </v>
      </c>
      <c r="AG338" s="525" t="str">
        <f t="shared" si="78"/>
        <v/>
      </c>
      <c r="AH338" s="625" t="str">
        <f t="shared" si="89"/>
        <v/>
      </c>
      <c r="AI338" s="517"/>
      <c r="AJ338" s="520"/>
      <c r="AK338" s="520"/>
      <c r="AL338" s="520"/>
    </row>
    <row r="339" spans="1:38" ht="16.8" x14ac:dyDescent="0.45">
      <c r="A339" s="490">
        <v>3</v>
      </c>
      <c r="B339" s="491">
        <v>12</v>
      </c>
      <c r="C339" s="491">
        <v>13</v>
      </c>
      <c r="D339" s="500">
        <v>4</v>
      </c>
      <c r="E339" s="491" t="s">
        <v>475</v>
      </c>
      <c r="F339" s="491">
        <v>-137.053</v>
      </c>
      <c r="G339" s="491">
        <v>-89.007999999999996</v>
      </c>
      <c r="H339" s="491">
        <v>-38.619</v>
      </c>
      <c r="I339" s="491">
        <v>0.22600000000000001</v>
      </c>
      <c r="J339" s="491">
        <v>9.6000000000000002E-2</v>
      </c>
      <c r="K339" s="491">
        <v>0.104</v>
      </c>
      <c r="L339" s="491">
        <f t="shared" si="79"/>
        <v>-38.714999999999996</v>
      </c>
      <c r="M339" s="491">
        <f t="shared" si="80"/>
        <v>0.33</v>
      </c>
      <c r="N339" s="491">
        <f t="shared" si="81"/>
        <v>-38.813999999999993</v>
      </c>
      <c r="O339" s="507">
        <f t="shared" si="82"/>
        <v>11.944499999999998</v>
      </c>
      <c r="P339" s="491">
        <f t="shared" si="83"/>
        <v>-38.813999999999993</v>
      </c>
      <c r="Q339" s="491">
        <f t="shared" si="84"/>
        <v>-127.82199999999999</v>
      </c>
      <c r="R339" s="491">
        <f t="shared" si="85"/>
        <v>-50.194000000000003</v>
      </c>
      <c r="S339" s="491">
        <f>'7. Car. sol'!$G$40</f>
        <v>30</v>
      </c>
      <c r="T339" s="491" t="str">
        <f t="shared" si="86"/>
        <v xml:space="preserve"> </v>
      </c>
      <c r="U339" s="491" t="str">
        <f t="shared" si="87"/>
        <v xml:space="preserve"> </v>
      </c>
      <c r="V339" s="491">
        <f>'7. Car. sol'!$I$30</f>
        <v>60</v>
      </c>
      <c r="W339" s="491">
        <f>'7. Car. sol'!$H$30</f>
        <v>30</v>
      </c>
      <c r="X339" s="510" t="str">
        <f>IF(OR(E339="Msin",E339="Mdes"),(W339/100*(V339/100-'2.Riep. car. unit.'!$M$12)^2)/'2.Riep. car. unit.'!$P$12^2," ")</f>
        <v xml:space="preserve"> </v>
      </c>
      <c r="Y339" s="510" t="str">
        <f>IF(OR(E339="Msin",E339="Mdes"),(W339/100*(V339/100-'2.Riep. car. unit.'!$M$12)^2)/'2.Riep. car. unit.'!$P$13^2," ")</f>
        <v xml:space="preserve"> </v>
      </c>
      <c r="Z339" s="879" t="str">
        <f t="shared" si="88"/>
        <v xml:space="preserve"> </v>
      </c>
      <c r="AA339" s="879"/>
      <c r="AB339" s="600" t="str">
        <f>IF(OR(E339="Msin",E339="Mdes"),ABS(MAX(T339:U339))/(0.9*(V339/100-'2.Riep. car. unit.'!$M$12)*'2.Riep. car. unit.'!$R$8)*10," ")</f>
        <v xml:space="preserve"> </v>
      </c>
      <c r="AC339" s="523" t="str">
        <f t="shared" si="75"/>
        <v xml:space="preserve"> </v>
      </c>
      <c r="AD339" s="525" t="str">
        <f t="shared" si="76"/>
        <v/>
      </c>
      <c r="AE339" s="601" t="str">
        <f>IF(OR(E339="Msin",E339="Mdes"),ABS(MIN(T339:U339))/(0.9*(V339/100-'2.Riep. car. unit.'!$M$12)*'2.Riep. car. unit.'!$R$8)*10," ")</f>
        <v xml:space="preserve"> </v>
      </c>
      <c r="AF339" s="523" t="str">
        <f t="shared" si="77"/>
        <v xml:space="preserve"> </v>
      </c>
      <c r="AG339" s="525" t="str">
        <f t="shared" si="78"/>
        <v/>
      </c>
      <c r="AH339" s="625" t="str">
        <f t="shared" si="89"/>
        <v/>
      </c>
      <c r="AI339" s="517"/>
      <c r="AJ339" s="520"/>
      <c r="AK339" s="520"/>
      <c r="AL339" s="520"/>
    </row>
    <row r="340" spans="1:38" ht="16.8" customHeight="1" x14ac:dyDescent="0.45">
      <c r="A340" s="490">
        <v>3</v>
      </c>
      <c r="B340" s="491">
        <v>13</v>
      </c>
      <c r="C340" s="491">
        <v>14</v>
      </c>
      <c r="D340" s="500">
        <v>4</v>
      </c>
      <c r="E340" s="491" t="s">
        <v>221</v>
      </c>
      <c r="F340" s="491">
        <v>-54.905000000000001</v>
      </c>
      <c r="G340" s="491">
        <v>-37.192999999999998</v>
      </c>
      <c r="H340" s="491">
        <v>103.238</v>
      </c>
      <c r="I340" s="491">
        <v>-0.60299999999999998</v>
      </c>
      <c r="J340" s="491">
        <v>-0.255</v>
      </c>
      <c r="K340" s="491">
        <v>-0.27800000000000002</v>
      </c>
      <c r="L340" s="491">
        <f t="shared" si="79"/>
        <v>103.49299999999999</v>
      </c>
      <c r="M340" s="491">
        <f t="shared" si="80"/>
        <v>-0.88100000000000001</v>
      </c>
      <c r="N340" s="491">
        <f t="shared" si="81"/>
        <v>103.7573</v>
      </c>
      <c r="O340" s="507">
        <f t="shared" si="82"/>
        <v>-31.928899999999999</v>
      </c>
      <c r="P340" s="491">
        <f t="shared" si="83"/>
        <v>103.7573</v>
      </c>
      <c r="Q340" s="491">
        <f t="shared" si="84"/>
        <v>66.564300000000003</v>
      </c>
      <c r="R340" s="491">
        <f t="shared" si="85"/>
        <v>-140.9503</v>
      </c>
      <c r="S340" s="491">
        <f>'7. Car. sol'!$G$40</f>
        <v>30</v>
      </c>
      <c r="T340" s="491">
        <f t="shared" si="86"/>
        <v>65.168414999999996</v>
      </c>
      <c r="U340" s="491">
        <f t="shared" si="87"/>
        <v>-127.74071499999999</v>
      </c>
      <c r="V340" s="491">
        <f>'7. Car. sol'!$I$30</f>
        <v>60</v>
      </c>
      <c r="W340" s="491">
        <f>'7. Car. sol'!$H$30</f>
        <v>30</v>
      </c>
      <c r="X340" s="510">
        <f>IF(OR(E340="Msin",E340="Mdes"),(W340/100*(V340/100-'2.Riep. car. unit.'!$M$12)^2)/'2.Riep. car. unit.'!$P$12^2," ")</f>
        <v>242.41799582571051</v>
      </c>
      <c r="Y340" s="510">
        <f>IF(OR(E340="Msin",E340="Mdes"),(W340/100*(V340/100-'2.Riep. car. unit.'!$M$12)^2)/'2.Riep. car. unit.'!$P$13^2," ")</f>
        <v>321.74002257104746</v>
      </c>
      <c r="Z340" s="879" t="str">
        <f t="shared" si="88"/>
        <v>VERIFICA</v>
      </c>
      <c r="AA340" s="879"/>
      <c r="AB340" s="600">
        <f>IF(OR(E340="Msin",E340="Mdes"),ABS(MAX(T340:U340))/(0.9*(V340/100-'2.Riep. car. unit.'!$M$12)*'2.Riep. car. unit.'!$R$8)*10," ")</f>
        <v>3.3044316563834828</v>
      </c>
      <c r="AC340" s="523" t="str">
        <f t="shared" si="75"/>
        <v>3F16</v>
      </c>
      <c r="AD340" s="525">
        <f t="shared" si="76"/>
        <v>6.0318578948924033</v>
      </c>
      <c r="AE340" s="601">
        <f>IF(OR(E340="Msin",E340="Mdes"),ABS(MIN(T340:U340))/(0.9*(V340/100-'2.Riep. car. unit.'!$M$12)*'2.Riep. car. unit.'!$R$8)*10," ")</f>
        <v>6.4772246256880806</v>
      </c>
      <c r="AF340" s="523" t="str">
        <f t="shared" si="77"/>
        <v>4F16</v>
      </c>
      <c r="AG340" s="525">
        <f t="shared" si="78"/>
        <v>8.0424771931898711</v>
      </c>
      <c r="AH340" s="625" t="str">
        <f t="shared" si="89"/>
        <v>VERIFICATO</v>
      </c>
      <c r="AI340" s="517"/>
      <c r="AJ340" s="520"/>
      <c r="AK340" s="520"/>
      <c r="AL340" s="520"/>
    </row>
    <row r="341" spans="1:38" ht="16.8" customHeight="1" x14ac:dyDescent="0.45">
      <c r="A341" s="490">
        <v>3</v>
      </c>
      <c r="B341" s="491">
        <v>13</v>
      </c>
      <c r="C341" s="491">
        <v>14</v>
      </c>
      <c r="D341" s="500">
        <v>4</v>
      </c>
      <c r="E341" s="491" t="s">
        <v>222</v>
      </c>
      <c r="F341" s="491">
        <v>-53.595999999999997</v>
      </c>
      <c r="G341" s="491">
        <v>-36.844000000000001</v>
      </c>
      <c r="H341" s="491">
        <v>-148.65899999999999</v>
      </c>
      <c r="I341" s="491">
        <v>0.86799999999999999</v>
      </c>
      <c r="J341" s="491">
        <v>0.36499999999999999</v>
      </c>
      <c r="K341" s="491">
        <v>0.39800000000000002</v>
      </c>
      <c r="L341" s="491">
        <f t="shared" si="79"/>
        <v>-149.024</v>
      </c>
      <c r="M341" s="491">
        <f t="shared" si="80"/>
        <v>1.266</v>
      </c>
      <c r="N341" s="491">
        <f t="shared" si="81"/>
        <v>-149.40379999999999</v>
      </c>
      <c r="O341" s="507">
        <f t="shared" si="82"/>
        <v>45.973199999999999</v>
      </c>
      <c r="P341" s="491">
        <f t="shared" si="83"/>
        <v>-149.40379999999999</v>
      </c>
      <c r="Q341" s="491">
        <f t="shared" si="84"/>
        <v>-186.24779999999998</v>
      </c>
      <c r="R341" s="491">
        <f t="shared" si="85"/>
        <v>112.5598</v>
      </c>
      <c r="S341" s="491">
        <f>'7. Car. sol'!$H$40</f>
        <v>70</v>
      </c>
      <c r="T341" s="491">
        <f t="shared" si="86"/>
        <v>-155.47233499999999</v>
      </c>
      <c r="U341" s="491">
        <f t="shared" si="87"/>
        <v>109.25583499999999</v>
      </c>
      <c r="V341" s="491">
        <f>'7. Car. sol'!$I$30</f>
        <v>60</v>
      </c>
      <c r="W341" s="491">
        <f>'7. Car. sol'!$H$30</f>
        <v>30</v>
      </c>
      <c r="X341" s="510">
        <f>IF(OR(E341="Msin",E341="Mdes"),(W341/100*(V341/100-'2.Riep. car. unit.'!$M$12)^2)/'2.Riep. car. unit.'!$P$12^2," ")</f>
        <v>242.41799582571051</v>
      </c>
      <c r="Y341" s="510">
        <f>IF(OR(E341="Msin",E341="Mdes"),(W341/100*(V341/100-'2.Riep. car. unit.'!$M$12)^2)/'2.Riep. car. unit.'!$P$13^2," ")</f>
        <v>321.74002257104746</v>
      </c>
      <c r="Z341" s="879" t="str">
        <f t="shared" si="88"/>
        <v>VERIFICA</v>
      </c>
      <c r="AA341" s="879"/>
      <c r="AB341" s="600">
        <f>IF(OR(E341="Msin",E341="Mdes"),ABS(MAX(T341:U341))/(0.9*(V341/100-'2.Riep. car. unit.'!$M$12)*'2.Riep. car. unit.'!$R$8)*10," ")</f>
        <v>5.5399297315825544</v>
      </c>
      <c r="AC341" s="523" t="str">
        <f t="shared" si="75"/>
        <v>3F16</v>
      </c>
      <c r="AD341" s="525">
        <f t="shared" si="76"/>
        <v>6.0318578948924033</v>
      </c>
      <c r="AE341" s="601">
        <f>IF(OR(E341="Msin",E341="Mdes"),ABS(MIN(T341:U341))/(0.9*(V341/100-'2.Riep. car. unit.'!$M$12)*'2.Riep. car. unit.'!$R$8)*10," ")</f>
        <v>7.8833850027786889</v>
      </c>
      <c r="AF341" s="523" t="str">
        <f t="shared" si="77"/>
        <v>4F16</v>
      </c>
      <c r="AG341" s="525">
        <f t="shared" si="78"/>
        <v>8.0424771931898711</v>
      </c>
      <c r="AH341" s="625" t="str">
        <f t="shared" si="89"/>
        <v>VERIFICATO</v>
      </c>
      <c r="AI341" s="517"/>
      <c r="AJ341" s="520"/>
      <c r="AK341" s="520"/>
      <c r="AL341" s="520"/>
    </row>
    <row r="342" spans="1:38" ht="16.8" customHeight="1" x14ac:dyDescent="0.45">
      <c r="A342" s="490">
        <v>3</v>
      </c>
      <c r="B342" s="491">
        <v>13</v>
      </c>
      <c r="C342" s="491">
        <v>14</v>
      </c>
      <c r="D342" s="500">
        <v>4</v>
      </c>
      <c r="E342" s="491" t="s">
        <v>474</v>
      </c>
      <c r="F342" s="491">
        <v>57.113999999999997</v>
      </c>
      <c r="G342" s="491">
        <v>39.378999999999998</v>
      </c>
      <c r="H342" s="491">
        <v>-48.442</v>
      </c>
      <c r="I342" s="491">
        <v>0.28299999999999997</v>
      </c>
      <c r="J342" s="491">
        <v>0.11899999999999999</v>
      </c>
      <c r="K342" s="491">
        <v>0.13</v>
      </c>
      <c r="L342" s="491">
        <f t="shared" si="79"/>
        <v>-48.561</v>
      </c>
      <c r="M342" s="491">
        <f t="shared" si="80"/>
        <v>0.41299999999999998</v>
      </c>
      <c r="N342" s="491">
        <f t="shared" si="81"/>
        <v>-48.684899999999999</v>
      </c>
      <c r="O342" s="507">
        <f t="shared" si="82"/>
        <v>14.981299999999999</v>
      </c>
      <c r="P342" s="491">
        <f t="shared" si="83"/>
        <v>-48.684899999999999</v>
      </c>
      <c r="Q342" s="491">
        <f t="shared" si="84"/>
        <v>-9.3059000000000012</v>
      </c>
      <c r="R342" s="491">
        <f t="shared" si="85"/>
        <v>88.06389999999999</v>
      </c>
      <c r="S342" s="491">
        <f>'7. Car. sol'!$G$40</f>
        <v>30</v>
      </c>
      <c r="T342" s="491" t="str">
        <f t="shared" si="86"/>
        <v xml:space="preserve"> </v>
      </c>
      <c r="U342" s="491" t="str">
        <f t="shared" si="87"/>
        <v xml:space="preserve"> </v>
      </c>
      <c r="V342" s="491">
        <f>'7. Car. sol'!$I$30</f>
        <v>60</v>
      </c>
      <c r="W342" s="491">
        <f>'7. Car. sol'!$H$30</f>
        <v>30</v>
      </c>
      <c r="X342" s="510" t="str">
        <f>IF(OR(E342="Msin",E342="Mdes"),(W342/100*(V342/100-'2.Riep. car. unit.'!$M$12)^2)/'2.Riep. car. unit.'!$P$12^2," ")</f>
        <v xml:space="preserve"> </v>
      </c>
      <c r="Y342" s="510" t="str">
        <f>IF(OR(E342="Msin",E342="Mdes"),(W342/100*(V342/100-'2.Riep. car. unit.'!$M$12)^2)/'2.Riep. car. unit.'!$P$13^2," ")</f>
        <v xml:space="preserve"> </v>
      </c>
      <c r="Z342" s="879" t="str">
        <f t="shared" si="88"/>
        <v xml:space="preserve"> </v>
      </c>
      <c r="AA342" s="879"/>
      <c r="AB342" s="600" t="str">
        <f>IF(OR(E342="Msin",E342="Mdes"),ABS(MAX(T342:U342))/(0.9*(V342/100-'2.Riep. car. unit.'!$M$12)*'2.Riep. car. unit.'!$R$8)*10," ")</f>
        <v xml:space="preserve"> </v>
      </c>
      <c r="AC342" s="523" t="str">
        <f t="shared" si="75"/>
        <v xml:space="preserve"> </v>
      </c>
      <c r="AD342" s="525" t="str">
        <f t="shared" si="76"/>
        <v/>
      </c>
      <c r="AE342" s="601" t="str">
        <f>IF(OR(E342="Msin",E342="Mdes"),ABS(MIN(T342:U342))/(0.9*(V342/100-'2.Riep. car. unit.'!$M$12)*'2.Riep. car. unit.'!$R$8)*10," ")</f>
        <v xml:space="preserve"> </v>
      </c>
      <c r="AF342" s="523" t="str">
        <f t="shared" si="77"/>
        <v xml:space="preserve"> </v>
      </c>
      <c r="AG342" s="525" t="str">
        <f t="shared" si="78"/>
        <v/>
      </c>
      <c r="AH342" s="625" t="str">
        <f t="shared" si="89"/>
        <v/>
      </c>
      <c r="AI342" s="517"/>
      <c r="AJ342" s="520"/>
      <c r="AK342" s="520"/>
      <c r="AL342" s="520"/>
    </row>
    <row r="343" spans="1:38" ht="16.8" customHeight="1" x14ac:dyDescent="0.45">
      <c r="A343" s="490">
        <v>3</v>
      </c>
      <c r="B343" s="491">
        <v>13</v>
      </c>
      <c r="C343" s="491">
        <v>14</v>
      </c>
      <c r="D343" s="500">
        <v>4</v>
      </c>
      <c r="E343" s="491" t="s">
        <v>475</v>
      </c>
      <c r="F343" s="491">
        <v>-56.61</v>
      </c>
      <c r="G343" s="491">
        <v>-39.244999999999997</v>
      </c>
      <c r="H343" s="491">
        <v>-48.442</v>
      </c>
      <c r="I343" s="491">
        <v>0.28299999999999997</v>
      </c>
      <c r="J343" s="491">
        <v>0.11899999999999999</v>
      </c>
      <c r="K343" s="491">
        <v>0.13</v>
      </c>
      <c r="L343" s="491">
        <f t="shared" si="79"/>
        <v>-48.561</v>
      </c>
      <c r="M343" s="491">
        <f t="shared" si="80"/>
        <v>0.41299999999999998</v>
      </c>
      <c r="N343" s="491">
        <f t="shared" si="81"/>
        <v>-48.684899999999999</v>
      </c>
      <c r="O343" s="507">
        <f t="shared" si="82"/>
        <v>14.981299999999999</v>
      </c>
      <c r="P343" s="491">
        <f t="shared" si="83"/>
        <v>-48.684899999999999</v>
      </c>
      <c r="Q343" s="491">
        <f t="shared" si="84"/>
        <v>-87.929900000000004</v>
      </c>
      <c r="R343" s="491">
        <f t="shared" si="85"/>
        <v>9.4399000000000015</v>
      </c>
      <c r="S343" s="491">
        <f>'7. Car. sol'!$H$40</f>
        <v>70</v>
      </c>
      <c r="T343" s="491" t="str">
        <f t="shared" si="86"/>
        <v xml:space="preserve"> </v>
      </c>
      <c r="U343" s="491" t="str">
        <f t="shared" si="87"/>
        <v xml:space="preserve"> </v>
      </c>
      <c r="V343" s="491">
        <f>'7. Car. sol'!$I$30</f>
        <v>60</v>
      </c>
      <c r="W343" s="491">
        <f>'7. Car. sol'!$H$30</f>
        <v>30</v>
      </c>
      <c r="X343" s="510" t="str">
        <f>IF(OR(E343="Msin",E343="Mdes"),(W343/100*(V343/100-'2.Riep. car. unit.'!$M$12)^2)/'2.Riep. car. unit.'!$P$12^2," ")</f>
        <v xml:space="preserve"> </v>
      </c>
      <c r="Y343" s="510" t="str">
        <f>IF(OR(E343="Msin",E343="Mdes"),(W343/100*(V343/100-'2.Riep. car. unit.'!$M$12)^2)/'2.Riep. car. unit.'!$P$13^2," ")</f>
        <v xml:space="preserve"> </v>
      </c>
      <c r="Z343" s="879" t="str">
        <f t="shared" si="88"/>
        <v xml:space="preserve"> </v>
      </c>
      <c r="AA343" s="879"/>
      <c r="AB343" s="600" t="str">
        <f>IF(OR(E343="Msin",E343="Mdes"),ABS(MAX(T343:U343))/(0.9*(V343/100-'2.Riep. car. unit.'!$M$12)*'2.Riep. car. unit.'!$R$8)*10," ")</f>
        <v xml:space="preserve"> </v>
      </c>
      <c r="AC343" s="523" t="str">
        <f t="shared" si="75"/>
        <v xml:space="preserve"> </v>
      </c>
      <c r="AD343" s="525" t="str">
        <f t="shared" si="76"/>
        <v/>
      </c>
      <c r="AE343" s="601" t="str">
        <f>IF(OR(E343="Msin",E343="Mdes"),ABS(MIN(T343:U343))/(0.9*(V343/100-'2.Riep. car. unit.'!$M$12)*'2.Riep. car. unit.'!$R$8)*10," ")</f>
        <v xml:space="preserve"> </v>
      </c>
      <c r="AF343" s="523" t="str">
        <f t="shared" si="77"/>
        <v xml:space="preserve"> </v>
      </c>
      <c r="AG343" s="525" t="str">
        <f t="shared" si="78"/>
        <v/>
      </c>
      <c r="AH343" s="625" t="str">
        <f t="shared" si="89"/>
        <v/>
      </c>
      <c r="AI343" s="517"/>
      <c r="AJ343" s="520"/>
      <c r="AK343" s="520"/>
      <c r="AL343" s="520"/>
    </row>
    <row r="344" spans="1:38" ht="16.8" customHeight="1" x14ac:dyDescent="0.45">
      <c r="A344" s="490">
        <v>3</v>
      </c>
      <c r="B344" s="491">
        <v>14</v>
      </c>
      <c r="C344" s="491">
        <v>15</v>
      </c>
      <c r="D344" s="500">
        <v>4</v>
      </c>
      <c r="E344" s="491" t="s">
        <v>221</v>
      </c>
      <c r="F344" s="491">
        <v>-22.861000000000001</v>
      </c>
      <c r="G344" s="491">
        <v>-15.558999999999999</v>
      </c>
      <c r="H344" s="491">
        <v>167.52699999999999</v>
      </c>
      <c r="I344" s="491">
        <v>-0.97599999999999998</v>
      </c>
      <c r="J344" s="491">
        <v>-0.40500000000000003</v>
      </c>
      <c r="K344" s="491">
        <v>-0.442</v>
      </c>
      <c r="L344" s="491">
        <f t="shared" si="79"/>
        <v>167.93199999999999</v>
      </c>
      <c r="M344" s="491">
        <f t="shared" si="80"/>
        <v>-1.4179999999999999</v>
      </c>
      <c r="N344" s="491">
        <f t="shared" si="81"/>
        <v>168.35739999999998</v>
      </c>
      <c r="O344" s="507">
        <f t="shared" si="82"/>
        <v>-51.797599999999996</v>
      </c>
      <c r="P344" s="491">
        <f t="shared" si="83"/>
        <v>168.35739999999998</v>
      </c>
      <c r="Q344" s="491">
        <f t="shared" si="84"/>
        <v>152.79839999999999</v>
      </c>
      <c r="R344" s="491">
        <f t="shared" si="85"/>
        <v>-183.91639999999998</v>
      </c>
      <c r="S344" s="491">
        <f>'7. Car. sol'!$H$40</f>
        <v>70</v>
      </c>
      <c r="T344" s="491">
        <f t="shared" si="86"/>
        <v>135.933335</v>
      </c>
      <c r="U344" s="491">
        <f t="shared" si="87"/>
        <v>-146.611335</v>
      </c>
      <c r="V344" s="491">
        <f>'7. Car. sol'!$I$30</f>
        <v>60</v>
      </c>
      <c r="W344" s="491">
        <f>'7. Car. sol'!$H$30</f>
        <v>30</v>
      </c>
      <c r="X344" s="510">
        <f>IF(OR(E344="Msin",E344="Mdes"),(W344/100*(V344/100-'2.Riep. car. unit.'!$M$12)^2)/'2.Riep. car. unit.'!$P$12^2," ")</f>
        <v>242.41799582571051</v>
      </c>
      <c r="Y344" s="510">
        <f>IF(OR(E344="Msin",E344="Mdes"),(W344/100*(V344/100-'2.Riep. car. unit.'!$M$12)^2)/'2.Riep. car. unit.'!$P$13^2," ")</f>
        <v>321.74002257104746</v>
      </c>
      <c r="Z344" s="879" t="str">
        <f t="shared" si="88"/>
        <v>VERIFICA</v>
      </c>
      <c r="AA344" s="879"/>
      <c r="AB344" s="600">
        <f>IF(OR(E344="Msin",E344="Mdes"),ABS(MAX(T344:U344))/(0.9*(V344/100-'2.Riep. car. unit.'!$M$12)*'2.Riep. car. unit.'!$R$8)*10," ")</f>
        <v>6.8926398675152818</v>
      </c>
      <c r="AC344" s="523" t="str">
        <f t="shared" si="75"/>
        <v>4F16</v>
      </c>
      <c r="AD344" s="525">
        <f t="shared" si="76"/>
        <v>8.0424771931898711</v>
      </c>
      <c r="AE344" s="601">
        <f>IF(OR(E344="Msin",E344="Mdes"),ABS(MIN(T344:U344))/(0.9*(V344/100-'2.Riep. car. unit.'!$M$12)*'2.Riep. car. unit.'!$R$8)*10," ")</f>
        <v>7.43407886410378</v>
      </c>
      <c r="AF344" s="523" t="str">
        <f t="shared" si="77"/>
        <v>4F16</v>
      </c>
      <c r="AG344" s="525">
        <f t="shared" si="78"/>
        <v>8.0424771931898711</v>
      </c>
      <c r="AH344" s="625" t="str">
        <f t="shared" si="89"/>
        <v>VERIFICATO</v>
      </c>
      <c r="AI344" s="517"/>
      <c r="AJ344" s="520"/>
      <c r="AK344" s="520"/>
      <c r="AL344" s="520"/>
    </row>
    <row r="345" spans="1:38" ht="16.8" customHeight="1" x14ac:dyDescent="0.45">
      <c r="A345" s="490">
        <v>3</v>
      </c>
      <c r="B345" s="491">
        <v>14</v>
      </c>
      <c r="C345" s="491">
        <v>15</v>
      </c>
      <c r="D345" s="500">
        <v>4</v>
      </c>
      <c r="E345" s="491" t="s">
        <v>222</v>
      </c>
      <c r="F345" s="491">
        <v>-23.864000000000001</v>
      </c>
      <c r="G345" s="491">
        <v>-16.664999999999999</v>
      </c>
      <c r="H345" s="491">
        <v>-132.786</v>
      </c>
      <c r="I345" s="491">
        <v>0.77400000000000002</v>
      </c>
      <c r="J345" s="491">
        <v>0.32400000000000001</v>
      </c>
      <c r="K345" s="491">
        <v>0.35399999999999998</v>
      </c>
      <c r="L345" s="491">
        <f t="shared" si="79"/>
        <v>-133.11000000000001</v>
      </c>
      <c r="M345" s="491">
        <f t="shared" si="80"/>
        <v>1.1280000000000001</v>
      </c>
      <c r="N345" s="491">
        <f t="shared" si="81"/>
        <v>-133.44840000000002</v>
      </c>
      <c r="O345" s="507">
        <f t="shared" si="82"/>
        <v>41.061</v>
      </c>
      <c r="P345" s="491">
        <f t="shared" si="83"/>
        <v>-133.44840000000002</v>
      </c>
      <c r="Q345" s="491">
        <f t="shared" si="84"/>
        <v>-150.11340000000001</v>
      </c>
      <c r="R345" s="491">
        <f t="shared" si="85"/>
        <v>116.78340000000003</v>
      </c>
      <c r="S345" s="491">
        <f>'7. Car. sol'!$G$40</f>
        <v>30</v>
      </c>
      <c r="T345" s="491">
        <f t="shared" si="86"/>
        <v>-134.04031500000002</v>
      </c>
      <c r="U345" s="491">
        <f t="shared" si="87"/>
        <v>109.64071500000003</v>
      </c>
      <c r="V345" s="491">
        <f>'7. Car. sol'!$I$30</f>
        <v>60</v>
      </c>
      <c r="W345" s="491">
        <f>'7. Car. sol'!$H$30</f>
        <v>30</v>
      </c>
      <c r="X345" s="510">
        <f>IF(OR(E345="Msin",E345="Mdes"),(W345/100*(V345/100-'2.Riep. car. unit.'!$M$12)^2)/'2.Riep. car. unit.'!$P$12^2," ")</f>
        <v>242.41799582571051</v>
      </c>
      <c r="Y345" s="510">
        <f>IF(OR(E345="Msin",E345="Mdes"),(W345/100*(V345/100-'2.Riep. car. unit.'!$M$12)^2)/'2.Riep. car. unit.'!$P$13^2," ")</f>
        <v>321.74002257104746</v>
      </c>
      <c r="Z345" s="879" t="str">
        <f t="shared" si="88"/>
        <v>VERIFICA</v>
      </c>
      <c r="AA345" s="879"/>
      <c r="AB345" s="600">
        <f>IF(OR(E345="Msin",E345="Mdes"),ABS(MAX(T345:U345))/(0.9*(V345/100-'2.Riep. car. unit.'!$M$12)*'2.Riep. car. unit.'!$R$8)*10," ")</f>
        <v>5.5594454687062678</v>
      </c>
      <c r="AC345" s="523" t="str">
        <f t="shared" si="75"/>
        <v>3F16</v>
      </c>
      <c r="AD345" s="525">
        <f t="shared" si="76"/>
        <v>6.0318578948924033</v>
      </c>
      <c r="AE345" s="601">
        <f>IF(OR(E345="Msin",E345="Mdes"),ABS(MIN(T345:U345))/(0.9*(V345/100-'2.Riep. car. unit.'!$M$12)*'2.Riep. car. unit.'!$R$8)*10," ")</f>
        <v>6.7966523371423717</v>
      </c>
      <c r="AF345" s="523" t="str">
        <f t="shared" si="77"/>
        <v>4F16</v>
      </c>
      <c r="AG345" s="525">
        <f t="shared" si="78"/>
        <v>8.0424771931898711</v>
      </c>
      <c r="AH345" s="625" t="str">
        <f t="shared" si="89"/>
        <v>VERIFICATO</v>
      </c>
      <c r="AI345" s="517"/>
      <c r="AJ345" s="520"/>
      <c r="AK345" s="520"/>
      <c r="AL345" s="520"/>
    </row>
    <row r="346" spans="1:38" ht="16.8" customHeight="1" x14ac:dyDescent="0.45">
      <c r="A346" s="490">
        <v>3</v>
      </c>
      <c r="B346" s="491">
        <v>14</v>
      </c>
      <c r="C346" s="491">
        <v>15</v>
      </c>
      <c r="D346" s="500">
        <v>4</v>
      </c>
      <c r="E346" s="491" t="s">
        <v>474</v>
      </c>
      <c r="F346" s="491">
        <v>42.389000000000003</v>
      </c>
      <c r="G346" s="491">
        <v>29.2</v>
      </c>
      <c r="H346" s="491">
        <v>-77.003</v>
      </c>
      <c r="I346" s="491">
        <v>0.44900000000000001</v>
      </c>
      <c r="J346" s="491">
        <v>0.187</v>
      </c>
      <c r="K346" s="491">
        <v>0.20399999999999999</v>
      </c>
      <c r="L346" s="491">
        <f t="shared" si="79"/>
        <v>-77.19</v>
      </c>
      <c r="M346" s="491">
        <f t="shared" si="80"/>
        <v>0.65300000000000002</v>
      </c>
      <c r="N346" s="491">
        <f t="shared" si="81"/>
        <v>-77.385899999999992</v>
      </c>
      <c r="O346" s="507">
        <f t="shared" si="82"/>
        <v>23.81</v>
      </c>
      <c r="P346" s="491">
        <f t="shared" si="83"/>
        <v>-77.385899999999992</v>
      </c>
      <c r="Q346" s="491">
        <f t="shared" si="84"/>
        <v>-48.18589999999999</v>
      </c>
      <c r="R346" s="491">
        <f t="shared" si="85"/>
        <v>106.5859</v>
      </c>
      <c r="S346" s="491">
        <f>'7. Car. sol'!$H$40</f>
        <v>70</v>
      </c>
      <c r="T346" s="491" t="str">
        <f t="shared" si="86"/>
        <v xml:space="preserve"> </v>
      </c>
      <c r="U346" s="491" t="str">
        <f t="shared" si="87"/>
        <v xml:space="preserve"> </v>
      </c>
      <c r="V346" s="491">
        <f>'7. Car. sol'!$I$30</f>
        <v>60</v>
      </c>
      <c r="W346" s="491">
        <f>'7. Car. sol'!$H$30</f>
        <v>30</v>
      </c>
      <c r="X346" s="510" t="str">
        <f>IF(OR(E346="Msin",E346="Mdes"),(W346/100*(V346/100-'2.Riep. car. unit.'!$M$12)^2)/'2.Riep. car. unit.'!$P$12^2," ")</f>
        <v xml:space="preserve"> </v>
      </c>
      <c r="Y346" s="510" t="str">
        <f>IF(OR(E346="Msin",E346="Mdes"),(W346/100*(V346/100-'2.Riep. car. unit.'!$M$12)^2)/'2.Riep. car. unit.'!$P$13^2," ")</f>
        <v xml:space="preserve"> </v>
      </c>
      <c r="Z346" s="879" t="str">
        <f t="shared" si="88"/>
        <v xml:space="preserve"> </v>
      </c>
      <c r="AA346" s="879"/>
      <c r="AB346" s="600" t="str">
        <f>IF(OR(E346="Msin",E346="Mdes"),ABS(MAX(T346:U346))/(0.9*(V346/100-'2.Riep. car. unit.'!$M$12)*'2.Riep. car. unit.'!$R$8)*10," ")</f>
        <v xml:space="preserve"> </v>
      </c>
      <c r="AC346" s="523" t="str">
        <f t="shared" si="75"/>
        <v xml:space="preserve"> </v>
      </c>
      <c r="AD346" s="525" t="str">
        <f t="shared" si="76"/>
        <v/>
      </c>
      <c r="AE346" s="601" t="str">
        <f>IF(OR(E346="Msin",E346="Mdes"),ABS(MIN(T346:U346))/(0.9*(V346/100-'2.Riep. car. unit.'!$M$12)*'2.Riep. car. unit.'!$R$8)*10," ")</f>
        <v xml:space="preserve"> </v>
      </c>
      <c r="AF346" s="523" t="str">
        <f t="shared" si="77"/>
        <v xml:space="preserve"> </v>
      </c>
      <c r="AG346" s="525" t="str">
        <f t="shared" si="78"/>
        <v/>
      </c>
      <c r="AH346" s="625" t="str">
        <f t="shared" si="89"/>
        <v/>
      </c>
      <c r="AI346" s="517"/>
      <c r="AJ346" s="520"/>
      <c r="AK346" s="520"/>
      <c r="AL346" s="520"/>
    </row>
    <row r="347" spans="1:38" ht="17.399999999999999" customHeight="1" thickBot="1" x14ac:dyDescent="0.5">
      <c r="A347" s="492">
        <v>3</v>
      </c>
      <c r="B347" s="493">
        <v>14</v>
      </c>
      <c r="C347" s="493">
        <v>15</v>
      </c>
      <c r="D347" s="501">
        <v>4</v>
      </c>
      <c r="E347" s="493" t="s">
        <v>475</v>
      </c>
      <c r="F347" s="493">
        <v>-42.904000000000003</v>
      </c>
      <c r="G347" s="493">
        <v>-29.768000000000001</v>
      </c>
      <c r="H347" s="493">
        <v>-77.003</v>
      </c>
      <c r="I347" s="493">
        <v>0.44900000000000001</v>
      </c>
      <c r="J347" s="493">
        <v>0.187</v>
      </c>
      <c r="K347" s="493">
        <v>0.20399999999999999</v>
      </c>
      <c r="L347" s="493">
        <f t="shared" si="79"/>
        <v>-77.19</v>
      </c>
      <c r="M347" s="493">
        <f t="shared" si="80"/>
        <v>0.65300000000000002</v>
      </c>
      <c r="N347" s="493">
        <f t="shared" si="81"/>
        <v>-77.385899999999992</v>
      </c>
      <c r="O347" s="508">
        <f t="shared" si="82"/>
        <v>23.81</v>
      </c>
      <c r="P347" s="493">
        <f t="shared" si="83"/>
        <v>-77.385899999999992</v>
      </c>
      <c r="Q347" s="493">
        <f t="shared" si="84"/>
        <v>-107.15389999999999</v>
      </c>
      <c r="R347" s="493">
        <f t="shared" si="85"/>
        <v>47.617899999999992</v>
      </c>
      <c r="S347" s="493">
        <f>'7. Car. sol'!$G$40</f>
        <v>30</v>
      </c>
      <c r="T347" s="493" t="str">
        <f t="shared" si="86"/>
        <v xml:space="preserve"> </v>
      </c>
      <c r="U347" s="493" t="str">
        <f t="shared" si="87"/>
        <v xml:space="preserve"> </v>
      </c>
      <c r="V347" s="493">
        <f>'7. Car. sol'!$I$30</f>
        <v>60</v>
      </c>
      <c r="W347" s="493">
        <f>'7. Car. sol'!$H$30</f>
        <v>30</v>
      </c>
      <c r="X347" s="512" t="str">
        <f>IF(OR(E347="Msin",E347="Mdes"),(W347/100*(V347/100-'2.Riep. car. unit.'!$M$12)^2)/'2.Riep. car. unit.'!$P$12^2," ")</f>
        <v xml:space="preserve"> </v>
      </c>
      <c r="Y347" s="512" t="str">
        <f>IF(OR(E347="Msin",E347="Mdes"),(W347/100*(V347/100-'2.Riep. car. unit.'!$M$12)^2)/'2.Riep. car. unit.'!$P$13^2," ")</f>
        <v xml:space="preserve"> </v>
      </c>
      <c r="Z347" s="879" t="str">
        <f t="shared" si="88"/>
        <v xml:space="preserve"> </v>
      </c>
      <c r="AA347" s="879"/>
      <c r="AB347" s="600" t="str">
        <f>IF(OR(E347="Msin",E347="Mdes"),ABS(MAX(T347:U347))/(0.9*(V347/100-'2.Riep. car. unit.'!$M$12)*'2.Riep. car. unit.'!$R$8)*10," ")</f>
        <v xml:space="preserve"> </v>
      </c>
      <c r="AC347" s="523" t="str">
        <f t="shared" si="75"/>
        <v xml:space="preserve"> </v>
      </c>
      <c r="AD347" s="525" t="str">
        <f t="shared" si="76"/>
        <v/>
      </c>
      <c r="AE347" s="601" t="str">
        <f>IF(OR(E347="Msin",E347="Mdes"),ABS(MIN(T347:U347))/(0.9*(V347/100-'2.Riep. car. unit.'!$M$12)*'2.Riep. car. unit.'!$R$8)*10," ")</f>
        <v xml:space="preserve"> </v>
      </c>
      <c r="AF347" s="523" t="str">
        <f t="shared" si="77"/>
        <v xml:space="preserve"> </v>
      </c>
      <c r="AG347" s="525" t="str">
        <f t="shared" si="78"/>
        <v/>
      </c>
      <c r="AH347" s="625" t="str">
        <f t="shared" si="89"/>
        <v/>
      </c>
      <c r="AI347" s="517"/>
      <c r="AJ347" s="520"/>
      <c r="AK347" s="520"/>
      <c r="AL347" s="520"/>
    </row>
    <row r="348" spans="1:38" ht="16.8" customHeight="1" x14ac:dyDescent="0.45">
      <c r="A348" s="488">
        <v>4</v>
      </c>
      <c r="B348" s="489">
        <v>16</v>
      </c>
      <c r="C348" s="489">
        <v>17</v>
      </c>
      <c r="D348" s="502">
        <v>4</v>
      </c>
      <c r="E348" s="489" t="s">
        <v>221</v>
      </c>
      <c r="F348" s="489">
        <v>-117.742</v>
      </c>
      <c r="G348" s="489">
        <v>-72.881</v>
      </c>
      <c r="H348" s="489">
        <v>189.35400000000001</v>
      </c>
      <c r="I348" s="489">
        <v>5.3810000000000002</v>
      </c>
      <c r="J348" s="489">
        <v>-10.529</v>
      </c>
      <c r="K348" s="489">
        <v>-11.494</v>
      </c>
      <c r="L348" s="489">
        <f t="shared" si="79"/>
        <v>199.88300000000001</v>
      </c>
      <c r="M348" s="489">
        <f t="shared" si="80"/>
        <v>16.875</v>
      </c>
      <c r="N348" s="489">
        <f t="shared" si="81"/>
        <v>204.94550000000001</v>
      </c>
      <c r="O348" s="509">
        <f t="shared" si="82"/>
        <v>76.8399</v>
      </c>
      <c r="P348" s="489">
        <f t="shared" si="83"/>
        <v>204.94550000000001</v>
      </c>
      <c r="Q348" s="489">
        <f t="shared" si="84"/>
        <v>132.06450000000001</v>
      </c>
      <c r="R348" s="489">
        <f t="shared" si="85"/>
        <v>-277.82650000000001</v>
      </c>
      <c r="S348" s="489">
        <f>'7. Car. sol'!$H$40</f>
        <v>70</v>
      </c>
      <c r="T348" s="489">
        <f t="shared" si="86"/>
        <v>130.22101500000002</v>
      </c>
      <c r="U348" s="489">
        <f t="shared" si="87"/>
        <v>-222.91958500000001</v>
      </c>
      <c r="V348" s="491">
        <f>'7. Car. sol'!$I$30</f>
        <v>60</v>
      </c>
      <c r="W348" s="491">
        <f>'7. Car. sol'!$H$30</f>
        <v>30</v>
      </c>
      <c r="X348" s="510">
        <f>IF(OR(E348="Msin",E348="Mdes"),(W348/100*(V348/100-'2.Riep. car. unit.'!$M$12)^2)/'2.Riep. car. unit.'!$P$12^2," ")</f>
        <v>242.41799582571051</v>
      </c>
      <c r="Y348" s="510">
        <f>IF(OR(E348="Msin",E348="Mdes"),(W348/100*(V348/100-'2.Riep. car. unit.'!$M$12)^2)/'2.Riep. car. unit.'!$P$13^2," ")</f>
        <v>321.74002257104746</v>
      </c>
      <c r="Z348" s="879" t="str">
        <f t="shared" si="88"/>
        <v>VERIFICA</v>
      </c>
      <c r="AA348" s="879"/>
      <c r="AB348" s="600">
        <f>IF(OR(E348="Msin",E348="Mdes"),ABS(MAX(T348:U348))/(0.9*(V348/100-'2.Riep. car. unit.'!$M$12)*'2.Riep. car. unit.'!$R$8)*10," ")</f>
        <v>6.6029907938130536</v>
      </c>
      <c r="AC348" s="523" t="str">
        <f>AC300</f>
        <v>3F16+1F20</v>
      </c>
      <c r="AD348" s="525">
        <f t="shared" si="76"/>
        <v>9.1734505484821973</v>
      </c>
      <c r="AE348" s="601">
        <f>IF(OR(E348="Msin",E348="Mdes"),ABS(MIN(T348:U348))/(0.9*(V348/100-'2.Riep. car. unit.'!$M$12)*'2.Riep. car. unit.'!$R$8)*10," ")</f>
        <v>11.303367336797569</v>
      </c>
      <c r="AF348" s="523" t="str">
        <f t="shared" si="77"/>
        <v>3F16+2F20</v>
      </c>
      <c r="AG348" s="525">
        <f t="shared" si="78"/>
        <v>12.31504320207199</v>
      </c>
      <c r="AH348" s="625" t="str">
        <f t="shared" si="89"/>
        <v>VERIFICATO</v>
      </c>
      <c r="AI348" s="517"/>
      <c r="AJ348" s="520"/>
      <c r="AK348" s="520"/>
      <c r="AL348" s="520"/>
    </row>
    <row r="349" spans="1:38" ht="16.8" customHeight="1" x14ac:dyDescent="0.45">
      <c r="A349" s="490">
        <v>4</v>
      </c>
      <c r="B349" s="491">
        <v>16</v>
      </c>
      <c r="C349" s="491">
        <v>17</v>
      </c>
      <c r="D349" s="500">
        <v>4</v>
      </c>
      <c r="E349" s="491" t="s">
        <v>222</v>
      </c>
      <c r="F349" s="491">
        <v>-89.951999999999998</v>
      </c>
      <c r="G349" s="491">
        <v>-55.554000000000002</v>
      </c>
      <c r="H349" s="491">
        <v>-174.833</v>
      </c>
      <c r="I349" s="491">
        <v>-4.9690000000000003</v>
      </c>
      <c r="J349" s="491">
        <v>9.7289999999999992</v>
      </c>
      <c r="K349" s="491">
        <v>10.621</v>
      </c>
      <c r="L349" s="491">
        <f t="shared" si="79"/>
        <v>-184.56200000000001</v>
      </c>
      <c r="M349" s="491">
        <f t="shared" si="80"/>
        <v>-15.59</v>
      </c>
      <c r="N349" s="491">
        <f t="shared" si="81"/>
        <v>-189.239</v>
      </c>
      <c r="O349" s="507">
        <f t="shared" si="82"/>
        <v>-70.958600000000004</v>
      </c>
      <c r="P349" s="491">
        <f t="shared" si="83"/>
        <v>-189.239</v>
      </c>
      <c r="Q349" s="491">
        <f t="shared" si="84"/>
        <v>-244.79300000000001</v>
      </c>
      <c r="R349" s="491">
        <f t="shared" si="85"/>
        <v>133.685</v>
      </c>
      <c r="S349" s="491">
        <f>'7. Car. sol'!$H$40</f>
        <v>70</v>
      </c>
      <c r="T349" s="491">
        <f t="shared" si="86"/>
        <v>-192.21848500000002</v>
      </c>
      <c r="U349" s="491">
        <f t="shared" si="87"/>
        <v>133.19608500000001</v>
      </c>
      <c r="V349" s="491">
        <f>'7. Car. sol'!$I$30</f>
        <v>60</v>
      </c>
      <c r="W349" s="491">
        <f>'7. Car. sol'!$H$30</f>
        <v>30</v>
      </c>
      <c r="X349" s="510">
        <f>IF(OR(E349="Msin",E349="Mdes"),(W349/100*(V349/100-'2.Riep. car. unit.'!$M$12)^2)/'2.Riep. car. unit.'!$P$12^2," ")</f>
        <v>242.41799582571051</v>
      </c>
      <c r="Y349" s="510">
        <f>IF(OR(E349="Msin",E349="Mdes"),(W349/100*(V349/100-'2.Riep. car. unit.'!$M$12)^2)/'2.Riep. car. unit.'!$P$13^2," ")</f>
        <v>321.74002257104746</v>
      </c>
      <c r="Z349" s="879" t="str">
        <f t="shared" si="88"/>
        <v>VERIFICA</v>
      </c>
      <c r="AA349" s="879"/>
      <c r="AB349" s="600">
        <f>IF(OR(E349="Msin",E349="Mdes"),ABS(MAX(T349:U349))/(0.9*(V349/100-'2.Riep. car. unit.'!$M$12)*'2.Riep. car. unit.'!$R$8)*10," ")</f>
        <v>6.7538447847833227</v>
      </c>
      <c r="AC349" s="523" t="str">
        <f>AC301</f>
        <v>3F16+1F20</v>
      </c>
      <c r="AD349" s="525">
        <f t="shared" si="76"/>
        <v>9.1734505484821973</v>
      </c>
      <c r="AE349" s="601">
        <f>IF(OR(E349="Msin",E349="Mdes"),ABS(MIN(T349:U349))/(0.9*(V349/100-'2.Riep. car. unit.'!$M$12)*'2.Riep. car. unit.'!$R$8)*10," ")</f>
        <v>9.7466364154487088</v>
      </c>
      <c r="AF349" s="523" t="str">
        <f t="shared" si="77"/>
        <v>4F16+1F20</v>
      </c>
      <c r="AG349" s="525">
        <f t="shared" si="78"/>
        <v>11.184069846779664</v>
      </c>
      <c r="AH349" s="625" t="str">
        <f t="shared" si="89"/>
        <v>VERIFICATO</v>
      </c>
      <c r="AI349" s="517"/>
      <c r="AJ349" s="520"/>
      <c r="AK349" s="520"/>
      <c r="AL349" s="520"/>
    </row>
    <row r="350" spans="1:38" ht="16.8" customHeight="1" x14ac:dyDescent="0.45">
      <c r="A350" s="490">
        <v>4</v>
      </c>
      <c r="B350" s="491">
        <v>16</v>
      </c>
      <c r="C350" s="491">
        <v>17</v>
      </c>
      <c r="D350" s="500">
        <v>4</v>
      </c>
      <c r="E350" s="491" t="s">
        <v>474</v>
      </c>
      <c r="F350" s="491">
        <v>131.10599999999999</v>
      </c>
      <c r="G350" s="491">
        <v>81.072000000000003</v>
      </c>
      <c r="H350" s="491">
        <v>-70.036000000000001</v>
      </c>
      <c r="I350" s="491">
        <v>-1.99</v>
      </c>
      <c r="J350" s="491">
        <v>3.8959999999999999</v>
      </c>
      <c r="K350" s="491">
        <v>4.2530000000000001</v>
      </c>
      <c r="L350" s="491">
        <f t="shared" si="79"/>
        <v>-73.932000000000002</v>
      </c>
      <c r="M350" s="491">
        <f t="shared" si="80"/>
        <v>-6.2430000000000003</v>
      </c>
      <c r="N350" s="491">
        <f t="shared" si="81"/>
        <v>-75.804900000000004</v>
      </c>
      <c r="O350" s="507">
        <f t="shared" si="82"/>
        <v>-28.422600000000003</v>
      </c>
      <c r="P350" s="491">
        <f t="shared" si="83"/>
        <v>-75.804900000000004</v>
      </c>
      <c r="Q350" s="491">
        <f t="shared" si="84"/>
        <v>5.2670999999999992</v>
      </c>
      <c r="R350" s="491">
        <f t="shared" si="85"/>
        <v>156.87690000000001</v>
      </c>
      <c r="S350" s="491">
        <f>'7. Car. sol'!$H$40</f>
        <v>70</v>
      </c>
      <c r="T350" s="491" t="str">
        <f t="shared" si="86"/>
        <v xml:space="preserve"> </v>
      </c>
      <c r="U350" s="491" t="str">
        <f t="shared" si="87"/>
        <v xml:space="preserve"> </v>
      </c>
      <c r="V350" s="491">
        <f>'7. Car. sol'!$I$30</f>
        <v>60</v>
      </c>
      <c r="W350" s="491">
        <f>'7. Car. sol'!$H$30</f>
        <v>30</v>
      </c>
      <c r="X350" s="510" t="str">
        <f>IF(OR(E350="Msin",E350="Mdes"),(W350/100*(V350/100-'2.Riep. car. unit.'!$M$12)^2)/'2.Riep. car. unit.'!$P$12^2," ")</f>
        <v xml:space="preserve"> </v>
      </c>
      <c r="Y350" s="510" t="str">
        <f>IF(OR(E350="Msin",E350="Mdes"),(W350/100*(V350/100-'2.Riep. car. unit.'!$M$12)^2)/'2.Riep. car. unit.'!$P$13^2," ")</f>
        <v xml:space="preserve"> </v>
      </c>
      <c r="Z350" s="879" t="str">
        <f t="shared" si="88"/>
        <v xml:space="preserve"> </v>
      </c>
      <c r="AA350" s="879"/>
      <c r="AB350" s="600" t="str">
        <f>IF(OR(E350="Msin",E350="Mdes"),ABS(MAX(T350:U350))/(0.9*(V350/100-'2.Riep. car. unit.'!$M$12)*'2.Riep. car. unit.'!$R$8)*10," ")</f>
        <v xml:space="preserve"> </v>
      </c>
      <c r="AC350" s="523" t="str">
        <f t="shared" si="75"/>
        <v xml:space="preserve"> </v>
      </c>
      <c r="AD350" s="525" t="str">
        <f t="shared" si="76"/>
        <v/>
      </c>
      <c r="AE350" s="601" t="str">
        <f>IF(OR(E350="Msin",E350="Mdes"),ABS(MIN(T350:U350))/(0.9*(V350/100-'2.Riep. car. unit.'!$M$12)*'2.Riep. car. unit.'!$R$8)*10," ")</f>
        <v xml:space="preserve"> </v>
      </c>
      <c r="AF350" s="523" t="str">
        <f t="shared" si="77"/>
        <v xml:space="preserve"> </v>
      </c>
      <c r="AG350" s="525" t="str">
        <f t="shared" si="78"/>
        <v/>
      </c>
      <c r="AH350" s="625" t="str">
        <f t="shared" si="89"/>
        <v/>
      </c>
      <c r="AI350" s="517"/>
      <c r="AJ350" s="520"/>
      <c r="AK350" s="520"/>
      <c r="AL350" s="520"/>
    </row>
    <row r="351" spans="1:38" ht="16.8" customHeight="1" x14ac:dyDescent="0.45">
      <c r="A351" s="490">
        <v>4</v>
      </c>
      <c r="B351" s="491">
        <v>16</v>
      </c>
      <c r="C351" s="491">
        <v>17</v>
      </c>
      <c r="D351" s="500">
        <v>4</v>
      </c>
      <c r="E351" s="491" t="s">
        <v>475</v>
      </c>
      <c r="F351" s="491">
        <v>-120.41800000000001</v>
      </c>
      <c r="G351" s="491">
        <v>-74.408000000000001</v>
      </c>
      <c r="H351" s="491">
        <v>-70.036000000000001</v>
      </c>
      <c r="I351" s="491">
        <v>-1.99</v>
      </c>
      <c r="J351" s="491">
        <v>3.8959999999999999</v>
      </c>
      <c r="K351" s="491">
        <v>4.2530000000000001</v>
      </c>
      <c r="L351" s="491">
        <f t="shared" si="79"/>
        <v>-73.932000000000002</v>
      </c>
      <c r="M351" s="491">
        <f t="shared" si="80"/>
        <v>-6.2430000000000003</v>
      </c>
      <c r="N351" s="491">
        <f t="shared" si="81"/>
        <v>-75.804900000000004</v>
      </c>
      <c r="O351" s="507">
        <f t="shared" si="82"/>
        <v>-28.422600000000003</v>
      </c>
      <c r="P351" s="491">
        <f t="shared" si="83"/>
        <v>-75.804900000000004</v>
      </c>
      <c r="Q351" s="491">
        <f t="shared" si="84"/>
        <v>-150.21289999999999</v>
      </c>
      <c r="R351" s="491">
        <f t="shared" si="85"/>
        <v>1.3969000000000023</v>
      </c>
      <c r="S351" s="491">
        <f>'7. Car. sol'!$H$40</f>
        <v>70</v>
      </c>
      <c r="T351" s="491" t="str">
        <f t="shared" si="86"/>
        <v xml:space="preserve"> </v>
      </c>
      <c r="U351" s="491" t="str">
        <f t="shared" si="87"/>
        <v xml:space="preserve"> </v>
      </c>
      <c r="V351" s="491">
        <f>'7. Car. sol'!$I$30</f>
        <v>60</v>
      </c>
      <c r="W351" s="491">
        <f>'7. Car. sol'!$H$30</f>
        <v>30</v>
      </c>
      <c r="X351" s="510" t="str">
        <f>IF(OR(E351="Msin",E351="Mdes"),(W351/100*(V351/100-'2.Riep. car. unit.'!$M$12)^2)/'2.Riep. car. unit.'!$P$12^2," ")</f>
        <v xml:space="preserve"> </v>
      </c>
      <c r="Y351" s="510" t="str">
        <f>IF(OR(E351="Msin",E351="Mdes"),(W351/100*(V351/100-'2.Riep. car. unit.'!$M$12)^2)/'2.Riep. car. unit.'!$P$13^2," ")</f>
        <v xml:space="preserve"> </v>
      </c>
      <c r="Z351" s="879" t="str">
        <f t="shared" si="88"/>
        <v xml:space="preserve"> </v>
      </c>
      <c r="AA351" s="879"/>
      <c r="AB351" s="600" t="str">
        <f>IF(OR(E351="Msin",E351="Mdes"),ABS(MAX(T351:U351))/(0.9*(V351/100-'2.Riep. car. unit.'!$M$12)*'2.Riep. car. unit.'!$R$8)*10," ")</f>
        <v xml:space="preserve"> </v>
      </c>
      <c r="AC351" s="523" t="str">
        <f t="shared" si="75"/>
        <v xml:space="preserve"> </v>
      </c>
      <c r="AD351" s="525" t="str">
        <f t="shared" si="76"/>
        <v/>
      </c>
      <c r="AE351" s="601" t="str">
        <f>IF(OR(E351="Msin",E351="Mdes"),ABS(MIN(T351:U351))/(0.9*(V351/100-'2.Riep. car. unit.'!$M$12)*'2.Riep. car. unit.'!$R$8)*10," ")</f>
        <v xml:space="preserve"> </v>
      </c>
      <c r="AF351" s="523" t="str">
        <f t="shared" si="77"/>
        <v xml:space="preserve"> </v>
      </c>
      <c r="AG351" s="525" t="str">
        <f t="shared" si="78"/>
        <v/>
      </c>
      <c r="AH351" s="625" t="str">
        <f t="shared" si="89"/>
        <v/>
      </c>
      <c r="AI351" s="517"/>
      <c r="AJ351" s="520"/>
      <c r="AK351" s="520"/>
      <c r="AL351" s="520"/>
    </row>
    <row r="352" spans="1:38" ht="16.8" customHeight="1" x14ac:dyDescent="0.45">
      <c r="A352" s="490">
        <v>4</v>
      </c>
      <c r="B352" s="491">
        <v>17</v>
      </c>
      <c r="C352" s="491">
        <v>18</v>
      </c>
      <c r="D352" s="500">
        <v>4</v>
      </c>
      <c r="E352" s="491" t="s">
        <v>221</v>
      </c>
      <c r="F352" s="491">
        <v>-69.481999999999999</v>
      </c>
      <c r="G352" s="491">
        <v>-43.777999999999999</v>
      </c>
      <c r="H352" s="491">
        <v>195.024</v>
      </c>
      <c r="I352" s="491">
        <v>5.5410000000000004</v>
      </c>
      <c r="J352" s="491">
        <v>-10.826000000000001</v>
      </c>
      <c r="K352" s="491">
        <v>-11.818</v>
      </c>
      <c r="L352" s="491">
        <f t="shared" si="79"/>
        <v>205.85</v>
      </c>
      <c r="M352" s="491">
        <f t="shared" si="80"/>
        <v>17.359000000000002</v>
      </c>
      <c r="N352" s="491">
        <f t="shared" si="81"/>
        <v>211.05769999999998</v>
      </c>
      <c r="O352" s="507">
        <f t="shared" si="82"/>
        <v>79.114000000000004</v>
      </c>
      <c r="P352" s="491">
        <f t="shared" si="83"/>
        <v>211.05769999999998</v>
      </c>
      <c r="Q352" s="491">
        <f t="shared" si="84"/>
        <v>167.27969999999999</v>
      </c>
      <c r="R352" s="491">
        <f t="shared" si="85"/>
        <v>-254.83569999999997</v>
      </c>
      <c r="S352" s="491">
        <f>'7. Car. sol'!$H$40</f>
        <v>70</v>
      </c>
      <c r="T352" s="491">
        <f t="shared" si="86"/>
        <v>150.42632499999999</v>
      </c>
      <c r="U352" s="491">
        <f t="shared" si="87"/>
        <v>-195.64282499999996</v>
      </c>
      <c r="V352" s="491">
        <f>'7. Car. sol'!$I$30</f>
        <v>60</v>
      </c>
      <c r="W352" s="491">
        <f>'7. Car. sol'!$H$30</f>
        <v>30</v>
      </c>
      <c r="X352" s="510">
        <f>IF(OR(E352="Msin",E352="Mdes"),(W352/100*(V352/100-'2.Riep. car. unit.'!$M$12)^2)/'2.Riep. car. unit.'!$P$12^2," ")</f>
        <v>242.41799582571051</v>
      </c>
      <c r="Y352" s="510">
        <f>IF(OR(E352="Msin",E352="Mdes"),(W352/100*(V352/100-'2.Riep. car. unit.'!$M$12)^2)/'2.Riep. car. unit.'!$P$13^2," ")</f>
        <v>321.74002257104746</v>
      </c>
      <c r="Z352" s="879" t="str">
        <f t="shared" si="88"/>
        <v>VERIFICA</v>
      </c>
      <c r="AA352" s="879"/>
      <c r="AB352" s="600">
        <f>IF(OR(E352="Msin",E352="Mdes"),ABS(MAX(T352:U352))/(0.9*(V352/100-'2.Riep. car. unit.'!$M$12)*'2.Riep. car. unit.'!$R$8)*10," ")</f>
        <v>7.6275218644404683</v>
      </c>
      <c r="AC352" s="523" t="str">
        <f t="shared" si="75"/>
        <v>4F16</v>
      </c>
      <c r="AD352" s="525">
        <f t="shared" si="76"/>
        <v>8.0424771931898711</v>
      </c>
      <c r="AE352" s="601">
        <f>IF(OR(E352="Msin",E352="Mdes"),ABS(MIN(T352:U352))/(0.9*(V352/100-'2.Riep. car. unit.'!$M$12)*'2.Riep. car. unit.'!$R$8)*10," ")</f>
        <v>9.9202711048641259</v>
      </c>
      <c r="AF352" s="523" t="str">
        <f t="shared" si="77"/>
        <v>4F16+1F20</v>
      </c>
      <c r="AG352" s="525">
        <f t="shared" si="78"/>
        <v>11.184069846779664</v>
      </c>
      <c r="AH352" s="625" t="str">
        <f t="shared" si="89"/>
        <v>VERIFICATO</v>
      </c>
      <c r="AI352" s="517"/>
      <c r="AJ352" s="520"/>
      <c r="AK352" s="520"/>
      <c r="AL352" s="520"/>
    </row>
    <row r="353" spans="1:38" ht="16.8" customHeight="1" x14ac:dyDescent="0.45">
      <c r="A353" s="490">
        <v>4</v>
      </c>
      <c r="B353" s="491">
        <v>17</v>
      </c>
      <c r="C353" s="491">
        <v>18</v>
      </c>
      <c r="D353" s="500">
        <v>4</v>
      </c>
      <c r="E353" s="491" t="s">
        <v>222</v>
      </c>
      <c r="F353" s="491">
        <v>-57.875999999999998</v>
      </c>
      <c r="G353" s="491">
        <v>-35.276000000000003</v>
      </c>
      <c r="H353" s="491">
        <v>-196.47900000000001</v>
      </c>
      <c r="I353" s="491">
        <v>-5.5819999999999999</v>
      </c>
      <c r="J353" s="491">
        <v>10.904</v>
      </c>
      <c r="K353" s="491">
        <v>11.903</v>
      </c>
      <c r="L353" s="491">
        <f t="shared" si="79"/>
        <v>-207.38300000000001</v>
      </c>
      <c r="M353" s="491">
        <f t="shared" si="80"/>
        <v>-17.484999999999999</v>
      </c>
      <c r="N353" s="491">
        <f t="shared" si="81"/>
        <v>-212.6285</v>
      </c>
      <c r="O353" s="507">
        <f t="shared" si="82"/>
        <v>-79.6999</v>
      </c>
      <c r="P353" s="491">
        <f t="shared" si="83"/>
        <v>-212.6285</v>
      </c>
      <c r="Q353" s="491">
        <f t="shared" si="84"/>
        <v>-247.90450000000001</v>
      </c>
      <c r="R353" s="491">
        <f t="shared" si="85"/>
        <v>177.35249999999999</v>
      </c>
      <c r="S353" s="491">
        <f>'7. Car. sol'!$H$40</f>
        <v>70</v>
      </c>
      <c r="T353" s="491">
        <f t="shared" si="86"/>
        <v>-190.23762500000001</v>
      </c>
      <c r="U353" s="491">
        <f t="shared" si="87"/>
        <v>158.97312499999998</v>
      </c>
      <c r="V353" s="491">
        <f>'7. Car. sol'!$I$30</f>
        <v>60</v>
      </c>
      <c r="W353" s="491">
        <f>'7. Car. sol'!$H$30</f>
        <v>30</v>
      </c>
      <c r="X353" s="510">
        <f>IF(OR(E353="Msin",E353="Mdes"),(W353/100*(V353/100-'2.Riep. car. unit.'!$M$12)^2)/'2.Riep. car. unit.'!$P$12^2," ")</f>
        <v>242.41799582571051</v>
      </c>
      <c r="Y353" s="510">
        <f>IF(OR(E353="Msin",E353="Mdes"),(W353/100*(V353/100-'2.Riep. car. unit.'!$M$12)^2)/'2.Riep. car. unit.'!$P$13^2," ")</f>
        <v>321.74002257104746</v>
      </c>
      <c r="Z353" s="879" t="str">
        <f t="shared" si="88"/>
        <v>VERIFICA</v>
      </c>
      <c r="AA353" s="879"/>
      <c r="AB353" s="600">
        <f>IF(OR(E353="Msin",E353="Mdes"),ABS(MAX(T353:U353))/(0.9*(V353/100-'2.Riep. car. unit.'!$M$12)*'2.Riep. car. unit.'!$R$8)*10," ")</f>
        <v>8.0608961682466642</v>
      </c>
      <c r="AC353" s="523" t="str">
        <f t="shared" si="75"/>
        <v>3F16+1F20</v>
      </c>
      <c r="AD353" s="525">
        <f t="shared" si="76"/>
        <v>9.1734505484821973</v>
      </c>
      <c r="AE353" s="601">
        <f>IF(OR(E353="Msin",E353="Mdes"),ABS(MIN(T353:U353))/(0.9*(V353/100-'2.Riep. car. unit.'!$M$12)*'2.Riep. car. unit.'!$R$8)*10," ")</f>
        <v>9.646194867332742</v>
      </c>
      <c r="AF353" s="523" t="str">
        <f t="shared" si="77"/>
        <v>4F16+1F20</v>
      </c>
      <c r="AG353" s="525">
        <f t="shared" si="78"/>
        <v>11.184069846779664</v>
      </c>
      <c r="AH353" s="625" t="str">
        <f t="shared" si="89"/>
        <v>VERIFICATO</v>
      </c>
      <c r="AI353" s="517"/>
      <c r="AJ353" s="520"/>
      <c r="AK353" s="520"/>
      <c r="AL353" s="520"/>
    </row>
    <row r="354" spans="1:38" ht="16.8" customHeight="1" x14ac:dyDescent="0.45">
      <c r="A354" s="490">
        <v>4</v>
      </c>
      <c r="B354" s="491">
        <v>17</v>
      </c>
      <c r="C354" s="491">
        <v>18</v>
      </c>
      <c r="D354" s="500">
        <v>4</v>
      </c>
      <c r="E354" s="491" t="s">
        <v>474</v>
      </c>
      <c r="F354" s="491">
        <v>97.298000000000002</v>
      </c>
      <c r="G354" s="491">
        <v>60.484999999999999</v>
      </c>
      <c r="H354" s="491">
        <v>-100.38500000000001</v>
      </c>
      <c r="I354" s="491">
        <v>-2.8519999999999999</v>
      </c>
      <c r="J354" s="491">
        <v>5.5720000000000001</v>
      </c>
      <c r="K354" s="491">
        <v>6.0830000000000002</v>
      </c>
      <c r="L354" s="491">
        <f t="shared" si="79"/>
        <v>-105.95700000000001</v>
      </c>
      <c r="M354" s="491">
        <f t="shared" si="80"/>
        <v>-8.9350000000000005</v>
      </c>
      <c r="N354" s="491">
        <f t="shared" si="81"/>
        <v>-108.6375</v>
      </c>
      <c r="O354" s="507">
        <f t="shared" si="82"/>
        <v>-40.722100000000005</v>
      </c>
      <c r="P354" s="491">
        <f t="shared" si="83"/>
        <v>-108.6375</v>
      </c>
      <c r="Q354" s="491">
        <f t="shared" si="84"/>
        <v>-48.152500000000003</v>
      </c>
      <c r="R354" s="491">
        <f t="shared" si="85"/>
        <v>169.1225</v>
      </c>
      <c r="S354" s="491">
        <f>'7. Car. sol'!$H$40</f>
        <v>70</v>
      </c>
      <c r="T354" s="491" t="str">
        <f t="shared" si="86"/>
        <v xml:space="preserve"> </v>
      </c>
      <c r="U354" s="491" t="str">
        <f t="shared" si="87"/>
        <v xml:space="preserve"> </v>
      </c>
      <c r="V354" s="491">
        <f>'7. Car. sol'!$I$30</f>
        <v>60</v>
      </c>
      <c r="W354" s="491">
        <f>'7. Car. sol'!$H$30</f>
        <v>30</v>
      </c>
      <c r="X354" s="510" t="str">
        <f>IF(OR(E354="Msin",E354="Mdes"),(W354/100*(V354/100-'2.Riep. car. unit.'!$M$12)^2)/'2.Riep. car. unit.'!$P$12^2," ")</f>
        <v xml:space="preserve"> </v>
      </c>
      <c r="Y354" s="510" t="str">
        <f>IF(OR(E354="Msin",E354="Mdes"),(W354/100*(V354/100-'2.Riep. car. unit.'!$M$12)^2)/'2.Riep. car. unit.'!$P$13^2," ")</f>
        <v xml:space="preserve"> </v>
      </c>
      <c r="Z354" s="879" t="str">
        <f t="shared" si="88"/>
        <v xml:space="preserve"> </v>
      </c>
      <c r="AA354" s="879"/>
      <c r="AB354" s="600" t="str">
        <f>IF(OR(E354="Msin",E354="Mdes"),ABS(MAX(T354:U354))/(0.9*(V354/100-'2.Riep. car. unit.'!$M$12)*'2.Riep. car. unit.'!$R$8)*10," ")</f>
        <v xml:space="preserve"> </v>
      </c>
      <c r="AC354" s="523" t="str">
        <f t="shared" si="75"/>
        <v xml:space="preserve"> </v>
      </c>
      <c r="AD354" s="525" t="str">
        <f t="shared" si="76"/>
        <v/>
      </c>
      <c r="AE354" s="601" t="str">
        <f>IF(OR(E354="Msin",E354="Mdes"),ABS(MIN(T354:U354))/(0.9*(V354/100-'2.Riep. car. unit.'!$M$12)*'2.Riep. car. unit.'!$R$8)*10," ")</f>
        <v xml:space="preserve"> </v>
      </c>
      <c r="AF354" s="523" t="str">
        <f t="shared" si="77"/>
        <v xml:space="preserve"> </v>
      </c>
      <c r="AG354" s="525" t="str">
        <f t="shared" si="78"/>
        <v/>
      </c>
      <c r="AH354" s="625" t="str">
        <f t="shared" si="89"/>
        <v/>
      </c>
      <c r="AI354" s="517"/>
      <c r="AJ354" s="520"/>
      <c r="AK354" s="520"/>
      <c r="AL354" s="520"/>
    </row>
    <row r="355" spans="1:38" ht="16.8" customHeight="1" x14ac:dyDescent="0.45">
      <c r="A355" s="490">
        <v>4</v>
      </c>
      <c r="B355" s="491">
        <v>17</v>
      </c>
      <c r="C355" s="491">
        <v>18</v>
      </c>
      <c r="D355" s="500">
        <v>4</v>
      </c>
      <c r="E355" s="491" t="s">
        <v>475</v>
      </c>
      <c r="F355" s="491">
        <v>-91.344999999999999</v>
      </c>
      <c r="G355" s="491">
        <v>-56.125</v>
      </c>
      <c r="H355" s="491">
        <v>-100.38500000000001</v>
      </c>
      <c r="I355" s="491">
        <v>-2.8519999999999999</v>
      </c>
      <c r="J355" s="491">
        <v>5.5720000000000001</v>
      </c>
      <c r="K355" s="491">
        <v>6.0830000000000002</v>
      </c>
      <c r="L355" s="491">
        <f t="shared" si="79"/>
        <v>-105.95700000000001</v>
      </c>
      <c r="M355" s="491">
        <f t="shared" si="80"/>
        <v>-8.9350000000000005</v>
      </c>
      <c r="N355" s="491">
        <f t="shared" si="81"/>
        <v>-108.6375</v>
      </c>
      <c r="O355" s="507">
        <f t="shared" si="82"/>
        <v>-40.722100000000005</v>
      </c>
      <c r="P355" s="491">
        <f t="shared" si="83"/>
        <v>-108.6375</v>
      </c>
      <c r="Q355" s="491">
        <f t="shared" si="84"/>
        <v>-164.76249999999999</v>
      </c>
      <c r="R355" s="491">
        <f t="shared" si="85"/>
        <v>52.512500000000003</v>
      </c>
      <c r="S355" s="491">
        <f>'7. Car. sol'!$H$40</f>
        <v>70</v>
      </c>
      <c r="T355" s="491" t="str">
        <f t="shared" si="86"/>
        <v xml:space="preserve"> </v>
      </c>
      <c r="U355" s="491" t="str">
        <f t="shared" si="87"/>
        <v xml:space="preserve"> </v>
      </c>
      <c r="V355" s="491">
        <f>'7. Car. sol'!$I$30</f>
        <v>60</v>
      </c>
      <c r="W355" s="491">
        <f>'7. Car. sol'!$H$30</f>
        <v>30</v>
      </c>
      <c r="X355" s="510" t="str">
        <f>IF(OR(E355="Msin",E355="Mdes"),(W355/100*(V355/100-'2.Riep. car. unit.'!$M$12)^2)/'2.Riep. car. unit.'!$P$12^2," ")</f>
        <v xml:space="preserve"> </v>
      </c>
      <c r="Y355" s="510" t="str">
        <f>IF(OR(E355="Msin",E355="Mdes"),(W355/100*(V355/100-'2.Riep. car. unit.'!$M$12)^2)/'2.Riep. car. unit.'!$P$13^2," ")</f>
        <v xml:space="preserve"> </v>
      </c>
      <c r="Z355" s="879" t="str">
        <f t="shared" si="88"/>
        <v xml:space="preserve"> </v>
      </c>
      <c r="AA355" s="879"/>
      <c r="AB355" s="600" t="str">
        <f>IF(OR(E355="Msin",E355="Mdes"),ABS(MAX(T355:U355))/(0.9*(V355/100-'2.Riep. car. unit.'!$M$12)*'2.Riep. car. unit.'!$R$8)*10," ")</f>
        <v xml:space="preserve"> </v>
      </c>
      <c r="AC355" s="523" t="str">
        <f t="shared" si="75"/>
        <v xml:space="preserve"> </v>
      </c>
      <c r="AD355" s="525" t="str">
        <f t="shared" si="76"/>
        <v/>
      </c>
      <c r="AE355" s="601" t="str">
        <f>IF(OR(E355="Msin",E355="Mdes"),ABS(MIN(T355:U355))/(0.9*(V355/100-'2.Riep. car. unit.'!$M$12)*'2.Riep. car. unit.'!$R$8)*10," ")</f>
        <v xml:space="preserve"> </v>
      </c>
      <c r="AF355" s="523" t="str">
        <f t="shared" si="77"/>
        <v xml:space="preserve"> </v>
      </c>
      <c r="AG355" s="525" t="str">
        <f t="shared" si="78"/>
        <v/>
      </c>
      <c r="AH355" s="625" t="str">
        <f t="shared" si="89"/>
        <v/>
      </c>
      <c r="AI355" s="517"/>
      <c r="AJ355" s="520"/>
      <c r="AK355" s="520"/>
      <c r="AL355" s="520"/>
    </row>
    <row r="356" spans="1:38" ht="16.8" customHeight="1" x14ac:dyDescent="0.45">
      <c r="A356" s="490">
        <v>4</v>
      </c>
      <c r="B356" s="491">
        <v>18</v>
      </c>
      <c r="C356" s="491">
        <v>19</v>
      </c>
      <c r="D356" s="500">
        <v>4</v>
      </c>
      <c r="E356" s="491" t="s">
        <v>221</v>
      </c>
      <c r="F356" s="491">
        <v>-85.403999999999996</v>
      </c>
      <c r="G356" s="491">
        <v>-56.472000000000001</v>
      </c>
      <c r="H356" s="491">
        <v>158.96700000000001</v>
      </c>
      <c r="I356" s="491">
        <v>4.5199999999999996</v>
      </c>
      <c r="J356" s="491">
        <v>-8.86</v>
      </c>
      <c r="K356" s="491">
        <v>-9.6720000000000006</v>
      </c>
      <c r="L356" s="491">
        <f t="shared" si="79"/>
        <v>167.827</v>
      </c>
      <c r="M356" s="491">
        <f t="shared" si="80"/>
        <v>14.192</v>
      </c>
      <c r="N356" s="491">
        <f t="shared" si="81"/>
        <v>172.08459999999999</v>
      </c>
      <c r="O356" s="507">
        <f t="shared" si="82"/>
        <v>64.540099999999995</v>
      </c>
      <c r="P356" s="491">
        <f t="shared" si="83"/>
        <v>172.08459999999999</v>
      </c>
      <c r="Q356" s="491">
        <f t="shared" si="84"/>
        <v>115.61259999999999</v>
      </c>
      <c r="R356" s="491">
        <f t="shared" si="85"/>
        <v>-228.5566</v>
      </c>
      <c r="S356" s="491">
        <f>'7. Car. sol'!$H$40</f>
        <v>70</v>
      </c>
      <c r="T356" s="491">
        <f t="shared" si="86"/>
        <v>112.23355999999998</v>
      </c>
      <c r="U356" s="491">
        <f t="shared" si="87"/>
        <v>-178.81754000000001</v>
      </c>
      <c r="V356" s="491">
        <f>'7. Car. sol'!$I$30</f>
        <v>60</v>
      </c>
      <c r="W356" s="491">
        <f>'7. Car. sol'!$H$30</f>
        <v>30</v>
      </c>
      <c r="X356" s="510">
        <f>IF(OR(E356="Msin",E356="Mdes"),(W356/100*(V356/100-'2.Riep. car. unit.'!$M$12)^2)/'2.Riep. car. unit.'!$P$12^2," ")</f>
        <v>242.41799582571051</v>
      </c>
      <c r="Y356" s="510">
        <f>IF(OR(E356="Msin",E356="Mdes"),(W356/100*(V356/100-'2.Riep. car. unit.'!$M$12)^2)/'2.Riep. car. unit.'!$P$13^2," ")</f>
        <v>321.74002257104746</v>
      </c>
      <c r="Z356" s="879" t="str">
        <f t="shared" si="88"/>
        <v>VERIFICA</v>
      </c>
      <c r="AA356" s="879"/>
      <c r="AB356" s="600">
        <f>IF(OR(E356="Msin",E356="Mdes"),ABS(MAX(T356:U356))/(0.9*(V356/100-'2.Riep. car. unit.'!$M$12)*'2.Riep. car. unit.'!$R$8)*10," ")</f>
        <v>5.6909183470645255</v>
      </c>
      <c r="AC356" s="523" t="str">
        <f t="shared" si="75"/>
        <v>3F16</v>
      </c>
      <c r="AD356" s="525">
        <f t="shared" si="76"/>
        <v>6.0318578948924033</v>
      </c>
      <c r="AE356" s="601">
        <f>IF(OR(E356="Msin",E356="Mdes"),ABS(MIN(T356:U356))/(0.9*(V356/100-'2.Riep. car. unit.'!$M$12)*'2.Riep. car. unit.'!$R$8)*10," ")</f>
        <v>9.0671276858984502</v>
      </c>
      <c r="AF356" s="523" t="str">
        <f t="shared" si="77"/>
        <v>3F16+1F20</v>
      </c>
      <c r="AG356" s="525">
        <f t="shared" si="78"/>
        <v>9.1734505484821973</v>
      </c>
      <c r="AH356" s="625" t="str">
        <f t="shared" si="89"/>
        <v>VERIFICATO</v>
      </c>
      <c r="AI356" s="517"/>
      <c r="AJ356" s="520"/>
      <c r="AK356" s="520"/>
      <c r="AL356" s="520"/>
    </row>
    <row r="357" spans="1:38" ht="16.8" customHeight="1" x14ac:dyDescent="0.45">
      <c r="A357" s="490">
        <v>4</v>
      </c>
      <c r="B357" s="491">
        <v>18</v>
      </c>
      <c r="C357" s="491">
        <v>19</v>
      </c>
      <c r="D357" s="500">
        <v>4</v>
      </c>
      <c r="E357" s="491" t="s">
        <v>222</v>
      </c>
      <c r="F357" s="491">
        <v>-70.353999999999999</v>
      </c>
      <c r="G357" s="491">
        <v>-46.08</v>
      </c>
      <c r="H357" s="491">
        <v>-128.58000000000001</v>
      </c>
      <c r="I357" s="491">
        <v>-3.6579999999999999</v>
      </c>
      <c r="J357" s="491">
        <v>7.1660000000000004</v>
      </c>
      <c r="K357" s="491">
        <v>7.8230000000000004</v>
      </c>
      <c r="L357" s="491">
        <f t="shared" si="79"/>
        <v>-135.74600000000001</v>
      </c>
      <c r="M357" s="491">
        <f t="shared" si="80"/>
        <v>-11.481</v>
      </c>
      <c r="N357" s="491">
        <f t="shared" si="81"/>
        <v>-139.19030000000001</v>
      </c>
      <c r="O357" s="507">
        <f t="shared" si="82"/>
        <v>-52.204800000000006</v>
      </c>
      <c r="P357" s="491">
        <f t="shared" si="83"/>
        <v>-139.19030000000001</v>
      </c>
      <c r="Q357" s="491">
        <f t="shared" si="84"/>
        <v>-185.27030000000002</v>
      </c>
      <c r="R357" s="491">
        <f t="shared" si="85"/>
        <v>93.110300000000009</v>
      </c>
      <c r="S357" s="491">
        <f>'7. Car. sol'!$G$40</f>
        <v>30</v>
      </c>
      <c r="T357" s="491">
        <f t="shared" si="86"/>
        <v>-164.61671000000001</v>
      </c>
      <c r="U357" s="491">
        <f t="shared" si="87"/>
        <v>92.32529000000001</v>
      </c>
      <c r="V357" s="491">
        <f>'7. Car. sol'!$I$30</f>
        <v>60</v>
      </c>
      <c r="W357" s="491">
        <f>'7. Car. sol'!$H$30</f>
        <v>30</v>
      </c>
      <c r="X357" s="510">
        <f>IF(OR(E357="Msin",E357="Mdes"),(W357/100*(V357/100-'2.Riep. car. unit.'!$M$12)^2)/'2.Riep. car. unit.'!$P$12^2," ")</f>
        <v>242.41799582571051</v>
      </c>
      <c r="Y357" s="510">
        <f>IF(OR(E357="Msin",E357="Mdes"),(W357/100*(V357/100-'2.Riep. car. unit.'!$M$12)^2)/'2.Riep. car. unit.'!$P$13^2," ")</f>
        <v>321.74002257104746</v>
      </c>
      <c r="Z357" s="879" t="str">
        <f t="shared" si="88"/>
        <v>VERIFICA</v>
      </c>
      <c r="AA357" s="879"/>
      <c r="AB357" s="600">
        <f>IF(OR(E357="Msin",E357="Mdes"),ABS(MAX(T357:U357))/(0.9*(V357/100-'2.Riep. car. unit.'!$M$12)*'2.Riep. car. unit.'!$R$8)*10," ")</f>
        <v>4.6814489958177665</v>
      </c>
      <c r="AC357" s="523" t="str">
        <f t="shared" si="75"/>
        <v>3F16</v>
      </c>
      <c r="AD357" s="525">
        <f t="shared" si="76"/>
        <v>6.0318578948924033</v>
      </c>
      <c r="AE357" s="601">
        <f>IF(OR(E357="Msin",E357="Mdes"),ABS(MIN(T357:U357))/(0.9*(V357/100-'2.Riep. car. unit.'!$M$12)*'2.Riep. car. unit.'!$R$8)*10," ")</f>
        <v>8.3470599629237512</v>
      </c>
      <c r="AF357" s="523" t="str">
        <f t="shared" si="77"/>
        <v>3F16+1F20</v>
      </c>
      <c r="AG357" s="525">
        <f t="shared" si="78"/>
        <v>9.1734505484821973</v>
      </c>
      <c r="AH357" s="625" t="str">
        <f t="shared" si="89"/>
        <v>VERIFICATO</v>
      </c>
      <c r="AI357" s="517"/>
      <c r="AJ357" s="520"/>
      <c r="AK357" s="520"/>
      <c r="AL357" s="520"/>
    </row>
    <row r="358" spans="1:38" ht="16.8" customHeight="1" x14ac:dyDescent="0.45">
      <c r="A358" s="490">
        <v>4</v>
      </c>
      <c r="B358" s="491">
        <v>18</v>
      </c>
      <c r="C358" s="491">
        <v>19</v>
      </c>
      <c r="D358" s="500">
        <v>4</v>
      </c>
      <c r="E358" s="491" t="s">
        <v>474</v>
      </c>
      <c r="F358" s="491">
        <v>114.545</v>
      </c>
      <c r="G358" s="491">
        <v>75.882999999999996</v>
      </c>
      <c r="H358" s="491">
        <v>-61.18</v>
      </c>
      <c r="I358" s="491">
        <v>-1.74</v>
      </c>
      <c r="J358" s="491">
        <v>3.41</v>
      </c>
      <c r="K358" s="491">
        <v>3.722</v>
      </c>
      <c r="L358" s="491">
        <f t="shared" si="79"/>
        <v>-64.59</v>
      </c>
      <c r="M358" s="491">
        <f t="shared" si="80"/>
        <v>-5.4619999999999997</v>
      </c>
      <c r="N358" s="491">
        <f t="shared" si="81"/>
        <v>-66.2286</v>
      </c>
      <c r="O358" s="507">
        <f t="shared" si="82"/>
        <v>-24.838999999999999</v>
      </c>
      <c r="P358" s="491">
        <f t="shared" si="83"/>
        <v>-66.2286</v>
      </c>
      <c r="Q358" s="491">
        <f t="shared" si="84"/>
        <v>9.6543999999999954</v>
      </c>
      <c r="R358" s="491">
        <f t="shared" si="85"/>
        <v>142.11160000000001</v>
      </c>
      <c r="S358" s="491">
        <f>'7. Car. sol'!$H$40</f>
        <v>70</v>
      </c>
      <c r="T358" s="491" t="str">
        <f t="shared" si="86"/>
        <v xml:space="preserve"> </v>
      </c>
      <c r="U358" s="491" t="str">
        <f t="shared" si="87"/>
        <v xml:space="preserve"> </v>
      </c>
      <c r="V358" s="491">
        <f>'7. Car. sol'!$I$30</f>
        <v>60</v>
      </c>
      <c r="W358" s="491">
        <f>'7. Car. sol'!$H$30</f>
        <v>30</v>
      </c>
      <c r="X358" s="510" t="str">
        <f>IF(OR(E358="Msin",E358="Mdes"),(W358/100*(V358/100-'2.Riep. car. unit.'!$M$12)^2)/'2.Riep. car. unit.'!$P$12^2," ")</f>
        <v xml:space="preserve"> </v>
      </c>
      <c r="Y358" s="510" t="str">
        <f>IF(OR(E358="Msin",E358="Mdes"),(W358/100*(V358/100-'2.Riep. car. unit.'!$M$12)^2)/'2.Riep. car. unit.'!$P$13^2," ")</f>
        <v xml:space="preserve"> </v>
      </c>
      <c r="Z358" s="879" t="str">
        <f t="shared" si="88"/>
        <v xml:space="preserve"> </v>
      </c>
      <c r="AA358" s="879"/>
      <c r="AB358" s="600" t="str">
        <f>IF(OR(E358="Msin",E358="Mdes"),ABS(MAX(T358:U358))/(0.9*(V358/100-'2.Riep. car. unit.'!$M$12)*'2.Riep. car. unit.'!$R$8)*10," ")</f>
        <v xml:space="preserve"> </v>
      </c>
      <c r="AC358" s="523" t="str">
        <f t="shared" si="75"/>
        <v xml:space="preserve"> </v>
      </c>
      <c r="AD358" s="525" t="str">
        <f t="shared" si="76"/>
        <v/>
      </c>
      <c r="AE358" s="601" t="str">
        <f>IF(OR(E358="Msin",E358="Mdes"),ABS(MIN(T358:U358))/(0.9*(V358/100-'2.Riep. car. unit.'!$M$12)*'2.Riep. car. unit.'!$R$8)*10," ")</f>
        <v xml:space="preserve"> </v>
      </c>
      <c r="AF358" s="523" t="str">
        <f t="shared" si="77"/>
        <v xml:space="preserve"> </v>
      </c>
      <c r="AG358" s="525" t="str">
        <f t="shared" si="78"/>
        <v/>
      </c>
      <c r="AH358" s="625" t="str">
        <f t="shared" si="89"/>
        <v/>
      </c>
      <c r="AI358" s="517"/>
      <c r="AJ358" s="520"/>
      <c r="AK358" s="520"/>
      <c r="AL358" s="520"/>
    </row>
    <row r="359" spans="1:38" ht="16.8" customHeight="1" x14ac:dyDescent="0.45">
      <c r="A359" s="490">
        <v>4</v>
      </c>
      <c r="B359" s="491">
        <v>18</v>
      </c>
      <c r="C359" s="491">
        <v>19</v>
      </c>
      <c r="D359" s="500">
        <v>4</v>
      </c>
      <c r="E359" s="491" t="s">
        <v>475</v>
      </c>
      <c r="F359" s="491">
        <v>-108.14100000000001</v>
      </c>
      <c r="G359" s="491">
        <v>-71.462000000000003</v>
      </c>
      <c r="H359" s="491">
        <v>-61.18</v>
      </c>
      <c r="I359" s="491">
        <v>-1.74</v>
      </c>
      <c r="J359" s="491">
        <v>3.41</v>
      </c>
      <c r="K359" s="491">
        <v>3.722</v>
      </c>
      <c r="L359" s="491">
        <f t="shared" si="79"/>
        <v>-64.59</v>
      </c>
      <c r="M359" s="491">
        <f t="shared" si="80"/>
        <v>-5.4619999999999997</v>
      </c>
      <c r="N359" s="491">
        <f t="shared" si="81"/>
        <v>-66.2286</v>
      </c>
      <c r="O359" s="507">
        <f t="shared" si="82"/>
        <v>-24.838999999999999</v>
      </c>
      <c r="P359" s="491">
        <f t="shared" si="83"/>
        <v>-66.2286</v>
      </c>
      <c r="Q359" s="491">
        <f t="shared" si="84"/>
        <v>-137.69060000000002</v>
      </c>
      <c r="R359" s="491">
        <f t="shared" si="85"/>
        <v>-5.2334000000000032</v>
      </c>
      <c r="S359" s="491">
        <f>'7. Car. sol'!$G$40</f>
        <v>30</v>
      </c>
      <c r="T359" s="491" t="str">
        <f t="shared" si="86"/>
        <v xml:space="preserve"> </v>
      </c>
      <c r="U359" s="491" t="str">
        <f t="shared" si="87"/>
        <v xml:space="preserve"> </v>
      </c>
      <c r="V359" s="491">
        <f>'7. Car. sol'!$I$30</f>
        <v>60</v>
      </c>
      <c r="W359" s="491">
        <f>'7. Car. sol'!$H$30</f>
        <v>30</v>
      </c>
      <c r="X359" s="510" t="str">
        <f>IF(OR(E359="Msin",E359="Mdes"),(W359/100*(V359/100-'2.Riep. car. unit.'!$M$12)^2)/'2.Riep. car. unit.'!$P$12^2," ")</f>
        <v xml:space="preserve"> </v>
      </c>
      <c r="Y359" s="510" t="str">
        <f>IF(OR(E359="Msin",E359="Mdes"),(W359/100*(V359/100-'2.Riep. car. unit.'!$M$12)^2)/'2.Riep. car. unit.'!$P$13^2," ")</f>
        <v xml:space="preserve"> </v>
      </c>
      <c r="Z359" s="879" t="str">
        <f t="shared" si="88"/>
        <v xml:space="preserve"> </v>
      </c>
      <c r="AA359" s="879"/>
      <c r="AB359" s="600" t="str">
        <f>IF(OR(E359="Msin",E359="Mdes"),ABS(MAX(T359:U359))/(0.9*(V359/100-'2.Riep. car. unit.'!$M$12)*'2.Riep. car. unit.'!$R$8)*10," ")</f>
        <v xml:space="preserve"> </v>
      </c>
      <c r="AC359" s="523" t="str">
        <f t="shared" si="75"/>
        <v xml:space="preserve"> </v>
      </c>
      <c r="AD359" s="525" t="str">
        <f t="shared" si="76"/>
        <v/>
      </c>
      <c r="AE359" s="601" t="str">
        <f>IF(OR(E359="Msin",E359="Mdes"),ABS(MIN(T359:U359))/(0.9*(V359/100-'2.Riep. car. unit.'!$M$12)*'2.Riep. car. unit.'!$R$8)*10," ")</f>
        <v xml:space="preserve"> </v>
      </c>
      <c r="AF359" s="523" t="str">
        <f t="shared" si="77"/>
        <v xml:space="preserve"> </v>
      </c>
      <c r="AG359" s="525" t="str">
        <f t="shared" si="78"/>
        <v/>
      </c>
      <c r="AH359" s="625" t="str">
        <f t="shared" si="89"/>
        <v/>
      </c>
      <c r="AI359" s="517"/>
      <c r="AJ359" s="520"/>
      <c r="AK359" s="520"/>
      <c r="AL359" s="520"/>
    </row>
    <row r="360" spans="1:38" ht="16.8" customHeight="1" x14ac:dyDescent="0.45">
      <c r="A360" s="490">
        <v>4</v>
      </c>
      <c r="B360" s="491">
        <v>19</v>
      </c>
      <c r="C360" s="491">
        <v>20</v>
      </c>
      <c r="D360" s="500">
        <v>4</v>
      </c>
      <c r="E360" s="491" t="s">
        <v>221</v>
      </c>
      <c r="F360" s="491">
        <v>-30.791</v>
      </c>
      <c r="G360" s="491">
        <v>-19.213000000000001</v>
      </c>
      <c r="H360" s="491">
        <v>16.373000000000001</v>
      </c>
      <c r="I360" s="491">
        <v>0.46600000000000003</v>
      </c>
      <c r="J360" s="491">
        <v>-0.91900000000000004</v>
      </c>
      <c r="K360" s="491">
        <v>-1.0029999999999999</v>
      </c>
      <c r="L360" s="491">
        <f t="shared" si="79"/>
        <v>17.292000000000002</v>
      </c>
      <c r="M360" s="491">
        <f t="shared" si="80"/>
        <v>1.4689999999999999</v>
      </c>
      <c r="N360" s="491">
        <f t="shared" si="81"/>
        <v>17.732700000000001</v>
      </c>
      <c r="O360" s="507">
        <f t="shared" si="82"/>
        <v>6.656600000000001</v>
      </c>
      <c r="P360" s="491">
        <f t="shared" si="83"/>
        <v>17.732700000000001</v>
      </c>
      <c r="Q360" s="491">
        <f t="shared" si="84"/>
        <v>-1.4802999999999997</v>
      </c>
      <c r="R360" s="491">
        <f t="shared" si="85"/>
        <v>-36.945700000000002</v>
      </c>
      <c r="S360" s="491">
        <f>'7. Car. sol'!$G$40</f>
        <v>30</v>
      </c>
      <c r="T360" s="491">
        <f t="shared" si="86"/>
        <v>0.61200499999999991</v>
      </c>
      <c r="U360" s="491">
        <f t="shared" si="87"/>
        <v>-32.747905000000003</v>
      </c>
      <c r="V360" s="491">
        <f>'7. Car. sol'!$K$29</f>
        <v>24</v>
      </c>
      <c r="W360" s="491">
        <f>'7. Car. sol'!$J$29</f>
        <v>60</v>
      </c>
      <c r="X360" s="510">
        <f>IF(OR(E360="Msin",E360="Mdes"),(W360/100*(V360/100-'2.Riep. car. unit.'!$M$12)^2)/'2.Riep. car. unit.'!$P$12^2," ")</f>
        <v>61.841325465742486</v>
      </c>
      <c r="Y360" s="510">
        <f>IF(OR(E360="Msin",E360="Mdes"),(W360/100*(V360/100-'2.Riep. car. unit.'!$M$12)^2)/'2.Riep. car. unit.'!$P$13^2," ")</f>
        <v>82.076536370165172</v>
      </c>
      <c r="Z360" s="879" t="str">
        <f t="shared" si="88"/>
        <v>VERIFICA</v>
      </c>
      <c r="AA360" s="879"/>
      <c r="AB360" s="600">
        <f>IF(OR(E360="Msin",E360="Mdes"),ABS(MAX(T360:U360))/(0.9*(V360/100-'2.Riep. car. unit.'!$M$12)*'2.Riep. car. unit.'!$R$8)*10," ")</f>
        <v>8.6890564216145605E-2</v>
      </c>
      <c r="AC360" s="523" t="str">
        <f t="shared" si="75"/>
        <v>3F16</v>
      </c>
      <c r="AD360" s="525">
        <f t="shared" si="76"/>
        <v>6.0318578948924033</v>
      </c>
      <c r="AE360" s="601">
        <f>IF(OR(E360="Msin",E360="Mdes"),ABS(MIN(T360:U360))/(0.9*(V360/100-'2.Riep. car. unit.'!$M$12)*'2.Riep. car. unit.'!$R$8)*10," ")</f>
        <v>4.6494455802595338</v>
      </c>
      <c r="AF360" s="523" t="str">
        <f t="shared" si="77"/>
        <v>3F16</v>
      </c>
      <c r="AG360" s="525">
        <f t="shared" si="78"/>
        <v>6.0318578948924033</v>
      </c>
      <c r="AH360" s="625" t="str">
        <f t="shared" si="89"/>
        <v>VERIFICATO</v>
      </c>
      <c r="AI360" s="517"/>
      <c r="AJ360" s="520"/>
      <c r="AK360" s="520"/>
      <c r="AL360" s="520"/>
    </row>
    <row r="361" spans="1:38" ht="16.8" customHeight="1" x14ac:dyDescent="0.45">
      <c r="A361" s="490">
        <v>4</v>
      </c>
      <c r="B361" s="491">
        <v>19</v>
      </c>
      <c r="C361" s="491">
        <v>20</v>
      </c>
      <c r="D361" s="500">
        <v>4</v>
      </c>
      <c r="E361" s="491" t="s">
        <v>222</v>
      </c>
      <c r="F361" s="491">
        <v>-28.352</v>
      </c>
      <c r="G361" s="491">
        <v>-17.667999999999999</v>
      </c>
      <c r="H361" s="491">
        <v>-17.326000000000001</v>
      </c>
      <c r="I361" s="491">
        <v>-0.49299999999999999</v>
      </c>
      <c r="J361" s="491">
        <v>0.97299999999999998</v>
      </c>
      <c r="K361" s="491">
        <v>1.0620000000000001</v>
      </c>
      <c r="L361" s="491">
        <f t="shared" si="79"/>
        <v>-18.298999999999999</v>
      </c>
      <c r="M361" s="491">
        <f t="shared" si="80"/>
        <v>-1.5550000000000002</v>
      </c>
      <c r="N361" s="491">
        <f t="shared" si="81"/>
        <v>-18.765499999999999</v>
      </c>
      <c r="O361" s="507">
        <f t="shared" si="82"/>
        <v>-7.0447000000000006</v>
      </c>
      <c r="P361" s="491">
        <f t="shared" si="83"/>
        <v>-18.765499999999999</v>
      </c>
      <c r="Q361" s="491">
        <f t="shared" si="84"/>
        <v>-36.433499999999995</v>
      </c>
      <c r="R361" s="491">
        <f t="shared" si="85"/>
        <v>1.0975000000000001</v>
      </c>
      <c r="S361" s="491">
        <f>'7. Car. sol'!$G$40</f>
        <v>30</v>
      </c>
      <c r="T361" s="491">
        <f t="shared" si="86"/>
        <v>-32.324804999999998</v>
      </c>
      <c r="U361" s="491">
        <f t="shared" si="87"/>
        <v>-0.90570499999999976</v>
      </c>
      <c r="V361" s="491">
        <f>'7. Car. sol'!$K$29</f>
        <v>24</v>
      </c>
      <c r="W361" s="491">
        <f>'7. Car. sol'!$J$29</f>
        <v>60</v>
      </c>
      <c r="X361" s="510">
        <f>IF(OR(E361="Msin",E361="Mdes"),(W361/100*(V361/100-'2.Riep. car. unit.'!$M$12)^2)/'2.Riep. car. unit.'!$P$12^2," ")</f>
        <v>61.841325465742486</v>
      </c>
      <c r="Y361" s="510">
        <f>IF(OR(E361="Msin",E361="Mdes"),(W361/100*(V361/100-'2.Riep. car. unit.'!$M$12)^2)/'2.Riep. car. unit.'!$P$13^2," ")</f>
        <v>82.076536370165172</v>
      </c>
      <c r="Z361" s="879" t="str">
        <f t="shared" si="88"/>
        <v>VERIFICA</v>
      </c>
      <c r="AA361" s="879"/>
      <c r="AB361" s="600">
        <f>IF(OR(E361="Msin",E361="Mdes"),ABS(MAX(T361:U361))/(0.9*(V361/100-'2.Riep. car. unit.'!$M$12)*'2.Riep. car. unit.'!$R$8)*10," ")</f>
        <v>0.12858917568219891</v>
      </c>
      <c r="AC361" s="523" t="str">
        <f t="shared" si="75"/>
        <v>3F16</v>
      </c>
      <c r="AD361" s="525">
        <f t="shared" si="76"/>
        <v>6.0318578948924033</v>
      </c>
      <c r="AE361" s="601">
        <f>IF(OR(E361="Msin",E361="Mdes"),ABS(MIN(T361:U361))/(0.9*(V361/100-'2.Riep. car. unit.'!$M$12)*'2.Riep. car. unit.'!$R$8)*10," ")</f>
        <v>4.5893751597239971</v>
      </c>
      <c r="AF361" s="523" t="str">
        <f t="shared" si="77"/>
        <v>3F16</v>
      </c>
      <c r="AG361" s="525">
        <f t="shared" si="78"/>
        <v>6.0318578948924033</v>
      </c>
      <c r="AH361" s="625" t="str">
        <f t="shared" si="89"/>
        <v>VERIFICATO</v>
      </c>
      <c r="AI361" s="517"/>
      <c r="AJ361" s="520"/>
      <c r="AK361" s="520"/>
      <c r="AL361" s="520"/>
    </row>
    <row r="362" spans="1:38" ht="16.8" customHeight="1" x14ac:dyDescent="0.45">
      <c r="A362" s="490">
        <v>4</v>
      </c>
      <c r="B362" s="491">
        <v>19</v>
      </c>
      <c r="C362" s="491">
        <v>20</v>
      </c>
      <c r="D362" s="500">
        <v>4</v>
      </c>
      <c r="E362" s="491" t="s">
        <v>474</v>
      </c>
      <c r="F362" s="491">
        <v>33.722999999999999</v>
      </c>
      <c r="G362" s="491">
        <v>20.966999999999999</v>
      </c>
      <c r="H362" s="491">
        <v>-6.48</v>
      </c>
      <c r="I362" s="491">
        <v>-0.184</v>
      </c>
      <c r="J362" s="491">
        <v>0.36399999999999999</v>
      </c>
      <c r="K362" s="491">
        <v>0.39700000000000002</v>
      </c>
      <c r="L362" s="491">
        <f t="shared" si="79"/>
        <v>-6.8440000000000003</v>
      </c>
      <c r="M362" s="491">
        <f t="shared" si="80"/>
        <v>-0.58099999999999996</v>
      </c>
      <c r="N362" s="491">
        <f t="shared" si="81"/>
        <v>-7.0183</v>
      </c>
      <c r="O362" s="507">
        <f t="shared" si="82"/>
        <v>-2.6341999999999999</v>
      </c>
      <c r="P362" s="491">
        <f t="shared" si="83"/>
        <v>-7.0183</v>
      </c>
      <c r="Q362" s="491">
        <f t="shared" si="84"/>
        <v>13.948699999999999</v>
      </c>
      <c r="R362" s="491">
        <f t="shared" si="85"/>
        <v>27.985299999999999</v>
      </c>
      <c r="S362" s="491">
        <f>'7. Car. sol'!$G$40</f>
        <v>30</v>
      </c>
      <c r="T362" s="491" t="str">
        <f t="shared" si="86"/>
        <v xml:space="preserve"> </v>
      </c>
      <c r="U362" s="491" t="str">
        <f t="shared" si="87"/>
        <v xml:space="preserve"> </v>
      </c>
      <c r="V362" s="491">
        <f>'7. Car. sol'!$K$29</f>
        <v>24</v>
      </c>
      <c r="W362" s="491">
        <f>'7. Car. sol'!$J$29</f>
        <v>60</v>
      </c>
      <c r="X362" s="510" t="str">
        <f>IF(OR(E362="Msin",E362="Mdes"),(W362/100*(V362/100-'2.Riep. car. unit.'!$M$12)^2)/'2.Riep. car. unit.'!$P$12^2," ")</f>
        <v xml:space="preserve"> </v>
      </c>
      <c r="Y362" s="510" t="str">
        <f>IF(OR(E362="Msin",E362="Mdes"),(W362/100*(V362/100-'2.Riep. car. unit.'!$M$12)^2)/'2.Riep. car. unit.'!$P$13^2," ")</f>
        <v xml:space="preserve"> </v>
      </c>
      <c r="Z362" s="879" t="str">
        <f t="shared" si="88"/>
        <v xml:space="preserve"> </v>
      </c>
      <c r="AA362" s="879"/>
      <c r="AB362" s="600" t="str">
        <f>IF(OR(E362="Msin",E362="Mdes"),ABS(MAX(T362:U362))/(0.9*(V362/100-'2.Riep. car. unit.'!$M$12)*'2.Riep. car. unit.'!$R$8)*10," ")</f>
        <v xml:space="preserve"> </v>
      </c>
      <c r="AC362" s="523" t="str">
        <f t="shared" si="75"/>
        <v xml:space="preserve"> </v>
      </c>
      <c r="AD362" s="525" t="str">
        <f t="shared" si="76"/>
        <v/>
      </c>
      <c r="AE362" s="601" t="str">
        <f>IF(OR(E362="Msin",E362="Mdes"),ABS(MIN(T362:U362))/(0.9*(V362/100-'2.Riep. car. unit.'!$M$12)*'2.Riep. car. unit.'!$R$8)*10," ")</f>
        <v xml:space="preserve"> </v>
      </c>
      <c r="AF362" s="523" t="str">
        <f t="shared" si="77"/>
        <v xml:space="preserve"> </v>
      </c>
      <c r="AG362" s="525" t="str">
        <f t="shared" si="78"/>
        <v/>
      </c>
      <c r="AH362" s="625" t="str">
        <f t="shared" si="89"/>
        <v/>
      </c>
      <c r="AI362" s="517"/>
      <c r="AJ362" s="520"/>
      <c r="AK362" s="520"/>
      <c r="AL362" s="520"/>
    </row>
    <row r="363" spans="1:38" ht="16.8" customHeight="1" x14ac:dyDescent="0.45">
      <c r="A363" s="490">
        <v>4</v>
      </c>
      <c r="B363" s="491">
        <v>19</v>
      </c>
      <c r="C363" s="491">
        <v>20</v>
      </c>
      <c r="D363" s="500">
        <v>4</v>
      </c>
      <c r="E363" s="491" t="s">
        <v>475</v>
      </c>
      <c r="F363" s="491">
        <v>-32.784999999999997</v>
      </c>
      <c r="G363" s="491">
        <v>-20.373000000000001</v>
      </c>
      <c r="H363" s="491">
        <v>-6.48</v>
      </c>
      <c r="I363" s="491">
        <v>-0.184</v>
      </c>
      <c r="J363" s="491">
        <v>0.36399999999999999</v>
      </c>
      <c r="K363" s="491">
        <v>0.39700000000000002</v>
      </c>
      <c r="L363" s="491">
        <f t="shared" si="79"/>
        <v>-6.8440000000000003</v>
      </c>
      <c r="M363" s="491">
        <f t="shared" si="80"/>
        <v>-0.58099999999999996</v>
      </c>
      <c r="N363" s="491">
        <f t="shared" si="81"/>
        <v>-7.0183</v>
      </c>
      <c r="O363" s="507">
        <f t="shared" si="82"/>
        <v>-2.6341999999999999</v>
      </c>
      <c r="P363" s="491">
        <f t="shared" si="83"/>
        <v>-7.0183</v>
      </c>
      <c r="Q363" s="491">
        <f t="shared" si="84"/>
        <v>-27.391300000000001</v>
      </c>
      <c r="R363" s="491">
        <f t="shared" si="85"/>
        <v>-13.354700000000001</v>
      </c>
      <c r="S363" s="491">
        <f>'7. Car. sol'!$G$40</f>
        <v>30</v>
      </c>
      <c r="T363" s="491" t="str">
        <f t="shared" si="86"/>
        <v xml:space="preserve"> </v>
      </c>
      <c r="U363" s="491" t="str">
        <f t="shared" si="87"/>
        <v xml:space="preserve"> </v>
      </c>
      <c r="V363" s="491">
        <f>'7. Car. sol'!$K$29</f>
        <v>24</v>
      </c>
      <c r="W363" s="491">
        <f>'7. Car. sol'!$J$29</f>
        <v>60</v>
      </c>
      <c r="X363" s="510" t="str">
        <f>IF(OR(E363="Msin",E363="Mdes"),(W363/100*(V363/100-'2.Riep. car. unit.'!$M$12)^2)/'2.Riep. car. unit.'!$P$12^2," ")</f>
        <v xml:space="preserve"> </v>
      </c>
      <c r="Y363" s="510" t="str">
        <f>IF(OR(E363="Msin",E363="Mdes"),(W363/100*(V363/100-'2.Riep. car. unit.'!$M$12)^2)/'2.Riep. car. unit.'!$P$13^2," ")</f>
        <v xml:space="preserve"> </v>
      </c>
      <c r="Z363" s="879" t="str">
        <f t="shared" si="88"/>
        <v xml:space="preserve"> </v>
      </c>
      <c r="AA363" s="879"/>
      <c r="AB363" s="600" t="str">
        <f>IF(OR(E363="Msin",E363="Mdes"),ABS(MAX(T363:U363))/(0.9*(V363/100-'2.Riep. car. unit.'!$M$12)*'2.Riep. car. unit.'!$R$8)*10," ")</f>
        <v xml:space="preserve"> </v>
      </c>
      <c r="AC363" s="523" t="str">
        <f t="shared" si="75"/>
        <v xml:space="preserve"> </v>
      </c>
      <c r="AD363" s="525" t="str">
        <f t="shared" si="76"/>
        <v/>
      </c>
      <c r="AE363" s="601" t="str">
        <f>IF(OR(E363="Msin",E363="Mdes"),ABS(MIN(T363:U363))/(0.9*(V363/100-'2.Riep. car. unit.'!$M$12)*'2.Riep. car. unit.'!$R$8)*10," ")</f>
        <v xml:space="preserve"> </v>
      </c>
      <c r="AF363" s="523" t="str">
        <f t="shared" si="77"/>
        <v xml:space="preserve"> </v>
      </c>
      <c r="AG363" s="525" t="str">
        <f t="shared" si="78"/>
        <v/>
      </c>
      <c r="AH363" s="625" t="str">
        <f t="shared" si="89"/>
        <v/>
      </c>
      <c r="AI363" s="517"/>
      <c r="AJ363" s="520"/>
      <c r="AK363" s="520"/>
      <c r="AL363" s="520"/>
    </row>
    <row r="364" spans="1:38" ht="16.8" customHeight="1" x14ac:dyDescent="0.45">
      <c r="A364" s="490">
        <v>4</v>
      </c>
      <c r="B364" s="491">
        <v>20</v>
      </c>
      <c r="C364" s="491">
        <v>21</v>
      </c>
      <c r="D364" s="500">
        <v>4</v>
      </c>
      <c r="E364" s="491" t="s">
        <v>221</v>
      </c>
      <c r="F364" s="491">
        <v>-20.809000000000001</v>
      </c>
      <c r="G364" s="491">
        <v>-13.29</v>
      </c>
      <c r="H364" s="491">
        <v>108.56699999999999</v>
      </c>
      <c r="I364" s="491">
        <v>3.09</v>
      </c>
      <c r="J364" s="491">
        <v>-6.024</v>
      </c>
      <c r="K364" s="491">
        <v>-6.5759999999999996</v>
      </c>
      <c r="L364" s="491">
        <f t="shared" si="79"/>
        <v>114.59099999999999</v>
      </c>
      <c r="M364" s="491">
        <f t="shared" si="80"/>
        <v>9.6660000000000004</v>
      </c>
      <c r="N364" s="491">
        <f t="shared" si="81"/>
        <v>117.49079999999999</v>
      </c>
      <c r="O364" s="507">
        <f t="shared" si="82"/>
        <v>44.043300000000002</v>
      </c>
      <c r="P364" s="491">
        <f t="shared" si="83"/>
        <v>117.49079999999999</v>
      </c>
      <c r="Q364" s="491">
        <f t="shared" si="84"/>
        <v>104.20079999999999</v>
      </c>
      <c r="R364" s="491">
        <f t="shared" si="85"/>
        <v>-130.7808</v>
      </c>
      <c r="S364" s="491">
        <f>'7. Car. sol'!$G$39</f>
        <v>30</v>
      </c>
      <c r="T364" s="491">
        <f t="shared" si="86"/>
        <v>98.065304999999981</v>
      </c>
      <c r="U364" s="491">
        <f t="shared" si="87"/>
        <v>-118.355205</v>
      </c>
      <c r="V364" s="491">
        <f>'7. Car. sol'!$I$30</f>
        <v>60</v>
      </c>
      <c r="W364" s="491">
        <f>'7. Car. sol'!$H$30</f>
        <v>30</v>
      </c>
      <c r="X364" s="510">
        <f>IF(OR(E364="Msin",E364="Mdes"),(W364/100*(V364/100-'2.Riep. car. unit.'!$M$12)^2)/'2.Riep. car. unit.'!$P$12^2," ")</f>
        <v>242.41799582571051</v>
      </c>
      <c r="Y364" s="510">
        <f>IF(OR(E364="Msin",E364="Mdes"),(W364/100*(V364/100-'2.Riep. car. unit.'!$M$12)^2)/'2.Riep. car. unit.'!$P$13^2," ")</f>
        <v>321.74002257104746</v>
      </c>
      <c r="Z364" s="879" t="str">
        <f t="shared" si="88"/>
        <v>VERIFICA</v>
      </c>
      <c r="AA364" s="879"/>
      <c r="AB364" s="600">
        <f>IF(OR(E364="Msin",E364="Mdes"),ABS(MAX(T364:U364))/(0.9*(V364/100-'2.Riep. car. unit.'!$M$12)*'2.Riep. car. unit.'!$R$8)*10," ")</f>
        <v>4.9725023730422393</v>
      </c>
      <c r="AC364" s="523" t="str">
        <f t="shared" si="75"/>
        <v>3F16</v>
      </c>
      <c r="AD364" s="525">
        <f t="shared" si="76"/>
        <v>6.0318578948924033</v>
      </c>
      <c r="AE364" s="601">
        <f>IF(OR(E364="Msin",E364="Mdes"),ABS(MIN(T364:U364))/(0.9*(V364/100-'2.Riep. car. unit.'!$M$12)*'2.Riep. car. unit.'!$R$8)*10," ")</f>
        <v>6.0013226668126993</v>
      </c>
      <c r="AF364" s="523" t="str">
        <f t="shared" si="77"/>
        <v>3F16</v>
      </c>
      <c r="AG364" s="525">
        <f t="shared" si="78"/>
        <v>6.0318578948924033</v>
      </c>
      <c r="AH364" s="625" t="str">
        <f t="shared" si="89"/>
        <v>VERIFICATO</v>
      </c>
      <c r="AI364" s="517"/>
      <c r="AJ364" s="520"/>
      <c r="AK364" s="520"/>
      <c r="AL364" s="520"/>
    </row>
    <row r="365" spans="1:38" ht="16.8" customHeight="1" x14ac:dyDescent="0.45">
      <c r="A365" s="490">
        <v>4</v>
      </c>
      <c r="B365" s="491">
        <v>20</v>
      </c>
      <c r="C365" s="491">
        <v>21</v>
      </c>
      <c r="D365" s="500">
        <v>4</v>
      </c>
      <c r="E365" s="491" t="s">
        <v>222</v>
      </c>
      <c r="F365" s="491">
        <v>-15.61</v>
      </c>
      <c r="G365" s="491">
        <v>-10.153</v>
      </c>
      <c r="H365" s="491">
        <v>-114.396</v>
      </c>
      <c r="I365" s="491">
        <v>-3.2570000000000001</v>
      </c>
      <c r="J365" s="491">
        <v>6.3520000000000003</v>
      </c>
      <c r="K365" s="491">
        <v>6.9340000000000002</v>
      </c>
      <c r="L365" s="491">
        <f t="shared" si="79"/>
        <v>-120.748</v>
      </c>
      <c r="M365" s="491">
        <f t="shared" si="80"/>
        <v>-10.191000000000001</v>
      </c>
      <c r="N365" s="491">
        <f t="shared" si="81"/>
        <v>-123.8053</v>
      </c>
      <c r="O365" s="507">
        <f t="shared" si="82"/>
        <v>-46.415400000000005</v>
      </c>
      <c r="P365" s="491">
        <f t="shared" si="83"/>
        <v>-123.8053</v>
      </c>
      <c r="Q365" s="491">
        <f t="shared" si="84"/>
        <v>-133.95830000000001</v>
      </c>
      <c r="R365" s="491">
        <f t="shared" si="85"/>
        <v>113.6523</v>
      </c>
      <c r="S365" s="491">
        <f>'7. Car. sol'!$G$39</f>
        <v>30</v>
      </c>
      <c r="T365" s="491">
        <f t="shared" si="86"/>
        <v>-121.77390500000001</v>
      </c>
      <c r="U365" s="491">
        <f t="shared" si="87"/>
        <v>107.275605</v>
      </c>
      <c r="V365" s="491">
        <f>'7. Car. sol'!$I$30</f>
        <v>60</v>
      </c>
      <c r="W365" s="491">
        <f>'7. Car. sol'!$H$30</f>
        <v>30</v>
      </c>
      <c r="X365" s="510">
        <f>IF(OR(E365="Msin",E365="Mdes"),(W365/100*(V365/100-'2.Riep. car. unit.'!$M$12)^2)/'2.Riep. car. unit.'!$P$12^2," ")</f>
        <v>242.41799582571051</v>
      </c>
      <c r="Y365" s="510">
        <f>IF(OR(E365="Msin",E365="Mdes"),(W365/100*(V365/100-'2.Riep. car. unit.'!$M$12)^2)/'2.Riep. car. unit.'!$P$13^2," ")</f>
        <v>321.74002257104746</v>
      </c>
      <c r="Z365" s="879" t="str">
        <f t="shared" si="88"/>
        <v>VERIFICA</v>
      </c>
      <c r="AA365" s="879"/>
      <c r="AB365" s="600">
        <f>IF(OR(E365="Msin",E365="Mdes"),ABS(MAX(T365:U365))/(0.9*(V365/100-'2.Riep. car. unit.'!$M$12)*'2.Riep. car. unit.'!$R$8)*10," ")</f>
        <v>5.4395201282659755</v>
      </c>
      <c r="AC365" s="523" t="str">
        <f t="shared" si="75"/>
        <v>3F16</v>
      </c>
      <c r="AD365" s="525">
        <f t="shared" si="76"/>
        <v>6.0318578948924033</v>
      </c>
      <c r="AE365" s="601">
        <f>IF(OR(E365="Msin",E365="Mdes"),ABS(MIN(T365:U365))/(0.9*(V365/100-'2.Riep. car. unit.'!$M$12)*'2.Riep. car. unit.'!$R$8)*10," ")</f>
        <v>6.1746713742145642</v>
      </c>
      <c r="AF365" s="523" t="str">
        <f t="shared" si="77"/>
        <v>4F16</v>
      </c>
      <c r="AG365" s="525">
        <f t="shared" si="78"/>
        <v>8.0424771931898711</v>
      </c>
      <c r="AH365" s="625" t="str">
        <f t="shared" si="89"/>
        <v>VERIFICATO</v>
      </c>
      <c r="AI365" s="517"/>
      <c r="AJ365" s="520"/>
      <c r="AK365" s="520"/>
      <c r="AL365" s="520"/>
    </row>
    <row r="366" spans="1:38" ht="16.8" customHeight="1" x14ac:dyDescent="0.45">
      <c r="A366" s="490">
        <v>4</v>
      </c>
      <c r="B366" s="491">
        <v>20</v>
      </c>
      <c r="C366" s="491">
        <v>21</v>
      </c>
      <c r="D366" s="500">
        <v>4</v>
      </c>
      <c r="E366" s="491" t="s">
        <v>474</v>
      </c>
      <c r="F366" s="491">
        <v>32.338000000000001</v>
      </c>
      <c r="G366" s="491">
        <v>20.966999999999999</v>
      </c>
      <c r="H366" s="491">
        <v>-57.17</v>
      </c>
      <c r="I366" s="491">
        <v>-1.627</v>
      </c>
      <c r="J366" s="491">
        <v>3.173</v>
      </c>
      <c r="K366" s="491">
        <v>3.464</v>
      </c>
      <c r="L366" s="491">
        <f t="shared" si="79"/>
        <v>-60.343000000000004</v>
      </c>
      <c r="M366" s="491">
        <f t="shared" si="80"/>
        <v>-5.0910000000000002</v>
      </c>
      <c r="N366" s="491">
        <f t="shared" si="81"/>
        <v>-61.8703</v>
      </c>
      <c r="O366" s="507">
        <f t="shared" si="82"/>
        <v>-23.193900000000003</v>
      </c>
      <c r="P366" s="491">
        <f t="shared" si="83"/>
        <v>-61.8703</v>
      </c>
      <c r="Q366" s="491">
        <f t="shared" si="84"/>
        <v>-40.903300000000002</v>
      </c>
      <c r="R366" s="491">
        <f t="shared" si="85"/>
        <v>82.837299999999999</v>
      </c>
      <c r="S366" s="491">
        <f>'7. Car. sol'!$G$39</f>
        <v>30</v>
      </c>
      <c r="T366" s="491" t="str">
        <f t="shared" si="86"/>
        <v xml:space="preserve"> </v>
      </c>
      <c r="U366" s="491" t="str">
        <f t="shared" si="87"/>
        <v xml:space="preserve"> </v>
      </c>
      <c r="V366" s="491">
        <f>'7. Car. sol'!$I$30</f>
        <v>60</v>
      </c>
      <c r="W366" s="491">
        <f>'7. Car. sol'!$H$30</f>
        <v>30</v>
      </c>
      <c r="X366" s="510" t="str">
        <f>IF(OR(E366="Msin",E366="Mdes"),(W366/100*(V366/100-'2.Riep. car. unit.'!$M$12)^2)/'2.Riep. car. unit.'!$P$12^2," ")</f>
        <v xml:space="preserve"> </v>
      </c>
      <c r="Y366" s="510" t="str">
        <f>IF(OR(E366="Msin",E366="Mdes"),(W366/100*(V366/100-'2.Riep. car. unit.'!$M$12)^2)/'2.Riep. car. unit.'!$P$13^2," ")</f>
        <v xml:space="preserve"> </v>
      </c>
      <c r="Z366" s="879" t="str">
        <f t="shared" si="88"/>
        <v xml:space="preserve"> </v>
      </c>
      <c r="AA366" s="879"/>
      <c r="AB366" s="600" t="str">
        <f>IF(OR(E366="Msin",E366="Mdes"),ABS(MAX(T366:U366))/(0.9*(V366/100-'2.Riep. car. unit.'!$M$12)*'2.Riep. car. unit.'!$R$8)*10," ")</f>
        <v xml:space="preserve"> </v>
      </c>
      <c r="AC366" s="523" t="str">
        <f t="shared" si="75"/>
        <v xml:space="preserve"> </v>
      </c>
      <c r="AD366" s="525" t="str">
        <f t="shared" si="76"/>
        <v/>
      </c>
      <c r="AE366" s="601" t="str">
        <f>IF(OR(E366="Msin",E366="Mdes"),ABS(MIN(T366:U366))/(0.9*(V366/100-'2.Riep. car. unit.'!$M$12)*'2.Riep. car. unit.'!$R$8)*10," ")</f>
        <v xml:space="preserve"> </v>
      </c>
      <c r="AF366" s="523" t="str">
        <f t="shared" si="77"/>
        <v xml:space="preserve"> </v>
      </c>
      <c r="AG366" s="525" t="str">
        <f t="shared" si="78"/>
        <v/>
      </c>
      <c r="AH366" s="625" t="str">
        <f t="shared" si="89"/>
        <v/>
      </c>
      <c r="AI366" s="517"/>
      <c r="AJ366" s="520"/>
      <c r="AK366" s="520"/>
      <c r="AL366" s="520"/>
    </row>
    <row r="367" spans="1:38" ht="17.399999999999999" customHeight="1" thickBot="1" x14ac:dyDescent="0.5">
      <c r="A367" s="492">
        <v>4</v>
      </c>
      <c r="B367" s="493">
        <v>20</v>
      </c>
      <c r="C367" s="493">
        <v>21</v>
      </c>
      <c r="D367" s="501">
        <v>4</v>
      </c>
      <c r="E367" s="493" t="s">
        <v>475</v>
      </c>
      <c r="F367" s="493">
        <v>-29.672000000000001</v>
      </c>
      <c r="G367" s="493">
        <v>-19.359000000000002</v>
      </c>
      <c r="H367" s="493">
        <v>-57.17</v>
      </c>
      <c r="I367" s="493">
        <v>-1.627</v>
      </c>
      <c r="J367" s="493">
        <v>3.173</v>
      </c>
      <c r="K367" s="493">
        <v>3.464</v>
      </c>
      <c r="L367" s="493">
        <f t="shared" si="79"/>
        <v>-60.343000000000004</v>
      </c>
      <c r="M367" s="493">
        <f t="shared" si="80"/>
        <v>-5.0910000000000002</v>
      </c>
      <c r="N367" s="493">
        <f t="shared" si="81"/>
        <v>-61.8703</v>
      </c>
      <c r="O367" s="508">
        <f t="shared" si="82"/>
        <v>-23.193900000000003</v>
      </c>
      <c r="P367" s="493">
        <f t="shared" si="83"/>
        <v>-61.8703</v>
      </c>
      <c r="Q367" s="493">
        <f t="shared" si="84"/>
        <v>-81.229299999999995</v>
      </c>
      <c r="R367" s="493">
        <f t="shared" si="85"/>
        <v>42.511299999999999</v>
      </c>
      <c r="S367" s="493">
        <f>'7. Car. sol'!$G$39</f>
        <v>30</v>
      </c>
      <c r="T367" s="493" t="str">
        <f t="shared" si="86"/>
        <v xml:space="preserve"> </v>
      </c>
      <c r="U367" s="493" t="str">
        <f t="shared" si="87"/>
        <v xml:space="preserve"> </v>
      </c>
      <c r="V367" s="493">
        <f>'7. Car. sol'!$I$30</f>
        <v>60</v>
      </c>
      <c r="W367" s="493">
        <f>'7. Car. sol'!$H$30</f>
        <v>30</v>
      </c>
      <c r="X367" s="512" t="str">
        <f>IF(OR(E367="Msin",E367="Mdes"),(W367/100*(V367/100-'2.Riep. car. unit.'!$M$12)^2)/'2.Riep. car. unit.'!$P$12^2," ")</f>
        <v xml:space="preserve"> </v>
      </c>
      <c r="Y367" s="512" t="str">
        <f>IF(OR(E367="Msin",E367="Mdes"),(W367/100*(V367/100-'2.Riep. car. unit.'!$M$12)^2)/'2.Riep. car. unit.'!$P$13^2," ")</f>
        <v xml:space="preserve"> </v>
      </c>
      <c r="Z367" s="879" t="str">
        <f t="shared" si="88"/>
        <v xml:space="preserve"> </v>
      </c>
      <c r="AA367" s="879"/>
      <c r="AB367" s="600" t="str">
        <f>IF(OR(E367="Msin",E367="Mdes"),ABS(MAX(T367:U367))/(0.9*(V367/100-'2.Riep. car. unit.'!$M$12)*'2.Riep. car. unit.'!$R$8)*10," ")</f>
        <v xml:space="preserve"> </v>
      </c>
      <c r="AC367" s="523" t="str">
        <f t="shared" si="75"/>
        <v xml:space="preserve"> </v>
      </c>
      <c r="AD367" s="525" t="str">
        <f t="shared" si="76"/>
        <v/>
      </c>
      <c r="AE367" s="601" t="str">
        <f>IF(OR(E367="Msin",E367="Mdes"),ABS(MIN(T367:U367))/(0.9*(V367/100-'2.Riep. car. unit.'!$M$12)*'2.Riep. car. unit.'!$R$8)*10," ")</f>
        <v xml:space="preserve"> </v>
      </c>
      <c r="AF367" s="523" t="str">
        <f t="shared" si="77"/>
        <v xml:space="preserve"> </v>
      </c>
      <c r="AG367" s="525" t="str">
        <f t="shared" si="78"/>
        <v/>
      </c>
      <c r="AH367" s="625" t="str">
        <f t="shared" si="89"/>
        <v/>
      </c>
      <c r="AI367" s="517"/>
      <c r="AJ367" s="520"/>
      <c r="AK367" s="520"/>
      <c r="AL367" s="520"/>
    </row>
    <row r="368" spans="1:38" ht="16.8" customHeight="1" x14ac:dyDescent="0.45">
      <c r="A368" s="488">
        <v>5</v>
      </c>
      <c r="B368" s="489">
        <v>22</v>
      </c>
      <c r="C368" s="489">
        <v>23</v>
      </c>
      <c r="D368" s="502">
        <v>4</v>
      </c>
      <c r="E368" s="489" t="s">
        <v>221</v>
      </c>
      <c r="F368" s="489">
        <v>-115.91800000000001</v>
      </c>
      <c r="G368" s="489">
        <v>-71.671999999999997</v>
      </c>
      <c r="H368" s="489">
        <v>185.518</v>
      </c>
      <c r="I368" s="489">
        <v>10.632999999999999</v>
      </c>
      <c r="J368" s="489">
        <v>-21.7</v>
      </c>
      <c r="K368" s="489">
        <v>-23.689</v>
      </c>
      <c r="L368" s="489">
        <f t="shared" si="79"/>
        <v>207.21799999999999</v>
      </c>
      <c r="M368" s="489">
        <f t="shared" si="80"/>
        <v>34.322000000000003</v>
      </c>
      <c r="N368" s="489">
        <f t="shared" si="81"/>
        <v>217.5146</v>
      </c>
      <c r="O368" s="509">
        <f t="shared" si="82"/>
        <v>96.487399999999994</v>
      </c>
      <c r="P368" s="489">
        <f t="shared" si="83"/>
        <v>217.5146</v>
      </c>
      <c r="Q368" s="489">
        <f t="shared" si="84"/>
        <v>145.8426</v>
      </c>
      <c r="R368" s="489">
        <f t="shared" si="85"/>
        <v>-289.1866</v>
      </c>
      <c r="S368" s="489">
        <f>'7. Car. sol'!$H$40</f>
        <v>70</v>
      </c>
      <c r="T368" s="489">
        <f t="shared" si="86"/>
        <v>145.75033999999999</v>
      </c>
      <c r="U368" s="489">
        <f t="shared" si="87"/>
        <v>-232.64956000000001</v>
      </c>
      <c r="V368" s="491">
        <f>'7. Car. sol'!$I$30</f>
        <v>60</v>
      </c>
      <c r="W368" s="491">
        <f>'7. Car. sol'!$H$30</f>
        <v>30</v>
      </c>
      <c r="X368" s="510">
        <f>IF(OR(E368="Msin",E368="Mdes"),(W368/100*(V368/100-'2.Riep. car. unit.'!$M$12)^2)/'2.Riep. car. unit.'!$P$12^2," ")</f>
        <v>242.41799582571051</v>
      </c>
      <c r="Y368" s="510">
        <f>IF(OR(E368="Msin",E368="Mdes"),(W368/100*(V368/100-'2.Riep. car. unit.'!$M$12)^2)/'2.Riep. car. unit.'!$P$13^2," ")</f>
        <v>321.74002257104746</v>
      </c>
      <c r="Z368" s="879" t="str">
        <f t="shared" si="88"/>
        <v>VERIFICA</v>
      </c>
      <c r="AA368" s="879"/>
      <c r="AB368" s="600">
        <f>IF(OR(E368="Msin",E368="Mdes"),ABS(MAX(T368:U368))/(0.9*(V368/100-'2.Riep. car. unit.'!$M$12)*'2.Riep. car. unit.'!$R$8)*10," ")</f>
        <v>7.3904212251388319</v>
      </c>
      <c r="AC368" s="523" t="str">
        <f>AC348</f>
        <v>3F16+1F20</v>
      </c>
      <c r="AD368" s="525">
        <f t="shared" si="76"/>
        <v>9.1734505484821973</v>
      </c>
      <c r="AE368" s="601">
        <f>IF(OR(E368="Msin",E368="Mdes"),ABS(MIN(T368:U368))/(0.9*(V368/100-'2.Riep. car. unit.'!$M$12)*'2.Riep. car. unit.'!$R$8)*10," ")</f>
        <v>11.796735748562991</v>
      </c>
      <c r="AF368" s="523" t="str">
        <f t="shared" si="77"/>
        <v>3F16+2F20</v>
      </c>
      <c r="AG368" s="525">
        <f t="shared" si="78"/>
        <v>12.31504320207199</v>
      </c>
      <c r="AH368" s="625" t="str">
        <f t="shared" si="89"/>
        <v>VERIFICATO</v>
      </c>
      <c r="AI368" s="517"/>
      <c r="AJ368" s="520"/>
      <c r="AK368" s="520"/>
      <c r="AL368" s="520"/>
    </row>
    <row r="369" spans="1:38" ht="16.8" customHeight="1" x14ac:dyDescent="0.45">
      <c r="A369" s="490">
        <v>5</v>
      </c>
      <c r="B369" s="491">
        <v>22</v>
      </c>
      <c r="C369" s="491">
        <v>23</v>
      </c>
      <c r="D369" s="500">
        <v>4</v>
      </c>
      <c r="E369" s="491" t="s">
        <v>222</v>
      </c>
      <c r="F369" s="491">
        <v>-89.474999999999994</v>
      </c>
      <c r="G369" s="491">
        <v>-55.243000000000002</v>
      </c>
      <c r="H369" s="491">
        <v>-172.08199999999999</v>
      </c>
      <c r="I369" s="491">
        <v>-9.8650000000000002</v>
      </c>
      <c r="J369" s="491">
        <v>20.149999999999999</v>
      </c>
      <c r="K369" s="491">
        <v>21.997</v>
      </c>
      <c r="L369" s="491">
        <f t="shared" si="79"/>
        <v>-192.232</v>
      </c>
      <c r="M369" s="491">
        <f t="shared" si="80"/>
        <v>-31.862000000000002</v>
      </c>
      <c r="N369" s="491">
        <f t="shared" si="81"/>
        <v>-201.79060000000001</v>
      </c>
      <c r="O369" s="507">
        <f t="shared" si="82"/>
        <v>-89.531599999999997</v>
      </c>
      <c r="P369" s="491">
        <f t="shared" si="83"/>
        <v>-201.79060000000001</v>
      </c>
      <c r="Q369" s="491">
        <f t="shared" si="84"/>
        <v>-257.03360000000004</v>
      </c>
      <c r="R369" s="491">
        <f t="shared" si="85"/>
        <v>146.54760000000002</v>
      </c>
      <c r="S369" s="491">
        <f>'7. Car. sol'!$H$40</f>
        <v>70</v>
      </c>
      <c r="T369" s="491">
        <f t="shared" si="86"/>
        <v>-202.70786000000004</v>
      </c>
      <c r="U369" s="491">
        <f t="shared" si="87"/>
        <v>144.42856</v>
      </c>
      <c r="V369" s="491">
        <f>'7. Car. sol'!$I$30</f>
        <v>60</v>
      </c>
      <c r="W369" s="491">
        <f>'7. Car. sol'!$H$30</f>
        <v>30</v>
      </c>
      <c r="X369" s="510">
        <f>IF(OR(E369="Msin",E369="Mdes"),(W369/100*(V369/100-'2.Riep. car. unit.'!$M$12)^2)/'2.Riep. car. unit.'!$P$12^2," ")</f>
        <v>242.41799582571051</v>
      </c>
      <c r="Y369" s="510">
        <f>IF(OR(E369="Msin",E369="Mdes"),(W369/100*(V369/100-'2.Riep. car. unit.'!$M$12)^2)/'2.Riep. car. unit.'!$P$13^2," ")</f>
        <v>321.74002257104746</v>
      </c>
      <c r="Z369" s="879" t="str">
        <f t="shared" si="88"/>
        <v>VERIFICA</v>
      </c>
      <c r="AA369" s="879"/>
      <c r="AB369" s="600">
        <f>IF(OR(E369="Msin",E369="Mdes"),ABS(MAX(T369:U369))/(0.9*(V369/100-'2.Riep. car. unit.'!$M$12)*'2.Riep. car. unit.'!$R$8)*10," ")</f>
        <v>7.3233990077843902</v>
      </c>
      <c r="AC369" s="523" t="str">
        <f>AC368</f>
        <v>3F16+1F20</v>
      </c>
      <c r="AD369" s="525">
        <f t="shared" si="76"/>
        <v>9.1734505484821973</v>
      </c>
      <c r="AE369" s="601">
        <f>IF(OR(E369="Msin",E369="Mdes"),ABS(MIN(T369:U369))/(0.9*(V369/100-'2.Riep. car. unit.'!$M$12)*'2.Riep. car. unit.'!$R$8)*10," ")</f>
        <v>10.278510986982749</v>
      </c>
      <c r="AF369" s="523" t="str">
        <f t="shared" si="77"/>
        <v>4F16+1F20</v>
      </c>
      <c r="AG369" s="525">
        <f t="shared" si="78"/>
        <v>11.184069846779664</v>
      </c>
      <c r="AH369" s="625" t="str">
        <f t="shared" si="89"/>
        <v>VERIFICATO</v>
      </c>
      <c r="AI369" s="517"/>
      <c r="AJ369" s="520"/>
      <c r="AK369" s="520"/>
      <c r="AL369" s="520"/>
    </row>
    <row r="370" spans="1:38" ht="16.8" customHeight="1" x14ac:dyDescent="0.45">
      <c r="A370" s="490">
        <v>5</v>
      </c>
      <c r="B370" s="491">
        <v>22</v>
      </c>
      <c r="C370" s="491">
        <v>23</v>
      </c>
      <c r="D370" s="500">
        <v>4</v>
      </c>
      <c r="E370" s="491" t="s">
        <v>474</v>
      </c>
      <c r="F370" s="491">
        <v>130.84700000000001</v>
      </c>
      <c r="G370" s="491">
        <v>80.899000000000001</v>
      </c>
      <c r="H370" s="491">
        <v>-68.769000000000005</v>
      </c>
      <c r="I370" s="491">
        <v>-3.9420000000000002</v>
      </c>
      <c r="J370" s="491">
        <v>8.048</v>
      </c>
      <c r="K370" s="491">
        <v>8.7859999999999996</v>
      </c>
      <c r="L370" s="491">
        <f t="shared" si="79"/>
        <v>-76.817000000000007</v>
      </c>
      <c r="M370" s="491">
        <f t="shared" si="80"/>
        <v>-12.728</v>
      </c>
      <c r="N370" s="491">
        <f t="shared" si="81"/>
        <v>-80.635400000000004</v>
      </c>
      <c r="O370" s="507">
        <f t="shared" si="82"/>
        <v>-35.773099999999999</v>
      </c>
      <c r="P370" s="491">
        <f t="shared" si="83"/>
        <v>-80.635400000000004</v>
      </c>
      <c r="Q370" s="491">
        <f t="shared" si="84"/>
        <v>0.26359999999999673</v>
      </c>
      <c r="R370" s="491">
        <f t="shared" si="85"/>
        <v>161.53440000000001</v>
      </c>
      <c r="S370" s="491">
        <f>'7. Car. sol'!$H$40</f>
        <v>70</v>
      </c>
      <c r="T370" s="491" t="str">
        <f t="shared" si="86"/>
        <v xml:space="preserve"> </v>
      </c>
      <c r="U370" s="491" t="str">
        <f t="shared" si="87"/>
        <v xml:space="preserve"> </v>
      </c>
      <c r="V370" s="491">
        <f>'7. Car. sol'!$I$30</f>
        <v>60</v>
      </c>
      <c r="W370" s="491">
        <f>'7. Car. sol'!$H$30</f>
        <v>30</v>
      </c>
      <c r="X370" s="510" t="str">
        <f>IF(OR(E370="Msin",E370="Mdes"),(W370/100*(V370/100-'2.Riep. car. unit.'!$M$12)^2)/'2.Riep. car. unit.'!$P$12^2," ")</f>
        <v xml:space="preserve"> </v>
      </c>
      <c r="Y370" s="510" t="str">
        <f>IF(OR(E370="Msin",E370="Mdes"),(W370/100*(V370/100-'2.Riep. car. unit.'!$M$12)^2)/'2.Riep. car. unit.'!$P$13^2," ")</f>
        <v xml:space="preserve"> </v>
      </c>
      <c r="Z370" s="879" t="str">
        <f t="shared" si="88"/>
        <v xml:space="preserve"> </v>
      </c>
      <c r="AA370" s="879"/>
      <c r="AB370" s="600" t="str">
        <f>IF(OR(E370="Msin",E370="Mdes"),ABS(MAX(T370:U370))/(0.9*(V370/100-'2.Riep. car. unit.'!$M$12)*'2.Riep. car. unit.'!$R$8)*10," ")</f>
        <v xml:space="preserve"> </v>
      </c>
      <c r="AC370" s="523" t="str">
        <f t="shared" si="75"/>
        <v xml:space="preserve"> </v>
      </c>
      <c r="AD370" s="525" t="str">
        <f t="shared" si="76"/>
        <v/>
      </c>
      <c r="AE370" s="601" t="str">
        <f>IF(OR(E370="Msin",E370="Mdes"),ABS(MIN(T370:U370))/(0.9*(V370/100-'2.Riep. car. unit.'!$M$12)*'2.Riep. car. unit.'!$R$8)*10," ")</f>
        <v xml:space="preserve"> </v>
      </c>
      <c r="AF370" s="523" t="str">
        <f t="shared" si="77"/>
        <v xml:space="preserve"> </v>
      </c>
      <c r="AG370" s="525" t="str">
        <f t="shared" si="78"/>
        <v/>
      </c>
      <c r="AH370" s="625" t="str">
        <f t="shared" si="89"/>
        <v/>
      </c>
      <c r="AI370" s="517"/>
      <c r="AJ370" s="520"/>
      <c r="AK370" s="520"/>
      <c r="AL370" s="520"/>
    </row>
    <row r="371" spans="1:38" ht="16.8" customHeight="1" x14ac:dyDescent="0.45">
      <c r="A371" s="490">
        <v>5</v>
      </c>
      <c r="B371" s="491">
        <v>22</v>
      </c>
      <c r="C371" s="491">
        <v>23</v>
      </c>
      <c r="D371" s="500">
        <v>4</v>
      </c>
      <c r="E371" s="491" t="s">
        <v>475</v>
      </c>
      <c r="F371" s="491">
        <v>-120.67700000000001</v>
      </c>
      <c r="G371" s="491">
        <v>-74.581000000000003</v>
      </c>
      <c r="H371" s="491">
        <v>-68.769000000000005</v>
      </c>
      <c r="I371" s="491">
        <v>-3.9420000000000002</v>
      </c>
      <c r="J371" s="491">
        <v>8.048</v>
      </c>
      <c r="K371" s="491">
        <v>8.7859999999999996</v>
      </c>
      <c r="L371" s="491">
        <f t="shared" si="79"/>
        <v>-76.817000000000007</v>
      </c>
      <c r="M371" s="491">
        <f t="shared" si="80"/>
        <v>-12.728</v>
      </c>
      <c r="N371" s="491">
        <f t="shared" si="81"/>
        <v>-80.635400000000004</v>
      </c>
      <c r="O371" s="507">
        <f t="shared" si="82"/>
        <v>-35.773099999999999</v>
      </c>
      <c r="P371" s="491">
        <f t="shared" si="83"/>
        <v>-80.635400000000004</v>
      </c>
      <c r="Q371" s="491">
        <f t="shared" si="84"/>
        <v>-155.21640000000002</v>
      </c>
      <c r="R371" s="491">
        <f t="shared" si="85"/>
        <v>6.0544000000000011</v>
      </c>
      <c r="S371" s="491">
        <f>'7. Car. sol'!$H$40</f>
        <v>70</v>
      </c>
      <c r="T371" s="491" t="str">
        <f t="shared" si="86"/>
        <v xml:space="preserve"> </v>
      </c>
      <c r="U371" s="491" t="str">
        <f t="shared" si="87"/>
        <v xml:space="preserve"> </v>
      </c>
      <c r="V371" s="491">
        <f>'7. Car. sol'!$I$30</f>
        <v>60</v>
      </c>
      <c r="W371" s="491">
        <f>'7. Car. sol'!$H$30</f>
        <v>30</v>
      </c>
      <c r="X371" s="510" t="str">
        <f>IF(OR(E371="Msin",E371="Mdes"),(W371/100*(V371/100-'2.Riep. car. unit.'!$M$12)^2)/'2.Riep. car. unit.'!$P$12^2," ")</f>
        <v xml:space="preserve"> </v>
      </c>
      <c r="Y371" s="510" t="str">
        <f>IF(OR(E371="Msin",E371="Mdes"),(W371/100*(V371/100-'2.Riep. car. unit.'!$M$12)^2)/'2.Riep. car. unit.'!$P$13^2," ")</f>
        <v xml:space="preserve"> </v>
      </c>
      <c r="Z371" s="879" t="str">
        <f t="shared" si="88"/>
        <v xml:space="preserve"> </v>
      </c>
      <c r="AA371" s="879"/>
      <c r="AB371" s="600" t="str">
        <f>IF(OR(E371="Msin",E371="Mdes"),ABS(MAX(T371:U371))/(0.9*(V371/100-'2.Riep. car. unit.'!$M$12)*'2.Riep. car. unit.'!$R$8)*10," ")</f>
        <v xml:space="preserve"> </v>
      </c>
      <c r="AC371" s="523" t="str">
        <f t="shared" si="75"/>
        <v xml:space="preserve"> </v>
      </c>
      <c r="AD371" s="525" t="str">
        <f t="shared" si="76"/>
        <v/>
      </c>
      <c r="AE371" s="601" t="str">
        <f>IF(OR(E371="Msin",E371="Mdes"),ABS(MIN(T371:U371))/(0.9*(V371/100-'2.Riep. car. unit.'!$M$12)*'2.Riep. car. unit.'!$R$8)*10," ")</f>
        <v xml:space="preserve"> </v>
      </c>
      <c r="AF371" s="523" t="str">
        <f t="shared" si="77"/>
        <v xml:space="preserve"> </v>
      </c>
      <c r="AG371" s="525" t="str">
        <f t="shared" si="78"/>
        <v/>
      </c>
      <c r="AH371" s="625" t="str">
        <f t="shared" si="89"/>
        <v/>
      </c>
      <c r="AI371" s="517"/>
      <c r="AJ371" s="520"/>
      <c r="AK371" s="520"/>
      <c r="AL371" s="520"/>
    </row>
    <row r="372" spans="1:38" ht="16.8" customHeight="1" x14ac:dyDescent="0.45">
      <c r="A372" s="490">
        <v>5</v>
      </c>
      <c r="B372" s="491">
        <v>23</v>
      </c>
      <c r="C372" s="491">
        <v>24</v>
      </c>
      <c r="D372" s="500">
        <v>4</v>
      </c>
      <c r="E372" s="491" t="s">
        <v>221</v>
      </c>
      <c r="F372" s="491">
        <v>-39.622999999999998</v>
      </c>
      <c r="G372" s="491">
        <v>-24.047999999999998</v>
      </c>
      <c r="H372" s="491">
        <v>180.92699999999999</v>
      </c>
      <c r="I372" s="491">
        <v>10.372999999999999</v>
      </c>
      <c r="J372" s="491">
        <v>-21.053000000000001</v>
      </c>
      <c r="K372" s="491">
        <v>-22.983000000000001</v>
      </c>
      <c r="L372" s="491">
        <f t="shared" si="79"/>
        <v>201.98</v>
      </c>
      <c r="M372" s="491">
        <f t="shared" si="80"/>
        <v>33.356000000000002</v>
      </c>
      <c r="N372" s="491">
        <f t="shared" si="81"/>
        <v>211.98679999999999</v>
      </c>
      <c r="O372" s="507">
        <f t="shared" si="82"/>
        <v>93.949999999999989</v>
      </c>
      <c r="P372" s="491">
        <f t="shared" si="83"/>
        <v>211.98679999999999</v>
      </c>
      <c r="Q372" s="491">
        <f t="shared" si="84"/>
        <v>187.93879999999999</v>
      </c>
      <c r="R372" s="491">
        <f t="shared" si="85"/>
        <v>-236.03479999999999</v>
      </c>
      <c r="S372" s="491">
        <f>'7. Car. sol'!$H$40</f>
        <v>70</v>
      </c>
      <c r="T372" s="491">
        <f t="shared" si="86"/>
        <v>166.23718999999997</v>
      </c>
      <c r="U372" s="491">
        <f t="shared" si="87"/>
        <v>-178.13548999999998</v>
      </c>
      <c r="V372" s="491">
        <f>'7. Car. sol'!$I$30</f>
        <v>60</v>
      </c>
      <c r="W372" s="491">
        <f>'7. Car. sol'!$H$30</f>
        <v>30</v>
      </c>
      <c r="X372" s="510">
        <f>IF(OR(E372="Msin",E372="Mdes"),(W372/100*(V372/100-'2.Riep. car. unit.'!$M$12)^2)/'2.Riep. car. unit.'!$P$12^2," ")</f>
        <v>242.41799582571051</v>
      </c>
      <c r="Y372" s="510">
        <f>IF(OR(E372="Msin",E372="Mdes"),(W372/100*(V372/100-'2.Riep. car. unit.'!$M$12)^2)/'2.Riep. car. unit.'!$P$13^2," ")</f>
        <v>321.74002257104746</v>
      </c>
      <c r="Z372" s="879" t="str">
        <f t="shared" si="88"/>
        <v>VERIFICA</v>
      </c>
      <c r="AA372" s="879"/>
      <c r="AB372" s="600">
        <f>IF(OR(E372="Msin",E372="Mdes"),ABS(MAX(T372:U372))/(0.9*(V372/100-'2.Riep. car. unit.'!$M$12)*'2.Riep. car. unit.'!$R$8)*10," ")</f>
        <v>8.4292280716699288</v>
      </c>
      <c r="AC372" s="523" t="str">
        <f t="shared" si="75"/>
        <v>3F16+1F20</v>
      </c>
      <c r="AD372" s="525">
        <f t="shared" si="76"/>
        <v>9.1734505484821973</v>
      </c>
      <c r="AE372" s="601">
        <f>IF(OR(E372="Msin",E372="Mdes"),ABS(MIN(T372:U372))/(0.9*(V372/100-'2.Riep. car. unit.'!$M$12)*'2.Riep. car. unit.'!$R$8)*10," ")</f>
        <v>9.0325436376100807</v>
      </c>
      <c r="AF372" s="523" t="str">
        <f t="shared" si="77"/>
        <v>3F16+1F20</v>
      </c>
      <c r="AG372" s="525">
        <f t="shared" si="78"/>
        <v>9.1734505484821973</v>
      </c>
      <c r="AH372" s="625" t="str">
        <f t="shared" si="89"/>
        <v>VERIFICATO</v>
      </c>
      <c r="AI372" s="517"/>
      <c r="AJ372" s="520"/>
      <c r="AK372" s="520"/>
      <c r="AL372" s="520"/>
    </row>
    <row r="373" spans="1:38" ht="16.8" customHeight="1" x14ac:dyDescent="0.45">
      <c r="A373" s="490">
        <v>5</v>
      </c>
      <c r="B373" s="491">
        <v>23</v>
      </c>
      <c r="C373" s="491">
        <v>24</v>
      </c>
      <c r="D373" s="500">
        <v>4</v>
      </c>
      <c r="E373" s="491" t="s">
        <v>222</v>
      </c>
      <c r="F373" s="491">
        <v>-79.798000000000002</v>
      </c>
      <c r="G373" s="491">
        <v>-49.765000000000001</v>
      </c>
      <c r="H373" s="491">
        <v>-197.589</v>
      </c>
      <c r="I373" s="491">
        <v>-11.327</v>
      </c>
      <c r="J373" s="491">
        <v>22.989000000000001</v>
      </c>
      <c r="K373" s="491">
        <v>25.096</v>
      </c>
      <c r="L373" s="491">
        <f t="shared" si="79"/>
        <v>-220.578</v>
      </c>
      <c r="M373" s="491">
        <f t="shared" si="80"/>
        <v>-36.423000000000002</v>
      </c>
      <c r="N373" s="491">
        <f t="shared" si="81"/>
        <v>-231.50489999999999</v>
      </c>
      <c r="O373" s="507">
        <f t="shared" si="82"/>
        <v>-102.5964</v>
      </c>
      <c r="P373" s="491">
        <f t="shared" si="83"/>
        <v>-231.50489999999999</v>
      </c>
      <c r="Q373" s="491">
        <f t="shared" si="84"/>
        <v>-281.26990000000001</v>
      </c>
      <c r="R373" s="491">
        <f t="shared" si="85"/>
        <v>181.73989999999998</v>
      </c>
      <c r="S373" s="491">
        <f>'7. Car. sol'!$H$40</f>
        <v>70</v>
      </c>
      <c r="T373" s="491">
        <f t="shared" si="86"/>
        <v>-218.75479000000001</v>
      </c>
      <c r="U373" s="491">
        <f t="shared" si="87"/>
        <v>164.65408999999997</v>
      </c>
      <c r="V373" s="491">
        <f>'7. Car. sol'!$I$30</f>
        <v>60</v>
      </c>
      <c r="W373" s="491">
        <f>'7. Car. sol'!$H$30</f>
        <v>30</v>
      </c>
      <c r="X373" s="510">
        <f>IF(OR(E373="Msin",E373="Mdes"),(W373/100*(V373/100-'2.Riep. car. unit.'!$M$12)^2)/'2.Riep. car. unit.'!$P$12^2," ")</f>
        <v>242.41799582571051</v>
      </c>
      <c r="Y373" s="510">
        <f>IF(OR(E373="Msin",E373="Mdes"),(W373/100*(V373/100-'2.Riep. car. unit.'!$M$12)^2)/'2.Riep. car. unit.'!$P$13^2," ")</f>
        <v>321.74002257104746</v>
      </c>
      <c r="Z373" s="879" t="str">
        <f t="shared" si="88"/>
        <v>VERIFICA</v>
      </c>
      <c r="AA373" s="879"/>
      <c r="AB373" s="600">
        <f>IF(OR(E373="Msin",E373="Mdes"),ABS(MAX(T373:U373))/(0.9*(V373/100-'2.Riep. car. unit.'!$M$12)*'2.Riep. car. unit.'!$R$8)*10," ")</f>
        <v>8.3489553543540236</v>
      </c>
      <c r="AC373" s="523" t="str">
        <f t="shared" si="75"/>
        <v>3F16+1F20</v>
      </c>
      <c r="AD373" s="525">
        <f t="shared" si="76"/>
        <v>9.1734505484821973</v>
      </c>
      <c r="AE373" s="601">
        <f>IF(OR(E373="Msin",E373="Mdes"),ABS(MIN(T373:U373))/(0.9*(V373/100-'2.Riep. car. unit.'!$M$12)*'2.Riep. car. unit.'!$R$8)*10," ")</f>
        <v>11.092187113366517</v>
      </c>
      <c r="AF373" s="523" t="str">
        <f t="shared" si="77"/>
        <v>4F16+1F20</v>
      </c>
      <c r="AG373" s="525">
        <f t="shared" si="78"/>
        <v>11.184069846779664</v>
      </c>
      <c r="AH373" s="625" t="str">
        <f t="shared" si="89"/>
        <v>VERIFICATO</v>
      </c>
      <c r="AI373" s="517"/>
      <c r="AJ373" s="520"/>
      <c r="AK373" s="520"/>
      <c r="AL373" s="520"/>
    </row>
    <row r="374" spans="1:38" ht="16.8" customHeight="1" x14ac:dyDescent="0.45">
      <c r="A374" s="490">
        <v>5</v>
      </c>
      <c r="B374" s="491">
        <v>23</v>
      </c>
      <c r="C374" s="491">
        <v>24</v>
      </c>
      <c r="D374" s="500">
        <v>4</v>
      </c>
      <c r="E374" s="491" t="s">
        <v>474</v>
      </c>
      <c r="F374" s="491">
        <v>84.02</v>
      </c>
      <c r="G374" s="491">
        <v>51.710999999999999</v>
      </c>
      <c r="H374" s="491">
        <v>-97.055000000000007</v>
      </c>
      <c r="I374" s="491">
        <v>-5.5640000000000001</v>
      </c>
      <c r="J374" s="491">
        <v>11.292999999999999</v>
      </c>
      <c r="K374" s="491">
        <v>12.327999999999999</v>
      </c>
      <c r="L374" s="491">
        <f t="shared" si="79"/>
        <v>-108.34800000000001</v>
      </c>
      <c r="M374" s="491">
        <f t="shared" si="80"/>
        <v>-17.891999999999999</v>
      </c>
      <c r="N374" s="491">
        <f t="shared" si="81"/>
        <v>-113.71560000000001</v>
      </c>
      <c r="O374" s="507">
        <f t="shared" si="82"/>
        <v>-50.3964</v>
      </c>
      <c r="P374" s="491">
        <f t="shared" si="83"/>
        <v>-113.71560000000001</v>
      </c>
      <c r="Q374" s="491">
        <f t="shared" si="84"/>
        <v>-62.004600000000011</v>
      </c>
      <c r="R374" s="491">
        <f t="shared" si="85"/>
        <v>165.42660000000001</v>
      </c>
      <c r="S374" s="491">
        <f>'7. Car. sol'!$H$40</f>
        <v>70</v>
      </c>
      <c r="T374" s="491" t="str">
        <f t="shared" si="86"/>
        <v xml:space="preserve"> </v>
      </c>
      <c r="U374" s="491" t="str">
        <f t="shared" si="87"/>
        <v xml:space="preserve"> </v>
      </c>
      <c r="V374" s="491">
        <f>'7. Car. sol'!$I$30</f>
        <v>60</v>
      </c>
      <c r="W374" s="491">
        <f>'7. Car. sol'!$H$30</f>
        <v>30</v>
      </c>
      <c r="X374" s="510" t="str">
        <f>IF(OR(E374="Msin",E374="Mdes"),(W374/100*(V374/100-'2.Riep. car. unit.'!$M$12)^2)/'2.Riep. car. unit.'!$P$12^2," ")</f>
        <v xml:space="preserve"> </v>
      </c>
      <c r="Y374" s="510" t="str">
        <f>IF(OR(E374="Msin",E374="Mdes"),(W374/100*(V374/100-'2.Riep. car. unit.'!$M$12)^2)/'2.Riep. car. unit.'!$P$13^2," ")</f>
        <v xml:space="preserve"> </v>
      </c>
      <c r="Z374" s="879" t="str">
        <f t="shared" si="88"/>
        <v xml:space="preserve"> </v>
      </c>
      <c r="AA374" s="879"/>
      <c r="AB374" s="600" t="str">
        <f>IF(OR(E374="Msin",E374="Mdes"),ABS(MAX(T374:U374))/(0.9*(V374/100-'2.Riep. car. unit.'!$M$12)*'2.Riep. car. unit.'!$R$8)*10," ")</f>
        <v xml:space="preserve"> </v>
      </c>
      <c r="AC374" s="523" t="str">
        <f t="shared" si="75"/>
        <v xml:space="preserve"> </v>
      </c>
      <c r="AD374" s="525" t="str">
        <f t="shared" si="76"/>
        <v/>
      </c>
      <c r="AE374" s="601" t="str">
        <f>IF(OR(E374="Msin",E374="Mdes"),ABS(MIN(T374:U374))/(0.9*(V374/100-'2.Riep. car. unit.'!$M$12)*'2.Riep. car. unit.'!$R$8)*10," ")</f>
        <v xml:space="preserve"> </v>
      </c>
      <c r="AF374" s="523" t="str">
        <f t="shared" si="77"/>
        <v xml:space="preserve"> </v>
      </c>
      <c r="AG374" s="525" t="str">
        <f t="shared" si="78"/>
        <v/>
      </c>
      <c r="AH374" s="625" t="str">
        <f t="shared" si="89"/>
        <v/>
      </c>
      <c r="AI374" s="517"/>
      <c r="AJ374" s="520"/>
      <c r="AK374" s="520"/>
      <c r="AL374" s="520"/>
    </row>
    <row r="375" spans="1:38" ht="17.399999999999999" customHeight="1" thickBot="1" x14ac:dyDescent="0.5">
      <c r="A375" s="492">
        <v>5</v>
      </c>
      <c r="B375" s="493">
        <v>23</v>
      </c>
      <c r="C375" s="493">
        <v>24</v>
      </c>
      <c r="D375" s="501">
        <v>4</v>
      </c>
      <c r="E375" s="493" t="s">
        <v>475</v>
      </c>
      <c r="F375" s="493">
        <v>-104.623</v>
      </c>
      <c r="G375" s="493">
        <v>-64.899000000000001</v>
      </c>
      <c r="H375" s="493">
        <v>-97.055000000000007</v>
      </c>
      <c r="I375" s="493">
        <v>-5.5640000000000001</v>
      </c>
      <c r="J375" s="493">
        <v>11.292999999999999</v>
      </c>
      <c r="K375" s="493">
        <v>12.327999999999999</v>
      </c>
      <c r="L375" s="493">
        <f t="shared" si="79"/>
        <v>-108.34800000000001</v>
      </c>
      <c r="M375" s="493">
        <f t="shared" si="80"/>
        <v>-17.891999999999999</v>
      </c>
      <c r="N375" s="493">
        <f t="shared" si="81"/>
        <v>-113.71560000000001</v>
      </c>
      <c r="O375" s="508">
        <f t="shared" si="82"/>
        <v>-50.3964</v>
      </c>
      <c r="P375" s="493">
        <f t="shared" si="83"/>
        <v>-113.71560000000001</v>
      </c>
      <c r="Q375" s="493">
        <f t="shared" si="84"/>
        <v>-178.6146</v>
      </c>
      <c r="R375" s="493">
        <f t="shared" si="85"/>
        <v>48.816600000000008</v>
      </c>
      <c r="S375" s="493">
        <f>'7. Car. sol'!$H$40</f>
        <v>70</v>
      </c>
      <c r="T375" s="493" t="str">
        <f t="shared" si="86"/>
        <v xml:space="preserve"> </v>
      </c>
      <c r="U375" s="493" t="str">
        <f t="shared" si="87"/>
        <v xml:space="preserve"> </v>
      </c>
      <c r="V375" s="493">
        <f>'7. Car. sol'!$I$30</f>
        <v>60</v>
      </c>
      <c r="W375" s="493">
        <f>'7. Car. sol'!$H$30</f>
        <v>30</v>
      </c>
      <c r="X375" s="512" t="str">
        <f>IF(OR(E375="Msin",E375="Mdes"),(W375/100*(V375/100-'2.Riep. car. unit.'!$M$12)^2)/'2.Riep. car. unit.'!$P$12^2," ")</f>
        <v xml:space="preserve"> </v>
      </c>
      <c r="Y375" s="512" t="str">
        <f>IF(OR(E375="Msin",E375="Mdes"),(W375/100*(V375/100-'2.Riep. car. unit.'!$M$12)^2)/'2.Riep. car. unit.'!$P$13^2," ")</f>
        <v xml:space="preserve"> </v>
      </c>
      <c r="Z375" s="879" t="str">
        <f t="shared" si="88"/>
        <v xml:space="preserve"> </v>
      </c>
      <c r="AA375" s="879"/>
      <c r="AB375" s="600" t="str">
        <f>IF(OR(E375="Msin",E375="Mdes"),ABS(MAX(T375:U375))/(0.9*(V375/100-'2.Riep. car. unit.'!$M$12)*'2.Riep. car. unit.'!$R$8)*10," ")</f>
        <v xml:space="preserve"> </v>
      </c>
      <c r="AC375" s="523" t="str">
        <f t="shared" si="75"/>
        <v xml:space="preserve"> </v>
      </c>
      <c r="AD375" s="525" t="str">
        <f t="shared" si="76"/>
        <v/>
      </c>
      <c r="AE375" s="601" t="str">
        <f>IF(OR(E375="Msin",E375="Mdes"),ABS(MIN(T375:U375))/(0.9*(V375/100-'2.Riep. car. unit.'!$M$12)*'2.Riep. car. unit.'!$R$8)*10," ")</f>
        <v xml:space="preserve"> </v>
      </c>
      <c r="AF375" s="523" t="str">
        <f t="shared" si="77"/>
        <v xml:space="preserve"> </v>
      </c>
      <c r="AG375" s="525" t="str">
        <f t="shared" si="78"/>
        <v/>
      </c>
      <c r="AH375" s="625" t="str">
        <f t="shared" si="89"/>
        <v/>
      </c>
      <c r="AI375" s="517"/>
      <c r="AJ375" s="520"/>
      <c r="AK375" s="520"/>
      <c r="AL375" s="520"/>
    </row>
    <row r="376" spans="1:38" ht="16.8" customHeight="1" x14ac:dyDescent="0.45">
      <c r="A376" s="494">
        <v>6</v>
      </c>
      <c r="B376" s="495">
        <v>1</v>
      </c>
      <c r="C376" s="495">
        <v>4</v>
      </c>
      <c r="D376" s="503">
        <v>4</v>
      </c>
      <c r="E376" s="495" t="s">
        <v>221</v>
      </c>
      <c r="F376" s="495">
        <v>-65.677000000000007</v>
      </c>
      <c r="G376" s="495">
        <v>-41.570999999999998</v>
      </c>
      <c r="H376" s="495">
        <v>-8.6359999999999992</v>
      </c>
      <c r="I376" s="495">
        <v>131.29599999999999</v>
      </c>
      <c r="J376" s="495">
        <v>-16.335999999999999</v>
      </c>
      <c r="K376" s="495">
        <v>-17.832999999999998</v>
      </c>
      <c r="L376" s="495">
        <f t="shared" si="79"/>
        <v>-24.971999999999998</v>
      </c>
      <c r="M376" s="495">
        <f t="shared" si="80"/>
        <v>149.12899999999999</v>
      </c>
      <c r="N376" s="495">
        <f t="shared" si="81"/>
        <v>-69.710699999999989</v>
      </c>
      <c r="O376" s="495">
        <f t="shared" si="82"/>
        <v>156.6206</v>
      </c>
      <c r="P376" s="495">
        <f t="shared" si="83"/>
        <v>156.6206</v>
      </c>
      <c r="Q376" s="495">
        <f t="shared" si="84"/>
        <v>115.0496</v>
      </c>
      <c r="R376" s="495">
        <f t="shared" si="85"/>
        <v>-198.19159999999999</v>
      </c>
      <c r="S376" s="495">
        <f>'7. Car. sol'!$G$38</f>
        <v>30</v>
      </c>
      <c r="T376" s="495">
        <f t="shared" si="86"/>
        <v>113.63951</v>
      </c>
      <c r="U376" s="495">
        <f t="shared" si="87"/>
        <v>-179.86570999999998</v>
      </c>
      <c r="V376" s="497">
        <f>'7. Car. sol'!$I$30</f>
        <v>60</v>
      </c>
      <c r="W376" s="497">
        <f>'7. Car. sol'!$H$30</f>
        <v>30</v>
      </c>
      <c r="X376" s="514">
        <f>IF(OR(E376="Msin",E376="Mdes"),(W376/100*(V376/100-'2.Riep. car. unit.'!$M$12)^2)/'2.Riep. car. unit.'!$P$12^2," ")</f>
        <v>242.41799582571051</v>
      </c>
      <c r="Y376" s="514">
        <f>IF(OR(E376="Msin",E376="Mdes"),(W376/100*(V376/100-'2.Riep. car. unit.'!$M$12)^2)/'2.Riep. car. unit.'!$P$13^2," ")</f>
        <v>321.74002257104746</v>
      </c>
      <c r="Z376" s="879" t="str">
        <f t="shared" si="88"/>
        <v>VERIFICA</v>
      </c>
      <c r="AA376" s="879"/>
      <c r="AB376" s="600">
        <f>IF(OR(E376="Msin",E376="Mdes"),ABS(MAX(T376:U376))/(0.9*(V376/100-'2.Riep. car. unit.'!$M$12)*'2.Riep. car. unit.'!$R$8)*10," ")</f>
        <v>5.7622084910290887</v>
      </c>
      <c r="AC376" s="523" t="str">
        <f t="shared" si="75"/>
        <v>3F16</v>
      </c>
      <c r="AD376" s="525">
        <f t="shared" si="76"/>
        <v>6.0318578948924033</v>
      </c>
      <c r="AE376" s="601">
        <f>IF(OR(E376="Msin",E376="Mdes"),ABS(MIN(T376:U376))/(0.9*(V376/100-'2.Riep. car. unit.'!$M$12)*'2.Riep. car. unit.'!$R$8)*10," ")</f>
        <v>9.1202762261732353</v>
      </c>
      <c r="AF376" s="523" t="str">
        <f t="shared" si="77"/>
        <v>3F16+1F20</v>
      </c>
      <c r="AG376" s="525">
        <f t="shared" si="78"/>
        <v>9.1734505484821973</v>
      </c>
      <c r="AH376" s="625" t="str">
        <f t="shared" si="89"/>
        <v>VERIFICATO</v>
      </c>
      <c r="AI376" s="517"/>
      <c r="AJ376" s="520"/>
      <c r="AK376" s="520"/>
      <c r="AL376" s="520"/>
    </row>
    <row r="377" spans="1:38" ht="16.8" customHeight="1" x14ac:dyDescent="0.45">
      <c r="A377" s="496">
        <v>6</v>
      </c>
      <c r="B377" s="497">
        <v>1</v>
      </c>
      <c r="C377" s="497">
        <v>4</v>
      </c>
      <c r="D377" s="504">
        <v>4</v>
      </c>
      <c r="E377" s="497" t="s">
        <v>222</v>
      </c>
      <c r="F377" s="497">
        <v>-67.272999999999996</v>
      </c>
      <c r="G377" s="497">
        <v>-43.911999999999999</v>
      </c>
      <c r="H377" s="497">
        <v>10.244</v>
      </c>
      <c r="I377" s="497">
        <v>-155.477</v>
      </c>
      <c r="J377" s="497">
        <v>19.341999999999999</v>
      </c>
      <c r="K377" s="497">
        <v>21.114999999999998</v>
      </c>
      <c r="L377" s="497">
        <f t="shared" si="79"/>
        <v>29.585999999999999</v>
      </c>
      <c r="M377" s="497">
        <f t="shared" si="80"/>
        <v>-176.59200000000001</v>
      </c>
      <c r="N377" s="497">
        <f t="shared" si="81"/>
        <v>82.563600000000008</v>
      </c>
      <c r="O377" s="497">
        <f t="shared" si="82"/>
        <v>-185.46780000000001</v>
      </c>
      <c r="P377" s="497">
        <f t="shared" si="83"/>
        <v>-185.46780000000001</v>
      </c>
      <c r="Q377" s="497">
        <f t="shared" si="84"/>
        <v>-229.37980000000002</v>
      </c>
      <c r="R377" s="497">
        <f t="shared" si="85"/>
        <v>141.5558</v>
      </c>
      <c r="S377" s="497">
        <f>'7. Car. sol'!$H$40</f>
        <v>70</v>
      </c>
      <c r="T377" s="497">
        <f t="shared" si="86"/>
        <v>-186.30439000000001</v>
      </c>
      <c r="U377" s="497">
        <f t="shared" si="87"/>
        <v>138.58059</v>
      </c>
      <c r="V377" s="497">
        <f>'7. Car. sol'!$I$30</f>
        <v>60</v>
      </c>
      <c r="W377" s="497">
        <f>'7. Car. sol'!$H$30</f>
        <v>30</v>
      </c>
      <c r="X377" s="514">
        <f>IF(OR(E377="Msin",E377="Mdes"),(W377/100*(V377/100-'2.Riep. car. unit.'!$M$12)^2)/'2.Riep. car. unit.'!$P$12^2," ")</f>
        <v>242.41799582571051</v>
      </c>
      <c r="Y377" s="514">
        <f>IF(OR(E377="Msin",E377="Mdes"),(W377/100*(V377/100-'2.Riep. car. unit.'!$M$12)^2)/'2.Riep. car. unit.'!$P$13^2," ")</f>
        <v>321.74002257104746</v>
      </c>
      <c r="Z377" s="879" t="str">
        <f t="shared" si="88"/>
        <v>VERIFICA</v>
      </c>
      <c r="AA377" s="879"/>
      <c r="AB377" s="600">
        <f>IF(OR(E377="Msin",E377="Mdes"),ABS(MAX(T377:U377))/(0.9*(V377/100-'2.Riep. car. unit.'!$M$12)*'2.Riep. car. unit.'!$R$8)*10," ")</f>
        <v>7.0268716610078732</v>
      </c>
      <c r="AC377" s="523" t="str">
        <f t="shared" si="75"/>
        <v>4F16</v>
      </c>
      <c r="AD377" s="525">
        <f t="shared" si="76"/>
        <v>8.0424771931898711</v>
      </c>
      <c r="AE377" s="601">
        <f>IF(OR(E377="Msin",E377="Mdes"),ABS(MIN(T377:U377))/(0.9*(V377/100-'2.Riep. car. unit.'!$M$12)*'2.Riep. car. unit.'!$R$8)*10," ")</f>
        <v>9.4467561323873621</v>
      </c>
      <c r="AF377" s="523" t="str">
        <f t="shared" si="77"/>
        <v>4F16+1F20</v>
      </c>
      <c r="AG377" s="525">
        <f t="shared" si="78"/>
        <v>11.184069846779664</v>
      </c>
      <c r="AH377" s="625" t="str">
        <f t="shared" si="89"/>
        <v>VERIFICATO</v>
      </c>
      <c r="AI377" s="517"/>
      <c r="AJ377" s="520"/>
      <c r="AK377" s="520"/>
      <c r="AL377" s="520"/>
    </row>
    <row r="378" spans="1:38" ht="16.8" customHeight="1" x14ac:dyDescent="0.45">
      <c r="A378" s="496">
        <v>6</v>
      </c>
      <c r="B378" s="497">
        <v>1</v>
      </c>
      <c r="C378" s="497">
        <v>4</v>
      </c>
      <c r="D378" s="504">
        <v>4</v>
      </c>
      <c r="E378" s="497" t="s">
        <v>474</v>
      </c>
      <c r="F378" s="497">
        <v>88.015000000000001</v>
      </c>
      <c r="G378" s="497">
        <v>56.386000000000003</v>
      </c>
      <c r="H378" s="497">
        <v>3.6309999999999998</v>
      </c>
      <c r="I378" s="497">
        <v>-55.149000000000001</v>
      </c>
      <c r="J378" s="497">
        <v>6.8609999999999998</v>
      </c>
      <c r="K378" s="497">
        <v>7.49</v>
      </c>
      <c r="L378" s="497">
        <f t="shared" si="79"/>
        <v>10.491999999999999</v>
      </c>
      <c r="M378" s="497">
        <f t="shared" si="80"/>
        <v>-62.639000000000003</v>
      </c>
      <c r="N378" s="497">
        <f t="shared" si="81"/>
        <v>29.283699999999996</v>
      </c>
      <c r="O378" s="497">
        <f t="shared" si="82"/>
        <v>-65.786600000000007</v>
      </c>
      <c r="P378" s="497">
        <f t="shared" si="83"/>
        <v>-65.786600000000007</v>
      </c>
      <c r="Q378" s="497">
        <f t="shared" si="84"/>
        <v>-9.4006000000000043</v>
      </c>
      <c r="R378" s="497">
        <f t="shared" si="85"/>
        <v>122.17260000000002</v>
      </c>
      <c r="S378" s="497">
        <f>'7. Car. sol'!$G$38</f>
        <v>30</v>
      </c>
      <c r="T378" s="497" t="str">
        <f t="shared" si="86"/>
        <v xml:space="preserve"> </v>
      </c>
      <c r="U378" s="497" t="str">
        <f t="shared" si="87"/>
        <v xml:space="preserve"> </v>
      </c>
      <c r="V378" s="497">
        <f>'7. Car. sol'!$I$30</f>
        <v>60</v>
      </c>
      <c r="W378" s="497">
        <f>'7. Car. sol'!$H$30</f>
        <v>30</v>
      </c>
      <c r="X378" s="514" t="str">
        <f>IF(OR(E378="Msin",E378="Mdes"),(W378/100*(V378/100-'2.Riep. car. unit.'!$M$12)^2)/'2.Riep. car. unit.'!$P$12^2," ")</f>
        <v xml:space="preserve"> </v>
      </c>
      <c r="Y378" s="514" t="str">
        <f>IF(OR(E378="Msin",E378="Mdes"),(W378/100*(V378/100-'2.Riep. car. unit.'!$M$12)^2)/'2.Riep. car. unit.'!$P$13^2," ")</f>
        <v xml:space="preserve"> </v>
      </c>
      <c r="Z378" s="879" t="str">
        <f t="shared" si="88"/>
        <v xml:space="preserve"> </v>
      </c>
      <c r="AA378" s="879"/>
      <c r="AB378" s="600" t="str">
        <f>IF(OR(E378="Msin",E378="Mdes"),ABS(MAX(T378:U378))/(0.9*(V378/100-'2.Riep. car. unit.'!$M$12)*'2.Riep. car. unit.'!$R$8)*10," ")</f>
        <v xml:space="preserve"> </v>
      </c>
      <c r="AC378" s="523" t="str">
        <f t="shared" si="75"/>
        <v xml:space="preserve"> </v>
      </c>
      <c r="AD378" s="525" t="str">
        <f t="shared" si="76"/>
        <v/>
      </c>
      <c r="AE378" s="601" t="str">
        <f>IF(OR(E378="Msin",E378="Mdes"),ABS(MIN(T378:U378))/(0.9*(V378/100-'2.Riep. car. unit.'!$M$12)*'2.Riep. car. unit.'!$R$8)*10," ")</f>
        <v xml:space="preserve"> </v>
      </c>
      <c r="AF378" s="523" t="str">
        <f t="shared" si="77"/>
        <v xml:space="preserve"> </v>
      </c>
      <c r="AG378" s="525" t="str">
        <f t="shared" si="78"/>
        <v/>
      </c>
      <c r="AH378" s="625" t="str">
        <f t="shared" si="89"/>
        <v/>
      </c>
      <c r="AI378" s="517"/>
      <c r="AJ378" s="520"/>
      <c r="AK378" s="520"/>
      <c r="AL378" s="520"/>
    </row>
    <row r="379" spans="1:38" ht="16.8" customHeight="1" x14ac:dyDescent="0.45">
      <c r="A379" s="496">
        <v>6</v>
      </c>
      <c r="B379" s="497">
        <v>1</v>
      </c>
      <c r="C379" s="497">
        <v>4</v>
      </c>
      <c r="D379" s="504">
        <v>4</v>
      </c>
      <c r="E379" s="497" t="s">
        <v>475</v>
      </c>
      <c r="F379" s="497">
        <v>-88.629000000000005</v>
      </c>
      <c r="G379" s="497">
        <v>-57.286000000000001</v>
      </c>
      <c r="H379" s="497">
        <v>3.6309999999999998</v>
      </c>
      <c r="I379" s="497">
        <v>-55.149000000000001</v>
      </c>
      <c r="J379" s="497">
        <v>6.8609999999999998</v>
      </c>
      <c r="K379" s="497">
        <v>7.49</v>
      </c>
      <c r="L379" s="497">
        <f t="shared" si="79"/>
        <v>10.491999999999999</v>
      </c>
      <c r="M379" s="497">
        <f t="shared" si="80"/>
        <v>-62.639000000000003</v>
      </c>
      <c r="N379" s="497">
        <f t="shared" si="81"/>
        <v>29.283699999999996</v>
      </c>
      <c r="O379" s="497">
        <f t="shared" si="82"/>
        <v>-65.786600000000007</v>
      </c>
      <c r="P379" s="497">
        <f t="shared" si="83"/>
        <v>-65.786600000000007</v>
      </c>
      <c r="Q379" s="497">
        <f t="shared" si="84"/>
        <v>-123.07260000000001</v>
      </c>
      <c r="R379" s="497">
        <f t="shared" si="85"/>
        <v>8.5006000000000057</v>
      </c>
      <c r="S379" s="497">
        <f>'7. Car. sol'!$H$40</f>
        <v>70</v>
      </c>
      <c r="T379" s="497" t="str">
        <f t="shared" si="86"/>
        <v xml:space="preserve"> </v>
      </c>
      <c r="U379" s="497" t="str">
        <f t="shared" si="87"/>
        <v xml:space="preserve"> </v>
      </c>
      <c r="V379" s="497">
        <f>'7. Car. sol'!$I$30</f>
        <v>60</v>
      </c>
      <c r="W379" s="497">
        <f>'7. Car. sol'!$H$30</f>
        <v>30</v>
      </c>
      <c r="X379" s="514" t="str">
        <f>IF(OR(E379="Msin",E379="Mdes"),(W379/100*(V379/100-'2.Riep. car. unit.'!$M$12)^2)/'2.Riep. car. unit.'!$P$12^2," ")</f>
        <v xml:space="preserve"> </v>
      </c>
      <c r="Y379" s="514" t="str">
        <f>IF(OR(E379="Msin",E379="Mdes"),(W379/100*(V379/100-'2.Riep. car. unit.'!$M$12)^2)/'2.Riep. car. unit.'!$P$13^2," ")</f>
        <v xml:space="preserve"> </v>
      </c>
      <c r="Z379" s="879" t="str">
        <f t="shared" si="88"/>
        <v xml:space="preserve"> </v>
      </c>
      <c r="AA379" s="879"/>
      <c r="AB379" s="600" t="str">
        <f>IF(OR(E379="Msin",E379="Mdes"),ABS(MAX(T379:U379))/(0.9*(V379/100-'2.Riep. car. unit.'!$M$12)*'2.Riep. car. unit.'!$R$8)*10," ")</f>
        <v xml:space="preserve"> </v>
      </c>
      <c r="AC379" s="523" t="str">
        <f t="shared" si="75"/>
        <v xml:space="preserve"> </v>
      </c>
      <c r="AD379" s="525" t="str">
        <f t="shared" si="76"/>
        <v/>
      </c>
      <c r="AE379" s="601" t="str">
        <f>IF(OR(E379="Msin",E379="Mdes"),ABS(MIN(T379:U379))/(0.9*(V379/100-'2.Riep. car. unit.'!$M$12)*'2.Riep. car. unit.'!$R$8)*10," ")</f>
        <v xml:space="preserve"> </v>
      </c>
      <c r="AF379" s="523" t="str">
        <f t="shared" si="77"/>
        <v xml:space="preserve"> </v>
      </c>
      <c r="AG379" s="525" t="str">
        <f t="shared" si="78"/>
        <v/>
      </c>
      <c r="AH379" s="625" t="str">
        <f t="shared" si="89"/>
        <v/>
      </c>
      <c r="AI379" s="517"/>
      <c r="AJ379" s="520"/>
      <c r="AK379" s="520"/>
      <c r="AL379" s="520"/>
    </row>
    <row r="380" spans="1:38" ht="16.8" customHeight="1" x14ac:dyDescent="0.45">
      <c r="A380" s="496">
        <v>6</v>
      </c>
      <c r="B380" s="497">
        <v>4</v>
      </c>
      <c r="C380" s="497">
        <v>10</v>
      </c>
      <c r="D380" s="504">
        <v>4</v>
      </c>
      <c r="E380" s="497" t="s">
        <v>221</v>
      </c>
      <c r="F380" s="497">
        <v>-139.01</v>
      </c>
      <c r="G380" s="497">
        <v>-84.959000000000003</v>
      </c>
      <c r="H380" s="497">
        <v>-11.548999999999999</v>
      </c>
      <c r="I380" s="497">
        <v>175.11500000000001</v>
      </c>
      <c r="J380" s="497">
        <v>-21.8</v>
      </c>
      <c r="K380" s="497">
        <v>-23.797999999999998</v>
      </c>
      <c r="L380" s="497">
        <f t="shared" si="79"/>
        <v>-33.349000000000004</v>
      </c>
      <c r="M380" s="497">
        <f t="shared" si="80"/>
        <v>198.91300000000001</v>
      </c>
      <c r="N380" s="497">
        <f t="shared" si="81"/>
        <v>-93.022900000000007</v>
      </c>
      <c r="O380" s="497">
        <f t="shared" si="82"/>
        <v>208.91770000000002</v>
      </c>
      <c r="P380" s="497">
        <f t="shared" si="83"/>
        <v>208.91770000000002</v>
      </c>
      <c r="Q380" s="497">
        <f t="shared" si="84"/>
        <v>123.95870000000002</v>
      </c>
      <c r="R380" s="497">
        <f t="shared" si="85"/>
        <v>-293.87670000000003</v>
      </c>
      <c r="S380" s="497">
        <f>'7. Car. sol'!$H$40</f>
        <v>70</v>
      </c>
      <c r="T380" s="497">
        <f t="shared" si="86"/>
        <v>116.88432500000002</v>
      </c>
      <c r="U380" s="497">
        <f t="shared" si="87"/>
        <v>-234.63867500000003</v>
      </c>
      <c r="V380" s="497">
        <f>'7. Car. sol'!$I$30</f>
        <v>60</v>
      </c>
      <c r="W380" s="497">
        <f>'7. Car. sol'!$H$30</f>
        <v>30</v>
      </c>
      <c r="X380" s="514">
        <f>IF(OR(E380="Msin",E380="Mdes"),(W380/100*(V380/100-'2.Riep. car. unit.'!$M$12)^2)/'2.Riep. car. unit.'!$P$12^2," ")</f>
        <v>242.41799582571051</v>
      </c>
      <c r="Y380" s="514">
        <f>IF(OR(E380="Msin",E380="Mdes"),(W380/100*(V380/100-'2.Riep. car. unit.'!$M$12)^2)/'2.Riep. car. unit.'!$P$13^2," ")</f>
        <v>321.74002257104746</v>
      </c>
      <c r="Z380" s="879" t="str">
        <f t="shared" si="88"/>
        <v>VERIFICA</v>
      </c>
      <c r="AA380" s="879"/>
      <c r="AB380" s="600">
        <f>IF(OR(E380="Msin",E380="Mdes"),ABS(MAX(T380:U380))/(0.9*(V380/100-'2.Riep. car. unit.'!$M$12)*'2.Riep. car. unit.'!$R$8)*10," ")</f>
        <v>5.9267401802700812</v>
      </c>
      <c r="AC380" s="523" t="str">
        <f t="shared" si="75"/>
        <v>3F16</v>
      </c>
      <c r="AD380" s="525">
        <f t="shared" si="76"/>
        <v>6.0318578948924033</v>
      </c>
      <c r="AE380" s="601">
        <f>IF(OR(E380="Msin",E380="Mdes"),ABS(MIN(T380:U380))/(0.9*(V380/100-'2.Riep. car. unit.'!$M$12)*'2.Riep. car. unit.'!$R$8)*10," ")</f>
        <v>11.897595874962985</v>
      </c>
      <c r="AF380" s="523" t="str">
        <f t="shared" si="77"/>
        <v>3F16+2F20</v>
      </c>
      <c r="AG380" s="525">
        <f t="shared" si="78"/>
        <v>12.31504320207199</v>
      </c>
      <c r="AH380" s="625" t="str">
        <f t="shared" si="89"/>
        <v>VERIFICATO</v>
      </c>
      <c r="AI380" s="517"/>
      <c r="AJ380" s="520"/>
      <c r="AK380" s="520"/>
      <c r="AL380" s="520"/>
    </row>
    <row r="381" spans="1:38" ht="16.8" customHeight="1" x14ac:dyDescent="0.45">
      <c r="A381" s="496">
        <v>6</v>
      </c>
      <c r="B381" s="497">
        <v>4</v>
      </c>
      <c r="C381" s="497">
        <v>10</v>
      </c>
      <c r="D381" s="504">
        <v>4</v>
      </c>
      <c r="E381" s="497" t="s">
        <v>222</v>
      </c>
      <c r="F381" s="497">
        <v>-138.97200000000001</v>
      </c>
      <c r="G381" s="497">
        <v>-85.542000000000002</v>
      </c>
      <c r="H381" s="497">
        <v>11.52</v>
      </c>
      <c r="I381" s="497">
        <v>-174.67500000000001</v>
      </c>
      <c r="J381" s="497">
        <v>21.745999999999999</v>
      </c>
      <c r="K381" s="497">
        <v>23.739000000000001</v>
      </c>
      <c r="L381" s="497">
        <f t="shared" si="79"/>
        <v>33.265999999999998</v>
      </c>
      <c r="M381" s="497">
        <f t="shared" si="80"/>
        <v>-198.41400000000002</v>
      </c>
      <c r="N381" s="497">
        <f t="shared" si="81"/>
        <v>92.790199999999999</v>
      </c>
      <c r="O381" s="497">
        <f t="shared" si="82"/>
        <v>-208.39380000000003</v>
      </c>
      <c r="P381" s="497">
        <f t="shared" si="83"/>
        <v>-208.39380000000003</v>
      </c>
      <c r="Q381" s="497">
        <f t="shared" si="84"/>
        <v>-293.93580000000003</v>
      </c>
      <c r="R381" s="497">
        <f t="shared" si="85"/>
        <v>122.85180000000003</v>
      </c>
      <c r="S381" s="497">
        <f>'7. Car. sol'!$H$40</f>
        <v>70</v>
      </c>
      <c r="T381" s="497">
        <f t="shared" si="86"/>
        <v>-234.62497500000003</v>
      </c>
      <c r="U381" s="497">
        <f t="shared" si="87"/>
        <v>115.70462500000004</v>
      </c>
      <c r="V381" s="497">
        <f>'7. Car. sol'!$I$30</f>
        <v>60</v>
      </c>
      <c r="W381" s="497">
        <f>'7. Car. sol'!$H$30</f>
        <v>30</v>
      </c>
      <c r="X381" s="514">
        <f>IF(OR(E381="Msin",E381="Mdes"),(W381/100*(V381/100-'2.Riep. car. unit.'!$M$12)^2)/'2.Riep. car. unit.'!$P$12^2," ")</f>
        <v>242.41799582571051</v>
      </c>
      <c r="Y381" s="514">
        <f>IF(OR(E381="Msin",E381="Mdes"),(W381/100*(V381/100-'2.Riep. car. unit.'!$M$12)^2)/'2.Riep. car. unit.'!$P$13^2," ")</f>
        <v>321.74002257104746</v>
      </c>
      <c r="Z381" s="879" t="str">
        <f t="shared" si="88"/>
        <v>VERIFICA</v>
      </c>
      <c r="AA381" s="879"/>
      <c r="AB381" s="600">
        <f>IF(OR(E381="Msin",E381="Mdes"),ABS(MAX(T381:U381))/(0.9*(V381/100-'2.Riep. car. unit.'!$M$12)*'2.Riep. car. unit.'!$R$8)*10," ")</f>
        <v>5.8669222757677915</v>
      </c>
      <c r="AC381" s="523" t="str">
        <f t="shared" si="75"/>
        <v>3F16</v>
      </c>
      <c r="AD381" s="525">
        <f t="shared" si="76"/>
        <v>6.0318578948924033</v>
      </c>
      <c r="AE381" s="601">
        <f>IF(OR(E381="Msin",E381="Mdes"),ABS(MIN(T381:U381))/(0.9*(V381/100-'2.Riep. car. unit.'!$M$12)*'2.Riep. car. unit.'!$R$8)*10," ")</f>
        <v>11.896901202341404</v>
      </c>
      <c r="AF381" s="523" t="str">
        <f t="shared" si="77"/>
        <v>3F16+2F20</v>
      </c>
      <c r="AG381" s="525">
        <f t="shared" si="78"/>
        <v>12.31504320207199</v>
      </c>
      <c r="AH381" s="625" t="str">
        <f t="shared" si="89"/>
        <v>VERIFICATO</v>
      </c>
      <c r="AI381" s="517"/>
      <c r="AJ381" s="520"/>
      <c r="AK381" s="520"/>
      <c r="AL381" s="520"/>
    </row>
    <row r="382" spans="1:38" ht="16.8" customHeight="1" x14ac:dyDescent="0.45">
      <c r="A382" s="496">
        <v>6</v>
      </c>
      <c r="B382" s="497">
        <v>4</v>
      </c>
      <c r="C382" s="497">
        <v>10</v>
      </c>
      <c r="D382" s="504">
        <v>4</v>
      </c>
      <c r="E382" s="497" t="s">
        <v>474</v>
      </c>
      <c r="F382" s="497">
        <v>154.90299999999999</v>
      </c>
      <c r="G382" s="497">
        <v>94.731999999999999</v>
      </c>
      <c r="H382" s="497">
        <v>4.1189999999999998</v>
      </c>
      <c r="I382" s="497">
        <v>-62.462000000000003</v>
      </c>
      <c r="J382" s="497">
        <v>7.7759999999999998</v>
      </c>
      <c r="K382" s="497">
        <v>8.4890000000000008</v>
      </c>
      <c r="L382" s="497">
        <f t="shared" si="79"/>
        <v>11.895</v>
      </c>
      <c r="M382" s="497">
        <f t="shared" si="80"/>
        <v>-70.951000000000008</v>
      </c>
      <c r="N382" s="497">
        <f t="shared" si="81"/>
        <v>33.180300000000003</v>
      </c>
      <c r="O382" s="497">
        <f t="shared" si="82"/>
        <v>-74.519500000000008</v>
      </c>
      <c r="P382" s="497">
        <f t="shared" si="83"/>
        <v>-74.519500000000008</v>
      </c>
      <c r="Q382" s="497">
        <f t="shared" si="84"/>
        <v>20.212499999999991</v>
      </c>
      <c r="R382" s="497">
        <f t="shared" si="85"/>
        <v>169.25150000000002</v>
      </c>
      <c r="S382" s="497">
        <f>'7. Car. sol'!$H$40</f>
        <v>70</v>
      </c>
      <c r="T382" s="497" t="str">
        <f t="shared" si="86"/>
        <v xml:space="preserve"> </v>
      </c>
      <c r="U382" s="497" t="str">
        <f t="shared" si="87"/>
        <v xml:space="preserve"> </v>
      </c>
      <c r="V382" s="497">
        <f>'7. Car. sol'!$I$30</f>
        <v>60</v>
      </c>
      <c r="W382" s="497">
        <f>'7. Car. sol'!$H$30</f>
        <v>30</v>
      </c>
      <c r="X382" s="514" t="str">
        <f>IF(OR(E382="Msin",E382="Mdes"),(W382/100*(V382/100-'2.Riep. car. unit.'!$M$12)^2)/'2.Riep. car. unit.'!$P$12^2," ")</f>
        <v xml:space="preserve"> </v>
      </c>
      <c r="Y382" s="514" t="str">
        <f>IF(OR(E382="Msin",E382="Mdes"),(W382/100*(V382/100-'2.Riep. car. unit.'!$M$12)^2)/'2.Riep. car. unit.'!$P$13^2," ")</f>
        <v xml:space="preserve"> </v>
      </c>
      <c r="Z382" s="879" t="str">
        <f t="shared" si="88"/>
        <v xml:space="preserve"> </v>
      </c>
      <c r="AA382" s="879"/>
      <c r="AB382" s="600" t="str">
        <f>IF(OR(E382="Msin",E382="Mdes"),ABS(MAX(T382:U382))/(0.9*(V382/100-'2.Riep. car. unit.'!$M$12)*'2.Riep. car. unit.'!$R$8)*10," ")</f>
        <v xml:space="preserve"> </v>
      </c>
      <c r="AC382" s="523" t="str">
        <f t="shared" si="75"/>
        <v xml:space="preserve"> </v>
      </c>
      <c r="AD382" s="525" t="str">
        <f t="shared" si="76"/>
        <v/>
      </c>
      <c r="AE382" s="601" t="str">
        <f>IF(OR(E382="Msin",E382="Mdes"),ABS(MIN(T382:U382))/(0.9*(V382/100-'2.Riep. car. unit.'!$M$12)*'2.Riep. car. unit.'!$R$8)*10," ")</f>
        <v xml:space="preserve"> </v>
      </c>
      <c r="AF382" s="523" t="str">
        <f t="shared" si="77"/>
        <v xml:space="preserve"> </v>
      </c>
      <c r="AG382" s="525" t="str">
        <f t="shared" si="78"/>
        <v/>
      </c>
      <c r="AH382" s="625" t="str">
        <f t="shared" si="89"/>
        <v/>
      </c>
      <c r="AI382" s="517"/>
      <c r="AJ382" s="520"/>
      <c r="AK382" s="520"/>
      <c r="AL382" s="520"/>
    </row>
    <row r="383" spans="1:38" ht="16.8" customHeight="1" x14ac:dyDescent="0.45">
      <c r="A383" s="496">
        <v>6</v>
      </c>
      <c r="B383" s="497">
        <v>4</v>
      </c>
      <c r="C383" s="497">
        <v>10</v>
      </c>
      <c r="D383" s="504">
        <v>4</v>
      </c>
      <c r="E383" s="497" t="s">
        <v>475</v>
      </c>
      <c r="F383" s="497">
        <v>-154.88900000000001</v>
      </c>
      <c r="G383" s="497">
        <v>-94.94</v>
      </c>
      <c r="H383" s="497">
        <v>4.1189999999999998</v>
      </c>
      <c r="I383" s="497">
        <v>-62.462000000000003</v>
      </c>
      <c r="J383" s="497">
        <v>7.7759999999999998</v>
      </c>
      <c r="K383" s="497">
        <v>8.4890000000000008</v>
      </c>
      <c r="L383" s="497">
        <f t="shared" si="79"/>
        <v>11.895</v>
      </c>
      <c r="M383" s="497">
        <f t="shared" si="80"/>
        <v>-70.951000000000008</v>
      </c>
      <c r="N383" s="497">
        <f t="shared" si="81"/>
        <v>33.180300000000003</v>
      </c>
      <c r="O383" s="497">
        <f t="shared" si="82"/>
        <v>-74.519500000000008</v>
      </c>
      <c r="P383" s="497">
        <f t="shared" si="83"/>
        <v>-74.519500000000008</v>
      </c>
      <c r="Q383" s="497">
        <f t="shared" si="84"/>
        <v>-169.45949999999999</v>
      </c>
      <c r="R383" s="497">
        <f t="shared" si="85"/>
        <v>-20.42049999999999</v>
      </c>
      <c r="S383" s="497">
        <f>'7. Car. sol'!$H$40</f>
        <v>70</v>
      </c>
      <c r="T383" s="497" t="str">
        <f t="shared" si="86"/>
        <v xml:space="preserve"> </v>
      </c>
      <c r="U383" s="497" t="str">
        <f t="shared" si="87"/>
        <v xml:space="preserve"> </v>
      </c>
      <c r="V383" s="497">
        <f>'7. Car. sol'!$I$30</f>
        <v>60</v>
      </c>
      <c r="W383" s="497">
        <f>'7. Car. sol'!$H$30</f>
        <v>30</v>
      </c>
      <c r="X383" s="514" t="str">
        <f>IF(OR(E383="Msin",E383="Mdes"),(W383/100*(V383/100-'2.Riep. car. unit.'!$M$12)^2)/'2.Riep. car. unit.'!$P$12^2," ")</f>
        <v xml:space="preserve"> </v>
      </c>
      <c r="Y383" s="514" t="str">
        <f>IF(OR(E383="Msin",E383="Mdes"),(W383/100*(V383/100-'2.Riep. car. unit.'!$M$12)^2)/'2.Riep. car. unit.'!$P$13^2," ")</f>
        <v xml:space="preserve"> </v>
      </c>
      <c r="Z383" s="879" t="str">
        <f t="shared" si="88"/>
        <v xml:space="preserve"> </v>
      </c>
      <c r="AA383" s="879"/>
      <c r="AB383" s="600" t="str">
        <f>IF(OR(E383="Msin",E383="Mdes"),ABS(MAX(T383:U383))/(0.9*(V383/100-'2.Riep. car. unit.'!$M$12)*'2.Riep. car. unit.'!$R$8)*10," ")</f>
        <v xml:space="preserve"> </v>
      </c>
      <c r="AC383" s="523" t="str">
        <f t="shared" si="75"/>
        <v xml:space="preserve"> </v>
      </c>
      <c r="AD383" s="525" t="str">
        <f t="shared" si="76"/>
        <v/>
      </c>
      <c r="AE383" s="601" t="str">
        <f>IF(OR(E383="Msin",E383="Mdes"),ABS(MIN(T383:U383))/(0.9*(V383/100-'2.Riep. car. unit.'!$M$12)*'2.Riep. car. unit.'!$R$8)*10," ")</f>
        <v xml:space="preserve"> </v>
      </c>
      <c r="AF383" s="523" t="str">
        <f t="shared" si="77"/>
        <v xml:space="preserve"> </v>
      </c>
      <c r="AG383" s="525" t="str">
        <f t="shared" si="78"/>
        <v/>
      </c>
      <c r="AH383" s="625" t="str">
        <f t="shared" si="89"/>
        <v/>
      </c>
      <c r="AI383" s="517"/>
      <c r="AJ383" s="520"/>
      <c r="AK383" s="520"/>
      <c r="AL383" s="520"/>
    </row>
    <row r="384" spans="1:38" ht="16.8" customHeight="1" x14ac:dyDescent="0.45">
      <c r="A384" s="496">
        <v>6</v>
      </c>
      <c r="B384" s="497">
        <v>10</v>
      </c>
      <c r="C384" s="497">
        <v>16</v>
      </c>
      <c r="D384" s="504">
        <v>4</v>
      </c>
      <c r="E384" s="497" t="s">
        <v>221</v>
      </c>
      <c r="F384" s="497">
        <v>-51.750999999999998</v>
      </c>
      <c r="G384" s="497">
        <v>-33.454000000000001</v>
      </c>
      <c r="H384" s="497">
        <v>-10.664</v>
      </c>
      <c r="I384" s="497">
        <v>161.80000000000001</v>
      </c>
      <c r="J384" s="497">
        <v>-20.122</v>
      </c>
      <c r="K384" s="497">
        <v>-21.966000000000001</v>
      </c>
      <c r="L384" s="497">
        <f t="shared" si="79"/>
        <v>-30.786000000000001</v>
      </c>
      <c r="M384" s="497">
        <f t="shared" si="80"/>
        <v>183.76600000000002</v>
      </c>
      <c r="N384" s="497">
        <f t="shared" si="81"/>
        <v>-85.915800000000004</v>
      </c>
      <c r="O384" s="497">
        <f t="shared" si="82"/>
        <v>193.00180000000003</v>
      </c>
      <c r="P384" s="497">
        <f t="shared" si="83"/>
        <v>193.00180000000003</v>
      </c>
      <c r="Q384" s="497">
        <f t="shared" si="84"/>
        <v>159.54780000000002</v>
      </c>
      <c r="R384" s="497">
        <f t="shared" si="85"/>
        <v>-226.45580000000004</v>
      </c>
      <c r="S384" s="497">
        <f>'7. Car. sol'!$H$40</f>
        <v>70</v>
      </c>
      <c r="T384" s="497">
        <f t="shared" si="86"/>
        <v>151.39822500000002</v>
      </c>
      <c r="U384" s="497">
        <f t="shared" si="87"/>
        <v>-182.52712500000004</v>
      </c>
      <c r="V384" s="497">
        <f>'7. Car. sol'!$I$30</f>
        <v>60</v>
      </c>
      <c r="W384" s="497">
        <f>'7. Car. sol'!$H$30</f>
        <v>30</v>
      </c>
      <c r="X384" s="514">
        <f>IF(OR(E384="Msin",E384="Mdes"),(W384/100*(V384/100-'2.Riep. car. unit.'!$M$12)^2)/'2.Riep. car. unit.'!$P$12^2," ")</f>
        <v>242.41799582571051</v>
      </c>
      <c r="Y384" s="514">
        <f>IF(OR(E384="Msin",E384="Mdes"),(W384/100*(V384/100-'2.Riep. car. unit.'!$M$12)^2)/'2.Riep. car. unit.'!$P$13^2," ")</f>
        <v>321.74002257104746</v>
      </c>
      <c r="Z384" s="879" t="str">
        <f t="shared" si="88"/>
        <v>VERIFICA</v>
      </c>
      <c r="AA384" s="879"/>
      <c r="AB384" s="600">
        <f>IF(OR(E384="Msin",E384="Mdes"),ABS(MAX(T384:U384))/(0.9*(V384/100-'2.Riep. car. unit.'!$M$12)*'2.Riep. car. unit.'!$R$8)*10," ")</f>
        <v>7.6768030557482394</v>
      </c>
      <c r="AC384" s="523" t="str">
        <f t="shared" si="75"/>
        <v>4F16</v>
      </c>
      <c r="AD384" s="525">
        <f t="shared" si="76"/>
        <v>8.0424771931898711</v>
      </c>
      <c r="AE384" s="601">
        <f>IF(OR(E384="Msin",E384="Mdes"),ABS(MIN(T384:U384))/(0.9*(V384/100-'2.Riep. car. unit.'!$M$12)*'2.Riep. car. unit.'!$R$8)*10," ")</f>
        <v>9.2552260170615668</v>
      </c>
      <c r="AF384" s="523" t="str">
        <f t="shared" si="77"/>
        <v>4F16+1F20</v>
      </c>
      <c r="AG384" s="525">
        <f t="shared" si="78"/>
        <v>11.184069846779664</v>
      </c>
      <c r="AH384" s="625" t="str">
        <f t="shared" si="89"/>
        <v>VERIFICATO</v>
      </c>
      <c r="AI384" s="517"/>
      <c r="AJ384" s="520"/>
      <c r="AK384" s="520"/>
      <c r="AL384" s="520"/>
    </row>
    <row r="385" spans="1:38" ht="16.8" customHeight="1" x14ac:dyDescent="0.45">
      <c r="A385" s="496">
        <v>6</v>
      </c>
      <c r="B385" s="497">
        <v>10</v>
      </c>
      <c r="C385" s="497">
        <v>16</v>
      </c>
      <c r="D385" s="504">
        <v>4</v>
      </c>
      <c r="E385" s="497" t="s">
        <v>222</v>
      </c>
      <c r="F385" s="497">
        <v>-58.411999999999999</v>
      </c>
      <c r="G385" s="497">
        <v>-37.274000000000001</v>
      </c>
      <c r="H385" s="497">
        <v>8.8469999999999995</v>
      </c>
      <c r="I385" s="497">
        <v>-134.459</v>
      </c>
      <c r="J385" s="497">
        <v>16.725000000000001</v>
      </c>
      <c r="K385" s="497">
        <v>18.257999999999999</v>
      </c>
      <c r="L385" s="497">
        <f t="shared" si="79"/>
        <v>25.572000000000003</v>
      </c>
      <c r="M385" s="497">
        <f t="shared" si="80"/>
        <v>-152.71700000000001</v>
      </c>
      <c r="N385" s="497">
        <f t="shared" si="81"/>
        <v>71.387100000000004</v>
      </c>
      <c r="O385" s="497">
        <f t="shared" si="82"/>
        <v>-160.38860000000003</v>
      </c>
      <c r="P385" s="497">
        <f t="shared" si="83"/>
        <v>-160.38860000000003</v>
      </c>
      <c r="Q385" s="497">
        <f t="shared" si="84"/>
        <v>-197.66260000000003</v>
      </c>
      <c r="R385" s="497">
        <f t="shared" si="85"/>
        <v>123.11460000000002</v>
      </c>
      <c r="S385" s="497">
        <f>'7. Car. sol'!$G$38</f>
        <v>30</v>
      </c>
      <c r="T385" s="497">
        <f t="shared" si="86"/>
        <v>-178.59467500000002</v>
      </c>
      <c r="U385" s="497">
        <f t="shared" si="87"/>
        <v>119.86327500000003</v>
      </c>
      <c r="V385" s="497">
        <f>'7. Car. sol'!$I$30</f>
        <v>60</v>
      </c>
      <c r="W385" s="497">
        <f>'7. Car. sol'!$H$30</f>
        <v>30</v>
      </c>
      <c r="X385" s="514">
        <f>IF(OR(E385="Msin",E385="Mdes"),(W385/100*(V385/100-'2.Riep. car. unit.'!$M$12)^2)/'2.Riep. car. unit.'!$P$12^2," ")</f>
        <v>242.41799582571051</v>
      </c>
      <c r="Y385" s="514">
        <f>IF(OR(E385="Msin",E385="Mdes"),(W385/100*(V385/100-'2.Riep. car. unit.'!$M$12)^2)/'2.Riep. car. unit.'!$P$13^2," ")</f>
        <v>321.74002257104746</v>
      </c>
      <c r="Z385" s="879" t="str">
        <f t="shared" si="88"/>
        <v>VERIFICA</v>
      </c>
      <c r="AA385" s="879"/>
      <c r="AB385" s="600">
        <f>IF(OR(E385="Msin",E385="Mdes"),ABS(MAX(T385:U385))/(0.9*(V385/100-'2.Riep. car. unit.'!$M$12)*'2.Riep. car. unit.'!$R$8)*10," ")</f>
        <v>6.0777909106397487</v>
      </c>
      <c r="AC385" s="523" t="str">
        <f t="shared" si="75"/>
        <v>4F16</v>
      </c>
      <c r="AD385" s="525">
        <f t="shared" si="76"/>
        <v>8.0424771931898711</v>
      </c>
      <c r="AE385" s="601">
        <f>IF(OR(E385="Msin",E385="Mdes"),ABS(MIN(T385:U385))/(0.9*(V385/100-'2.Riep. car. unit.'!$M$12)*'2.Riep. car. unit.'!$R$8)*10," ")</f>
        <v>9.0558270863503427</v>
      </c>
      <c r="AF385" s="523" t="str">
        <f t="shared" si="77"/>
        <v>3F16+1F20</v>
      </c>
      <c r="AG385" s="525">
        <f t="shared" si="78"/>
        <v>9.1734505484821973</v>
      </c>
      <c r="AH385" s="625" t="str">
        <f t="shared" si="89"/>
        <v>VERIFICATO</v>
      </c>
      <c r="AI385" s="517"/>
      <c r="AJ385" s="520"/>
      <c r="AK385" s="520"/>
      <c r="AL385" s="520"/>
    </row>
    <row r="386" spans="1:38" ht="16.8" customHeight="1" x14ac:dyDescent="0.45">
      <c r="A386" s="496">
        <v>6</v>
      </c>
      <c r="B386" s="497">
        <v>10</v>
      </c>
      <c r="C386" s="497">
        <v>16</v>
      </c>
      <c r="D386" s="504">
        <v>4</v>
      </c>
      <c r="E386" s="497" t="s">
        <v>474</v>
      </c>
      <c r="F386" s="497">
        <v>79.275999999999996</v>
      </c>
      <c r="G386" s="497">
        <v>51.113</v>
      </c>
      <c r="H386" s="497">
        <v>4.1079999999999997</v>
      </c>
      <c r="I386" s="497">
        <v>-62.37</v>
      </c>
      <c r="J386" s="497">
        <v>7.7569999999999997</v>
      </c>
      <c r="K386" s="497">
        <v>8.468</v>
      </c>
      <c r="L386" s="497">
        <f t="shared" si="79"/>
        <v>11.864999999999998</v>
      </c>
      <c r="M386" s="497">
        <f t="shared" si="80"/>
        <v>-70.837999999999994</v>
      </c>
      <c r="N386" s="497">
        <f t="shared" si="81"/>
        <v>33.116399999999999</v>
      </c>
      <c r="O386" s="497">
        <f t="shared" si="82"/>
        <v>-74.397499999999994</v>
      </c>
      <c r="P386" s="497">
        <f t="shared" si="83"/>
        <v>-74.397499999999994</v>
      </c>
      <c r="Q386" s="497">
        <f t="shared" si="84"/>
        <v>-23.284499999999994</v>
      </c>
      <c r="R386" s="497">
        <f t="shared" si="85"/>
        <v>125.51049999999999</v>
      </c>
      <c r="S386" s="497">
        <f>'7. Car. sol'!$H$40</f>
        <v>70</v>
      </c>
      <c r="T386" s="497" t="str">
        <f t="shared" si="86"/>
        <v xml:space="preserve"> </v>
      </c>
      <c r="U386" s="497" t="str">
        <f t="shared" si="87"/>
        <v xml:space="preserve"> </v>
      </c>
      <c r="V386" s="497">
        <f>'7. Car. sol'!$I$30</f>
        <v>60</v>
      </c>
      <c r="W386" s="497">
        <f>'7. Car. sol'!$H$30</f>
        <v>30</v>
      </c>
      <c r="X386" s="514" t="str">
        <f>IF(OR(E386="Msin",E386="Mdes"),(W386/100*(V386/100-'2.Riep. car. unit.'!$M$12)^2)/'2.Riep. car. unit.'!$P$12^2," ")</f>
        <v xml:space="preserve"> </v>
      </c>
      <c r="Y386" s="514" t="str">
        <f>IF(OR(E386="Msin",E386="Mdes"),(W386/100*(V386/100-'2.Riep. car. unit.'!$M$12)^2)/'2.Riep. car. unit.'!$P$13^2," ")</f>
        <v xml:space="preserve"> </v>
      </c>
      <c r="Z386" s="879" t="str">
        <f t="shared" si="88"/>
        <v xml:space="preserve"> </v>
      </c>
      <c r="AA386" s="879"/>
      <c r="AB386" s="600" t="str">
        <f>IF(OR(E386="Msin",E386="Mdes"),ABS(MAX(T386:U386))/(0.9*(V386/100-'2.Riep. car. unit.'!$M$12)*'2.Riep. car. unit.'!$R$8)*10," ")</f>
        <v xml:space="preserve"> </v>
      </c>
      <c r="AC386" s="523" t="str">
        <f t="shared" si="75"/>
        <v xml:space="preserve"> </v>
      </c>
      <c r="AD386" s="525" t="str">
        <f t="shared" si="76"/>
        <v/>
      </c>
      <c r="AE386" s="601" t="str">
        <f>IF(OR(E386="Msin",E386="Mdes"),ABS(MIN(T386:U386))/(0.9*(V386/100-'2.Riep. car. unit.'!$M$12)*'2.Riep. car. unit.'!$R$8)*10," ")</f>
        <v xml:space="preserve"> </v>
      </c>
      <c r="AF386" s="523" t="str">
        <f t="shared" si="77"/>
        <v xml:space="preserve"> </v>
      </c>
      <c r="AG386" s="525" t="str">
        <f t="shared" si="78"/>
        <v/>
      </c>
      <c r="AH386" s="625" t="str">
        <f t="shared" si="89"/>
        <v/>
      </c>
      <c r="AI386" s="517"/>
      <c r="AJ386" s="520"/>
      <c r="AK386" s="520"/>
      <c r="AL386" s="520"/>
    </row>
    <row r="387" spans="1:38" ht="17.399999999999999" customHeight="1" thickBot="1" x14ac:dyDescent="0.5">
      <c r="A387" s="498">
        <v>6</v>
      </c>
      <c r="B387" s="499">
        <v>10</v>
      </c>
      <c r="C387" s="499">
        <v>16</v>
      </c>
      <c r="D387" s="505">
        <v>4</v>
      </c>
      <c r="E387" s="499" t="s">
        <v>475</v>
      </c>
      <c r="F387" s="499">
        <v>-82.081000000000003</v>
      </c>
      <c r="G387" s="499">
        <v>-52.722000000000001</v>
      </c>
      <c r="H387" s="499">
        <v>4.1079999999999997</v>
      </c>
      <c r="I387" s="499">
        <v>-62.37</v>
      </c>
      <c r="J387" s="499">
        <v>7.7569999999999997</v>
      </c>
      <c r="K387" s="499">
        <v>8.468</v>
      </c>
      <c r="L387" s="499">
        <f t="shared" si="79"/>
        <v>11.864999999999998</v>
      </c>
      <c r="M387" s="499">
        <f t="shared" si="80"/>
        <v>-70.837999999999994</v>
      </c>
      <c r="N387" s="499">
        <f t="shared" si="81"/>
        <v>33.116399999999999</v>
      </c>
      <c r="O387" s="499">
        <f t="shared" si="82"/>
        <v>-74.397499999999994</v>
      </c>
      <c r="P387" s="499">
        <f t="shared" si="83"/>
        <v>-74.397499999999994</v>
      </c>
      <c r="Q387" s="499">
        <f t="shared" si="84"/>
        <v>-127.11949999999999</v>
      </c>
      <c r="R387" s="499">
        <f t="shared" si="85"/>
        <v>21.675499999999992</v>
      </c>
      <c r="S387" s="499">
        <f>'7. Car. sol'!$G$38</f>
        <v>30</v>
      </c>
      <c r="T387" s="499" t="str">
        <f t="shared" si="86"/>
        <v xml:space="preserve"> </v>
      </c>
      <c r="U387" s="499" t="str">
        <f t="shared" si="87"/>
        <v xml:space="preserve"> </v>
      </c>
      <c r="V387" s="499">
        <f>'7. Car. sol'!$I$30</f>
        <v>60</v>
      </c>
      <c r="W387" s="499">
        <f>'7. Car. sol'!$H$30</f>
        <v>30</v>
      </c>
      <c r="X387" s="515" t="str">
        <f>IF(OR(E387="Msin",E387="Mdes"),(W387/100*(V387/100-'2.Riep. car. unit.'!$M$12)^2)/'2.Riep. car. unit.'!$P$12^2," ")</f>
        <v xml:space="preserve"> </v>
      </c>
      <c r="Y387" s="515" t="str">
        <f>IF(OR(E387="Msin",E387="Mdes"),(W387/100*(V387/100-'2.Riep. car. unit.'!$M$12)^2)/'2.Riep. car. unit.'!$P$13^2," ")</f>
        <v xml:space="preserve"> </v>
      </c>
      <c r="Z387" s="879" t="str">
        <f t="shared" si="88"/>
        <v xml:space="preserve"> </v>
      </c>
      <c r="AA387" s="879"/>
      <c r="AB387" s="600" t="str">
        <f>IF(OR(E387="Msin",E387="Mdes"),ABS(MAX(T387:U387))/(0.9*(V387/100-'2.Riep. car. unit.'!$M$12)*'2.Riep. car. unit.'!$R$8)*10," ")</f>
        <v xml:space="preserve"> </v>
      </c>
      <c r="AC387" s="523" t="str">
        <f t="shared" si="75"/>
        <v xml:space="preserve"> </v>
      </c>
      <c r="AD387" s="525" t="str">
        <f t="shared" si="76"/>
        <v/>
      </c>
      <c r="AE387" s="601" t="str">
        <f>IF(OR(E387="Msin",E387="Mdes"),ABS(MIN(T387:U387))/(0.9*(V387/100-'2.Riep. car. unit.'!$M$12)*'2.Riep. car. unit.'!$R$8)*10," ")</f>
        <v xml:space="preserve"> </v>
      </c>
      <c r="AF387" s="523" t="str">
        <f t="shared" si="77"/>
        <v xml:space="preserve"> </v>
      </c>
      <c r="AG387" s="525" t="str">
        <f t="shared" si="78"/>
        <v/>
      </c>
      <c r="AH387" s="625" t="str">
        <f t="shared" si="89"/>
        <v/>
      </c>
      <c r="AI387" s="517"/>
      <c r="AJ387" s="520"/>
      <c r="AK387" s="520"/>
      <c r="AL387" s="520"/>
    </row>
    <row r="388" spans="1:38" ht="16.8" customHeight="1" x14ac:dyDescent="0.45">
      <c r="A388" s="494">
        <v>7</v>
      </c>
      <c r="B388" s="495">
        <v>2</v>
      </c>
      <c r="C388" s="495">
        <v>5</v>
      </c>
      <c r="D388" s="503">
        <v>4</v>
      </c>
      <c r="E388" s="495" t="s">
        <v>221</v>
      </c>
      <c r="F388" s="495">
        <v>-104.788</v>
      </c>
      <c r="G388" s="495">
        <v>-62.91</v>
      </c>
      <c r="H388" s="495">
        <v>-3.8330000000000002</v>
      </c>
      <c r="I388" s="495">
        <v>107.465</v>
      </c>
      <c r="J388" s="495">
        <v>-7.452</v>
      </c>
      <c r="K388" s="495">
        <v>-8.1349999999999998</v>
      </c>
      <c r="L388" s="495">
        <f t="shared" si="79"/>
        <v>-11.285</v>
      </c>
      <c r="M388" s="495">
        <f t="shared" si="80"/>
        <v>115.60000000000001</v>
      </c>
      <c r="N388" s="495">
        <f t="shared" si="81"/>
        <v>-45.965000000000003</v>
      </c>
      <c r="O388" s="495">
        <f t="shared" si="82"/>
        <v>118.9855</v>
      </c>
      <c r="P388" s="495">
        <f t="shared" si="83"/>
        <v>118.9855</v>
      </c>
      <c r="Q388" s="495">
        <f t="shared" si="84"/>
        <v>56.075500000000005</v>
      </c>
      <c r="R388" s="495">
        <f t="shared" si="85"/>
        <v>-181.8955</v>
      </c>
      <c r="S388" s="495">
        <f>'7. Car. sol'!$G$38</f>
        <v>30</v>
      </c>
      <c r="T388" s="495">
        <f t="shared" si="86"/>
        <v>48.333715000000005</v>
      </c>
      <c r="U388" s="495">
        <f t="shared" si="87"/>
        <v>-162.20708500000001</v>
      </c>
      <c r="V388" s="497">
        <f>'7. Car. sol'!$I$30</f>
        <v>60</v>
      </c>
      <c r="W388" s="497">
        <f>'7. Car. sol'!$H$30</f>
        <v>30</v>
      </c>
      <c r="X388" s="514">
        <f>IF(OR(E388="Msin",E388="Mdes"),(W388/100*(V388/100-'2.Riep. car. unit.'!$M$12)^2)/'2.Riep. car. unit.'!$P$12^2," ")</f>
        <v>242.41799582571051</v>
      </c>
      <c r="Y388" s="514">
        <f>IF(OR(E388="Msin",E388="Mdes"),(W388/100*(V388/100-'2.Riep. car. unit.'!$M$12)^2)/'2.Riep. car. unit.'!$P$13^2," ")</f>
        <v>321.74002257104746</v>
      </c>
      <c r="Z388" s="879" t="str">
        <f t="shared" si="88"/>
        <v>VERIFICA</v>
      </c>
      <c r="AA388" s="879"/>
      <c r="AB388" s="600">
        <f>IF(OR(E388="Msin",E388="Mdes"),ABS(MAX(T388:U388))/(0.9*(V388/100-'2.Riep. car. unit.'!$M$12)*'2.Riep. car. unit.'!$R$8)*10," ")</f>
        <v>2.4508108401380828</v>
      </c>
      <c r="AC388" s="523" t="str">
        <f t="shared" ref="AC388:AC451" si="90">IF(OR(E388="Msin",E388="Mdes"),(IF(AB388&lt;($AM$9),$AK$9,IF(AND(AB388&gt;$AM$9,AB388&lt;$AM$10),$AK$10,IF(AND(AB388&gt;$AM$10,AB388&lt;$AM$11),$AK$11,IF(AND(AB388&gt;$AM$11,AB388&lt;$AM$12),$AK$12,IF(AND(AB388&gt;$AM$12,AB388&lt;$AM$13),$AK$13,IF(AND(AB388&gt;$AM$13,AB388&lt;$AM$14),$AK$14,IF(AND(AB388&gt;$AM$14,AB388&lt;$AM$15),$AK$15,IF(AND(AB388&gt;$AM$15,AB388&lt;$AM$16),$AK$16)))))))))," ")</f>
        <v>3F16</v>
      </c>
      <c r="AD388" s="525">
        <f t="shared" ref="AD388:AD451" si="91">IF(OR(E388="Msin",E388="Mdes"),IF(AC388=$AK$9,$AM$9,IF(AC388=$AK$10,$AM$10,IF(AC388=$AK$11,$AM$11,IF(AC388=$AK$12,$AM$12,IF(AC388=$AK$13,$AM$13,IF(AC388=$AK$14,$AM$14,IF(AC388=$AK$15,$AM$15,$AM$16))))))),"")</f>
        <v>6.0318578948924033</v>
      </c>
      <c r="AE388" s="601">
        <f>IF(OR(E388="Msin",E388="Mdes"),ABS(MIN(T388:U388))/(0.9*(V388/100-'2.Riep. car. unit.'!$M$12)*'2.Riep. car. unit.'!$R$8)*10," ")</f>
        <v>8.2248774435236225</v>
      </c>
      <c r="AF388" s="523" t="str">
        <f t="shared" ref="AF388:AF451" si="92">IF(OR(E388="Msin",E388="Mdes"),(IF(AE388&lt;($AM$9),$AK$9,IF(AND(AE388&gt;$AM$9,AE388&lt;$AM$10),$AK$10,IF(AND(AE388&gt;$AM$10,AE388&lt;$AM$11),$AK$11,IF(AND(AE388&gt;$AM$11,AE388&lt;$AM$12),$AK$12,IF(AND(AE388&gt;$AM$12,AE388&lt;$AM$13),$AK$13,IF(AND(AE388&gt;$AM$13,AE388&lt;$AM$14),$AK$14,IF(AND(AE388&gt;$AM$14,AE388&lt;$AM$15),$AK$15,IF(AND(AE388&gt;$AM$15,AE388&lt;$AM$16),$AK$16)))))))))," ")</f>
        <v>3F16+1F20</v>
      </c>
      <c r="AG388" s="525">
        <f t="shared" ref="AG388:AG451" si="93">IF(OR(E388="Msin",E388="Mdes"),IF(AF388=$AK$9,$AM$9,IF(AF388=$AK$10,$AM$10,IF(AF388=$AK$11,$AM$11,IF(AF388=$AK$12,$AM$12,IF(AF388=$AK$13,$AM$13,IF(AF388=$AK$14,$AM$14,IF(AF388=$AK$15,$AM$15,$AM$16))))))),"")</f>
        <v>9.1734505484821973</v>
      </c>
      <c r="AH388" s="625" t="str">
        <f t="shared" si="89"/>
        <v>VERIFICATO</v>
      </c>
      <c r="AI388" s="517"/>
      <c r="AJ388" s="520"/>
      <c r="AK388" s="520"/>
      <c r="AL388" s="520"/>
    </row>
    <row r="389" spans="1:38" ht="16.8" customHeight="1" x14ac:dyDescent="0.45">
      <c r="A389" s="496">
        <v>7</v>
      </c>
      <c r="B389" s="497">
        <v>2</v>
      </c>
      <c r="C389" s="497">
        <v>5</v>
      </c>
      <c r="D389" s="504">
        <v>4</v>
      </c>
      <c r="E389" s="497" t="s">
        <v>222</v>
      </c>
      <c r="F389" s="497">
        <v>-125.03100000000001</v>
      </c>
      <c r="G389" s="497">
        <v>-75.119</v>
      </c>
      <c r="H389" s="497">
        <v>2.8370000000000002</v>
      </c>
      <c r="I389" s="497">
        <v>-79.557000000000002</v>
      </c>
      <c r="J389" s="497">
        <v>5.52</v>
      </c>
      <c r="K389" s="497">
        <v>6.0250000000000004</v>
      </c>
      <c r="L389" s="497">
        <f t="shared" ref="L389:L452" si="94">(ABS(H389)+ABS(J389))*SIGN(H389)</f>
        <v>8.3569999999999993</v>
      </c>
      <c r="M389" s="497">
        <f t="shared" ref="M389:M452" si="95">(ABS(I389)+ABS(K389))*SIGN(I389)</f>
        <v>-85.582000000000008</v>
      </c>
      <c r="N389" s="497">
        <f t="shared" ref="N389:N452" si="96">(ABS(L389)+0.3*ABS(M389))*SIGN(L389)</f>
        <v>34.031599999999997</v>
      </c>
      <c r="O389" s="497">
        <f t="shared" ref="O389:O452" si="97">(ABS(M389)+0.3*ABS(L389))*SIGN(M389)</f>
        <v>-88.089100000000002</v>
      </c>
      <c r="P389" s="497">
        <f t="shared" ref="P389:P452" si="98">IF(OR(A389=1,A389=2,A389=3,A389=4,A389=5),N389,O389)</f>
        <v>-88.089100000000002</v>
      </c>
      <c r="Q389" s="497">
        <f t="shared" ref="Q389:Q452" si="99">G389+P389</f>
        <v>-163.2081</v>
      </c>
      <c r="R389" s="497">
        <f t="shared" ref="R389:R452" si="100">G389-P389</f>
        <v>12.970100000000002</v>
      </c>
      <c r="S389" s="497">
        <f>'7. Car. sol'!$G$38</f>
        <v>30</v>
      </c>
      <c r="T389" s="497">
        <f t="shared" ref="T389:T452" si="101">IF(OR(E389="Msin",E389="Mdes"),(ABS(Q389)-ABS(Q391*S389/200))*SIGN(Q389), " ")</f>
        <v>-142.81528500000002</v>
      </c>
      <c r="U389" s="497">
        <f t="shared" ref="U389:U452" si="102">IF(OR(E389="Msin",E389="Mdes"),(ABS(R389)-ABS(R391*S389/200))*SIGN(R389), " ")</f>
        <v>4.5239150000000024</v>
      </c>
      <c r="V389" s="497">
        <f>'7. Car. sol'!$I$30</f>
        <v>60</v>
      </c>
      <c r="W389" s="497">
        <f>'7. Car. sol'!$H$30</f>
        <v>30</v>
      </c>
      <c r="X389" s="514">
        <f>IF(OR(E389="Msin",E389="Mdes"),(W389/100*(V389/100-'2.Riep. car. unit.'!$M$12)^2)/'2.Riep. car. unit.'!$P$12^2," ")</f>
        <v>242.41799582571051</v>
      </c>
      <c r="Y389" s="514">
        <f>IF(OR(E389="Msin",E389="Mdes"),(W389/100*(V389/100-'2.Riep. car. unit.'!$M$12)^2)/'2.Riep. car. unit.'!$P$13^2," ")</f>
        <v>321.74002257104746</v>
      </c>
      <c r="Z389" s="879" t="str">
        <f t="shared" ref="Z389:Z452" si="103">IF(OR(E389="Msin",E389="Mdes"),IF(AND(ABS(T389)&lt;Y389,ABS(U389)&lt;Y389),"VERIFICA","NON VERIFICA")," ")</f>
        <v>VERIFICA</v>
      </c>
      <c r="AA389" s="879"/>
      <c r="AB389" s="600">
        <f>IF(OR(E389="Msin",E389="Mdes"),ABS(MAX(T389:U389))/(0.9*(V389/100-'2.Riep. car. unit.'!$M$12)*'2.Riep. car. unit.'!$R$8)*10," ")</f>
        <v>0.22938977320206566</v>
      </c>
      <c r="AC389" s="523" t="str">
        <f t="shared" si="90"/>
        <v>3F16</v>
      </c>
      <c r="AD389" s="525">
        <f t="shared" si="91"/>
        <v>6.0318578948924033</v>
      </c>
      <c r="AE389" s="601">
        <f>IF(OR(E389="Msin",E389="Mdes"),ABS(MIN(T389:U389))/(0.9*(V389/100-'2.Riep. car. unit.'!$M$12)*'2.Riep. car. unit.'!$R$8)*10," ")</f>
        <v>7.241596235989924</v>
      </c>
      <c r="AF389" s="523" t="str">
        <f t="shared" si="92"/>
        <v>4F16</v>
      </c>
      <c r="AG389" s="525">
        <f t="shared" si="93"/>
        <v>8.0424771931898711</v>
      </c>
      <c r="AH389" s="625" t="str">
        <f t="shared" ref="AH389:AH452" si="104">IF(OR(E389="Msin",E389="Mdes"),IF(AND(AG389&gt;(1.4*W389*V389/450),AG389&lt;AD389+(3.5*W389*V389/450)),"VERIFICATO","NON VERIFICATO"),"")</f>
        <v>VERIFICATO</v>
      </c>
      <c r="AI389" s="517"/>
      <c r="AJ389" s="520"/>
      <c r="AK389" s="520"/>
      <c r="AL389" s="520"/>
    </row>
    <row r="390" spans="1:38" ht="16.8" customHeight="1" x14ac:dyDescent="0.45">
      <c r="A390" s="496">
        <v>7</v>
      </c>
      <c r="B390" s="497">
        <v>2</v>
      </c>
      <c r="C390" s="497">
        <v>5</v>
      </c>
      <c r="D390" s="504">
        <v>4</v>
      </c>
      <c r="E390" s="497" t="s">
        <v>474</v>
      </c>
      <c r="F390" s="497">
        <v>152.00299999999999</v>
      </c>
      <c r="G390" s="497">
        <v>91.433999999999997</v>
      </c>
      <c r="H390" s="497">
        <v>1.2829999999999999</v>
      </c>
      <c r="I390" s="497">
        <v>-35.966000000000001</v>
      </c>
      <c r="J390" s="497">
        <v>2.4940000000000002</v>
      </c>
      <c r="K390" s="497">
        <v>2.7229999999999999</v>
      </c>
      <c r="L390" s="497">
        <f t="shared" si="94"/>
        <v>3.7770000000000001</v>
      </c>
      <c r="M390" s="497">
        <f t="shared" si="95"/>
        <v>-38.689</v>
      </c>
      <c r="N390" s="497">
        <f t="shared" si="96"/>
        <v>15.383700000000001</v>
      </c>
      <c r="O390" s="497">
        <f t="shared" si="97"/>
        <v>-39.822099999999999</v>
      </c>
      <c r="P390" s="497">
        <f t="shared" si="98"/>
        <v>-39.822099999999999</v>
      </c>
      <c r="Q390" s="497">
        <f t="shared" si="99"/>
        <v>51.611899999999999</v>
      </c>
      <c r="R390" s="497">
        <f t="shared" si="100"/>
        <v>131.2561</v>
      </c>
      <c r="S390" s="497">
        <f>'7. Car. sol'!$G$38</f>
        <v>30</v>
      </c>
      <c r="T390" s="497" t="str">
        <f t="shared" si="101"/>
        <v xml:space="preserve"> </v>
      </c>
      <c r="U390" s="497" t="str">
        <f t="shared" si="102"/>
        <v xml:space="preserve"> </v>
      </c>
      <c r="V390" s="497">
        <f>'7. Car. sol'!$I$30</f>
        <v>60</v>
      </c>
      <c r="W390" s="497">
        <f>'7. Car. sol'!$H$30</f>
        <v>30</v>
      </c>
      <c r="X390" s="514" t="str">
        <f>IF(OR(E390="Msin",E390="Mdes"),(W390/100*(V390/100-'2.Riep. car. unit.'!$M$12)^2)/'2.Riep. car. unit.'!$P$12^2," ")</f>
        <v xml:space="preserve"> </v>
      </c>
      <c r="Y390" s="514" t="str">
        <f>IF(OR(E390="Msin",E390="Mdes"),(W390/100*(V390/100-'2.Riep. car. unit.'!$M$12)^2)/'2.Riep. car. unit.'!$P$13^2," ")</f>
        <v xml:space="preserve"> </v>
      </c>
      <c r="Z390" s="879" t="str">
        <f t="shared" si="103"/>
        <v xml:space="preserve"> </v>
      </c>
      <c r="AA390" s="879"/>
      <c r="AB390" s="600" t="str">
        <f>IF(OR(E390="Msin",E390="Mdes"),ABS(MAX(T390:U390))/(0.9*(V390/100-'2.Riep. car. unit.'!$M$12)*'2.Riep. car. unit.'!$R$8)*10," ")</f>
        <v xml:space="preserve"> </v>
      </c>
      <c r="AC390" s="523" t="str">
        <f t="shared" si="90"/>
        <v xml:space="preserve"> </v>
      </c>
      <c r="AD390" s="525" t="str">
        <f t="shared" si="91"/>
        <v/>
      </c>
      <c r="AE390" s="601" t="str">
        <f>IF(OR(E390="Msin",E390="Mdes"),ABS(MIN(T390:U390))/(0.9*(V390/100-'2.Riep. car. unit.'!$M$12)*'2.Riep. car. unit.'!$R$8)*10," ")</f>
        <v xml:space="preserve"> </v>
      </c>
      <c r="AF390" s="523" t="str">
        <f t="shared" si="92"/>
        <v xml:space="preserve"> </v>
      </c>
      <c r="AG390" s="525" t="str">
        <f t="shared" si="93"/>
        <v/>
      </c>
      <c r="AH390" s="625" t="str">
        <f t="shared" si="104"/>
        <v/>
      </c>
      <c r="AI390" s="517"/>
      <c r="AJ390" s="520"/>
      <c r="AK390" s="520"/>
      <c r="AL390" s="520"/>
    </row>
    <row r="391" spans="1:38" ht="16.8" customHeight="1" x14ac:dyDescent="0.45">
      <c r="A391" s="496">
        <v>7</v>
      </c>
      <c r="B391" s="497">
        <v>2</v>
      </c>
      <c r="C391" s="497">
        <v>5</v>
      </c>
      <c r="D391" s="504">
        <v>4</v>
      </c>
      <c r="E391" s="497" t="s">
        <v>475</v>
      </c>
      <c r="F391" s="497">
        <v>-159.78899999999999</v>
      </c>
      <c r="G391" s="497">
        <v>-96.13</v>
      </c>
      <c r="H391" s="497">
        <v>1.2829999999999999</v>
      </c>
      <c r="I391" s="497">
        <v>-35.966000000000001</v>
      </c>
      <c r="J391" s="497">
        <v>2.4940000000000002</v>
      </c>
      <c r="K391" s="497">
        <v>2.7229999999999999</v>
      </c>
      <c r="L391" s="497">
        <f t="shared" si="94"/>
        <v>3.7770000000000001</v>
      </c>
      <c r="M391" s="497">
        <f t="shared" si="95"/>
        <v>-38.689</v>
      </c>
      <c r="N391" s="497">
        <f t="shared" si="96"/>
        <v>15.383700000000001</v>
      </c>
      <c r="O391" s="497">
        <f t="shared" si="97"/>
        <v>-39.822099999999999</v>
      </c>
      <c r="P391" s="497">
        <f t="shared" si="98"/>
        <v>-39.822099999999999</v>
      </c>
      <c r="Q391" s="497">
        <f t="shared" si="99"/>
        <v>-135.9521</v>
      </c>
      <c r="R391" s="497">
        <f t="shared" si="100"/>
        <v>-56.307899999999997</v>
      </c>
      <c r="S391" s="497">
        <f>'7. Car. sol'!$G$38</f>
        <v>30</v>
      </c>
      <c r="T391" s="497" t="str">
        <f t="shared" si="101"/>
        <v xml:space="preserve"> </v>
      </c>
      <c r="U391" s="497" t="str">
        <f t="shared" si="102"/>
        <v xml:space="preserve"> </v>
      </c>
      <c r="V391" s="497">
        <f>'7. Car. sol'!$I$30</f>
        <v>60</v>
      </c>
      <c r="W391" s="497">
        <f>'7. Car. sol'!$H$30</f>
        <v>30</v>
      </c>
      <c r="X391" s="514" t="str">
        <f>IF(OR(E391="Msin",E391="Mdes"),(W391/100*(V391/100-'2.Riep. car. unit.'!$M$12)^2)/'2.Riep. car. unit.'!$P$12^2," ")</f>
        <v xml:space="preserve"> </v>
      </c>
      <c r="Y391" s="514" t="str">
        <f>IF(OR(E391="Msin",E391="Mdes"),(W391/100*(V391/100-'2.Riep. car. unit.'!$M$12)^2)/'2.Riep. car. unit.'!$P$13^2," ")</f>
        <v xml:space="preserve"> </v>
      </c>
      <c r="Z391" s="879" t="str">
        <f t="shared" si="103"/>
        <v xml:space="preserve"> </v>
      </c>
      <c r="AA391" s="879"/>
      <c r="AB391" s="600" t="str">
        <f>IF(OR(E391="Msin",E391="Mdes"),ABS(MAX(T391:U391))/(0.9*(V391/100-'2.Riep. car. unit.'!$M$12)*'2.Riep. car. unit.'!$R$8)*10," ")</f>
        <v xml:space="preserve"> </v>
      </c>
      <c r="AC391" s="523" t="str">
        <f t="shared" si="90"/>
        <v xml:space="preserve"> </v>
      </c>
      <c r="AD391" s="525" t="str">
        <f t="shared" si="91"/>
        <v/>
      </c>
      <c r="AE391" s="601" t="str">
        <f>IF(OR(E391="Msin",E391="Mdes"),ABS(MIN(T391:U391))/(0.9*(V391/100-'2.Riep. car. unit.'!$M$12)*'2.Riep. car. unit.'!$R$8)*10," ")</f>
        <v xml:space="preserve"> </v>
      </c>
      <c r="AF391" s="523" t="str">
        <f t="shared" si="92"/>
        <v xml:space="preserve"> </v>
      </c>
      <c r="AG391" s="525" t="str">
        <f t="shared" si="93"/>
        <v/>
      </c>
      <c r="AH391" s="625" t="str">
        <f t="shared" si="104"/>
        <v/>
      </c>
      <c r="AI391" s="517"/>
      <c r="AJ391" s="520"/>
      <c r="AK391" s="520"/>
      <c r="AL391" s="520"/>
    </row>
    <row r="392" spans="1:38" ht="16.8" customHeight="1" x14ac:dyDescent="0.45">
      <c r="A392" s="496">
        <v>7</v>
      </c>
      <c r="B392" s="497">
        <v>5</v>
      </c>
      <c r="C392" s="497">
        <v>11</v>
      </c>
      <c r="D392" s="504">
        <v>4</v>
      </c>
      <c r="E392" s="497" t="s">
        <v>221</v>
      </c>
      <c r="F392" s="497">
        <v>-123.952</v>
      </c>
      <c r="G392" s="497">
        <v>-73.685000000000002</v>
      </c>
      <c r="H392" s="497">
        <v>-3.5270000000000001</v>
      </c>
      <c r="I392" s="497">
        <v>98.72</v>
      </c>
      <c r="J392" s="497">
        <v>-6.8579999999999997</v>
      </c>
      <c r="K392" s="497">
        <v>-7.4859999999999998</v>
      </c>
      <c r="L392" s="497">
        <f t="shared" si="94"/>
        <v>-10.385</v>
      </c>
      <c r="M392" s="497">
        <f t="shared" si="95"/>
        <v>106.206</v>
      </c>
      <c r="N392" s="497">
        <f t="shared" si="96"/>
        <v>-42.2468</v>
      </c>
      <c r="O392" s="497">
        <f t="shared" si="97"/>
        <v>109.3215</v>
      </c>
      <c r="P392" s="497">
        <f t="shared" si="98"/>
        <v>109.3215</v>
      </c>
      <c r="Q392" s="497">
        <f t="shared" si="99"/>
        <v>35.636499999999998</v>
      </c>
      <c r="R392" s="497">
        <f t="shared" si="100"/>
        <v>-183.00650000000002</v>
      </c>
      <c r="S392" s="497">
        <f>'7. Car. sol'!$G$38</f>
        <v>30</v>
      </c>
      <c r="T392" s="497">
        <f t="shared" si="101"/>
        <v>30.792414999999998</v>
      </c>
      <c r="U392" s="497">
        <f t="shared" si="102"/>
        <v>-163.95888500000001</v>
      </c>
      <c r="V392" s="497">
        <f>'7. Car. sol'!$I$30</f>
        <v>60</v>
      </c>
      <c r="W392" s="497">
        <f>'7. Car. sol'!$H$30</f>
        <v>30</v>
      </c>
      <c r="X392" s="514">
        <f>IF(OR(E392="Msin",E392="Mdes"),(W392/100*(V392/100-'2.Riep. car. unit.'!$M$12)^2)/'2.Riep. car. unit.'!$P$12^2," ")</f>
        <v>242.41799582571051</v>
      </c>
      <c r="Y392" s="514">
        <f>IF(OR(E392="Msin",E392="Mdes"),(W392/100*(V392/100-'2.Riep. car. unit.'!$M$12)^2)/'2.Riep. car. unit.'!$P$13^2," ")</f>
        <v>321.74002257104746</v>
      </c>
      <c r="Z392" s="879" t="str">
        <f t="shared" si="103"/>
        <v>VERIFICA</v>
      </c>
      <c r="AA392" s="879"/>
      <c r="AB392" s="600">
        <f>IF(OR(E392="Msin",E392="Mdes"),ABS(MAX(T392:U392))/(0.9*(V392/100-'2.Riep. car. unit.'!$M$12)*'2.Riep. car. unit.'!$R$8)*10," ")</f>
        <v>1.5613611425488498</v>
      </c>
      <c r="AC392" s="523" t="str">
        <f t="shared" si="90"/>
        <v>3F16</v>
      </c>
      <c r="AD392" s="525">
        <f t="shared" si="91"/>
        <v>6.0318578948924033</v>
      </c>
      <c r="AE392" s="601">
        <f>IF(OR(E392="Msin",E392="Mdes"),ABS(MIN(T392:U392))/(0.9*(V392/100-'2.Riep. car. unit.'!$M$12)*'2.Riep. car. unit.'!$R$8)*10," ")</f>
        <v>8.3137042682308468</v>
      </c>
      <c r="AF392" s="523" t="str">
        <f t="shared" si="92"/>
        <v>3F16+1F20</v>
      </c>
      <c r="AG392" s="525">
        <f t="shared" si="93"/>
        <v>9.1734505484821973</v>
      </c>
      <c r="AH392" s="625" t="str">
        <f t="shared" si="104"/>
        <v>VERIFICATO</v>
      </c>
      <c r="AI392" s="517"/>
      <c r="AJ392" s="520"/>
      <c r="AK392" s="520"/>
      <c r="AL392" s="520"/>
    </row>
    <row r="393" spans="1:38" ht="16.8" customHeight="1" x14ac:dyDescent="0.45">
      <c r="A393" s="496">
        <v>7</v>
      </c>
      <c r="B393" s="497">
        <v>5</v>
      </c>
      <c r="C393" s="497">
        <v>11</v>
      </c>
      <c r="D393" s="504">
        <v>4</v>
      </c>
      <c r="E393" s="497" t="s">
        <v>222</v>
      </c>
      <c r="F393" s="497">
        <v>-124.714</v>
      </c>
      <c r="G393" s="497">
        <v>-74.117000000000004</v>
      </c>
      <c r="H393" s="497">
        <v>5.032</v>
      </c>
      <c r="I393" s="497">
        <v>-140.70699999999999</v>
      </c>
      <c r="J393" s="497">
        <v>9.7669999999999995</v>
      </c>
      <c r="K393" s="497">
        <v>10.662000000000001</v>
      </c>
      <c r="L393" s="497">
        <f t="shared" si="94"/>
        <v>14.798999999999999</v>
      </c>
      <c r="M393" s="497">
        <f t="shared" si="95"/>
        <v>-151.369</v>
      </c>
      <c r="N393" s="497">
        <f t="shared" si="96"/>
        <v>60.209699999999998</v>
      </c>
      <c r="O393" s="497">
        <f t="shared" si="97"/>
        <v>-155.80869999999999</v>
      </c>
      <c r="P393" s="497">
        <f t="shared" si="98"/>
        <v>-155.80869999999999</v>
      </c>
      <c r="Q393" s="497">
        <f t="shared" si="99"/>
        <v>-229.92570000000001</v>
      </c>
      <c r="R393" s="497">
        <f t="shared" si="100"/>
        <v>81.691699999999983</v>
      </c>
      <c r="S393" s="497">
        <f>'7. Car. sol'!$H$40</f>
        <v>70</v>
      </c>
      <c r="T393" s="497">
        <f t="shared" si="101"/>
        <v>-185.42736500000001</v>
      </c>
      <c r="U393" s="497">
        <f t="shared" si="102"/>
        <v>70.334934999999987</v>
      </c>
      <c r="V393" s="497">
        <f>'7. Car. sol'!$I$30</f>
        <v>60</v>
      </c>
      <c r="W393" s="497">
        <f>'7. Car. sol'!$H$30</f>
        <v>30</v>
      </c>
      <c r="X393" s="514">
        <f>IF(OR(E393="Msin",E393="Mdes"),(W393/100*(V393/100-'2.Riep. car. unit.'!$M$12)^2)/'2.Riep. car. unit.'!$P$12^2," ")</f>
        <v>242.41799582571051</v>
      </c>
      <c r="Y393" s="514">
        <f>IF(OR(E393="Msin",E393="Mdes"),(W393/100*(V393/100-'2.Riep. car. unit.'!$M$12)^2)/'2.Riep. car. unit.'!$P$13^2," ")</f>
        <v>321.74002257104746</v>
      </c>
      <c r="Z393" s="879" t="str">
        <f t="shared" si="103"/>
        <v>VERIFICA</v>
      </c>
      <c r="AA393" s="879"/>
      <c r="AB393" s="600">
        <f>IF(OR(E393="Msin",E393="Mdes"),ABS(MAX(T393:U393))/(0.9*(V393/100-'2.Riep. car. unit.'!$M$12)*'2.Riep. car. unit.'!$R$8)*10," ")</f>
        <v>3.5664053784900949</v>
      </c>
      <c r="AC393" s="523" t="str">
        <f t="shared" si="90"/>
        <v>3F16</v>
      </c>
      <c r="AD393" s="525">
        <f t="shared" si="91"/>
        <v>6.0318578948924033</v>
      </c>
      <c r="AE393" s="601">
        <f>IF(OR(E393="Msin",E393="Mdes"),ABS(MIN(T393:U393))/(0.9*(V393/100-'2.Riep. car. unit.'!$M$12)*'2.Riep. car. unit.'!$R$8)*10," ")</f>
        <v>9.4022856757491304</v>
      </c>
      <c r="AF393" s="523" t="str">
        <f t="shared" si="92"/>
        <v>4F16+1F20</v>
      </c>
      <c r="AG393" s="525">
        <f t="shared" si="93"/>
        <v>11.184069846779664</v>
      </c>
      <c r="AH393" s="625" t="str">
        <f t="shared" si="104"/>
        <v>VERIFICATO</v>
      </c>
      <c r="AI393" s="517"/>
      <c r="AJ393" s="520"/>
      <c r="AK393" s="520"/>
      <c r="AL393" s="520"/>
    </row>
    <row r="394" spans="1:38" ht="16.8" customHeight="1" x14ac:dyDescent="0.45">
      <c r="A394" s="496">
        <v>7</v>
      </c>
      <c r="B394" s="497">
        <v>5</v>
      </c>
      <c r="C394" s="497">
        <v>11</v>
      </c>
      <c r="D394" s="504">
        <v>4</v>
      </c>
      <c r="E394" s="497" t="s">
        <v>474</v>
      </c>
      <c r="F394" s="497">
        <v>134.26400000000001</v>
      </c>
      <c r="G394" s="497">
        <v>79.638999999999996</v>
      </c>
      <c r="H394" s="497">
        <v>1.528</v>
      </c>
      <c r="I394" s="497">
        <v>-42.755000000000003</v>
      </c>
      <c r="J394" s="497">
        <v>2.9689999999999999</v>
      </c>
      <c r="K394" s="497">
        <v>3.2410000000000001</v>
      </c>
      <c r="L394" s="497">
        <f t="shared" si="94"/>
        <v>4.4969999999999999</v>
      </c>
      <c r="M394" s="497">
        <f t="shared" si="95"/>
        <v>-45.996000000000002</v>
      </c>
      <c r="N394" s="497">
        <f t="shared" si="96"/>
        <v>18.2958</v>
      </c>
      <c r="O394" s="497">
        <f t="shared" si="97"/>
        <v>-47.345100000000002</v>
      </c>
      <c r="P394" s="497">
        <f t="shared" si="98"/>
        <v>-47.345100000000002</v>
      </c>
      <c r="Q394" s="497">
        <f t="shared" si="99"/>
        <v>32.293899999999994</v>
      </c>
      <c r="R394" s="497">
        <f t="shared" si="100"/>
        <v>126.9841</v>
      </c>
      <c r="S394" s="497">
        <f>'7. Car. sol'!$G$38</f>
        <v>30</v>
      </c>
      <c r="T394" s="497" t="str">
        <f t="shared" si="101"/>
        <v xml:space="preserve"> </v>
      </c>
      <c r="U394" s="497" t="str">
        <f t="shared" si="102"/>
        <v xml:space="preserve"> </v>
      </c>
      <c r="V394" s="497">
        <f>'7. Car. sol'!$I$30</f>
        <v>60</v>
      </c>
      <c r="W394" s="497">
        <f>'7. Car. sol'!$H$30</f>
        <v>30</v>
      </c>
      <c r="X394" s="514" t="str">
        <f>IF(OR(E394="Msin",E394="Mdes"),(W394/100*(V394/100-'2.Riep. car. unit.'!$M$12)^2)/'2.Riep. car. unit.'!$P$12^2," ")</f>
        <v xml:space="preserve"> </v>
      </c>
      <c r="Y394" s="514" t="str">
        <f>IF(OR(E394="Msin",E394="Mdes"),(W394/100*(V394/100-'2.Riep. car. unit.'!$M$12)^2)/'2.Riep. car. unit.'!$P$13^2," ")</f>
        <v xml:space="preserve"> </v>
      </c>
      <c r="Z394" s="879" t="str">
        <f t="shared" si="103"/>
        <v xml:space="preserve"> </v>
      </c>
      <c r="AA394" s="879"/>
      <c r="AB394" s="600" t="str">
        <f>IF(OR(E394="Msin",E394="Mdes"),ABS(MAX(T394:U394))/(0.9*(V394/100-'2.Riep. car. unit.'!$M$12)*'2.Riep. car. unit.'!$R$8)*10," ")</f>
        <v xml:space="preserve"> </v>
      </c>
      <c r="AC394" s="523" t="str">
        <f t="shared" si="90"/>
        <v xml:space="preserve"> </v>
      </c>
      <c r="AD394" s="525" t="str">
        <f t="shared" si="91"/>
        <v/>
      </c>
      <c r="AE394" s="601" t="str">
        <f>IF(OR(E394="Msin",E394="Mdes"),ABS(MIN(T394:U394))/(0.9*(V394/100-'2.Riep. car. unit.'!$M$12)*'2.Riep. car. unit.'!$R$8)*10," ")</f>
        <v xml:space="preserve"> </v>
      </c>
      <c r="AF394" s="523" t="str">
        <f t="shared" si="92"/>
        <v xml:space="preserve"> </v>
      </c>
      <c r="AG394" s="525" t="str">
        <f t="shared" si="93"/>
        <v/>
      </c>
      <c r="AH394" s="625" t="str">
        <f t="shared" si="104"/>
        <v/>
      </c>
      <c r="AI394" s="517"/>
      <c r="AJ394" s="520"/>
      <c r="AK394" s="520"/>
      <c r="AL394" s="520"/>
    </row>
    <row r="395" spans="1:38" ht="16.8" customHeight="1" x14ac:dyDescent="0.45">
      <c r="A395" s="496">
        <v>7</v>
      </c>
      <c r="B395" s="497">
        <v>5</v>
      </c>
      <c r="C395" s="497">
        <v>11</v>
      </c>
      <c r="D395" s="504">
        <v>4</v>
      </c>
      <c r="E395" s="497" t="s">
        <v>475</v>
      </c>
      <c r="F395" s="497">
        <v>-134.536</v>
      </c>
      <c r="G395" s="497">
        <v>-79.793000000000006</v>
      </c>
      <c r="H395" s="497">
        <v>1.528</v>
      </c>
      <c r="I395" s="497">
        <v>-42.755000000000003</v>
      </c>
      <c r="J395" s="497">
        <v>2.9689999999999999</v>
      </c>
      <c r="K395" s="497">
        <v>3.2410000000000001</v>
      </c>
      <c r="L395" s="497">
        <f t="shared" si="94"/>
        <v>4.4969999999999999</v>
      </c>
      <c r="M395" s="497">
        <f t="shared" si="95"/>
        <v>-45.996000000000002</v>
      </c>
      <c r="N395" s="497">
        <f t="shared" si="96"/>
        <v>18.2958</v>
      </c>
      <c r="O395" s="497">
        <f t="shared" si="97"/>
        <v>-47.345100000000002</v>
      </c>
      <c r="P395" s="497">
        <f t="shared" si="98"/>
        <v>-47.345100000000002</v>
      </c>
      <c r="Q395" s="497">
        <f t="shared" si="99"/>
        <v>-127.13810000000001</v>
      </c>
      <c r="R395" s="497">
        <f t="shared" si="100"/>
        <v>-32.447900000000004</v>
      </c>
      <c r="S395" s="497">
        <f>'7. Car. sol'!$H$40</f>
        <v>70</v>
      </c>
      <c r="T395" s="497" t="str">
        <f t="shared" si="101"/>
        <v xml:space="preserve"> </v>
      </c>
      <c r="U395" s="497" t="str">
        <f t="shared" si="102"/>
        <v xml:space="preserve"> </v>
      </c>
      <c r="V395" s="497">
        <f>'7. Car. sol'!$I$30</f>
        <v>60</v>
      </c>
      <c r="W395" s="497">
        <f>'7. Car. sol'!$H$30</f>
        <v>30</v>
      </c>
      <c r="X395" s="514" t="str">
        <f>IF(OR(E395="Msin",E395="Mdes"),(W395/100*(V395/100-'2.Riep. car. unit.'!$M$12)^2)/'2.Riep. car. unit.'!$P$12^2," ")</f>
        <v xml:space="preserve"> </v>
      </c>
      <c r="Y395" s="514" t="str">
        <f>IF(OR(E395="Msin",E395="Mdes"),(W395/100*(V395/100-'2.Riep. car. unit.'!$M$12)^2)/'2.Riep. car. unit.'!$P$13^2," ")</f>
        <v xml:space="preserve"> </v>
      </c>
      <c r="Z395" s="879" t="str">
        <f t="shared" si="103"/>
        <v xml:space="preserve"> </v>
      </c>
      <c r="AA395" s="879"/>
      <c r="AB395" s="600" t="str">
        <f>IF(OR(E395="Msin",E395="Mdes"),ABS(MAX(T395:U395))/(0.9*(V395/100-'2.Riep. car. unit.'!$M$12)*'2.Riep. car. unit.'!$R$8)*10," ")</f>
        <v xml:space="preserve"> </v>
      </c>
      <c r="AC395" s="523" t="str">
        <f t="shared" si="90"/>
        <v xml:space="preserve"> </v>
      </c>
      <c r="AD395" s="525" t="str">
        <f t="shared" si="91"/>
        <v/>
      </c>
      <c r="AE395" s="601" t="str">
        <f>IF(OR(E395="Msin",E395="Mdes"),ABS(MIN(T395:U395))/(0.9*(V395/100-'2.Riep. car. unit.'!$M$12)*'2.Riep. car. unit.'!$R$8)*10," ")</f>
        <v xml:space="preserve"> </v>
      </c>
      <c r="AF395" s="523" t="str">
        <f t="shared" si="92"/>
        <v xml:space="preserve"> </v>
      </c>
      <c r="AG395" s="525" t="str">
        <f t="shared" si="93"/>
        <v/>
      </c>
      <c r="AH395" s="625" t="str">
        <f t="shared" si="104"/>
        <v/>
      </c>
      <c r="AI395" s="517"/>
      <c r="AJ395" s="520"/>
      <c r="AK395" s="520"/>
      <c r="AL395" s="520"/>
    </row>
    <row r="396" spans="1:38" ht="16.8" customHeight="1" x14ac:dyDescent="0.45">
      <c r="A396" s="496">
        <v>7</v>
      </c>
      <c r="B396" s="497">
        <v>11</v>
      </c>
      <c r="C396" s="497">
        <v>17</v>
      </c>
      <c r="D396" s="504">
        <v>4</v>
      </c>
      <c r="E396" s="497" t="s">
        <v>221</v>
      </c>
      <c r="F396" s="497">
        <v>-94.227999999999994</v>
      </c>
      <c r="G396" s="497">
        <v>-56.701000000000001</v>
      </c>
      <c r="H396" s="497">
        <v>-5.6740000000000004</v>
      </c>
      <c r="I396" s="497">
        <v>158.51400000000001</v>
      </c>
      <c r="J396" s="497">
        <v>-10.976000000000001</v>
      </c>
      <c r="K396" s="497">
        <v>-11.981999999999999</v>
      </c>
      <c r="L396" s="497">
        <f t="shared" si="94"/>
        <v>-16.650000000000002</v>
      </c>
      <c r="M396" s="497">
        <f t="shared" si="95"/>
        <v>170.49600000000001</v>
      </c>
      <c r="N396" s="497">
        <f t="shared" si="96"/>
        <v>-67.7988</v>
      </c>
      <c r="O396" s="497">
        <f t="shared" si="97"/>
        <v>175.49100000000001</v>
      </c>
      <c r="P396" s="497">
        <f t="shared" si="98"/>
        <v>175.49100000000001</v>
      </c>
      <c r="Q396" s="497">
        <f t="shared" si="99"/>
        <v>118.79000000000002</v>
      </c>
      <c r="R396" s="497">
        <f t="shared" si="100"/>
        <v>-232.19200000000001</v>
      </c>
      <c r="S396" s="497">
        <f>'7. Car. sol'!$H$40</f>
        <v>70</v>
      </c>
      <c r="T396" s="497">
        <f t="shared" si="101"/>
        <v>113.58053000000002</v>
      </c>
      <c r="U396" s="497">
        <f t="shared" si="102"/>
        <v>-179.92937000000001</v>
      </c>
      <c r="V396" s="497">
        <f>'7. Car. sol'!$I$30</f>
        <v>60</v>
      </c>
      <c r="W396" s="497">
        <f>'7. Car. sol'!$H$30</f>
        <v>30</v>
      </c>
      <c r="X396" s="514">
        <f>IF(OR(E396="Msin",E396="Mdes"),(W396/100*(V396/100-'2.Riep. car. unit.'!$M$12)^2)/'2.Riep. car. unit.'!$P$12^2," ")</f>
        <v>242.41799582571051</v>
      </c>
      <c r="Y396" s="514">
        <f>IF(OR(E396="Msin",E396="Mdes"),(W396/100*(V396/100-'2.Riep. car. unit.'!$M$12)^2)/'2.Riep. car. unit.'!$P$13^2," ")</f>
        <v>321.74002257104746</v>
      </c>
      <c r="Z396" s="879" t="str">
        <f t="shared" si="103"/>
        <v>VERIFICA</v>
      </c>
      <c r="AA396" s="879"/>
      <c r="AB396" s="600">
        <f>IF(OR(E396="Msin",E396="Mdes"),ABS(MAX(T396:U396))/(0.9*(V396/100-'2.Riep. car. unit.'!$M$12)*'2.Riep. car. unit.'!$R$8)*10," ")</f>
        <v>5.7592178493341297</v>
      </c>
      <c r="AC396" s="523" t="str">
        <f t="shared" si="90"/>
        <v>3F16</v>
      </c>
      <c r="AD396" s="525">
        <f t="shared" si="91"/>
        <v>6.0318578948924033</v>
      </c>
      <c r="AE396" s="601">
        <f>IF(OR(E396="Msin",E396="Mdes"),ABS(MIN(T396:U396))/(0.9*(V396/100-'2.Riep. car. unit.'!$M$12)*'2.Riep. car. unit.'!$R$8)*10," ")</f>
        <v>9.1235041720922112</v>
      </c>
      <c r="AF396" s="523" t="str">
        <f t="shared" si="92"/>
        <v>3F16+1F20</v>
      </c>
      <c r="AG396" s="525">
        <f t="shared" si="93"/>
        <v>9.1734505484821973</v>
      </c>
      <c r="AH396" s="625" t="str">
        <f t="shared" si="104"/>
        <v>VERIFICATO</v>
      </c>
      <c r="AI396" s="517"/>
      <c r="AJ396" s="520"/>
      <c r="AK396" s="520"/>
      <c r="AL396" s="520"/>
    </row>
    <row r="397" spans="1:38" ht="16.8" customHeight="1" x14ac:dyDescent="0.45">
      <c r="A397" s="496">
        <v>7</v>
      </c>
      <c r="B397" s="497">
        <v>11</v>
      </c>
      <c r="C397" s="497">
        <v>17</v>
      </c>
      <c r="D397" s="504">
        <v>4</v>
      </c>
      <c r="E397" s="497" t="s">
        <v>222</v>
      </c>
      <c r="F397" s="497">
        <v>-85.412999999999997</v>
      </c>
      <c r="G397" s="497">
        <v>-51.63</v>
      </c>
      <c r="H397" s="497">
        <v>4.6399999999999997</v>
      </c>
      <c r="I397" s="497">
        <v>-129.88499999999999</v>
      </c>
      <c r="J397" s="497">
        <v>8.9979999999999993</v>
      </c>
      <c r="K397" s="497">
        <v>9.8230000000000004</v>
      </c>
      <c r="L397" s="497">
        <f t="shared" si="94"/>
        <v>13.637999999999998</v>
      </c>
      <c r="M397" s="497">
        <f t="shared" si="95"/>
        <v>-139.708</v>
      </c>
      <c r="N397" s="497">
        <f t="shared" si="96"/>
        <v>55.550399999999996</v>
      </c>
      <c r="O397" s="497">
        <f t="shared" si="97"/>
        <v>-143.79939999999999</v>
      </c>
      <c r="P397" s="497">
        <f t="shared" si="98"/>
        <v>-143.79939999999999</v>
      </c>
      <c r="Q397" s="497">
        <f t="shared" si="99"/>
        <v>-195.42939999999999</v>
      </c>
      <c r="R397" s="497">
        <f t="shared" si="100"/>
        <v>92.169399999999996</v>
      </c>
      <c r="S397" s="497">
        <f>'7. Car. sol'!$G$38</f>
        <v>30</v>
      </c>
      <c r="T397" s="497">
        <f t="shared" si="101"/>
        <v>-173.35153</v>
      </c>
      <c r="U397" s="497">
        <f t="shared" si="102"/>
        <v>90.257170000000002</v>
      </c>
      <c r="V397" s="497">
        <f>'7. Car. sol'!$I$30</f>
        <v>60</v>
      </c>
      <c r="W397" s="497">
        <f>'7. Car. sol'!$H$30</f>
        <v>30</v>
      </c>
      <c r="X397" s="514">
        <f>IF(OR(E397="Msin",E397="Mdes"),(W397/100*(V397/100-'2.Riep. car. unit.'!$M$12)^2)/'2.Riep. car. unit.'!$P$12^2," ")</f>
        <v>242.41799582571051</v>
      </c>
      <c r="Y397" s="514">
        <f>IF(OR(E397="Msin",E397="Mdes"),(W397/100*(V397/100-'2.Riep. car. unit.'!$M$12)^2)/'2.Riep. car. unit.'!$P$13^2," ")</f>
        <v>321.74002257104746</v>
      </c>
      <c r="Z397" s="879" t="str">
        <f t="shared" si="103"/>
        <v>VERIFICA</v>
      </c>
      <c r="AA397" s="879"/>
      <c r="AB397" s="600">
        <f>IF(OR(E397="Msin",E397="Mdes"),ABS(MAX(T397:U397))/(0.9*(V397/100-'2.Riep. car. unit.'!$M$12)*'2.Riep. car. unit.'!$R$8)*10," ")</f>
        <v>4.5765828394565933</v>
      </c>
      <c r="AC397" s="523" t="str">
        <f t="shared" si="90"/>
        <v>3F16</v>
      </c>
      <c r="AD397" s="525">
        <f t="shared" si="91"/>
        <v>6.0318578948924033</v>
      </c>
      <c r="AE397" s="601">
        <f>IF(OR(E397="Msin",E397="Mdes"),ABS(MIN(T397:U397))/(0.9*(V397/100-'2.Riep. car. unit.'!$M$12)*'2.Riep. car. unit.'!$R$8)*10," ")</f>
        <v>8.7899680146357877</v>
      </c>
      <c r="AF397" s="523" t="str">
        <f t="shared" si="92"/>
        <v>3F16+1F20</v>
      </c>
      <c r="AG397" s="525">
        <f t="shared" si="93"/>
        <v>9.1734505484821973</v>
      </c>
      <c r="AH397" s="625" t="str">
        <f t="shared" si="104"/>
        <v>VERIFICATO</v>
      </c>
      <c r="AI397" s="517"/>
      <c r="AJ397" s="520"/>
      <c r="AK397" s="520"/>
      <c r="AL397" s="520"/>
    </row>
    <row r="398" spans="1:38" ht="16.8" customHeight="1" x14ac:dyDescent="0.45">
      <c r="A398" s="496">
        <v>7</v>
      </c>
      <c r="B398" s="497">
        <v>11</v>
      </c>
      <c r="C398" s="497">
        <v>17</v>
      </c>
      <c r="D398" s="504">
        <v>4</v>
      </c>
      <c r="E398" s="497" t="s">
        <v>474</v>
      </c>
      <c r="F398" s="497">
        <v>136.11500000000001</v>
      </c>
      <c r="G398" s="497">
        <v>82.102999999999994</v>
      </c>
      <c r="H398" s="497">
        <v>2.1709999999999998</v>
      </c>
      <c r="I398" s="497">
        <v>-60.716000000000001</v>
      </c>
      <c r="J398" s="497">
        <v>4.2050000000000001</v>
      </c>
      <c r="K398" s="497">
        <v>4.59</v>
      </c>
      <c r="L398" s="497">
        <f t="shared" si="94"/>
        <v>6.3759999999999994</v>
      </c>
      <c r="M398" s="497">
        <f t="shared" si="95"/>
        <v>-65.305999999999997</v>
      </c>
      <c r="N398" s="497">
        <f t="shared" si="96"/>
        <v>25.967799999999997</v>
      </c>
      <c r="O398" s="497">
        <f t="shared" si="97"/>
        <v>-67.218800000000002</v>
      </c>
      <c r="P398" s="497">
        <f t="shared" si="98"/>
        <v>-67.218800000000002</v>
      </c>
      <c r="Q398" s="497">
        <f t="shared" si="99"/>
        <v>14.884199999999993</v>
      </c>
      <c r="R398" s="497">
        <f t="shared" si="100"/>
        <v>149.3218</v>
      </c>
      <c r="S398" s="497">
        <f>'7. Car. sol'!$H$40</f>
        <v>70</v>
      </c>
      <c r="T398" s="497" t="str">
        <f t="shared" si="101"/>
        <v xml:space="preserve"> </v>
      </c>
      <c r="U398" s="497" t="str">
        <f t="shared" si="102"/>
        <v xml:space="preserve"> </v>
      </c>
      <c r="V398" s="497">
        <f>'7. Car. sol'!$I$30</f>
        <v>60</v>
      </c>
      <c r="W398" s="497">
        <f>'7. Car. sol'!$H$30</f>
        <v>30</v>
      </c>
      <c r="X398" s="514" t="str">
        <f>IF(OR(E398="Msin",E398="Mdes"),(W398/100*(V398/100-'2.Riep. car. unit.'!$M$12)^2)/'2.Riep. car. unit.'!$P$12^2," ")</f>
        <v xml:space="preserve"> </v>
      </c>
      <c r="Y398" s="514" t="str">
        <f>IF(OR(E398="Msin",E398="Mdes"),(W398/100*(V398/100-'2.Riep. car. unit.'!$M$12)^2)/'2.Riep. car. unit.'!$P$13^2," ")</f>
        <v xml:space="preserve"> </v>
      </c>
      <c r="Z398" s="879" t="str">
        <f t="shared" si="103"/>
        <v xml:space="preserve"> </v>
      </c>
      <c r="AA398" s="879"/>
      <c r="AB398" s="600" t="str">
        <f>IF(OR(E398="Msin",E398="Mdes"),ABS(MAX(T398:U398))/(0.9*(V398/100-'2.Riep. car. unit.'!$M$12)*'2.Riep. car. unit.'!$R$8)*10," ")</f>
        <v xml:space="preserve"> </v>
      </c>
      <c r="AC398" s="523" t="str">
        <f t="shared" si="90"/>
        <v xml:space="preserve"> </v>
      </c>
      <c r="AD398" s="525" t="str">
        <f t="shared" si="91"/>
        <v/>
      </c>
      <c r="AE398" s="601" t="str">
        <f>IF(OR(E398="Msin",E398="Mdes"),ABS(MIN(T398:U398))/(0.9*(V398/100-'2.Riep. car. unit.'!$M$12)*'2.Riep. car. unit.'!$R$8)*10," ")</f>
        <v xml:space="preserve"> </v>
      </c>
      <c r="AF398" s="523" t="str">
        <f t="shared" si="92"/>
        <v xml:space="preserve"> </v>
      </c>
      <c r="AG398" s="525" t="str">
        <f t="shared" si="93"/>
        <v/>
      </c>
      <c r="AH398" s="625" t="str">
        <f t="shared" si="104"/>
        <v/>
      </c>
      <c r="AI398" s="517"/>
      <c r="AJ398" s="520"/>
      <c r="AK398" s="520"/>
      <c r="AL398" s="520"/>
    </row>
    <row r="399" spans="1:38" ht="17.399999999999999" customHeight="1" thickBot="1" x14ac:dyDescent="0.5">
      <c r="A399" s="498">
        <v>7</v>
      </c>
      <c r="B399" s="499">
        <v>11</v>
      </c>
      <c r="C399" s="499">
        <v>17</v>
      </c>
      <c r="D399" s="505">
        <v>4</v>
      </c>
      <c r="E399" s="499" t="s">
        <v>475</v>
      </c>
      <c r="F399" s="499">
        <v>-132.40299999999999</v>
      </c>
      <c r="G399" s="499">
        <v>-79.966999999999999</v>
      </c>
      <c r="H399" s="499">
        <v>2.1709999999999998</v>
      </c>
      <c r="I399" s="499">
        <v>-60.716000000000001</v>
      </c>
      <c r="J399" s="499">
        <v>4.2050000000000001</v>
      </c>
      <c r="K399" s="499">
        <v>4.59</v>
      </c>
      <c r="L399" s="499">
        <f t="shared" si="94"/>
        <v>6.3759999999999994</v>
      </c>
      <c r="M399" s="499">
        <f t="shared" si="95"/>
        <v>-65.305999999999997</v>
      </c>
      <c r="N399" s="499">
        <f t="shared" si="96"/>
        <v>25.967799999999997</v>
      </c>
      <c r="O399" s="499">
        <f t="shared" si="97"/>
        <v>-67.218800000000002</v>
      </c>
      <c r="P399" s="499">
        <f t="shared" si="98"/>
        <v>-67.218800000000002</v>
      </c>
      <c r="Q399" s="499">
        <f t="shared" si="99"/>
        <v>-147.1858</v>
      </c>
      <c r="R399" s="499">
        <f t="shared" si="100"/>
        <v>-12.748199999999997</v>
      </c>
      <c r="S399" s="499">
        <f>'7. Car. sol'!$G$38</f>
        <v>30</v>
      </c>
      <c r="T399" s="499" t="str">
        <f t="shared" si="101"/>
        <v xml:space="preserve"> </v>
      </c>
      <c r="U399" s="499" t="str">
        <f t="shared" si="102"/>
        <v xml:space="preserve"> </v>
      </c>
      <c r="V399" s="499">
        <f>'7. Car. sol'!$I$30</f>
        <v>60</v>
      </c>
      <c r="W399" s="499">
        <f>'7. Car. sol'!$H$30</f>
        <v>30</v>
      </c>
      <c r="X399" s="515" t="str">
        <f>IF(OR(E399="Msin",E399="Mdes"),(W399/100*(V399/100-'2.Riep. car. unit.'!$M$12)^2)/'2.Riep. car. unit.'!$P$12^2," ")</f>
        <v xml:space="preserve"> </v>
      </c>
      <c r="Y399" s="515" t="str">
        <f>IF(OR(E399="Msin",E399="Mdes"),(W399/100*(V399/100-'2.Riep. car. unit.'!$M$12)^2)/'2.Riep. car. unit.'!$P$13^2," ")</f>
        <v xml:space="preserve"> </v>
      </c>
      <c r="Z399" s="879" t="str">
        <f t="shared" si="103"/>
        <v xml:space="preserve"> </v>
      </c>
      <c r="AA399" s="879"/>
      <c r="AB399" s="600" t="str">
        <f>IF(OR(E399="Msin",E399="Mdes"),ABS(MAX(T399:U399))/(0.9*(V399/100-'2.Riep. car. unit.'!$M$12)*'2.Riep. car. unit.'!$R$8)*10," ")</f>
        <v xml:space="preserve"> </v>
      </c>
      <c r="AC399" s="523" t="str">
        <f t="shared" si="90"/>
        <v xml:space="preserve"> </v>
      </c>
      <c r="AD399" s="525" t="str">
        <f t="shared" si="91"/>
        <v/>
      </c>
      <c r="AE399" s="601" t="str">
        <f>IF(OR(E399="Msin",E399="Mdes"),ABS(MIN(T399:U399))/(0.9*(V399/100-'2.Riep. car. unit.'!$M$12)*'2.Riep. car. unit.'!$R$8)*10," ")</f>
        <v xml:space="preserve"> </v>
      </c>
      <c r="AF399" s="523" t="str">
        <f t="shared" si="92"/>
        <v xml:space="preserve"> </v>
      </c>
      <c r="AG399" s="525" t="str">
        <f t="shared" si="93"/>
        <v/>
      </c>
      <c r="AH399" s="625" t="str">
        <f t="shared" si="104"/>
        <v/>
      </c>
      <c r="AI399" s="517"/>
      <c r="AJ399" s="520"/>
      <c r="AK399" s="520"/>
      <c r="AL399" s="520"/>
    </row>
    <row r="400" spans="1:38" ht="16.8" customHeight="1" x14ac:dyDescent="0.45">
      <c r="A400" s="494">
        <v>8</v>
      </c>
      <c r="B400" s="495">
        <v>3</v>
      </c>
      <c r="C400" s="495">
        <v>6</v>
      </c>
      <c r="D400" s="503">
        <v>4</v>
      </c>
      <c r="E400" s="495" t="s">
        <v>221</v>
      </c>
      <c r="F400" s="495">
        <v>-63.052999999999997</v>
      </c>
      <c r="G400" s="495">
        <v>-40.558999999999997</v>
      </c>
      <c r="H400" s="495">
        <v>1.631</v>
      </c>
      <c r="I400" s="495">
        <v>126.959</v>
      </c>
      <c r="J400" s="495">
        <v>-3.3759999999999999</v>
      </c>
      <c r="K400" s="495">
        <v>-3.6850000000000001</v>
      </c>
      <c r="L400" s="495">
        <f t="shared" si="94"/>
        <v>5.0069999999999997</v>
      </c>
      <c r="M400" s="495">
        <f t="shared" si="95"/>
        <v>130.64400000000001</v>
      </c>
      <c r="N400" s="495">
        <f t="shared" si="96"/>
        <v>44.200199999999995</v>
      </c>
      <c r="O400" s="495">
        <f t="shared" si="97"/>
        <v>132.14610000000002</v>
      </c>
      <c r="P400" s="495">
        <f t="shared" si="98"/>
        <v>132.14610000000002</v>
      </c>
      <c r="Q400" s="495">
        <f t="shared" si="99"/>
        <v>91.587100000000021</v>
      </c>
      <c r="R400" s="495">
        <f t="shared" si="100"/>
        <v>-172.70510000000002</v>
      </c>
      <c r="S400" s="495">
        <f>'7. Car. sol'!$G$38</f>
        <v>30</v>
      </c>
      <c r="T400" s="495">
        <f t="shared" si="101"/>
        <v>91.140520000000024</v>
      </c>
      <c r="U400" s="495">
        <f t="shared" si="102"/>
        <v>-156.49982</v>
      </c>
      <c r="V400" s="497">
        <f>'7. Car. sol'!$I$30</f>
        <v>60</v>
      </c>
      <c r="W400" s="497">
        <f>'7. Car. sol'!$H$30</f>
        <v>30</v>
      </c>
      <c r="X400" s="514">
        <f>IF(OR(E400="Msin",E400="Mdes"),(W400/100*(V400/100-'2.Riep. car. unit.'!$M$12)^2)/'2.Riep. car. unit.'!$P$12^2," ")</f>
        <v>242.41799582571051</v>
      </c>
      <c r="Y400" s="514">
        <f>IF(OR(E400="Msin",E400="Mdes"),(W400/100*(V400/100-'2.Riep. car. unit.'!$M$12)^2)/'2.Riep. car. unit.'!$P$13^2," ")</f>
        <v>321.74002257104746</v>
      </c>
      <c r="Z400" s="879" t="str">
        <f t="shared" si="103"/>
        <v>VERIFICA</v>
      </c>
      <c r="AA400" s="879"/>
      <c r="AB400" s="600">
        <f>IF(OR(E400="Msin",E400="Mdes"),ABS(MAX(T400:U400))/(0.9*(V400/100-'2.Riep. car. unit.'!$M$12)*'2.Riep. car. unit.'!$R$8)*10," ")</f>
        <v>4.6213740117394613</v>
      </c>
      <c r="AC400" s="523" t="str">
        <f t="shared" si="90"/>
        <v>3F16</v>
      </c>
      <c r="AD400" s="525">
        <f t="shared" si="91"/>
        <v>6.0318578948924033</v>
      </c>
      <c r="AE400" s="601">
        <f>IF(OR(E400="Msin",E400="Mdes"),ABS(MIN(T400:U400))/(0.9*(V400/100-'2.Riep. car. unit.'!$M$12)*'2.Riep. car. unit.'!$R$8)*10," ")</f>
        <v>7.9354846888069472</v>
      </c>
      <c r="AF400" s="523" t="str">
        <f t="shared" si="92"/>
        <v>4F16</v>
      </c>
      <c r="AG400" s="525">
        <f t="shared" si="93"/>
        <v>8.0424771931898711</v>
      </c>
      <c r="AH400" s="625" t="str">
        <f t="shared" si="104"/>
        <v>VERIFICATO</v>
      </c>
      <c r="AI400" s="517"/>
      <c r="AJ400" s="520"/>
      <c r="AK400" s="520"/>
      <c r="AL400" s="520"/>
    </row>
    <row r="401" spans="1:38" ht="16.8" customHeight="1" x14ac:dyDescent="0.45">
      <c r="A401" s="496">
        <v>8</v>
      </c>
      <c r="B401" s="497">
        <v>3</v>
      </c>
      <c r="C401" s="497">
        <v>6</v>
      </c>
      <c r="D401" s="504">
        <v>4</v>
      </c>
      <c r="E401" s="497" t="s">
        <v>222</v>
      </c>
      <c r="F401" s="497">
        <v>-56.433</v>
      </c>
      <c r="G401" s="497">
        <v>-37.942</v>
      </c>
      <c r="H401" s="497">
        <v>-1.9339999999999999</v>
      </c>
      <c r="I401" s="497">
        <v>-150.345</v>
      </c>
      <c r="J401" s="497">
        <v>3.9950000000000001</v>
      </c>
      <c r="K401" s="497">
        <v>4.3620000000000001</v>
      </c>
      <c r="L401" s="497">
        <f t="shared" si="94"/>
        <v>-5.9290000000000003</v>
      </c>
      <c r="M401" s="497">
        <f t="shared" si="95"/>
        <v>-154.70699999999999</v>
      </c>
      <c r="N401" s="497">
        <f t="shared" si="96"/>
        <v>-52.341099999999997</v>
      </c>
      <c r="O401" s="497">
        <f t="shared" si="97"/>
        <v>-156.48569999999998</v>
      </c>
      <c r="P401" s="497">
        <f t="shared" si="98"/>
        <v>-156.48569999999998</v>
      </c>
      <c r="Q401" s="497">
        <f t="shared" si="99"/>
        <v>-194.42769999999999</v>
      </c>
      <c r="R401" s="497">
        <f t="shared" si="100"/>
        <v>118.54369999999997</v>
      </c>
      <c r="S401" s="497">
        <f>'7. Car. sol'!$H$40</f>
        <v>70</v>
      </c>
      <c r="T401" s="497">
        <f t="shared" si="101"/>
        <v>-156.96747999999999</v>
      </c>
      <c r="U401" s="497">
        <f t="shared" si="102"/>
        <v>117.14957999999997</v>
      </c>
      <c r="V401" s="497">
        <f>'7. Car. sol'!$I$30</f>
        <v>60</v>
      </c>
      <c r="W401" s="497">
        <f>'7. Car. sol'!$H$30</f>
        <v>30</v>
      </c>
      <c r="X401" s="514">
        <f>IF(OR(E401="Msin",E401="Mdes"),(W401/100*(V401/100-'2.Riep. car. unit.'!$M$12)^2)/'2.Riep. car. unit.'!$P$12^2," ")</f>
        <v>242.41799582571051</v>
      </c>
      <c r="Y401" s="514">
        <f>IF(OR(E401="Msin",E401="Mdes"),(W401/100*(V401/100-'2.Riep. car. unit.'!$M$12)^2)/'2.Riep. car. unit.'!$P$13^2," ")</f>
        <v>321.74002257104746</v>
      </c>
      <c r="Z401" s="879" t="str">
        <f t="shared" si="103"/>
        <v>VERIFICA</v>
      </c>
      <c r="AA401" s="879"/>
      <c r="AB401" s="600">
        <f>IF(OR(E401="Msin",E401="Mdes"),ABS(MAX(T401:U401))/(0.9*(V401/100-'2.Riep. car. unit.'!$M$12)*'2.Riep. car. unit.'!$R$8)*10," ")</f>
        <v>5.9401902084626323</v>
      </c>
      <c r="AC401" s="523" t="str">
        <f t="shared" si="90"/>
        <v>3F16</v>
      </c>
      <c r="AD401" s="525">
        <f t="shared" si="91"/>
        <v>6.0318578948924033</v>
      </c>
      <c r="AE401" s="601">
        <f>IF(OR(E401="Msin",E401="Mdes"),ABS(MIN(T401:U401))/(0.9*(V401/100-'2.Riep. car. unit.'!$M$12)*'2.Riep. car. unit.'!$R$8)*10," ")</f>
        <v>7.959197871158004</v>
      </c>
      <c r="AF401" s="523" t="str">
        <f t="shared" si="92"/>
        <v>4F16</v>
      </c>
      <c r="AG401" s="525">
        <f t="shared" si="93"/>
        <v>8.0424771931898711</v>
      </c>
      <c r="AH401" s="625" t="str">
        <f t="shared" si="104"/>
        <v>VERIFICATO</v>
      </c>
      <c r="AI401" s="517"/>
      <c r="AJ401" s="520"/>
      <c r="AK401" s="520"/>
      <c r="AL401" s="520"/>
    </row>
    <row r="402" spans="1:38" ht="16.8" customHeight="1" x14ac:dyDescent="0.45">
      <c r="A402" s="496">
        <v>8</v>
      </c>
      <c r="B402" s="497">
        <v>3</v>
      </c>
      <c r="C402" s="497">
        <v>6</v>
      </c>
      <c r="D402" s="504">
        <v>4</v>
      </c>
      <c r="E402" s="497" t="s">
        <v>474</v>
      </c>
      <c r="F402" s="497">
        <v>80.442999999999998</v>
      </c>
      <c r="G402" s="497">
        <v>52.529000000000003</v>
      </c>
      <c r="H402" s="497">
        <v>-0.68600000000000005</v>
      </c>
      <c r="I402" s="497">
        <v>-53.328000000000003</v>
      </c>
      <c r="J402" s="497">
        <v>1.4179999999999999</v>
      </c>
      <c r="K402" s="497">
        <v>1.5469999999999999</v>
      </c>
      <c r="L402" s="497">
        <f t="shared" si="94"/>
        <v>-2.1040000000000001</v>
      </c>
      <c r="M402" s="497">
        <f t="shared" si="95"/>
        <v>-54.875</v>
      </c>
      <c r="N402" s="497">
        <f t="shared" si="96"/>
        <v>-18.566499999999998</v>
      </c>
      <c r="O402" s="497">
        <f t="shared" si="97"/>
        <v>-55.5062</v>
      </c>
      <c r="P402" s="497">
        <f t="shared" si="98"/>
        <v>-55.5062</v>
      </c>
      <c r="Q402" s="497">
        <f t="shared" si="99"/>
        <v>-2.9771999999999963</v>
      </c>
      <c r="R402" s="497">
        <f t="shared" si="100"/>
        <v>108.0352</v>
      </c>
      <c r="S402" s="497">
        <f>'7. Car. sol'!$G$38</f>
        <v>30</v>
      </c>
      <c r="T402" s="497" t="str">
        <f t="shared" si="101"/>
        <v xml:space="preserve"> </v>
      </c>
      <c r="U402" s="497" t="str">
        <f t="shared" si="102"/>
        <v xml:space="preserve"> </v>
      </c>
      <c r="V402" s="497">
        <f>'7. Car. sol'!$I$30</f>
        <v>60</v>
      </c>
      <c r="W402" s="497">
        <f>'7. Car. sol'!$H$30</f>
        <v>30</v>
      </c>
      <c r="X402" s="514" t="str">
        <f>IF(OR(E402="Msin",E402="Mdes"),(W402/100*(V402/100-'2.Riep. car. unit.'!$M$12)^2)/'2.Riep. car. unit.'!$P$12^2," ")</f>
        <v xml:space="preserve"> </v>
      </c>
      <c r="Y402" s="514" t="str">
        <f>IF(OR(E402="Msin",E402="Mdes"),(W402/100*(V402/100-'2.Riep. car. unit.'!$M$12)^2)/'2.Riep. car. unit.'!$P$13^2," ")</f>
        <v xml:space="preserve"> </v>
      </c>
      <c r="Z402" s="879" t="str">
        <f t="shared" si="103"/>
        <v xml:space="preserve"> </v>
      </c>
      <c r="AA402" s="879"/>
      <c r="AB402" s="600" t="str">
        <f>IF(OR(E402="Msin",E402="Mdes"),ABS(MAX(T402:U402))/(0.9*(V402/100-'2.Riep. car. unit.'!$M$12)*'2.Riep. car. unit.'!$R$8)*10," ")</f>
        <v xml:space="preserve"> </v>
      </c>
      <c r="AC402" s="523" t="str">
        <f t="shared" si="90"/>
        <v xml:space="preserve"> </v>
      </c>
      <c r="AD402" s="525" t="str">
        <f t="shared" si="91"/>
        <v/>
      </c>
      <c r="AE402" s="601" t="str">
        <f>IF(OR(E402="Msin",E402="Mdes"),ABS(MIN(T402:U402))/(0.9*(V402/100-'2.Riep. car. unit.'!$M$12)*'2.Riep. car. unit.'!$R$8)*10," ")</f>
        <v xml:space="preserve"> </v>
      </c>
      <c r="AF402" s="523" t="str">
        <f t="shared" si="92"/>
        <v xml:space="preserve"> </v>
      </c>
      <c r="AG402" s="525" t="str">
        <f t="shared" si="93"/>
        <v/>
      </c>
      <c r="AH402" s="625" t="str">
        <f t="shared" si="104"/>
        <v/>
      </c>
      <c r="AI402" s="517"/>
      <c r="AJ402" s="520"/>
      <c r="AK402" s="520"/>
      <c r="AL402" s="520"/>
    </row>
    <row r="403" spans="1:38" ht="16.8" customHeight="1" x14ac:dyDescent="0.45">
      <c r="A403" s="496">
        <v>8</v>
      </c>
      <c r="B403" s="497">
        <v>3</v>
      </c>
      <c r="C403" s="497">
        <v>6</v>
      </c>
      <c r="D403" s="504">
        <v>4</v>
      </c>
      <c r="E403" s="497" t="s">
        <v>475</v>
      </c>
      <c r="F403" s="497">
        <v>-77.897000000000006</v>
      </c>
      <c r="G403" s="497">
        <v>-51.523000000000003</v>
      </c>
      <c r="H403" s="497">
        <v>-0.68600000000000005</v>
      </c>
      <c r="I403" s="497">
        <v>-53.328000000000003</v>
      </c>
      <c r="J403" s="497">
        <v>1.4179999999999999</v>
      </c>
      <c r="K403" s="497">
        <v>1.5469999999999999</v>
      </c>
      <c r="L403" s="497">
        <f t="shared" si="94"/>
        <v>-2.1040000000000001</v>
      </c>
      <c r="M403" s="497">
        <f t="shared" si="95"/>
        <v>-54.875</v>
      </c>
      <c r="N403" s="497">
        <f t="shared" si="96"/>
        <v>-18.566499999999998</v>
      </c>
      <c r="O403" s="497">
        <f t="shared" si="97"/>
        <v>-55.5062</v>
      </c>
      <c r="P403" s="497">
        <f t="shared" si="98"/>
        <v>-55.5062</v>
      </c>
      <c r="Q403" s="497">
        <f t="shared" si="99"/>
        <v>-107.0292</v>
      </c>
      <c r="R403" s="497">
        <f t="shared" si="100"/>
        <v>3.9831999999999965</v>
      </c>
      <c r="S403" s="497">
        <f>'7. Car. sol'!$H$40</f>
        <v>70</v>
      </c>
      <c r="T403" s="497" t="str">
        <f t="shared" si="101"/>
        <v xml:space="preserve"> </v>
      </c>
      <c r="U403" s="497" t="str">
        <f t="shared" si="102"/>
        <v xml:space="preserve"> </v>
      </c>
      <c r="V403" s="497">
        <f>'7. Car. sol'!$I$30</f>
        <v>60</v>
      </c>
      <c r="W403" s="497">
        <f>'7. Car. sol'!$H$30</f>
        <v>30</v>
      </c>
      <c r="X403" s="514" t="str">
        <f>IF(OR(E403="Msin",E403="Mdes"),(W403/100*(V403/100-'2.Riep. car. unit.'!$M$12)^2)/'2.Riep. car. unit.'!$P$12^2," ")</f>
        <v xml:space="preserve"> </v>
      </c>
      <c r="Y403" s="514" t="str">
        <f>IF(OR(E403="Msin",E403="Mdes"),(W403/100*(V403/100-'2.Riep. car. unit.'!$M$12)^2)/'2.Riep. car. unit.'!$P$13^2," ")</f>
        <v xml:space="preserve"> </v>
      </c>
      <c r="Z403" s="879" t="str">
        <f t="shared" si="103"/>
        <v xml:space="preserve"> </v>
      </c>
      <c r="AA403" s="879"/>
      <c r="AB403" s="600" t="str">
        <f>IF(OR(E403="Msin",E403="Mdes"),ABS(MAX(T403:U403))/(0.9*(V403/100-'2.Riep. car. unit.'!$M$12)*'2.Riep. car. unit.'!$R$8)*10," ")</f>
        <v xml:space="preserve"> </v>
      </c>
      <c r="AC403" s="523" t="str">
        <f t="shared" si="90"/>
        <v xml:space="preserve"> </v>
      </c>
      <c r="AD403" s="525" t="str">
        <f t="shared" si="91"/>
        <v/>
      </c>
      <c r="AE403" s="601" t="str">
        <f>IF(OR(E403="Msin",E403="Mdes"),ABS(MIN(T403:U403))/(0.9*(V403/100-'2.Riep. car. unit.'!$M$12)*'2.Riep. car. unit.'!$R$8)*10," ")</f>
        <v xml:space="preserve"> </v>
      </c>
      <c r="AF403" s="523" t="str">
        <f t="shared" si="92"/>
        <v xml:space="preserve"> </v>
      </c>
      <c r="AG403" s="525" t="str">
        <f t="shared" si="93"/>
        <v/>
      </c>
      <c r="AH403" s="625" t="str">
        <f t="shared" si="104"/>
        <v/>
      </c>
      <c r="AI403" s="517"/>
      <c r="AJ403" s="520"/>
      <c r="AK403" s="520"/>
      <c r="AL403" s="520"/>
    </row>
    <row r="404" spans="1:38" ht="16.8" customHeight="1" x14ac:dyDescent="0.45">
      <c r="A404" s="496">
        <v>8</v>
      </c>
      <c r="B404" s="497">
        <v>6</v>
      </c>
      <c r="C404" s="497">
        <v>12</v>
      </c>
      <c r="D404" s="504">
        <v>4</v>
      </c>
      <c r="E404" s="497" t="s">
        <v>221</v>
      </c>
      <c r="F404" s="497">
        <v>-132.50800000000001</v>
      </c>
      <c r="G404" s="497">
        <v>-83.016000000000005</v>
      </c>
      <c r="H404" s="497">
        <v>2.1800000000000002</v>
      </c>
      <c r="I404" s="497">
        <v>169.34299999999999</v>
      </c>
      <c r="J404" s="497">
        <v>-4.5019999999999998</v>
      </c>
      <c r="K404" s="497">
        <v>-4.915</v>
      </c>
      <c r="L404" s="497">
        <f t="shared" si="94"/>
        <v>6.6820000000000004</v>
      </c>
      <c r="M404" s="497">
        <f t="shared" si="95"/>
        <v>174.25799999999998</v>
      </c>
      <c r="N404" s="497">
        <f t="shared" si="96"/>
        <v>58.959399999999995</v>
      </c>
      <c r="O404" s="497">
        <f t="shared" si="97"/>
        <v>176.26259999999999</v>
      </c>
      <c r="P404" s="497">
        <f t="shared" si="98"/>
        <v>176.26259999999999</v>
      </c>
      <c r="Q404" s="497">
        <f t="shared" si="99"/>
        <v>93.246599999999987</v>
      </c>
      <c r="R404" s="497">
        <f t="shared" si="100"/>
        <v>-259.27859999999998</v>
      </c>
      <c r="S404" s="497">
        <f>'7. Car. sol'!$H$40</f>
        <v>70</v>
      </c>
      <c r="T404" s="497">
        <f t="shared" si="101"/>
        <v>83.411319999999989</v>
      </c>
      <c r="U404" s="497">
        <f t="shared" si="102"/>
        <v>-205.43277999999998</v>
      </c>
      <c r="V404" s="497">
        <f>'7. Car. sol'!$I$30</f>
        <v>60</v>
      </c>
      <c r="W404" s="497">
        <f>'7. Car. sol'!$H$30</f>
        <v>30</v>
      </c>
      <c r="X404" s="514">
        <f>IF(OR(E404="Msin",E404="Mdes"),(W404/100*(V404/100-'2.Riep. car. unit.'!$M$12)^2)/'2.Riep. car. unit.'!$P$12^2," ")</f>
        <v>242.41799582571051</v>
      </c>
      <c r="Y404" s="514">
        <f>IF(OR(E404="Msin",E404="Mdes"),(W404/100*(V404/100-'2.Riep. car. unit.'!$M$12)^2)/'2.Riep. car. unit.'!$P$13^2," ")</f>
        <v>321.74002257104746</v>
      </c>
      <c r="Z404" s="879" t="str">
        <f t="shared" si="103"/>
        <v>VERIFICA</v>
      </c>
      <c r="AA404" s="879"/>
      <c r="AB404" s="600">
        <f>IF(OR(E404="Msin",E404="Mdes"),ABS(MAX(T404:U404))/(0.9*(V404/100-'2.Riep. car. unit.'!$M$12)*'2.Riep. car. unit.'!$R$8)*10," ")</f>
        <v>4.2294569586928379</v>
      </c>
      <c r="AC404" s="523" t="str">
        <f t="shared" si="90"/>
        <v>3F16</v>
      </c>
      <c r="AD404" s="525">
        <f t="shared" si="91"/>
        <v>6.0318578948924033</v>
      </c>
      <c r="AE404" s="601">
        <f>IF(OR(E404="Msin",E404="Mdes"),ABS(MIN(T404:U404))/(0.9*(V404/100-'2.Riep. car. unit.'!$M$12)*'2.Riep. car. unit.'!$R$8)*10," ")</f>
        <v>10.416680864355282</v>
      </c>
      <c r="AF404" s="523" t="str">
        <f t="shared" si="92"/>
        <v>4F16+1F20</v>
      </c>
      <c r="AG404" s="525">
        <f t="shared" si="93"/>
        <v>11.184069846779664</v>
      </c>
      <c r="AH404" s="625" t="str">
        <f t="shared" si="104"/>
        <v>VERIFICATO</v>
      </c>
      <c r="AI404" s="517"/>
      <c r="AJ404" s="520"/>
      <c r="AK404" s="520"/>
      <c r="AL404" s="520"/>
    </row>
    <row r="405" spans="1:38" ht="16.8" customHeight="1" x14ac:dyDescent="0.45">
      <c r="A405" s="496">
        <v>8</v>
      </c>
      <c r="B405" s="497">
        <v>6</v>
      </c>
      <c r="C405" s="497">
        <v>12</v>
      </c>
      <c r="D405" s="504">
        <v>4</v>
      </c>
      <c r="E405" s="497" t="s">
        <v>222</v>
      </c>
      <c r="F405" s="497">
        <v>-127.643</v>
      </c>
      <c r="G405" s="497">
        <v>-79.245999999999995</v>
      </c>
      <c r="H405" s="497">
        <v>-2.1749999999999998</v>
      </c>
      <c r="I405" s="497">
        <v>-168.917</v>
      </c>
      <c r="J405" s="497">
        <v>4.4909999999999997</v>
      </c>
      <c r="K405" s="497">
        <v>4.9029999999999996</v>
      </c>
      <c r="L405" s="497">
        <f t="shared" si="94"/>
        <v>-6.6659999999999995</v>
      </c>
      <c r="M405" s="497">
        <f t="shared" si="95"/>
        <v>-173.82</v>
      </c>
      <c r="N405" s="497">
        <f t="shared" si="96"/>
        <v>-58.811999999999991</v>
      </c>
      <c r="O405" s="497">
        <f t="shared" si="97"/>
        <v>-175.81979999999999</v>
      </c>
      <c r="P405" s="497">
        <f t="shared" si="98"/>
        <v>-175.81979999999999</v>
      </c>
      <c r="Q405" s="497">
        <f t="shared" si="99"/>
        <v>-255.06579999999997</v>
      </c>
      <c r="R405" s="497">
        <f t="shared" si="100"/>
        <v>96.573799999999991</v>
      </c>
      <c r="S405" s="497">
        <f>'7. Car. sol'!$H$40</f>
        <v>70</v>
      </c>
      <c r="T405" s="497">
        <f t="shared" si="101"/>
        <v>-201.69107999999997</v>
      </c>
      <c r="U405" s="497">
        <f t="shared" si="102"/>
        <v>87.209620000000001</v>
      </c>
      <c r="V405" s="497">
        <f>'7. Car. sol'!$I$30</f>
        <v>60</v>
      </c>
      <c r="W405" s="497">
        <f>'7. Car. sol'!$H$30</f>
        <v>30</v>
      </c>
      <c r="X405" s="514">
        <f>IF(OR(E405="Msin",E405="Mdes"),(W405/100*(V405/100-'2.Riep. car. unit.'!$M$12)^2)/'2.Riep. car. unit.'!$P$12^2," ")</f>
        <v>242.41799582571051</v>
      </c>
      <c r="Y405" s="514">
        <f>IF(OR(E405="Msin",E405="Mdes"),(W405/100*(V405/100-'2.Riep. car. unit.'!$M$12)^2)/'2.Riep. car. unit.'!$P$13^2," ")</f>
        <v>321.74002257104746</v>
      </c>
      <c r="Z405" s="879" t="str">
        <f t="shared" si="103"/>
        <v>VERIFICA</v>
      </c>
      <c r="AA405" s="879"/>
      <c r="AB405" s="600">
        <f>IF(OR(E405="Msin",E405="Mdes"),ABS(MAX(T405:U405))/(0.9*(V405/100-'2.Riep. car. unit.'!$M$12)*'2.Riep. car. unit.'!$R$8)*10," ")</f>
        <v>4.4220536753759347</v>
      </c>
      <c r="AC405" s="523" t="str">
        <f t="shared" si="90"/>
        <v>3F16</v>
      </c>
      <c r="AD405" s="525">
        <f t="shared" si="91"/>
        <v>6.0318578948924033</v>
      </c>
      <c r="AE405" s="601">
        <f>IF(OR(E405="Msin",E405="Mdes"),ABS(MIN(T405:U405))/(0.9*(V405/100-'2.Riep. car. unit.'!$M$12)*'2.Riep. car. unit.'!$R$8)*10," ")</f>
        <v>10.226954109013908</v>
      </c>
      <c r="AF405" s="523" t="str">
        <f t="shared" si="92"/>
        <v>4F16+1F20</v>
      </c>
      <c r="AG405" s="525">
        <f t="shared" si="93"/>
        <v>11.184069846779664</v>
      </c>
      <c r="AH405" s="625" t="str">
        <f t="shared" si="104"/>
        <v>VERIFICATO</v>
      </c>
      <c r="AI405" s="517"/>
      <c r="AJ405" s="520"/>
      <c r="AK405" s="520"/>
      <c r="AL405" s="520"/>
    </row>
    <row r="406" spans="1:38" ht="16.8" customHeight="1" x14ac:dyDescent="0.45">
      <c r="A406" s="496">
        <v>8</v>
      </c>
      <c r="B406" s="497">
        <v>6</v>
      </c>
      <c r="C406" s="497">
        <v>12</v>
      </c>
      <c r="D406" s="504">
        <v>4</v>
      </c>
      <c r="E406" s="497" t="s">
        <v>474</v>
      </c>
      <c r="F406" s="497">
        <v>146.21700000000001</v>
      </c>
      <c r="G406" s="497">
        <v>90.972999999999999</v>
      </c>
      <c r="H406" s="497">
        <v>-0.77800000000000002</v>
      </c>
      <c r="I406" s="497">
        <v>-60.404000000000003</v>
      </c>
      <c r="J406" s="497">
        <v>1.6060000000000001</v>
      </c>
      <c r="K406" s="497">
        <v>1.7529999999999999</v>
      </c>
      <c r="L406" s="497">
        <f t="shared" si="94"/>
        <v>-2.3840000000000003</v>
      </c>
      <c r="M406" s="497">
        <f t="shared" si="95"/>
        <v>-62.157000000000004</v>
      </c>
      <c r="N406" s="497">
        <f t="shared" si="96"/>
        <v>-21.031100000000002</v>
      </c>
      <c r="O406" s="497">
        <f t="shared" si="97"/>
        <v>-62.872200000000007</v>
      </c>
      <c r="P406" s="497">
        <f t="shared" si="98"/>
        <v>-62.872200000000007</v>
      </c>
      <c r="Q406" s="497">
        <f t="shared" si="99"/>
        <v>28.100799999999992</v>
      </c>
      <c r="R406" s="497">
        <f t="shared" si="100"/>
        <v>153.84520000000001</v>
      </c>
      <c r="S406" s="497">
        <f>'7. Car. sol'!$H$40</f>
        <v>70</v>
      </c>
      <c r="T406" s="497" t="str">
        <f t="shared" si="101"/>
        <v xml:space="preserve"> </v>
      </c>
      <c r="U406" s="497" t="str">
        <f t="shared" si="102"/>
        <v xml:space="preserve"> </v>
      </c>
      <c r="V406" s="497">
        <f>'7. Car. sol'!$I$30</f>
        <v>60</v>
      </c>
      <c r="W406" s="497">
        <f>'7. Car. sol'!$H$30</f>
        <v>30</v>
      </c>
      <c r="X406" s="514" t="str">
        <f>IF(OR(E406="Msin",E406="Mdes"),(W406/100*(V406/100-'2.Riep. car. unit.'!$M$12)^2)/'2.Riep. car. unit.'!$P$12^2," ")</f>
        <v xml:space="preserve"> </v>
      </c>
      <c r="Y406" s="514" t="str">
        <f>IF(OR(E406="Msin",E406="Mdes"),(W406/100*(V406/100-'2.Riep. car. unit.'!$M$12)^2)/'2.Riep. car. unit.'!$P$13^2," ")</f>
        <v xml:space="preserve"> </v>
      </c>
      <c r="Z406" s="879" t="str">
        <f t="shared" si="103"/>
        <v xml:space="preserve"> </v>
      </c>
      <c r="AA406" s="879"/>
      <c r="AB406" s="600" t="str">
        <f>IF(OR(E406="Msin",E406="Mdes"),ABS(MAX(T406:U406))/(0.9*(V406/100-'2.Riep. car. unit.'!$M$12)*'2.Riep. car. unit.'!$R$8)*10," ")</f>
        <v xml:space="preserve"> </v>
      </c>
      <c r="AC406" s="523" t="str">
        <f t="shared" si="90"/>
        <v xml:space="preserve"> </v>
      </c>
      <c r="AD406" s="525" t="str">
        <f t="shared" si="91"/>
        <v/>
      </c>
      <c r="AE406" s="601" t="str">
        <f>IF(OR(E406="Msin",E406="Mdes"),ABS(MIN(T406:U406))/(0.9*(V406/100-'2.Riep. car. unit.'!$M$12)*'2.Riep. car. unit.'!$R$8)*10," ")</f>
        <v xml:space="preserve"> </v>
      </c>
      <c r="AF406" s="523" t="str">
        <f t="shared" si="92"/>
        <v xml:space="preserve"> </v>
      </c>
      <c r="AG406" s="525" t="str">
        <f t="shared" si="93"/>
        <v/>
      </c>
      <c r="AH406" s="625" t="str">
        <f t="shared" si="104"/>
        <v/>
      </c>
      <c r="AI406" s="517"/>
      <c r="AJ406" s="520"/>
      <c r="AK406" s="520"/>
      <c r="AL406" s="520"/>
    </row>
    <row r="407" spans="1:38" ht="16.8" customHeight="1" x14ac:dyDescent="0.45">
      <c r="A407" s="496">
        <v>8</v>
      </c>
      <c r="B407" s="497">
        <v>6</v>
      </c>
      <c r="C407" s="497">
        <v>12</v>
      </c>
      <c r="D407" s="504">
        <v>4</v>
      </c>
      <c r="E407" s="497" t="s">
        <v>475</v>
      </c>
      <c r="F407" s="497">
        <v>-144.47900000000001</v>
      </c>
      <c r="G407" s="497">
        <v>-89.626999999999995</v>
      </c>
      <c r="H407" s="497">
        <v>-0.77800000000000002</v>
      </c>
      <c r="I407" s="497">
        <v>-60.404000000000003</v>
      </c>
      <c r="J407" s="497">
        <v>1.6060000000000001</v>
      </c>
      <c r="K407" s="497">
        <v>1.7529999999999999</v>
      </c>
      <c r="L407" s="497">
        <f t="shared" si="94"/>
        <v>-2.3840000000000003</v>
      </c>
      <c r="M407" s="497">
        <f t="shared" si="95"/>
        <v>-62.157000000000004</v>
      </c>
      <c r="N407" s="497">
        <f t="shared" si="96"/>
        <v>-21.031100000000002</v>
      </c>
      <c r="O407" s="497">
        <f t="shared" si="97"/>
        <v>-62.872200000000007</v>
      </c>
      <c r="P407" s="497">
        <f t="shared" si="98"/>
        <v>-62.872200000000007</v>
      </c>
      <c r="Q407" s="497">
        <f t="shared" si="99"/>
        <v>-152.4992</v>
      </c>
      <c r="R407" s="497">
        <f t="shared" si="100"/>
        <v>-26.754799999999989</v>
      </c>
      <c r="S407" s="497">
        <f>'7. Car. sol'!$H$40</f>
        <v>70</v>
      </c>
      <c r="T407" s="497" t="str">
        <f t="shared" si="101"/>
        <v xml:space="preserve"> </v>
      </c>
      <c r="U407" s="497" t="str">
        <f t="shared" si="102"/>
        <v xml:space="preserve"> </v>
      </c>
      <c r="V407" s="497">
        <f>'7. Car. sol'!$I$30</f>
        <v>60</v>
      </c>
      <c r="W407" s="497">
        <f>'7. Car. sol'!$H$30</f>
        <v>30</v>
      </c>
      <c r="X407" s="514" t="str">
        <f>IF(OR(E407="Msin",E407="Mdes"),(W407/100*(V407/100-'2.Riep. car. unit.'!$M$12)^2)/'2.Riep. car. unit.'!$P$12^2," ")</f>
        <v xml:space="preserve"> </v>
      </c>
      <c r="Y407" s="514" t="str">
        <f>IF(OR(E407="Msin",E407="Mdes"),(W407/100*(V407/100-'2.Riep. car. unit.'!$M$12)^2)/'2.Riep. car. unit.'!$P$13^2," ")</f>
        <v xml:space="preserve"> </v>
      </c>
      <c r="Z407" s="879" t="str">
        <f t="shared" si="103"/>
        <v xml:space="preserve"> </v>
      </c>
      <c r="AA407" s="879"/>
      <c r="AB407" s="600" t="str">
        <f>IF(OR(E407="Msin",E407="Mdes"),ABS(MAX(T407:U407))/(0.9*(V407/100-'2.Riep. car. unit.'!$M$12)*'2.Riep. car. unit.'!$R$8)*10," ")</f>
        <v xml:space="preserve"> </v>
      </c>
      <c r="AC407" s="523" t="str">
        <f t="shared" si="90"/>
        <v xml:space="preserve"> </v>
      </c>
      <c r="AD407" s="525" t="str">
        <f t="shared" si="91"/>
        <v/>
      </c>
      <c r="AE407" s="601" t="str">
        <f>IF(OR(E407="Msin",E407="Mdes"),ABS(MIN(T407:U407))/(0.9*(V407/100-'2.Riep. car. unit.'!$M$12)*'2.Riep. car. unit.'!$R$8)*10," ")</f>
        <v xml:space="preserve"> </v>
      </c>
      <c r="AF407" s="523" t="str">
        <f t="shared" si="92"/>
        <v xml:space="preserve"> </v>
      </c>
      <c r="AG407" s="525" t="str">
        <f t="shared" si="93"/>
        <v/>
      </c>
      <c r="AH407" s="625" t="str">
        <f t="shared" si="104"/>
        <v/>
      </c>
      <c r="AI407" s="517"/>
      <c r="AJ407" s="520"/>
      <c r="AK407" s="520"/>
      <c r="AL407" s="520"/>
    </row>
    <row r="408" spans="1:38" ht="16.8" customHeight="1" x14ac:dyDescent="0.45">
      <c r="A408" s="496">
        <v>8</v>
      </c>
      <c r="B408" s="497">
        <v>12</v>
      </c>
      <c r="C408" s="497">
        <v>18</v>
      </c>
      <c r="D408" s="504">
        <v>4</v>
      </c>
      <c r="E408" s="497" t="s">
        <v>221</v>
      </c>
      <c r="F408" s="497">
        <v>-60.982999999999997</v>
      </c>
      <c r="G408" s="497">
        <v>-44.557000000000002</v>
      </c>
      <c r="H408" s="497">
        <v>2.0139999999999998</v>
      </c>
      <c r="I408" s="497">
        <v>156.45699999999999</v>
      </c>
      <c r="J408" s="497">
        <v>-4.1559999999999997</v>
      </c>
      <c r="K408" s="497">
        <v>-4.5369999999999999</v>
      </c>
      <c r="L408" s="497">
        <f t="shared" si="94"/>
        <v>6.17</v>
      </c>
      <c r="M408" s="497">
        <f t="shared" si="95"/>
        <v>160.994</v>
      </c>
      <c r="N408" s="497">
        <f t="shared" si="96"/>
        <v>54.468200000000003</v>
      </c>
      <c r="O408" s="497">
        <f t="shared" si="97"/>
        <v>162.845</v>
      </c>
      <c r="P408" s="497">
        <f t="shared" si="98"/>
        <v>162.845</v>
      </c>
      <c r="Q408" s="497">
        <f t="shared" si="99"/>
        <v>118.288</v>
      </c>
      <c r="R408" s="497">
        <f t="shared" si="100"/>
        <v>-207.40199999999999</v>
      </c>
      <c r="S408" s="497">
        <f>'7. Car. sol'!$H$40</f>
        <v>70</v>
      </c>
      <c r="T408" s="497">
        <f t="shared" si="101"/>
        <v>117.277445</v>
      </c>
      <c r="U408" s="497">
        <f t="shared" si="102"/>
        <v>-162.44985499999999</v>
      </c>
      <c r="V408" s="497">
        <f>'7. Car. sol'!$I$30</f>
        <v>60</v>
      </c>
      <c r="W408" s="497">
        <f>'7. Car. sol'!$H$30</f>
        <v>30</v>
      </c>
      <c r="X408" s="514">
        <f>IF(OR(E408="Msin",E408="Mdes"),(W408/100*(V408/100-'2.Riep. car. unit.'!$M$12)^2)/'2.Riep. car. unit.'!$P$12^2," ")</f>
        <v>242.41799582571051</v>
      </c>
      <c r="Y408" s="514">
        <f>IF(OR(E408="Msin",E408="Mdes"),(W408/100*(V408/100-'2.Riep. car. unit.'!$M$12)^2)/'2.Riep. car. unit.'!$P$13^2," ")</f>
        <v>321.74002257104746</v>
      </c>
      <c r="Z408" s="879" t="str">
        <f t="shared" si="103"/>
        <v>VERIFICA</v>
      </c>
      <c r="AA408" s="879"/>
      <c r="AB408" s="600">
        <f>IF(OR(E408="Msin",E408="Mdes"),ABS(MAX(T408:U408))/(0.9*(V408/100-'2.Riep. car. unit.'!$M$12)*'2.Riep. car. unit.'!$R$8)*10," ")</f>
        <v>5.9466737350873551</v>
      </c>
      <c r="AC408" s="523" t="str">
        <f t="shared" si="90"/>
        <v>3F16</v>
      </c>
      <c r="AD408" s="525">
        <f t="shared" si="91"/>
        <v>6.0318578948924033</v>
      </c>
      <c r="AE408" s="601">
        <f>IF(OR(E408="Msin",E408="Mdes"),ABS(MIN(T408:U408))/(0.9*(V408/100-'2.Riep. car. unit.'!$M$12)*'2.Riep. car. unit.'!$R$8)*10," ")</f>
        <v>8.237187346614256</v>
      </c>
      <c r="AF408" s="523" t="str">
        <f t="shared" si="92"/>
        <v>3F16+1F20</v>
      </c>
      <c r="AG408" s="525">
        <f t="shared" si="93"/>
        <v>9.1734505484821973</v>
      </c>
      <c r="AH408" s="625" t="str">
        <f t="shared" si="104"/>
        <v>VERIFICATO</v>
      </c>
      <c r="AI408" s="517"/>
      <c r="AJ408" s="520"/>
      <c r="AK408" s="520"/>
      <c r="AL408" s="520"/>
    </row>
    <row r="409" spans="1:38" ht="16.8" customHeight="1" x14ac:dyDescent="0.45">
      <c r="A409" s="496">
        <v>8</v>
      </c>
      <c r="B409" s="497">
        <v>12</v>
      </c>
      <c r="C409" s="497">
        <v>18</v>
      </c>
      <c r="D409" s="504">
        <v>4</v>
      </c>
      <c r="E409" s="497" t="s">
        <v>222</v>
      </c>
      <c r="F409" s="497">
        <v>-64.649000000000001</v>
      </c>
      <c r="G409" s="497">
        <v>-44.482999999999997</v>
      </c>
      <c r="H409" s="497">
        <v>-1.671</v>
      </c>
      <c r="I409" s="497">
        <v>-130.01599999999999</v>
      </c>
      <c r="J409" s="497">
        <v>3.456</v>
      </c>
      <c r="K409" s="497">
        <v>3.7730000000000001</v>
      </c>
      <c r="L409" s="497">
        <f t="shared" si="94"/>
        <v>-5.1269999999999998</v>
      </c>
      <c r="M409" s="497">
        <f t="shared" si="95"/>
        <v>-133.78899999999999</v>
      </c>
      <c r="N409" s="497">
        <f t="shared" si="96"/>
        <v>-45.2637</v>
      </c>
      <c r="O409" s="497">
        <f t="shared" si="97"/>
        <v>-135.32709999999997</v>
      </c>
      <c r="P409" s="497">
        <f t="shared" si="98"/>
        <v>-135.32709999999997</v>
      </c>
      <c r="Q409" s="497">
        <f t="shared" si="99"/>
        <v>-179.81009999999998</v>
      </c>
      <c r="R409" s="497">
        <f t="shared" si="100"/>
        <v>90.844099999999969</v>
      </c>
      <c r="S409" s="497">
        <f>'7. Car. sol'!$G$38</f>
        <v>30</v>
      </c>
      <c r="T409" s="497">
        <f t="shared" si="101"/>
        <v>-160.54969499999999</v>
      </c>
      <c r="U409" s="497">
        <f t="shared" si="102"/>
        <v>90.415804999999963</v>
      </c>
      <c r="V409" s="497">
        <f>'7. Car. sol'!$I$30</f>
        <v>60</v>
      </c>
      <c r="W409" s="497">
        <f>'7. Car. sol'!$H$30</f>
        <v>30</v>
      </c>
      <c r="X409" s="514">
        <f>IF(OR(E409="Msin",E409="Mdes"),(W409/100*(V409/100-'2.Riep. car. unit.'!$M$12)^2)/'2.Riep. car. unit.'!$P$12^2," ")</f>
        <v>242.41799582571051</v>
      </c>
      <c r="Y409" s="514">
        <f>IF(OR(E409="Msin",E409="Mdes"),(W409/100*(V409/100-'2.Riep. car. unit.'!$M$12)^2)/'2.Riep. car. unit.'!$P$13^2," ")</f>
        <v>321.74002257104746</v>
      </c>
      <c r="Z409" s="879" t="str">
        <f t="shared" si="103"/>
        <v>VERIFICA</v>
      </c>
      <c r="AA409" s="879"/>
      <c r="AB409" s="600">
        <f>IF(OR(E409="Msin",E409="Mdes"),ABS(MAX(T409:U409))/(0.9*(V409/100-'2.Riep. car. unit.'!$M$12)*'2.Riep. car. unit.'!$R$8)*10," ")</f>
        <v>4.5846265906481829</v>
      </c>
      <c r="AC409" s="523" t="str">
        <f t="shared" si="90"/>
        <v>3F16</v>
      </c>
      <c r="AD409" s="525">
        <f t="shared" si="91"/>
        <v>6.0318578948924033</v>
      </c>
      <c r="AE409" s="601">
        <f>IF(OR(E409="Msin",E409="Mdes"),ABS(MIN(T409:U409))/(0.9*(V409/100-'2.Riep. car. unit.'!$M$12)*'2.Riep. car. unit.'!$R$8)*10," ")</f>
        <v>8.1408377751816268</v>
      </c>
      <c r="AF409" s="523" t="str">
        <f t="shared" si="92"/>
        <v>3F16+1F20</v>
      </c>
      <c r="AG409" s="525">
        <f t="shared" si="93"/>
        <v>9.1734505484821973</v>
      </c>
      <c r="AH409" s="625" t="str">
        <f t="shared" si="104"/>
        <v>VERIFICATO</v>
      </c>
      <c r="AI409" s="517"/>
      <c r="AJ409" s="520"/>
      <c r="AK409" s="520"/>
      <c r="AL409" s="520"/>
    </row>
    <row r="410" spans="1:38" ht="16.8" customHeight="1" x14ac:dyDescent="0.45">
      <c r="A410" s="496">
        <v>8</v>
      </c>
      <c r="B410" s="497">
        <v>12</v>
      </c>
      <c r="C410" s="497">
        <v>18</v>
      </c>
      <c r="D410" s="504">
        <v>4</v>
      </c>
      <c r="E410" s="497" t="s">
        <v>474</v>
      </c>
      <c r="F410" s="497">
        <v>91.402000000000001</v>
      </c>
      <c r="G410" s="497">
        <v>65.661000000000001</v>
      </c>
      <c r="H410" s="497">
        <v>-0.77600000000000002</v>
      </c>
      <c r="I410" s="497">
        <v>-60.31</v>
      </c>
      <c r="J410" s="497">
        <v>1.603</v>
      </c>
      <c r="K410" s="497">
        <v>1.75</v>
      </c>
      <c r="L410" s="497">
        <f t="shared" si="94"/>
        <v>-2.379</v>
      </c>
      <c r="M410" s="497">
        <f t="shared" si="95"/>
        <v>-62.06</v>
      </c>
      <c r="N410" s="497">
        <f t="shared" si="96"/>
        <v>-20.997</v>
      </c>
      <c r="O410" s="497">
        <f t="shared" si="97"/>
        <v>-62.773700000000005</v>
      </c>
      <c r="P410" s="497">
        <f t="shared" si="98"/>
        <v>-62.773700000000005</v>
      </c>
      <c r="Q410" s="497">
        <f t="shared" si="99"/>
        <v>2.8872999999999962</v>
      </c>
      <c r="R410" s="497">
        <f t="shared" si="100"/>
        <v>128.43470000000002</v>
      </c>
      <c r="S410" s="497">
        <f>'7. Car. sol'!$H$40</f>
        <v>70</v>
      </c>
      <c r="T410" s="497" t="str">
        <f t="shared" si="101"/>
        <v xml:space="preserve"> </v>
      </c>
      <c r="U410" s="497" t="str">
        <f t="shared" si="102"/>
        <v xml:space="preserve"> </v>
      </c>
      <c r="V410" s="497">
        <f>'7. Car. sol'!$I$30</f>
        <v>60</v>
      </c>
      <c r="W410" s="497">
        <f>'7. Car. sol'!$H$30</f>
        <v>30</v>
      </c>
      <c r="X410" s="514" t="str">
        <f>IF(OR(E410="Msin",E410="Mdes"),(W410/100*(V410/100-'2.Riep. car. unit.'!$M$12)^2)/'2.Riep. car. unit.'!$P$12^2," ")</f>
        <v xml:space="preserve"> </v>
      </c>
      <c r="Y410" s="514" t="str">
        <f>IF(OR(E410="Msin",E410="Mdes"),(W410/100*(V410/100-'2.Riep. car. unit.'!$M$12)^2)/'2.Riep. car. unit.'!$P$13^2," ")</f>
        <v xml:space="preserve"> </v>
      </c>
      <c r="Z410" s="879" t="str">
        <f t="shared" si="103"/>
        <v xml:space="preserve"> </v>
      </c>
      <c r="AA410" s="879"/>
      <c r="AB410" s="600" t="str">
        <f>IF(OR(E410="Msin",E410="Mdes"),ABS(MAX(T410:U410))/(0.9*(V410/100-'2.Riep. car. unit.'!$M$12)*'2.Riep. car. unit.'!$R$8)*10," ")</f>
        <v xml:space="preserve"> </v>
      </c>
      <c r="AC410" s="523" t="str">
        <f t="shared" si="90"/>
        <v xml:space="preserve"> </v>
      </c>
      <c r="AD410" s="525" t="str">
        <f t="shared" si="91"/>
        <v/>
      </c>
      <c r="AE410" s="601" t="str">
        <f>IF(OR(E410="Msin",E410="Mdes"),ABS(MIN(T410:U410))/(0.9*(V410/100-'2.Riep. car. unit.'!$M$12)*'2.Riep. car. unit.'!$R$8)*10," ")</f>
        <v xml:space="preserve"> </v>
      </c>
      <c r="AF410" s="523" t="str">
        <f t="shared" si="92"/>
        <v xml:space="preserve"> </v>
      </c>
      <c r="AG410" s="525" t="str">
        <f t="shared" si="93"/>
        <v/>
      </c>
      <c r="AH410" s="625" t="str">
        <f t="shared" si="104"/>
        <v/>
      </c>
      <c r="AI410" s="517"/>
      <c r="AJ410" s="520"/>
      <c r="AK410" s="520"/>
      <c r="AL410" s="520"/>
    </row>
    <row r="411" spans="1:38" ht="17.399999999999999" customHeight="1" thickBot="1" x14ac:dyDescent="0.5">
      <c r="A411" s="498">
        <v>8</v>
      </c>
      <c r="B411" s="499">
        <v>12</v>
      </c>
      <c r="C411" s="499">
        <v>18</v>
      </c>
      <c r="D411" s="505">
        <v>4</v>
      </c>
      <c r="E411" s="499" t="s">
        <v>475</v>
      </c>
      <c r="F411" s="499">
        <v>-92.945999999999998</v>
      </c>
      <c r="G411" s="499">
        <v>-65.629000000000005</v>
      </c>
      <c r="H411" s="499">
        <v>-0.77600000000000002</v>
      </c>
      <c r="I411" s="499">
        <v>-60.31</v>
      </c>
      <c r="J411" s="499">
        <v>1.603</v>
      </c>
      <c r="K411" s="499">
        <v>1.75</v>
      </c>
      <c r="L411" s="499">
        <f t="shared" si="94"/>
        <v>-2.379</v>
      </c>
      <c r="M411" s="499">
        <f t="shared" si="95"/>
        <v>-62.06</v>
      </c>
      <c r="N411" s="499">
        <f t="shared" si="96"/>
        <v>-20.997</v>
      </c>
      <c r="O411" s="499">
        <f t="shared" si="97"/>
        <v>-62.773700000000005</v>
      </c>
      <c r="P411" s="499">
        <f t="shared" si="98"/>
        <v>-62.773700000000005</v>
      </c>
      <c r="Q411" s="499">
        <f t="shared" si="99"/>
        <v>-128.40270000000001</v>
      </c>
      <c r="R411" s="499">
        <f t="shared" si="100"/>
        <v>-2.8552999999999997</v>
      </c>
      <c r="S411" s="499">
        <f>'7. Car. sol'!$G$38</f>
        <v>30</v>
      </c>
      <c r="T411" s="499" t="str">
        <f t="shared" si="101"/>
        <v xml:space="preserve"> </v>
      </c>
      <c r="U411" s="499" t="str">
        <f t="shared" si="102"/>
        <v xml:space="preserve"> </v>
      </c>
      <c r="V411" s="499">
        <f>'7. Car. sol'!$I$30</f>
        <v>60</v>
      </c>
      <c r="W411" s="499">
        <f>'7. Car. sol'!$H$30</f>
        <v>30</v>
      </c>
      <c r="X411" s="515" t="str">
        <f>IF(OR(E411="Msin",E411="Mdes"),(W411/100*(V411/100-'2.Riep. car. unit.'!$M$12)^2)/'2.Riep. car. unit.'!$P$12^2," ")</f>
        <v xml:space="preserve"> </v>
      </c>
      <c r="Y411" s="515" t="str">
        <f>IF(OR(E411="Msin",E411="Mdes"),(W411/100*(V411/100-'2.Riep. car. unit.'!$M$12)^2)/'2.Riep. car. unit.'!$P$13^2," ")</f>
        <v xml:space="preserve"> </v>
      </c>
      <c r="Z411" s="879" t="str">
        <f t="shared" si="103"/>
        <v xml:space="preserve"> </v>
      </c>
      <c r="AA411" s="879"/>
      <c r="AB411" s="600" t="str">
        <f>IF(OR(E411="Msin",E411="Mdes"),ABS(MAX(T411:U411))/(0.9*(V411/100-'2.Riep. car. unit.'!$M$12)*'2.Riep. car. unit.'!$R$8)*10," ")</f>
        <v xml:space="preserve"> </v>
      </c>
      <c r="AC411" s="523" t="str">
        <f t="shared" si="90"/>
        <v xml:space="preserve"> </v>
      </c>
      <c r="AD411" s="525" t="str">
        <f t="shared" si="91"/>
        <v/>
      </c>
      <c r="AE411" s="601" t="str">
        <f>IF(OR(E411="Msin",E411="Mdes"),ABS(MIN(T411:U411))/(0.9*(V411/100-'2.Riep. car. unit.'!$M$12)*'2.Riep. car. unit.'!$R$8)*10," ")</f>
        <v xml:space="preserve"> </v>
      </c>
      <c r="AF411" s="523" t="str">
        <f t="shared" si="92"/>
        <v xml:space="preserve"> </v>
      </c>
      <c r="AG411" s="525" t="str">
        <f t="shared" si="93"/>
        <v/>
      </c>
      <c r="AH411" s="625" t="str">
        <f t="shared" si="104"/>
        <v/>
      </c>
      <c r="AI411" s="517"/>
      <c r="AJ411" s="520"/>
      <c r="AK411" s="520"/>
      <c r="AL411" s="520"/>
    </row>
    <row r="412" spans="1:38" ht="16.8" customHeight="1" x14ac:dyDescent="0.45">
      <c r="A412" s="494">
        <v>9</v>
      </c>
      <c r="B412" s="495">
        <v>7</v>
      </c>
      <c r="C412" s="495">
        <v>13</v>
      </c>
      <c r="D412" s="503">
        <v>4</v>
      </c>
      <c r="E412" s="495" t="s">
        <v>221</v>
      </c>
      <c r="F412" s="495">
        <v>-104.22199999999999</v>
      </c>
      <c r="G412" s="495">
        <v>-63.773000000000003</v>
      </c>
      <c r="H412" s="495">
        <v>2.202</v>
      </c>
      <c r="I412" s="495">
        <v>123.27500000000001</v>
      </c>
      <c r="J412" s="495">
        <v>3.28</v>
      </c>
      <c r="K412" s="495">
        <v>3.58</v>
      </c>
      <c r="L412" s="495">
        <f t="shared" si="94"/>
        <v>5.4819999999999993</v>
      </c>
      <c r="M412" s="495">
        <f t="shared" si="95"/>
        <v>126.855</v>
      </c>
      <c r="N412" s="495">
        <f t="shared" si="96"/>
        <v>43.538499999999999</v>
      </c>
      <c r="O412" s="495">
        <f t="shared" si="97"/>
        <v>128.49960000000002</v>
      </c>
      <c r="P412" s="495">
        <f t="shared" si="98"/>
        <v>128.49960000000002</v>
      </c>
      <c r="Q412" s="495">
        <f t="shared" si="99"/>
        <v>64.726600000000019</v>
      </c>
      <c r="R412" s="495">
        <f t="shared" si="100"/>
        <v>-192.27260000000001</v>
      </c>
      <c r="S412" s="495">
        <f>'7. Car. sol'!$G$38</f>
        <v>30</v>
      </c>
      <c r="T412" s="495">
        <f t="shared" si="101"/>
        <v>59.248705000000015</v>
      </c>
      <c r="U412" s="495">
        <f t="shared" si="102"/>
        <v>-171.900395</v>
      </c>
      <c r="V412" s="497">
        <f>'7. Car. sol'!$I$30</f>
        <v>60</v>
      </c>
      <c r="W412" s="497">
        <f>'7. Car. sol'!$H$30</f>
        <v>30</v>
      </c>
      <c r="X412" s="514">
        <f>IF(OR(E412="Msin",E412="Mdes"),(W412/100*(V412/100-'2.Riep. car. unit.'!$M$12)^2)/'2.Riep. car. unit.'!$P$12^2," ")</f>
        <v>242.41799582571051</v>
      </c>
      <c r="Y412" s="514">
        <f>IF(OR(E412="Msin",E412="Mdes"),(W412/100*(V412/100-'2.Riep. car. unit.'!$M$12)^2)/'2.Riep. car. unit.'!$P$13^2," ")</f>
        <v>321.74002257104746</v>
      </c>
      <c r="Z412" s="879" t="str">
        <f t="shared" si="103"/>
        <v>VERIFICA</v>
      </c>
      <c r="AA412" s="879"/>
      <c r="AB412" s="600">
        <f>IF(OR(E412="Msin",E412="Mdes"),ABS(MAX(T412:U412))/(0.9*(V412/100-'2.Riep. car. unit.'!$M$12)*'2.Riep. car. unit.'!$R$8)*10," ")</f>
        <v>3.004266658959351</v>
      </c>
      <c r="AC412" s="523" t="str">
        <f t="shared" si="90"/>
        <v>3F16</v>
      </c>
      <c r="AD412" s="525">
        <f t="shared" si="91"/>
        <v>6.0318578948924033</v>
      </c>
      <c r="AE412" s="601">
        <f>IF(OR(E412="Msin",E412="Mdes"),ABS(MIN(T412:U412))/(0.9*(V412/100-'2.Riep. car. unit.'!$M$12)*'2.Riep. car. unit.'!$R$8)*10," ")</f>
        <v>8.7163867186707709</v>
      </c>
      <c r="AF412" s="523" t="str">
        <f t="shared" si="92"/>
        <v>3F16+1F20</v>
      </c>
      <c r="AG412" s="525">
        <f t="shared" si="93"/>
        <v>9.1734505484821973</v>
      </c>
      <c r="AH412" s="625" t="str">
        <f t="shared" si="104"/>
        <v>VERIFICATO</v>
      </c>
      <c r="AI412" s="517"/>
      <c r="AJ412" s="520"/>
      <c r="AK412" s="520"/>
      <c r="AL412" s="520"/>
    </row>
    <row r="413" spans="1:38" ht="16.8" customHeight="1" x14ac:dyDescent="0.45">
      <c r="A413" s="496">
        <v>9</v>
      </c>
      <c r="B413" s="497">
        <v>7</v>
      </c>
      <c r="C413" s="497">
        <v>13</v>
      </c>
      <c r="D413" s="504">
        <v>4</v>
      </c>
      <c r="E413" s="497" t="s">
        <v>222</v>
      </c>
      <c r="F413" s="497">
        <v>-128.88</v>
      </c>
      <c r="G413" s="497">
        <v>-77.825000000000003</v>
      </c>
      <c r="H413" s="497">
        <v>-2.5649999999999999</v>
      </c>
      <c r="I413" s="497">
        <v>-143.441</v>
      </c>
      <c r="J413" s="497">
        <v>-3.819</v>
      </c>
      <c r="K413" s="497">
        <v>-4.1689999999999996</v>
      </c>
      <c r="L413" s="497">
        <f t="shared" si="94"/>
        <v>-6.3840000000000003</v>
      </c>
      <c r="M413" s="497">
        <f t="shared" si="95"/>
        <v>-147.61000000000001</v>
      </c>
      <c r="N413" s="497">
        <f t="shared" si="96"/>
        <v>-50.667000000000002</v>
      </c>
      <c r="O413" s="497">
        <f t="shared" si="97"/>
        <v>-149.52520000000001</v>
      </c>
      <c r="P413" s="497">
        <f t="shared" si="98"/>
        <v>-149.52520000000001</v>
      </c>
      <c r="Q413" s="497">
        <f t="shared" si="99"/>
        <v>-227.35020000000003</v>
      </c>
      <c r="R413" s="497">
        <f t="shared" si="100"/>
        <v>71.700200000000009</v>
      </c>
      <c r="S413" s="497">
        <f>'7. Car. sol'!$H$40</f>
        <v>70</v>
      </c>
      <c r="T413" s="497">
        <f t="shared" si="101"/>
        <v>-178.05875500000002</v>
      </c>
      <c r="U413" s="497">
        <f t="shared" si="102"/>
        <v>57.16214500000001</v>
      </c>
      <c r="V413" s="497">
        <f>'7. Car. sol'!$I$30</f>
        <v>60</v>
      </c>
      <c r="W413" s="497">
        <f>'7. Car. sol'!$H$30</f>
        <v>30</v>
      </c>
      <c r="X413" s="514">
        <f>IF(OR(E413="Msin",E413="Mdes"),(W413/100*(V413/100-'2.Riep. car. unit.'!$M$12)^2)/'2.Riep. car. unit.'!$P$12^2," ")</f>
        <v>242.41799582571051</v>
      </c>
      <c r="Y413" s="514">
        <f>IF(OR(E413="Msin",E413="Mdes"),(W413/100*(V413/100-'2.Riep. car. unit.'!$M$12)^2)/'2.Riep. car. unit.'!$P$13^2," ")</f>
        <v>321.74002257104746</v>
      </c>
      <c r="Z413" s="879" t="str">
        <f t="shared" si="103"/>
        <v>VERIFICA</v>
      </c>
      <c r="AA413" s="879"/>
      <c r="AB413" s="600">
        <f>IF(OR(E413="Msin",E413="Mdes"),ABS(MAX(T413:U413))/(0.9*(V413/100-'2.Riep. car. unit.'!$M$12)*'2.Riep. car. unit.'!$R$8)*10," ")</f>
        <v>2.8984654833907331</v>
      </c>
      <c r="AC413" s="523" t="str">
        <f t="shared" si="90"/>
        <v>3F16</v>
      </c>
      <c r="AD413" s="525">
        <f t="shared" si="91"/>
        <v>6.0318578948924033</v>
      </c>
      <c r="AE413" s="601">
        <f>IF(OR(E413="Msin",E413="Mdes"),ABS(MIN(T413:U413))/(0.9*(V413/100-'2.Riep. car. unit.'!$M$12)*'2.Riep. car. unit.'!$R$8)*10," ")</f>
        <v>9.0286527103387577</v>
      </c>
      <c r="AF413" s="523" t="str">
        <f t="shared" si="92"/>
        <v>3F16+1F20</v>
      </c>
      <c r="AG413" s="525">
        <f t="shared" si="93"/>
        <v>9.1734505484821973</v>
      </c>
      <c r="AH413" s="625" t="str">
        <f t="shared" si="104"/>
        <v>VERIFICATO</v>
      </c>
      <c r="AI413" s="517"/>
      <c r="AJ413" s="520"/>
      <c r="AK413" s="520"/>
      <c r="AL413" s="520"/>
    </row>
    <row r="414" spans="1:38" ht="16.8" customHeight="1" x14ac:dyDescent="0.45">
      <c r="A414" s="496">
        <v>9</v>
      </c>
      <c r="B414" s="497">
        <v>7</v>
      </c>
      <c r="C414" s="497">
        <v>13</v>
      </c>
      <c r="D414" s="504">
        <v>4</v>
      </c>
      <c r="E414" s="497" t="s">
        <v>474</v>
      </c>
      <c r="F414" s="497">
        <v>141.869</v>
      </c>
      <c r="G414" s="497">
        <v>86.167000000000002</v>
      </c>
      <c r="H414" s="497">
        <v>-0.85099999999999998</v>
      </c>
      <c r="I414" s="497">
        <v>-47.628</v>
      </c>
      <c r="J414" s="497">
        <v>-1.268</v>
      </c>
      <c r="K414" s="497">
        <v>-1.3839999999999999</v>
      </c>
      <c r="L414" s="497">
        <f t="shared" si="94"/>
        <v>-2.1189999999999998</v>
      </c>
      <c r="M414" s="497">
        <f t="shared" si="95"/>
        <v>-49.012</v>
      </c>
      <c r="N414" s="497">
        <f t="shared" si="96"/>
        <v>-16.822600000000001</v>
      </c>
      <c r="O414" s="497">
        <f t="shared" si="97"/>
        <v>-49.6477</v>
      </c>
      <c r="P414" s="497">
        <f t="shared" si="98"/>
        <v>-49.6477</v>
      </c>
      <c r="Q414" s="497">
        <f t="shared" si="99"/>
        <v>36.519300000000001</v>
      </c>
      <c r="R414" s="497">
        <f t="shared" si="100"/>
        <v>135.81470000000002</v>
      </c>
      <c r="S414" s="497">
        <f>'7. Car. sol'!$G$38</f>
        <v>30</v>
      </c>
      <c r="T414" s="497" t="str">
        <f t="shared" si="101"/>
        <v xml:space="preserve"> </v>
      </c>
      <c r="U414" s="497" t="str">
        <f t="shared" si="102"/>
        <v xml:space="preserve"> </v>
      </c>
      <c r="V414" s="497">
        <f>'7. Car. sol'!$I$30</f>
        <v>60</v>
      </c>
      <c r="W414" s="497">
        <f>'7. Car. sol'!$H$30</f>
        <v>30</v>
      </c>
      <c r="X414" s="514" t="str">
        <f>IF(OR(E414="Msin",E414="Mdes"),(W414/100*(V414/100-'2.Riep. car. unit.'!$M$12)^2)/'2.Riep. car. unit.'!$P$12^2," ")</f>
        <v xml:space="preserve"> </v>
      </c>
      <c r="Y414" s="514" t="str">
        <f>IF(OR(E414="Msin",E414="Mdes"),(W414/100*(V414/100-'2.Riep. car. unit.'!$M$12)^2)/'2.Riep. car. unit.'!$P$13^2," ")</f>
        <v xml:space="preserve"> </v>
      </c>
      <c r="Z414" s="879" t="str">
        <f t="shared" si="103"/>
        <v xml:space="preserve"> </v>
      </c>
      <c r="AA414" s="879"/>
      <c r="AB414" s="600" t="str">
        <f>IF(OR(E414="Msin",E414="Mdes"),ABS(MAX(T414:U414))/(0.9*(V414/100-'2.Riep. car. unit.'!$M$12)*'2.Riep. car. unit.'!$R$8)*10," ")</f>
        <v xml:space="preserve"> </v>
      </c>
      <c r="AC414" s="523" t="str">
        <f t="shared" si="90"/>
        <v xml:space="preserve"> </v>
      </c>
      <c r="AD414" s="525" t="str">
        <f t="shared" si="91"/>
        <v/>
      </c>
      <c r="AE414" s="601" t="str">
        <f>IF(OR(E414="Msin",E414="Mdes"),ABS(MIN(T414:U414))/(0.9*(V414/100-'2.Riep. car. unit.'!$M$12)*'2.Riep. car. unit.'!$R$8)*10," ")</f>
        <v xml:space="preserve"> </v>
      </c>
      <c r="AF414" s="523" t="str">
        <f t="shared" si="92"/>
        <v xml:space="preserve"> </v>
      </c>
      <c r="AG414" s="525" t="str">
        <f t="shared" si="93"/>
        <v/>
      </c>
      <c r="AH414" s="625" t="str">
        <f t="shared" si="104"/>
        <v/>
      </c>
      <c r="AI414" s="517"/>
      <c r="AJ414" s="520"/>
      <c r="AK414" s="520"/>
      <c r="AL414" s="520"/>
    </row>
    <row r="415" spans="1:38" ht="16.8" customHeight="1" x14ac:dyDescent="0.45">
      <c r="A415" s="496">
        <v>9</v>
      </c>
      <c r="B415" s="497">
        <v>7</v>
      </c>
      <c r="C415" s="497">
        <v>13</v>
      </c>
      <c r="D415" s="504">
        <v>4</v>
      </c>
      <c r="E415" s="497" t="s">
        <v>475</v>
      </c>
      <c r="F415" s="497">
        <v>-150.67500000000001</v>
      </c>
      <c r="G415" s="497">
        <v>-91.185000000000002</v>
      </c>
      <c r="H415" s="497">
        <v>-0.85099999999999998</v>
      </c>
      <c r="I415" s="497">
        <v>-47.628</v>
      </c>
      <c r="J415" s="497">
        <v>-1.268</v>
      </c>
      <c r="K415" s="497">
        <v>-1.3839999999999999</v>
      </c>
      <c r="L415" s="497">
        <f t="shared" si="94"/>
        <v>-2.1189999999999998</v>
      </c>
      <c r="M415" s="497">
        <f t="shared" si="95"/>
        <v>-49.012</v>
      </c>
      <c r="N415" s="497">
        <f t="shared" si="96"/>
        <v>-16.822600000000001</v>
      </c>
      <c r="O415" s="497">
        <f t="shared" si="97"/>
        <v>-49.6477</v>
      </c>
      <c r="P415" s="497">
        <f t="shared" si="98"/>
        <v>-49.6477</v>
      </c>
      <c r="Q415" s="497">
        <f t="shared" si="99"/>
        <v>-140.83269999999999</v>
      </c>
      <c r="R415" s="497">
        <f t="shared" si="100"/>
        <v>-41.537300000000002</v>
      </c>
      <c r="S415" s="497">
        <f>'7. Car. sol'!$H$40</f>
        <v>70</v>
      </c>
      <c r="T415" s="497" t="str">
        <f t="shared" si="101"/>
        <v xml:space="preserve"> </v>
      </c>
      <c r="U415" s="497" t="str">
        <f t="shared" si="102"/>
        <v xml:space="preserve"> </v>
      </c>
      <c r="V415" s="497">
        <f>'7. Car. sol'!$I$30</f>
        <v>60</v>
      </c>
      <c r="W415" s="497">
        <f>'7. Car. sol'!$H$30</f>
        <v>30</v>
      </c>
      <c r="X415" s="514" t="str">
        <f>IF(OR(E415="Msin",E415="Mdes"),(W415/100*(V415/100-'2.Riep. car. unit.'!$M$12)^2)/'2.Riep. car. unit.'!$P$12^2," ")</f>
        <v xml:space="preserve"> </v>
      </c>
      <c r="Y415" s="514" t="str">
        <f>IF(OR(E415="Msin",E415="Mdes"),(W415/100*(V415/100-'2.Riep. car. unit.'!$M$12)^2)/'2.Riep. car. unit.'!$P$13^2," ")</f>
        <v xml:space="preserve"> </v>
      </c>
      <c r="Z415" s="879" t="str">
        <f t="shared" si="103"/>
        <v xml:space="preserve"> </v>
      </c>
      <c r="AA415" s="879"/>
      <c r="AB415" s="600" t="str">
        <f>IF(OR(E415="Msin",E415="Mdes"),ABS(MAX(T415:U415))/(0.9*(V415/100-'2.Riep. car. unit.'!$M$12)*'2.Riep. car. unit.'!$R$8)*10," ")</f>
        <v xml:space="preserve"> </v>
      </c>
      <c r="AC415" s="523" t="str">
        <f t="shared" si="90"/>
        <v xml:space="preserve"> </v>
      </c>
      <c r="AD415" s="525" t="str">
        <f t="shared" si="91"/>
        <v/>
      </c>
      <c r="AE415" s="601" t="str">
        <f>IF(OR(E415="Msin",E415="Mdes"),ABS(MIN(T415:U415))/(0.9*(V415/100-'2.Riep. car. unit.'!$M$12)*'2.Riep. car. unit.'!$R$8)*10," ")</f>
        <v xml:space="preserve"> </v>
      </c>
      <c r="AF415" s="523" t="str">
        <f t="shared" si="92"/>
        <v xml:space="preserve"> </v>
      </c>
      <c r="AG415" s="525" t="str">
        <f t="shared" si="93"/>
        <v/>
      </c>
      <c r="AH415" s="625" t="str">
        <f t="shared" si="104"/>
        <v/>
      </c>
      <c r="AI415" s="517"/>
      <c r="AJ415" s="520"/>
      <c r="AK415" s="520"/>
      <c r="AL415" s="520"/>
    </row>
    <row r="416" spans="1:38" ht="16.8" customHeight="1" x14ac:dyDescent="0.45">
      <c r="A416" s="496">
        <v>9</v>
      </c>
      <c r="B416" s="497">
        <v>13</v>
      </c>
      <c r="C416" s="497">
        <v>19</v>
      </c>
      <c r="D416" s="504">
        <v>4</v>
      </c>
      <c r="E416" s="497" t="s">
        <v>221</v>
      </c>
      <c r="F416" s="497">
        <v>-98.453999999999994</v>
      </c>
      <c r="G416" s="497">
        <v>-66.194000000000003</v>
      </c>
      <c r="H416" s="497">
        <v>3.2080000000000002</v>
      </c>
      <c r="I416" s="497">
        <v>179.08500000000001</v>
      </c>
      <c r="J416" s="497">
        <v>4.7629999999999999</v>
      </c>
      <c r="K416" s="497">
        <v>5.2</v>
      </c>
      <c r="L416" s="497">
        <f t="shared" si="94"/>
        <v>7.9710000000000001</v>
      </c>
      <c r="M416" s="497">
        <f t="shared" si="95"/>
        <v>184.285</v>
      </c>
      <c r="N416" s="497">
        <f t="shared" si="96"/>
        <v>63.256500000000003</v>
      </c>
      <c r="O416" s="497">
        <f t="shared" si="97"/>
        <v>186.6763</v>
      </c>
      <c r="P416" s="497">
        <f t="shared" si="98"/>
        <v>186.6763</v>
      </c>
      <c r="Q416" s="497">
        <f t="shared" si="99"/>
        <v>120.4823</v>
      </c>
      <c r="R416" s="497">
        <f t="shared" si="100"/>
        <v>-252.87029999999999</v>
      </c>
      <c r="S416" s="497">
        <f>'7. Car. sol'!$H$40</f>
        <v>70</v>
      </c>
      <c r="T416" s="497">
        <f t="shared" si="101"/>
        <v>117.38676</v>
      </c>
      <c r="U416" s="497">
        <f t="shared" si="102"/>
        <v>-194.82434000000001</v>
      </c>
      <c r="V416" s="497">
        <f>'7. Car. sol'!$I$30</f>
        <v>60</v>
      </c>
      <c r="W416" s="497">
        <f>'7. Car. sol'!$H$30</f>
        <v>30</v>
      </c>
      <c r="X416" s="514">
        <f>IF(OR(E416="Msin",E416="Mdes"),(W416/100*(V416/100-'2.Riep. car. unit.'!$M$12)^2)/'2.Riep. car. unit.'!$P$12^2," ")</f>
        <v>242.41799582571051</v>
      </c>
      <c r="Y416" s="514">
        <f>IF(OR(E416="Msin",E416="Mdes"),(W416/100*(V416/100-'2.Riep. car. unit.'!$M$12)^2)/'2.Riep. car. unit.'!$P$13^2," ")</f>
        <v>321.74002257104746</v>
      </c>
      <c r="Z416" s="879" t="str">
        <f t="shared" si="103"/>
        <v>VERIFICA</v>
      </c>
      <c r="AA416" s="879"/>
      <c r="AB416" s="600">
        <f>IF(OR(E416="Msin",E416="Mdes"),ABS(MAX(T416:U416))/(0.9*(V416/100-'2.Riep. car. unit.'!$M$12)*'2.Riep. car. unit.'!$R$8)*10," ")</f>
        <v>5.9522166648412487</v>
      </c>
      <c r="AC416" s="523" t="str">
        <f t="shared" si="90"/>
        <v>3F16</v>
      </c>
      <c r="AD416" s="525">
        <f t="shared" si="91"/>
        <v>6.0318578948924033</v>
      </c>
      <c r="AE416" s="601">
        <f>IF(OR(E416="Msin",E416="Mdes"),ABS(MIN(T416:U416))/(0.9*(V416/100-'2.Riep. car. unit.'!$M$12)*'2.Riep. car. unit.'!$R$8)*10," ")</f>
        <v>9.8787689792673188</v>
      </c>
      <c r="AF416" s="523" t="str">
        <f t="shared" si="92"/>
        <v>4F16+1F20</v>
      </c>
      <c r="AG416" s="525">
        <f t="shared" si="93"/>
        <v>11.184069846779664</v>
      </c>
      <c r="AH416" s="625" t="str">
        <f t="shared" si="104"/>
        <v>VERIFICATO</v>
      </c>
      <c r="AI416" s="517"/>
      <c r="AJ416" s="520"/>
      <c r="AK416" s="520"/>
      <c r="AL416" s="520"/>
    </row>
    <row r="417" spans="1:38" ht="16.8" customHeight="1" x14ac:dyDescent="0.45">
      <c r="A417" s="496">
        <v>9</v>
      </c>
      <c r="B417" s="497">
        <v>13</v>
      </c>
      <c r="C417" s="497">
        <v>19</v>
      </c>
      <c r="D417" s="504">
        <v>4</v>
      </c>
      <c r="E417" s="497" t="s">
        <v>222</v>
      </c>
      <c r="F417" s="497">
        <v>-111.78</v>
      </c>
      <c r="G417" s="497">
        <v>-73.56</v>
      </c>
      <c r="H417" s="497">
        <v>-3.2</v>
      </c>
      <c r="I417" s="497">
        <v>-178.626</v>
      </c>
      <c r="J417" s="497">
        <v>-4.7510000000000003</v>
      </c>
      <c r="K417" s="497">
        <v>-5.1870000000000003</v>
      </c>
      <c r="L417" s="497">
        <f t="shared" si="94"/>
        <v>-7.9510000000000005</v>
      </c>
      <c r="M417" s="497">
        <f t="shared" si="95"/>
        <v>-183.81300000000002</v>
      </c>
      <c r="N417" s="497">
        <f t="shared" si="96"/>
        <v>-63.094900000000003</v>
      </c>
      <c r="O417" s="497">
        <f t="shared" si="97"/>
        <v>-186.19830000000002</v>
      </c>
      <c r="P417" s="497">
        <f t="shared" si="98"/>
        <v>-186.19830000000002</v>
      </c>
      <c r="Q417" s="497">
        <f t="shared" si="99"/>
        <v>-259.75830000000002</v>
      </c>
      <c r="R417" s="497">
        <f t="shared" si="100"/>
        <v>112.63830000000002</v>
      </c>
      <c r="S417" s="497">
        <f>'7. Car. sol'!$H$40</f>
        <v>70</v>
      </c>
      <c r="T417" s="497">
        <f t="shared" si="101"/>
        <v>-200.62664000000001</v>
      </c>
      <c r="U417" s="497">
        <f t="shared" si="102"/>
        <v>108.45706000000001</v>
      </c>
      <c r="V417" s="497">
        <f>'7. Car. sol'!$I$30</f>
        <v>60</v>
      </c>
      <c r="W417" s="497">
        <f>'7. Car. sol'!$H$30</f>
        <v>30</v>
      </c>
      <c r="X417" s="514">
        <f>IF(OR(E417="Msin",E417="Mdes"),(W417/100*(V417/100-'2.Riep. car. unit.'!$M$12)^2)/'2.Riep. car. unit.'!$P$12^2," ")</f>
        <v>242.41799582571051</v>
      </c>
      <c r="Y417" s="514">
        <f>IF(OR(E417="Msin",E417="Mdes"),(W417/100*(V417/100-'2.Riep. car. unit.'!$M$12)^2)/'2.Riep. car. unit.'!$P$13^2," ")</f>
        <v>321.74002257104746</v>
      </c>
      <c r="Z417" s="879" t="str">
        <f t="shared" si="103"/>
        <v>VERIFICA</v>
      </c>
      <c r="AA417" s="879"/>
      <c r="AB417" s="600">
        <f>IF(OR(E417="Msin",E417="Mdes"),ABS(MAX(T417:U417))/(0.9*(V417/100-'2.Riep. car. unit.'!$M$12)*'2.Riep. car. unit.'!$R$8)*10," ")</f>
        <v>5.4994270218522709</v>
      </c>
      <c r="AC417" s="523" t="str">
        <f t="shared" si="90"/>
        <v>3F16</v>
      </c>
      <c r="AD417" s="525">
        <f t="shared" si="91"/>
        <v>6.0318578948924033</v>
      </c>
      <c r="AE417" s="601">
        <f>IF(OR(E417="Msin",E417="Mdes"),ABS(MIN(T417:U417))/(0.9*(V417/100-'2.Riep. car. unit.'!$M$12)*'2.Riep. car. unit.'!$R$8)*10," ")</f>
        <v>10.172980581618456</v>
      </c>
      <c r="AF417" s="523" t="str">
        <f t="shared" si="92"/>
        <v>4F16+1F20</v>
      </c>
      <c r="AG417" s="525">
        <f t="shared" si="93"/>
        <v>11.184069846779664</v>
      </c>
      <c r="AH417" s="625" t="str">
        <f t="shared" si="104"/>
        <v>VERIFICATO</v>
      </c>
      <c r="AI417" s="517"/>
      <c r="AJ417" s="520"/>
      <c r="AK417" s="520"/>
      <c r="AL417" s="520"/>
    </row>
    <row r="418" spans="1:38" ht="16.8" customHeight="1" x14ac:dyDescent="0.45">
      <c r="A418" s="496">
        <v>9</v>
      </c>
      <c r="B418" s="497">
        <v>13</v>
      </c>
      <c r="C418" s="497">
        <v>19</v>
      </c>
      <c r="D418" s="504">
        <v>4</v>
      </c>
      <c r="E418" s="497" t="s">
        <v>474</v>
      </c>
      <c r="F418" s="497">
        <v>130.12299999999999</v>
      </c>
      <c r="G418" s="497">
        <v>87.344999999999999</v>
      </c>
      <c r="H418" s="497">
        <v>-1.349</v>
      </c>
      <c r="I418" s="497">
        <v>-75.308000000000007</v>
      </c>
      <c r="J418" s="497">
        <v>-2.0030000000000001</v>
      </c>
      <c r="K418" s="497">
        <v>-2.1869999999999998</v>
      </c>
      <c r="L418" s="497">
        <f t="shared" si="94"/>
        <v>-3.3520000000000003</v>
      </c>
      <c r="M418" s="497">
        <f t="shared" si="95"/>
        <v>-77.495000000000005</v>
      </c>
      <c r="N418" s="497">
        <f t="shared" si="96"/>
        <v>-26.6005</v>
      </c>
      <c r="O418" s="497">
        <f t="shared" si="97"/>
        <v>-78.500600000000006</v>
      </c>
      <c r="P418" s="497">
        <f t="shared" si="98"/>
        <v>-78.500600000000006</v>
      </c>
      <c r="Q418" s="497">
        <f t="shared" si="99"/>
        <v>8.8443999999999932</v>
      </c>
      <c r="R418" s="497">
        <f t="shared" si="100"/>
        <v>165.84559999999999</v>
      </c>
      <c r="S418" s="497">
        <f>'7. Car. sol'!$H$40</f>
        <v>70</v>
      </c>
      <c r="T418" s="497" t="str">
        <f t="shared" si="101"/>
        <v xml:space="preserve"> </v>
      </c>
      <c r="U418" s="497" t="str">
        <f t="shared" si="102"/>
        <v xml:space="preserve"> </v>
      </c>
      <c r="V418" s="497">
        <f>'7. Car. sol'!$I$30</f>
        <v>60</v>
      </c>
      <c r="W418" s="497">
        <f>'7. Car. sol'!$H$30</f>
        <v>30</v>
      </c>
      <c r="X418" s="514" t="str">
        <f>IF(OR(E418="Msin",E418="Mdes"),(W418/100*(V418/100-'2.Riep. car. unit.'!$M$12)^2)/'2.Riep. car. unit.'!$P$12^2," ")</f>
        <v xml:space="preserve"> </v>
      </c>
      <c r="Y418" s="514" t="str">
        <f>IF(OR(E418="Msin",E418="Mdes"),(W418/100*(V418/100-'2.Riep. car. unit.'!$M$12)^2)/'2.Riep. car. unit.'!$P$13^2," ")</f>
        <v xml:space="preserve"> </v>
      </c>
      <c r="Z418" s="879" t="str">
        <f t="shared" si="103"/>
        <v xml:space="preserve"> </v>
      </c>
      <c r="AA418" s="879"/>
      <c r="AB418" s="600" t="str">
        <f>IF(OR(E418="Msin",E418="Mdes"),ABS(MAX(T418:U418))/(0.9*(V418/100-'2.Riep. car. unit.'!$M$12)*'2.Riep. car. unit.'!$R$8)*10," ")</f>
        <v xml:space="preserve"> </v>
      </c>
      <c r="AC418" s="523" t="str">
        <f t="shared" si="90"/>
        <v xml:space="preserve"> </v>
      </c>
      <c r="AD418" s="525" t="str">
        <f t="shared" si="91"/>
        <v/>
      </c>
      <c r="AE418" s="601" t="str">
        <f>IF(OR(E418="Msin",E418="Mdes"),ABS(MIN(T418:U418))/(0.9*(V418/100-'2.Riep. car. unit.'!$M$12)*'2.Riep. car. unit.'!$R$8)*10," ")</f>
        <v xml:space="preserve"> </v>
      </c>
      <c r="AF418" s="523" t="str">
        <f t="shared" si="92"/>
        <v xml:space="preserve"> </v>
      </c>
      <c r="AG418" s="525" t="str">
        <f t="shared" si="93"/>
        <v/>
      </c>
      <c r="AH418" s="625" t="str">
        <f t="shared" si="104"/>
        <v/>
      </c>
      <c r="AI418" s="517"/>
      <c r="AJ418" s="520"/>
      <c r="AK418" s="520"/>
      <c r="AL418" s="520"/>
    </row>
    <row r="419" spans="1:38" ht="16.8" customHeight="1" x14ac:dyDescent="0.45">
      <c r="A419" s="496">
        <v>9</v>
      </c>
      <c r="B419" s="497">
        <v>13</v>
      </c>
      <c r="C419" s="497">
        <v>19</v>
      </c>
      <c r="D419" s="504">
        <v>4</v>
      </c>
      <c r="E419" s="497" t="s">
        <v>475</v>
      </c>
      <c r="F419" s="497">
        <v>-135.73400000000001</v>
      </c>
      <c r="G419" s="497">
        <v>-90.447000000000003</v>
      </c>
      <c r="H419" s="497">
        <v>-1.349</v>
      </c>
      <c r="I419" s="497">
        <v>-75.308000000000007</v>
      </c>
      <c r="J419" s="497">
        <v>-2.0030000000000001</v>
      </c>
      <c r="K419" s="497">
        <v>-2.1869999999999998</v>
      </c>
      <c r="L419" s="497">
        <f t="shared" si="94"/>
        <v>-3.3520000000000003</v>
      </c>
      <c r="M419" s="497">
        <f t="shared" si="95"/>
        <v>-77.495000000000005</v>
      </c>
      <c r="N419" s="497">
        <f t="shared" si="96"/>
        <v>-26.6005</v>
      </c>
      <c r="O419" s="497">
        <f t="shared" si="97"/>
        <v>-78.500600000000006</v>
      </c>
      <c r="P419" s="497">
        <f t="shared" si="98"/>
        <v>-78.500600000000006</v>
      </c>
      <c r="Q419" s="497">
        <f t="shared" si="99"/>
        <v>-168.94760000000002</v>
      </c>
      <c r="R419" s="497">
        <f t="shared" si="100"/>
        <v>-11.946399999999997</v>
      </c>
      <c r="S419" s="497">
        <f>'7. Car. sol'!$H$40</f>
        <v>70</v>
      </c>
      <c r="T419" s="497" t="str">
        <f t="shared" si="101"/>
        <v xml:space="preserve"> </v>
      </c>
      <c r="U419" s="497" t="str">
        <f t="shared" si="102"/>
        <v xml:space="preserve"> </v>
      </c>
      <c r="V419" s="497">
        <f>'7. Car. sol'!$I$30</f>
        <v>60</v>
      </c>
      <c r="W419" s="497">
        <f>'7. Car. sol'!$H$30</f>
        <v>30</v>
      </c>
      <c r="X419" s="514" t="str">
        <f>IF(OR(E419="Msin",E419="Mdes"),(W419/100*(V419/100-'2.Riep. car. unit.'!$M$12)^2)/'2.Riep. car. unit.'!$P$12^2," ")</f>
        <v xml:space="preserve"> </v>
      </c>
      <c r="Y419" s="514" t="str">
        <f>IF(OR(E419="Msin",E419="Mdes"),(W419/100*(V419/100-'2.Riep. car. unit.'!$M$12)^2)/'2.Riep. car. unit.'!$P$13^2," ")</f>
        <v xml:space="preserve"> </v>
      </c>
      <c r="Z419" s="879" t="str">
        <f t="shared" si="103"/>
        <v xml:space="preserve"> </v>
      </c>
      <c r="AA419" s="879"/>
      <c r="AB419" s="600" t="str">
        <f>IF(OR(E419="Msin",E419="Mdes"),ABS(MAX(T419:U419))/(0.9*(V419/100-'2.Riep. car. unit.'!$M$12)*'2.Riep. car. unit.'!$R$8)*10," ")</f>
        <v xml:space="preserve"> </v>
      </c>
      <c r="AC419" s="523" t="str">
        <f t="shared" si="90"/>
        <v xml:space="preserve"> </v>
      </c>
      <c r="AD419" s="525" t="str">
        <f t="shared" si="91"/>
        <v/>
      </c>
      <c r="AE419" s="601" t="str">
        <f>IF(OR(E419="Msin",E419="Mdes"),ABS(MIN(T419:U419))/(0.9*(V419/100-'2.Riep. car. unit.'!$M$12)*'2.Riep. car. unit.'!$R$8)*10," ")</f>
        <v xml:space="preserve"> </v>
      </c>
      <c r="AF419" s="523" t="str">
        <f t="shared" si="92"/>
        <v xml:space="preserve"> </v>
      </c>
      <c r="AG419" s="525" t="str">
        <f t="shared" si="93"/>
        <v/>
      </c>
      <c r="AH419" s="625" t="str">
        <f t="shared" si="104"/>
        <v/>
      </c>
      <c r="AI419" s="517"/>
      <c r="AJ419" s="520"/>
      <c r="AK419" s="520"/>
      <c r="AL419" s="520"/>
    </row>
    <row r="420" spans="1:38" ht="16.8" customHeight="1" x14ac:dyDescent="0.45">
      <c r="A420" s="496">
        <v>9</v>
      </c>
      <c r="B420" s="497">
        <v>19</v>
      </c>
      <c r="C420" s="497">
        <v>22</v>
      </c>
      <c r="D420" s="504">
        <v>4</v>
      </c>
      <c r="E420" s="497" t="s">
        <v>221</v>
      </c>
      <c r="F420" s="497">
        <v>-71.67</v>
      </c>
      <c r="G420" s="497">
        <v>-45.957000000000001</v>
      </c>
      <c r="H420" s="497">
        <v>2.6669999999999998</v>
      </c>
      <c r="I420" s="497">
        <v>149.096</v>
      </c>
      <c r="J420" s="497">
        <v>3.9689999999999999</v>
      </c>
      <c r="K420" s="497">
        <v>4.3319999999999999</v>
      </c>
      <c r="L420" s="497">
        <f t="shared" si="94"/>
        <v>6.6359999999999992</v>
      </c>
      <c r="M420" s="497">
        <f t="shared" si="95"/>
        <v>153.428</v>
      </c>
      <c r="N420" s="497">
        <f t="shared" si="96"/>
        <v>52.664400000000001</v>
      </c>
      <c r="O420" s="497">
        <f t="shared" si="97"/>
        <v>155.4188</v>
      </c>
      <c r="P420" s="497">
        <f t="shared" si="98"/>
        <v>155.4188</v>
      </c>
      <c r="Q420" s="497">
        <f t="shared" si="99"/>
        <v>109.46180000000001</v>
      </c>
      <c r="R420" s="497">
        <f t="shared" si="100"/>
        <v>-201.3758</v>
      </c>
      <c r="S420" s="497">
        <f>'7. Car. sol'!$H$40</f>
        <v>70</v>
      </c>
      <c r="T420" s="497">
        <f t="shared" si="101"/>
        <v>108.05168500000001</v>
      </c>
      <c r="U420" s="497">
        <f t="shared" si="102"/>
        <v>-161.29201499999999</v>
      </c>
      <c r="V420" s="497">
        <f>'7. Car. sol'!$I$30</f>
        <v>60</v>
      </c>
      <c r="W420" s="497">
        <f>'7. Car. sol'!$H$30</f>
        <v>30</v>
      </c>
      <c r="X420" s="514">
        <f>IF(OR(E420="Msin",E420="Mdes"),(W420/100*(V420/100-'2.Riep. car. unit.'!$M$12)^2)/'2.Riep. car. unit.'!$P$12^2," ")</f>
        <v>242.41799582571051</v>
      </c>
      <c r="Y420" s="514">
        <f>IF(OR(E420="Msin",E420="Mdes"),(W420/100*(V420/100-'2.Riep. car. unit.'!$M$12)^2)/'2.Riep. car. unit.'!$P$13^2," ")</f>
        <v>321.74002257104746</v>
      </c>
      <c r="Z420" s="879" t="str">
        <f t="shared" si="103"/>
        <v>VERIFICA</v>
      </c>
      <c r="AA420" s="879"/>
      <c r="AB420" s="600">
        <f>IF(OR(E420="Msin",E420="Mdes"),ABS(MAX(T420:U420))/(0.9*(V420/100-'2.Riep. car. unit.'!$M$12)*'2.Riep. car. unit.'!$R$8)*10," ")</f>
        <v>5.478872064627879</v>
      </c>
      <c r="AC420" s="523" t="str">
        <f t="shared" si="90"/>
        <v>3F16</v>
      </c>
      <c r="AD420" s="525">
        <f t="shared" si="91"/>
        <v>6.0318578948924033</v>
      </c>
      <c r="AE420" s="601">
        <f>IF(OR(E420="Msin",E420="Mdes"),ABS(MIN(T420:U420))/(0.9*(V420/100-'2.Riep. car. unit.'!$M$12)*'2.Riep. car. unit.'!$R$8)*10," ")</f>
        <v>8.1784778759446528</v>
      </c>
      <c r="AF420" s="523" t="str">
        <f t="shared" si="92"/>
        <v>3F16+1F20</v>
      </c>
      <c r="AG420" s="525">
        <f t="shared" si="93"/>
        <v>9.1734505484821973</v>
      </c>
      <c r="AH420" s="625" t="str">
        <f t="shared" si="104"/>
        <v>VERIFICATO</v>
      </c>
      <c r="AI420" s="517"/>
      <c r="AJ420" s="520"/>
      <c r="AK420" s="520"/>
      <c r="AL420" s="520"/>
    </row>
    <row r="421" spans="1:38" ht="16.8" customHeight="1" x14ac:dyDescent="0.45">
      <c r="A421" s="496">
        <v>9</v>
      </c>
      <c r="B421" s="497">
        <v>19</v>
      </c>
      <c r="C421" s="497">
        <v>22</v>
      </c>
      <c r="D421" s="504">
        <v>4</v>
      </c>
      <c r="E421" s="497" t="s">
        <v>222</v>
      </c>
      <c r="F421" s="497">
        <v>-63.418999999999997</v>
      </c>
      <c r="G421" s="497">
        <v>-41.378</v>
      </c>
      <c r="H421" s="497">
        <v>-2.2599999999999998</v>
      </c>
      <c r="I421" s="497">
        <v>-126.511</v>
      </c>
      <c r="J421" s="497">
        <v>-3.3650000000000002</v>
      </c>
      <c r="K421" s="497">
        <v>-3.6739999999999999</v>
      </c>
      <c r="L421" s="497">
        <f t="shared" si="94"/>
        <v>-5.625</v>
      </c>
      <c r="M421" s="497">
        <f t="shared" si="95"/>
        <v>-130.185</v>
      </c>
      <c r="N421" s="497">
        <f t="shared" si="96"/>
        <v>-44.680500000000002</v>
      </c>
      <c r="O421" s="497">
        <f t="shared" si="97"/>
        <v>-131.8725</v>
      </c>
      <c r="P421" s="497">
        <f t="shared" si="98"/>
        <v>-131.8725</v>
      </c>
      <c r="Q421" s="497">
        <f t="shared" si="99"/>
        <v>-173.25049999999999</v>
      </c>
      <c r="R421" s="497">
        <f t="shared" si="100"/>
        <v>90.494500000000002</v>
      </c>
      <c r="S421" s="497">
        <f>'7. Car. sol'!$G$38</f>
        <v>30</v>
      </c>
      <c r="T421" s="497">
        <f t="shared" si="101"/>
        <v>-156.33603499999998</v>
      </c>
      <c r="U421" s="497">
        <f t="shared" si="102"/>
        <v>90.154465000000002</v>
      </c>
      <c r="V421" s="497">
        <f>'7. Car. sol'!$I$30</f>
        <v>60</v>
      </c>
      <c r="W421" s="497">
        <f>'7. Car. sol'!$H$30</f>
        <v>30</v>
      </c>
      <c r="X421" s="514">
        <f>IF(OR(E421="Msin",E421="Mdes"),(W421/100*(V421/100-'2.Riep. car. unit.'!$M$12)^2)/'2.Riep. car. unit.'!$P$12^2," ")</f>
        <v>242.41799582571051</v>
      </c>
      <c r="Y421" s="514">
        <f>IF(OR(E421="Msin",E421="Mdes"),(W421/100*(V421/100-'2.Riep. car. unit.'!$M$12)^2)/'2.Riep. car. unit.'!$P$13^2," ")</f>
        <v>321.74002257104746</v>
      </c>
      <c r="Z421" s="879" t="str">
        <f t="shared" si="103"/>
        <v>VERIFICA</v>
      </c>
      <c r="AA421" s="879"/>
      <c r="AB421" s="600">
        <f>IF(OR(E421="Msin",E421="Mdes"),ABS(MAX(T421:U421))/(0.9*(V421/100-'2.Riep. car. unit.'!$M$12)*'2.Riep. car. unit.'!$R$8)*10," ")</f>
        <v>4.5713750765661061</v>
      </c>
      <c r="AC421" s="523" t="str">
        <f t="shared" si="90"/>
        <v>3F16</v>
      </c>
      <c r="AD421" s="525">
        <f t="shared" si="91"/>
        <v>6.0318578948924033</v>
      </c>
      <c r="AE421" s="601">
        <f>IF(OR(E421="Msin",E421="Mdes"),ABS(MIN(T421:U421))/(0.9*(V421/100-'2.Riep. car. unit.'!$M$12)*'2.Riep. car. unit.'!$R$8)*10," ")</f>
        <v>7.9271798015568766</v>
      </c>
      <c r="AF421" s="523" t="str">
        <f t="shared" si="92"/>
        <v>4F16</v>
      </c>
      <c r="AG421" s="525">
        <f t="shared" si="93"/>
        <v>8.0424771931898711</v>
      </c>
      <c r="AH421" s="625" t="str">
        <f t="shared" si="104"/>
        <v>VERIFICATO</v>
      </c>
      <c r="AI421" s="517"/>
      <c r="AJ421" s="520"/>
      <c r="AK421" s="520"/>
      <c r="AL421" s="520"/>
    </row>
    <row r="422" spans="1:38" ht="16.8" customHeight="1" x14ac:dyDescent="0.45">
      <c r="A422" s="496">
        <v>9</v>
      </c>
      <c r="B422" s="497">
        <v>19</v>
      </c>
      <c r="C422" s="497">
        <v>22</v>
      </c>
      <c r="D422" s="504">
        <v>4</v>
      </c>
      <c r="E422" s="497" t="s">
        <v>474</v>
      </c>
      <c r="F422" s="497">
        <v>91.936999999999998</v>
      </c>
      <c r="G422" s="497">
        <v>59.277000000000001</v>
      </c>
      <c r="H422" s="497">
        <v>-0.94699999999999995</v>
      </c>
      <c r="I422" s="497">
        <v>-53.000999999999998</v>
      </c>
      <c r="J422" s="497">
        <v>-1.41</v>
      </c>
      <c r="K422" s="497">
        <v>-1.54</v>
      </c>
      <c r="L422" s="497">
        <f t="shared" si="94"/>
        <v>-2.3569999999999998</v>
      </c>
      <c r="M422" s="497">
        <f t="shared" si="95"/>
        <v>-54.540999999999997</v>
      </c>
      <c r="N422" s="497">
        <f t="shared" si="96"/>
        <v>-18.719299999999997</v>
      </c>
      <c r="O422" s="497">
        <f t="shared" si="97"/>
        <v>-55.248099999999994</v>
      </c>
      <c r="P422" s="497">
        <f t="shared" si="98"/>
        <v>-55.248099999999994</v>
      </c>
      <c r="Q422" s="497">
        <f t="shared" si="99"/>
        <v>4.0289000000000073</v>
      </c>
      <c r="R422" s="497">
        <f t="shared" si="100"/>
        <v>114.52509999999999</v>
      </c>
      <c r="S422" s="497">
        <f>'7. Car. sol'!$H$40</f>
        <v>70</v>
      </c>
      <c r="T422" s="497" t="str">
        <f t="shared" si="101"/>
        <v xml:space="preserve"> </v>
      </c>
      <c r="U422" s="497" t="str">
        <f t="shared" si="102"/>
        <v xml:space="preserve"> </v>
      </c>
      <c r="V422" s="497">
        <f>'7. Car. sol'!$I$30</f>
        <v>60</v>
      </c>
      <c r="W422" s="497">
        <f>'7. Car. sol'!$H$30</f>
        <v>30</v>
      </c>
      <c r="X422" s="514" t="str">
        <f>IF(OR(E422="Msin",E422="Mdes"),(W422/100*(V422/100-'2.Riep. car. unit.'!$M$12)^2)/'2.Riep. car. unit.'!$P$12^2," ")</f>
        <v xml:space="preserve"> </v>
      </c>
      <c r="Y422" s="514" t="str">
        <f>IF(OR(E422="Msin",E422="Mdes"),(W422/100*(V422/100-'2.Riep. car. unit.'!$M$12)^2)/'2.Riep. car. unit.'!$P$13^2," ")</f>
        <v xml:space="preserve"> </v>
      </c>
      <c r="Z422" s="879" t="str">
        <f t="shared" si="103"/>
        <v xml:space="preserve"> </v>
      </c>
      <c r="AA422" s="879"/>
      <c r="AB422" s="600" t="str">
        <f>IF(OR(E422="Msin",E422="Mdes"),ABS(MAX(T422:U422))/(0.9*(V422/100-'2.Riep. car. unit.'!$M$12)*'2.Riep. car. unit.'!$R$8)*10," ")</f>
        <v xml:space="preserve"> </v>
      </c>
      <c r="AC422" s="523" t="str">
        <f t="shared" si="90"/>
        <v xml:space="preserve"> </v>
      </c>
      <c r="AD422" s="525" t="str">
        <f t="shared" si="91"/>
        <v/>
      </c>
      <c r="AE422" s="601" t="str">
        <f>IF(OR(E422="Msin",E422="Mdes"),ABS(MIN(T422:U422))/(0.9*(V422/100-'2.Riep. car. unit.'!$M$12)*'2.Riep. car. unit.'!$R$8)*10," ")</f>
        <v xml:space="preserve"> </v>
      </c>
      <c r="AF422" s="523" t="str">
        <f t="shared" si="92"/>
        <v xml:space="preserve"> </v>
      </c>
      <c r="AG422" s="525" t="str">
        <f t="shared" si="93"/>
        <v/>
      </c>
      <c r="AH422" s="625" t="str">
        <f t="shared" si="104"/>
        <v/>
      </c>
      <c r="AI422" s="517"/>
      <c r="AJ422" s="520"/>
      <c r="AK422" s="520"/>
      <c r="AL422" s="520"/>
    </row>
    <row r="423" spans="1:38" ht="17.399999999999999" customHeight="1" thickBot="1" x14ac:dyDescent="0.5">
      <c r="A423" s="498">
        <v>9</v>
      </c>
      <c r="B423" s="499">
        <v>19</v>
      </c>
      <c r="C423" s="499">
        <v>22</v>
      </c>
      <c r="D423" s="505">
        <v>4</v>
      </c>
      <c r="E423" s="499" t="s">
        <v>475</v>
      </c>
      <c r="F423" s="499">
        <v>-88.763000000000005</v>
      </c>
      <c r="G423" s="499">
        <v>-57.515000000000001</v>
      </c>
      <c r="H423" s="499">
        <v>-0.94699999999999995</v>
      </c>
      <c r="I423" s="499">
        <v>-53.000999999999998</v>
      </c>
      <c r="J423" s="499">
        <v>-1.41</v>
      </c>
      <c r="K423" s="499">
        <v>-1.54</v>
      </c>
      <c r="L423" s="499">
        <f t="shared" si="94"/>
        <v>-2.3569999999999998</v>
      </c>
      <c r="M423" s="499">
        <f t="shared" si="95"/>
        <v>-54.540999999999997</v>
      </c>
      <c r="N423" s="499">
        <f t="shared" si="96"/>
        <v>-18.719299999999997</v>
      </c>
      <c r="O423" s="499">
        <f t="shared" si="97"/>
        <v>-55.248099999999994</v>
      </c>
      <c r="P423" s="499">
        <f t="shared" si="98"/>
        <v>-55.248099999999994</v>
      </c>
      <c r="Q423" s="499">
        <f t="shared" si="99"/>
        <v>-112.76309999999999</v>
      </c>
      <c r="R423" s="499">
        <f t="shared" si="100"/>
        <v>-2.2669000000000068</v>
      </c>
      <c r="S423" s="499">
        <f>'7. Car. sol'!$G$38</f>
        <v>30</v>
      </c>
      <c r="T423" s="499" t="str">
        <f t="shared" si="101"/>
        <v xml:space="preserve"> </v>
      </c>
      <c r="U423" s="499" t="str">
        <f t="shared" si="102"/>
        <v xml:space="preserve"> </v>
      </c>
      <c r="V423" s="499">
        <f>'7. Car. sol'!$I$30</f>
        <v>60</v>
      </c>
      <c r="W423" s="499">
        <f>'7. Car. sol'!$H$30</f>
        <v>30</v>
      </c>
      <c r="X423" s="515" t="str">
        <f>IF(OR(E423="Msin",E423="Mdes"),(W423/100*(V423/100-'2.Riep. car. unit.'!$M$12)^2)/'2.Riep. car. unit.'!$P$12^2," ")</f>
        <v xml:space="preserve"> </v>
      </c>
      <c r="Y423" s="515" t="str">
        <f>IF(OR(E423="Msin",E423="Mdes"),(W423/100*(V423/100-'2.Riep. car. unit.'!$M$12)^2)/'2.Riep. car. unit.'!$P$13^2," ")</f>
        <v xml:space="preserve"> </v>
      </c>
      <c r="Z423" s="879" t="str">
        <f t="shared" si="103"/>
        <v xml:space="preserve"> </v>
      </c>
      <c r="AA423" s="879"/>
      <c r="AB423" s="600" t="str">
        <f>IF(OR(E423="Msin",E423="Mdes"),ABS(MAX(T423:U423))/(0.9*(V423/100-'2.Riep. car. unit.'!$M$12)*'2.Riep. car. unit.'!$R$8)*10," ")</f>
        <v xml:space="preserve"> </v>
      </c>
      <c r="AC423" s="523" t="str">
        <f t="shared" si="90"/>
        <v xml:space="preserve"> </v>
      </c>
      <c r="AD423" s="525" t="str">
        <f t="shared" si="91"/>
        <v/>
      </c>
      <c r="AE423" s="601" t="str">
        <f>IF(OR(E423="Msin",E423="Mdes"),ABS(MIN(T423:U423))/(0.9*(V423/100-'2.Riep. car. unit.'!$M$12)*'2.Riep. car. unit.'!$R$8)*10," ")</f>
        <v xml:space="preserve"> </v>
      </c>
      <c r="AF423" s="523" t="str">
        <f t="shared" si="92"/>
        <v xml:space="preserve"> </v>
      </c>
      <c r="AG423" s="525" t="str">
        <f t="shared" si="93"/>
        <v/>
      </c>
      <c r="AH423" s="625" t="str">
        <f t="shared" si="104"/>
        <v/>
      </c>
      <c r="AI423" s="517"/>
      <c r="AJ423" s="520"/>
      <c r="AK423" s="520"/>
      <c r="AL423" s="520"/>
    </row>
    <row r="424" spans="1:38" ht="16.8" customHeight="1" x14ac:dyDescent="0.45">
      <c r="A424" s="494">
        <v>10</v>
      </c>
      <c r="B424" s="495">
        <v>8</v>
      </c>
      <c r="C424" s="495">
        <v>14</v>
      </c>
      <c r="D424" s="503">
        <v>4</v>
      </c>
      <c r="E424" s="495" t="s">
        <v>221</v>
      </c>
      <c r="F424" s="495">
        <v>-113.379</v>
      </c>
      <c r="G424" s="495">
        <v>-68.418000000000006</v>
      </c>
      <c r="H424" s="495">
        <v>5.2430000000000003</v>
      </c>
      <c r="I424" s="495">
        <v>103.03</v>
      </c>
      <c r="J424" s="495">
        <v>9.02</v>
      </c>
      <c r="K424" s="495">
        <v>9.8469999999999995</v>
      </c>
      <c r="L424" s="495">
        <f t="shared" si="94"/>
        <v>14.263</v>
      </c>
      <c r="M424" s="495">
        <f t="shared" si="95"/>
        <v>112.877</v>
      </c>
      <c r="N424" s="495">
        <f t="shared" si="96"/>
        <v>48.126099999999994</v>
      </c>
      <c r="O424" s="495">
        <f t="shared" si="97"/>
        <v>117.1559</v>
      </c>
      <c r="P424" s="495">
        <f t="shared" si="98"/>
        <v>117.1559</v>
      </c>
      <c r="Q424" s="495">
        <f t="shared" si="99"/>
        <v>48.737899999999996</v>
      </c>
      <c r="R424" s="495">
        <f t="shared" si="100"/>
        <v>-185.57390000000001</v>
      </c>
      <c r="S424" s="495">
        <f>'7. Car. sol'!$G$38</f>
        <v>30</v>
      </c>
      <c r="T424" s="495">
        <f t="shared" si="101"/>
        <v>40.776709999999994</v>
      </c>
      <c r="U424" s="495">
        <f t="shared" si="102"/>
        <v>-165.64109000000002</v>
      </c>
      <c r="V424" s="497">
        <f>'7. Car. sol'!$I$30</f>
        <v>60</v>
      </c>
      <c r="W424" s="497">
        <f>'7. Car. sol'!$H$30</f>
        <v>30</v>
      </c>
      <c r="X424" s="514">
        <f>IF(OR(E424="Msin",E424="Mdes"),(W424/100*(V424/100-'2.Riep. car. unit.'!$M$12)^2)/'2.Riep. car. unit.'!$P$12^2," ")</f>
        <v>242.41799582571051</v>
      </c>
      <c r="Y424" s="514">
        <f>IF(OR(E424="Msin",E424="Mdes"),(W424/100*(V424/100-'2.Riep. car. unit.'!$M$12)^2)/'2.Riep. car. unit.'!$P$13^2," ")</f>
        <v>321.74002257104746</v>
      </c>
      <c r="Z424" s="879" t="str">
        <f t="shared" si="103"/>
        <v>VERIFICA</v>
      </c>
      <c r="AA424" s="879"/>
      <c r="AB424" s="600">
        <f>IF(OR(E424="Msin",E424="Mdes"),ABS(MAX(T424:U424))/(0.9*(V424/100-'2.Riep. car. unit.'!$M$12)*'2.Riep. car. unit.'!$R$8)*10," ")</f>
        <v>2.0676251120603277</v>
      </c>
      <c r="AC424" s="523" t="str">
        <f t="shared" si="90"/>
        <v>3F16</v>
      </c>
      <c r="AD424" s="525">
        <f t="shared" si="91"/>
        <v>6.0318578948924033</v>
      </c>
      <c r="AE424" s="601">
        <f>IF(OR(E424="Msin",E424="Mdes"),ABS(MIN(T424:U424))/(0.9*(V424/100-'2.Riep. car. unit.'!$M$12)*'2.Riep. car. unit.'!$R$8)*10," ")</f>
        <v>8.3990022067264611</v>
      </c>
      <c r="AF424" s="523" t="str">
        <f t="shared" si="92"/>
        <v>3F16+1F20</v>
      </c>
      <c r="AG424" s="525">
        <f t="shared" si="93"/>
        <v>9.1734505484821973</v>
      </c>
      <c r="AH424" s="625" t="str">
        <f t="shared" si="104"/>
        <v>VERIFICATO</v>
      </c>
      <c r="AI424" s="517"/>
      <c r="AJ424" s="520"/>
      <c r="AK424" s="520"/>
      <c r="AL424" s="520"/>
    </row>
    <row r="425" spans="1:38" ht="16.8" customHeight="1" x14ac:dyDescent="0.45">
      <c r="A425" s="496">
        <v>10</v>
      </c>
      <c r="B425" s="497">
        <v>8</v>
      </c>
      <c r="C425" s="497">
        <v>14</v>
      </c>
      <c r="D425" s="504">
        <v>4</v>
      </c>
      <c r="E425" s="497" t="s">
        <v>222</v>
      </c>
      <c r="F425" s="497">
        <v>-124.581</v>
      </c>
      <c r="G425" s="497">
        <v>-75.046999999999997</v>
      </c>
      <c r="H425" s="497">
        <v>-4.758</v>
      </c>
      <c r="I425" s="497">
        <v>-93.495000000000005</v>
      </c>
      <c r="J425" s="497">
        <v>-8.1839999999999993</v>
      </c>
      <c r="K425" s="497">
        <v>-8.9339999999999993</v>
      </c>
      <c r="L425" s="497">
        <f t="shared" si="94"/>
        <v>-12.942</v>
      </c>
      <c r="M425" s="497">
        <f t="shared" si="95"/>
        <v>-102.429</v>
      </c>
      <c r="N425" s="497">
        <f t="shared" si="96"/>
        <v>-43.670699999999997</v>
      </c>
      <c r="O425" s="497">
        <f t="shared" si="97"/>
        <v>-106.3116</v>
      </c>
      <c r="P425" s="497">
        <f t="shared" si="98"/>
        <v>-106.3116</v>
      </c>
      <c r="Q425" s="497">
        <f t="shared" si="99"/>
        <v>-181.3586</v>
      </c>
      <c r="R425" s="497">
        <f t="shared" si="100"/>
        <v>31.264600000000002</v>
      </c>
      <c r="S425" s="497">
        <f>'7. Car. sol'!$G$38</f>
        <v>30</v>
      </c>
      <c r="T425" s="497">
        <f t="shared" si="101"/>
        <v>-161.07058999999998</v>
      </c>
      <c r="U425" s="497">
        <f t="shared" si="102"/>
        <v>22.948210000000003</v>
      </c>
      <c r="V425" s="497">
        <f>'7. Car. sol'!$I$30</f>
        <v>60</v>
      </c>
      <c r="W425" s="497">
        <f>'7. Car. sol'!$H$30</f>
        <v>30</v>
      </c>
      <c r="X425" s="514">
        <f>IF(OR(E425="Msin",E425="Mdes"),(W425/100*(V425/100-'2.Riep. car. unit.'!$M$12)^2)/'2.Riep. car. unit.'!$P$12^2," ")</f>
        <v>242.41799582571051</v>
      </c>
      <c r="Y425" s="514">
        <f>IF(OR(E425="Msin",E425="Mdes"),(W425/100*(V425/100-'2.Riep. car. unit.'!$M$12)^2)/'2.Riep. car. unit.'!$P$13^2," ")</f>
        <v>321.74002257104746</v>
      </c>
      <c r="Z425" s="879" t="str">
        <f t="shared" si="103"/>
        <v>VERIFICA</v>
      </c>
      <c r="AA425" s="879"/>
      <c r="AB425" s="600">
        <f>IF(OR(E425="Msin",E425="Mdes"),ABS(MAX(T425:U425))/(0.9*(V425/100-'2.Riep. car. unit.'!$M$12)*'2.Riep. car. unit.'!$R$8)*10," ")</f>
        <v>1.1636126424332405</v>
      </c>
      <c r="AC425" s="523" t="str">
        <f t="shared" si="90"/>
        <v>3F16</v>
      </c>
      <c r="AD425" s="525">
        <f t="shared" si="91"/>
        <v>6.0318578948924033</v>
      </c>
      <c r="AE425" s="601">
        <f>IF(OR(E425="Msin",E425="Mdes"),ABS(MIN(T425:U425))/(0.9*(V425/100-'2.Riep. car. unit.'!$M$12)*'2.Riep. car. unit.'!$R$8)*10," ")</f>
        <v>8.1672502930808566</v>
      </c>
      <c r="AF425" s="523" t="str">
        <f t="shared" si="92"/>
        <v>3F16+1F20</v>
      </c>
      <c r="AG425" s="525">
        <f t="shared" si="93"/>
        <v>9.1734505484821973</v>
      </c>
      <c r="AH425" s="625" t="str">
        <f t="shared" si="104"/>
        <v>VERIFICATO</v>
      </c>
      <c r="AI425" s="517"/>
      <c r="AJ425" s="520"/>
      <c r="AK425" s="520"/>
      <c r="AL425" s="520"/>
    </row>
    <row r="426" spans="1:38" ht="16.8" customHeight="1" x14ac:dyDescent="0.45">
      <c r="A426" s="496">
        <v>10</v>
      </c>
      <c r="B426" s="497">
        <v>8</v>
      </c>
      <c r="C426" s="497">
        <v>14</v>
      </c>
      <c r="D426" s="504">
        <v>4</v>
      </c>
      <c r="E426" s="497" t="s">
        <v>474</v>
      </c>
      <c r="F426" s="497">
        <v>153.876</v>
      </c>
      <c r="G426" s="497">
        <v>92.98</v>
      </c>
      <c r="H426" s="497">
        <v>-1.786</v>
      </c>
      <c r="I426" s="497">
        <v>-35.094000000000001</v>
      </c>
      <c r="J426" s="497">
        <v>-3.0720000000000001</v>
      </c>
      <c r="K426" s="497">
        <v>-3.3540000000000001</v>
      </c>
      <c r="L426" s="497">
        <f t="shared" si="94"/>
        <v>-4.8580000000000005</v>
      </c>
      <c r="M426" s="497">
        <f t="shared" si="95"/>
        <v>-38.448</v>
      </c>
      <c r="N426" s="497">
        <f t="shared" si="96"/>
        <v>-16.392400000000002</v>
      </c>
      <c r="O426" s="497">
        <f t="shared" si="97"/>
        <v>-39.9054</v>
      </c>
      <c r="P426" s="497">
        <f t="shared" si="98"/>
        <v>-39.9054</v>
      </c>
      <c r="Q426" s="497">
        <f t="shared" si="99"/>
        <v>53.074600000000004</v>
      </c>
      <c r="R426" s="497">
        <f t="shared" si="100"/>
        <v>132.8854</v>
      </c>
      <c r="S426" s="497">
        <f>'7. Car. sol'!$G$38</f>
        <v>30</v>
      </c>
      <c r="T426" s="497" t="str">
        <f t="shared" si="101"/>
        <v xml:space="preserve"> </v>
      </c>
      <c r="U426" s="497" t="str">
        <f t="shared" si="102"/>
        <v xml:space="preserve"> </v>
      </c>
      <c r="V426" s="497">
        <f>'7. Car. sol'!$I$30</f>
        <v>60</v>
      </c>
      <c r="W426" s="497">
        <f>'7. Car. sol'!$H$30</f>
        <v>30</v>
      </c>
      <c r="X426" s="514" t="str">
        <f>IF(OR(E426="Msin",E426="Mdes"),(W426/100*(V426/100-'2.Riep. car. unit.'!$M$12)^2)/'2.Riep. car. unit.'!$P$12^2," ")</f>
        <v xml:space="preserve"> </v>
      </c>
      <c r="Y426" s="514" t="str">
        <f>IF(OR(E426="Msin",E426="Mdes"),(W426/100*(V426/100-'2.Riep. car. unit.'!$M$12)^2)/'2.Riep. car. unit.'!$P$13^2," ")</f>
        <v xml:space="preserve"> </v>
      </c>
      <c r="Z426" s="879" t="str">
        <f t="shared" si="103"/>
        <v xml:space="preserve"> </v>
      </c>
      <c r="AA426" s="879"/>
      <c r="AB426" s="600" t="str">
        <f>IF(OR(E426="Msin",E426="Mdes"),ABS(MAX(T426:U426))/(0.9*(V426/100-'2.Riep. car. unit.'!$M$12)*'2.Riep. car. unit.'!$R$8)*10," ")</f>
        <v xml:space="preserve"> </v>
      </c>
      <c r="AC426" s="523" t="str">
        <f t="shared" si="90"/>
        <v xml:space="preserve"> </v>
      </c>
      <c r="AD426" s="525" t="str">
        <f t="shared" si="91"/>
        <v/>
      </c>
      <c r="AE426" s="601" t="str">
        <f>IF(OR(E426="Msin",E426="Mdes"),ABS(MIN(T426:U426))/(0.9*(V426/100-'2.Riep. car. unit.'!$M$12)*'2.Riep. car. unit.'!$R$8)*10," ")</f>
        <v xml:space="preserve"> </v>
      </c>
      <c r="AF426" s="523" t="str">
        <f t="shared" si="92"/>
        <v xml:space="preserve"> </v>
      </c>
      <c r="AG426" s="525" t="str">
        <f t="shared" si="93"/>
        <v/>
      </c>
      <c r="AH426" s="625" t="str">
        <f t="shared" si="104"/>
        <v/>
      </c>
      <c r="AI426" s="517"/>
      <c r="AJ426" s="520"/>
      <c r="AK426" s="520"/>
      <c r="AL426" s="520"/>
    </row>
    <row r="427" spans="1:38" ht="16.8" customHeight="1" x14ac:dyDescent="0.45">
      <c r="A427" s="496">
        <v>10</v>
      </c>
      <c r="B427" s="497">
        <v>8</v>
      </c>
      <c r="C427" s="497">
        <v>14</v>
      </c>
      <c r="D427" s="504">
        <v>4</v>
      </c>
      <c r="E427" s="497" t="s">
        <v>475</v>
      </c>
      <c r="F427" s="497">
        <v>-157.876</v>
      </c>
      <c r="G427" s="497">
        <v>-95.347999999999999</v>
      </c>
      <c r="H427" s="497">
        <v>-1.786</v>
      </c>
      <c r="I427" s="497">
        <v>-35.094000000000001</v>
      </c>
      <c r="J427" s="497">
        <v>-3.0720000000000001</v>
      </c>
      <c r="K427" s="497">
        <v>-3.3540000000000001</v>
      </c>
      <c r="L427" s="497">
        <f t="shared" si="94"/>
        <v>-4.8580000000000005</v>
      </c>
      <c r="M427" s="497">
        <f t="shared" si="95"/>
        <v>-38.448</v>
      </c>
      <c r="N427" s="497">
        <f t="shared" si="96"/>
        <v>-16.392400000000002</v>
      </c>
      <c r="O427" s="497">
        <f t="shared" si="97"/>
        <v>-39.9054</v>
      </c>
      <c r="P427" s="497">
        <f t="shared" si="98"/>
        <v>-39.9054</v>
      </c>
      <c r="Q427" s="497">
        <f t="shared" si="99"/>
        <v>-135.2534</v>
      </c>
      <c r="R427" s="497">
        <f t="shared" si="100"/>
        <v>-55.442599999999999</v>
      </c>
      <c r="S427" s="497">
        <f>'7. Car. sol'!$G$38</f>
        <v>30</v>
      </c>
      <c r="T427" s="497" t="str">
        <f t="shared" si="101"/>
        <v xml:space="preserve"> </v>
      </c>
      <c r="U427" s="497" t="str">
        <f t="shared" si="102"/>
        <v xml:space="preserve"> </v>
      </c>
      <c r="V427" s="497">
        <f>'7. Car. sol'!$I$30</f>
        <v>60</v>
      </c>
      <c r="W427" s="497">
        <f>'7. Car. sol'!$H$30</f>
        <v>30</v>
      </c>
      <c r="X427" s="514" t="str">
        <f>IF(OR(E427="Msin",E427="Mdes"),(W427/100*(V427/100-'2.Riep. car. unit.'!$M$12)^2)/'2.Riep. car. unit.'!$P$12^2," ")</f>
        <v xml:space="preserve"> </v>
      </c>
      <c r="Y427" s="514" t="str">
        <f>IF(OR(E427="Msin",E427="Mdes"),(W427/100*(V427/100-'2.Riep. car. unit.'!$M$12)^2)/'2.Riep. car. unit.'!$P$13^2," ")</f>
        <v xml:space="preserve"> </v>
      </c>
      <c r="Z427" s="879" t="str">
        <f t="shared" si="103"/>
        <v xml:space="preserve"> </v>
      </c>
      <c r="AA427" s="879"/>
      <c r="AB427" s="600" t="str">
        <f>IF(OR(E427="Msin",E427="Mdes"),ABS(MAX(T427:U427))/(0.9*(V427/100-'2.Riep. car. unit.'!$M$12)*'2.Riep. car. unit.'!$R$8)*10," ")</f>
        <v xml:space="preserve"> </v>
      </c>
      <c r="AC427" s="523" t="str">
        <f t="shared" si="90"/>
        <v xml:space="preserve"> </v>
      </c>
      <c r="AD427" s="525" t="str">
        <f t="shared" si="91"/>
        <v/>
      </c>
      <c r="AE427" s="601" t="str">
        <f>IF(OR(E427="Msin",E427="Mdes"),ABS(MIN(T427:U427))/(0.9*(V427/100-'2.Riep. car. unit.'!$M$12)*'2.Riep. car. unit.'!$R$8)*10," ")</f>
        <v xml:space="preserve"> </v>
      </c>
      <c r="AF427" s="523" t="str">
        <f t="shared" si="92"/>
        <v xml:space="preserve"> </v>
      </c>
      <c r="AG427" s="525" t="str">
        <f t="shared" si="93"/>
        <v/>
      </c>
      <c r="AH427" s="625" t="str">
        <f t="shared" si="104"/>
        <v/>
      </c>
      <c r="AI427" s="517"/>
      <c r="AJ427" s="520"/>
      <c r="AK427" s="520"/>
      <c r="AL427" s="520"/>
    </row>
    <row r="428" spans="1:38" ht="16.8" customHeight="1" x14ac:dyDescent="0.45">
      <c r="A428" s="496">
        <v>10</v>
      </c>
      <c r="B428" s="497">
        <v>14</v>
      </c>
      <c r="C428" s="497">
        <v>20</v>
      </c>
      <c r="D428" s="504">
        <v>4</v>
      </c>
      <c r="E428" s="497" t="s">
        <v>221</v>
      </c>
      <c r="F428" s="497">
        <v>-89.385000000000005</v>
      </c>
      <c r="G428" s="497">
        <v>-52.731000000000002</v>
      </c>
      <c r="H428" s="497">
        <v>1.827</v>
      </c>
      <c r="I428" s="497">
        <v>35.923999999999999</v>
      </c>
      <c r="J428" s="497">
        <v>3.1539999999999999</v>
      </c>
      <c r="K428" s="497">
        <v>3.444</v>
      </c>
      <c r="L428" s="497">
        <f t="shared" si="94"/>
        <v>4.9809999999999999</v>
      </c>
      <c r="M428" s="497">
        <f t="shared" si="95"/>
        <v>39.368000000000002</v>
      </c>
      <c r="N428" s="497">
        <f t="shared" si="96"/>
        <v>16.791399999999999</v>
      </c>
      <c r="O428" s="497">
        <f t="shared" si="97"/>
        <v>40.862300000000005</v>
      </c>
      <c r="P428" s="497">
        <f t="shared" si="98"/>
        <v>40.862300000000005</v>
      </c>
      <c r="Q428" s="497">
        <f t="shared" si="99"/>
        <v>-11.868699999999997</v>
      </c>
      <c r="R428" s="497">
        <f t="shared" si="100"/>
        <v>-93.593299999999999</v>
      </c>
      <c r="S428" s="497">
        <f>'7. Car. sol'!$H$40</f>
        <v>70</v>
      </c>
      <c r="T428" s="497">
        <f t="shared" si="101"/>
        <v>3.4903500000000012</v>
      </c>
      <c r="U428" s="497">
        <f t="shared" si="102"/>
        <v>-64.85445</v>
      </c>
      <c r="V428" s="497">
        <f>'7. Car. sol'!$K$28</f>
        <v>24</v>
      </c>
      <c r="W428" s="497">
        <f>'7. Car. sol'!$J$28</f>
        <v>100</v>
      </c>
      <c r="X428" s="514">
        <f>IF(OR(E428="Msin",E428="Mdes"),(W428/100*(V428/100-'2.Riep. car. unit.'!$M$12)^2)/'2.Riep. car. unit.'!$P$12^2," ")</f>
        <v>103.06887577623746</v>
      </c>
      <c r="Y428" s="514">
        <f>IF(OR(E428="Msin",E428="Mdes"),(W428/100*(V428/100-'2.Riep. car. unit.'!$M$12)^2)/'2.Riep. car. unit.'!$P$13^2," ")</f>
        <v>136.79422728360862</v>
      </c>
      <c r="Z428" s="879" t="str">
        <f t="shared" si="103"/>
        <v>VERIFICA</v>
      </c>
      <c r="AA428" s="879"/>
      <c r="AB428" s="600">
        <f>IF(OR(E428="Msin",E428="Mdes"),ABS(MAX(T428:U428))/(0.9*(V428/100-'2.Riep. car. unit.'!$M$12)*'2.Riep. car. unit.'!$R$8)*10," ")</f>
        <v>0.49554902461879224</v>
      </c>
      <c r="AC428" s="523" t="str">
        <f t="shared" si="90"/>
        <v>3F16</v>
      </c>
      <c r="AD428" s="525">
        <f t="shared" si="91"/>
        <v>6.0318578948924033</v>
      </c>
      <c r="AE428" s="601">
        <f>IF(OR(E428="Msin",E428="Mdes"),ABS(MIN(T428:U428))/(0.9*(V428/100-'2.Riep. car. unit.'!$M$12)*'2.Riep. car. unit.'!$R$8)*10," ")</f>
        <v>9.2078328648096104</v>
      </c>
      <c r="AF428" s="523" t="str">
        <f t="shared" si="92"/>
        <v>4F16+1F20</v>
      </c>
      <c r="AG428" s="525">
        <f t="shared" si="93"/>
        <v>11.184069846779664</v>
      </c>
      <c r="AH428" s="625" t="str">
        <f t="shared" si="104"/>
        <v>VERIFICATO</v>
      </c>
      <c r="AI428" s="517"/>
      <c r="AJ428" s="520"/>
      <c r="AK428" s="520"/>
      <c r="AL428" s="520"/>
    </row>
    <row r="429" spans="1:38" ht="16.8" customHeight="1" x14ac:dyDescent="0.45">
      <c r="A429" s="496">
        <v>10</v>
      </c>
      <c r="B429" s="497">
        <v>14</v>
      </c>
      <c r="C429" s="497">
        <v>20</v>
      </c>
      <c r="D429" s="504">
        <v>4</v>
      </c>
      <c r="E429" s="497" t="s">
        <v>222</v>
      </c>
      <c r="F429" s="497">
        <v>-81.295000000000002</v>
      </c>
      <c r="G429" s="497">
        <v>-47.826000000000001</v>
      </c>
      <c r="H429" s="497">
        <v>-2.2360000000000002</v>
      </c>
      <c r="I429" s="497">
        <v>-43.898000000000003</v>
      </c>
      <c r="J429" s="497">
        <v>-3.8530000000000002</v>
      </c>
      <c r="K429" s="497">
        <v>-4.2060000000000004</v>
      </c>
      <c r="L429" s="497">
        <f t="shared" si="94"/>
        <v>-6.0890000000000004</v>
      </c>
      <c r="M429" s="497">
        <f t="shared" si="95"/>
        <v>-48.104000000000006</v>
      </c>
      <c r="N429" s="497">
        <f t="shared" si="96"/>
        <v>-20.520200000000003</v>
      </c>
      <c r="O429" s="497">
        <f t="shared" si="97"/>
        <v>-49.930700000000009</v>
      </c>
      <c r="P429" s="497">
        <f t="shared" si="98"/>
        <v>-49.930700000000009</v>
      </c>
      <c r="Q429" s="497">
        <f t="shared" si="99"/>
        <v>-97.756700000000009</v>
      </c>
      <c r="R429" s="497">
        <f t="shared" si="100"/>
        <v>2.1047000000000082</v>
      </c>
      <c r="S429" s="497">
        <f>'7. Car. sol'!$G$38</f>
        <v>30</v>
      </c>
      <c r="T429" s="497">
        <f t="shared" si="101"/>
        <v>-85.749950000000013</v>
      </c>
      <c r="U429" s="497">
        <f t="shared" si="102"/>
        <v>-4.1678499999999907</v>
      </c>
      <c r="V429" s="497">
        <f>'7. Car. sol'!$K$28</f>
        <v>24</v>
      </c>
      <c r="W429" s="497">
        <f>'7. Car. sol'!$J$28</f>
        <v>100</v>
      </c>
      <c r="X429" s="514">
        <f>IF(OR(E429="Msin",E429="Mdes"),(W429/100*(V429/100-'2.Riep. car. unit.'!$M$12)^2)/'2.Riep. car. unit.'!$P$12^2," ")</f>
        <v>103.06887577623746</v>
      </c>
      <c r="Y429" s="514">
        <f>IF(OR(E429="Msin",E429="Mdes"),(W429/100*(V429/100-'2.Riep. car. unit.'!$M$12)^2)/'2.Riep. car. unit.'!$P$13^2," ")</f>
        <v>136.79422728360862</v>
      </c>
      <c r="Z429" s="879" t="str">
        <f t="shared" si="103"/>
        <v>VERIFICA</v>
      </c>
      <c r="AA429" s="879"/>
      <c r="AB429" s="600">
        <f>IF(OR(E429="Msin",E429="Mdes"),ABS(MAX(T429:U429))/(0.9*(V429/100-'2.Riep. car. unit.'!$M$12)*'2.Riep. car. unit.'!$R$8)*10," ")</f>
        <v>0.59173836499417765</v>
      </c>
      <c r="AC429" s="523" t="str">
        <f t="shared" si="90"/>
        <v>3F16</v>
      </c>
      <c r="AD429" s="525">
        <f t="shared" si="91"/>
        <v>6.0318578948924033</v>
      </c>
      <c r="AE429" s="601">
        <f>IF(OR(E429="Msin",E429="Mdes"),ABS(MIN(T429:U429))/(0.9*(V429/100-'2.Riep. car. unit.'!$M$12)*'2.Riep. car. unit.'!$R$8)*10," ")</f>
        <v>12.17451088962717</v>
      </c>
      <c r="AF429" s="523" t="str">
        <f t="shared" si="92"/>
        <v>3F16+2F20</v>
      </c>
      <c r="AG429" s="525">
        <f t="shared" si="93"/>
        <v>12.31504320207199</v>
      </c>
      <c r="AH429" s="625" t="str">
        <f t="shared" si="104"/>
        <v>VERIFICATO</v>
      </c>
      <c r="AI429" s="517"/>
      <c r="AJ429" s="520"/>
      <c r="AK429" s="520"/>
      <c r="AL429" s="520"/>
    </row>
    <row r="430" spans="1:38" ht="16.8" customHeight="1" x14ac:dyDescent="0.45">
      <c r="A430" s="496">
        <v>10</v>
      </c>
      <c r="B430" s="497">
        <v>14</v>
      </c>
      <c r="C430" s="497">
        <v>20</v>
      </c>
      <c r="D430" s="504">
        <v>4</v>
      </c>
      <c r="E430" s="497" t="s">
        <v>474</v>
      </c>
      <c r="F430" s="497">
        <v>107.03400000000001</v>
      </c>
      <c r="G430" s="497">
        <v>62.997</v>
      </c>
      <c r="H430" s="497">
        <v>-0.85499999999999998</v>
      </c>
      <c r="I430" s="497">
        <v>-16.805</v>
      </c>
      <c r="J430" s="497">
        <v>-1.4750000000000001</v>
      </c>
      <c r="K430" s="497">
        <v>-1.61</v>
      </c>
      <c r="L430" s="497">
        <f t="shared" si="94"/>
        <v>-2.33</v>
      </c>
      <c r="M430" s="497">
        <f t="shared" si="95"/>
        <v>-18.414999999999999</v>
      </c>
      <c r="N430" s="497">
        <f t="shared" si="96"/>
        <v>-7.8544999999999998</v>
      </c>
      <c r="O430" s="497">
        <f t="shared" si="97"/>
        <v>-19.114000000000001</v>
      </c>
      <c r="P430" s="497">
        <f t="shared" si="98"/>
        <v>-19.114000000000001</v>
      </c>
      <c r="Q430" s="497">
        <f t="shared" si="99"/>
        <v>43.882999999999996</v>
      </c>
      <c r="R430" s="497">
        <f t="shared" si="100"/>
        <v>82.111000000000004</v>
      </c>
      <c r="S430" s="497">
        <f>'7. Car. sol'!$H$40</f>
        <v>70</v>
      </c>
      <c r="T430" s="497" t="str">
        <f t="shared" si="101"/>
        <v xml:space="preserve"> </v>
      </c>
      <c r="U430" s="497" t="str">
        <f t="shared" si="102"/>
        <v xml:space="preserve"> </v>
      </c>
      <c r="V430" s="497">
        <f>'7. Car. sol'!$K$28</f>
        <v>24</v>
      </c>
      <c r="W430" s="497">
        <f>'7. Car. sol'!$J$28</f>
        <v>100</v>
      </c>
      <c r="X430" s="514" t="str">
        <f>IF(OR(E430="Msin",E430="Mdes"),(W430/100*(V430/100-'2.Riep. car. unit.'!$M$12)^2)/'2.Riep. car. unit.'!$P$12^2," ")</f>
        <v xml:space="preserve"> </v>
      </c>
      <c r="Y430" s="514" t="str">
        <f>IF(OR(E430="Msin",E430="Mdes"),(W430/100*(V430/100-'2.Riep. car. unit.'!$M$12)^2)/'2.Riep. car. unit.'!$P$13^2," ")</f>
        <v xml:space="preserve"> </v>
      </c>
      <c r="Z430" s="879" t="str">
        <f t="shared" si="103"/>
        <v xml:space="preserve"> </v>
      </c>
      <c r="AA430" s="879"/>
      <c r="AB430" s="600" t="str">
        <f>IF(OR(E430="Msin",E430="Mdes"),ABS(MAX(T430:U430))/(0.9*(V430/100-'2.Riep. car. unit.'!$M$12)*'2.Riep. car. unit.'!$R$8)*10," ")</f>
        <v xml:space="preserve"> </v>
      </c>
      <c r="AC430" s="523" t="str">
        <f t="shared" si="90"/>
        <v xml:space="preserve"> </v>
      </c>
      <c r="AD430" s="525" t="str">
        <f t="shared" si="91"/>
        <v/>
      </c>
      <c r="AE430" s="601" t="str">
        <f>IF(OR(E430="Msin",E430="Mdes"),ABS(MIN(T430:U430))/(0.9*(V430/100-'2.Riep. car. unit.'!$M$12)*'2.Riep. car. unit.'!$R$8)*10," ")</f>
        <v xml:space="preserve"> </v>
      </c>
      <c r="AF430" s="523" t="str">
        <f t="shared" si="92"/>
        <v xml:space="preserve"> </v>
      </c>
      <c r="AG430" s="525" t="str">
        <f t="shared" si="93"/>
        <v/>
      </c>
      <c r="AH430" s="625" t="str">
        <f t="shared" si="104"/>
        <v/>
      </c>
      <c r="AI430" s="517"/>
      <c r="AJ430" s="520"/>
      <c r="AK430" s="520"/>
      <c r="AL430" s="520"/>
    </row>
    <row r="431" spans="1:38" ht="16.8" customHeight="1" x14ac:dyDescent="0.45">
      <c r="A431" s="496">
        <v>10</v>
      </c>
      <c r="B431" s="497">
        <v>14</v>
      </c>
      <c r="C431" s="497">
        <v>20</v>
      </c>
      <c r="D431" s="504">
        <v>4</v>
      </c>
      <c r="E431" s="497" t="s">
        <v>475</v>
      </c>
      <c r="F431" s="497">
        <v>-103.628</v>
      </c>
      <c r="G431" s="497">
        <v>-60.930999999999997</v>
      </c>
      <c r="H431" s="497">
        <v>-0.85499999999999998</v>
      </c>
      <c r="I431" s="497">
        <v>-16.805</v>
      </c>
      <c r="J431" s="497">
        <v>-1.4750000000000001</v>
      </c>
      <c r="K431" s="497">
        <v>-1.61</v>
      </c>
      <c r="L431" s="497">
        <f t="shared" si="94"/>
        <v>-2.33</v>
      </c>
      <c r="M431" s="497">
        <f t="shared" si="95"/>
        <v>-18.414999999999999</v>
      </c>
      <c r="N431" s="497">
        <f t="shared" si="96"/>
        <v>-7.8544999999999998</v>
      </c>
      <c r="O431" s="497">
        <f t="shared" si="97"/>
        <v>-19.114000000000001</v>
      </c>
      <c r="P431" s="497">
        <f t="shared" si="98"/>
        <v>-19.114000000000001</v>
      </c>
      <c r="Q431" s="497">
        <f t="shared" si="99"/>
        <v>-80.045000000000002</v>
      </c>
      <c r="R431" s="497">
        <f t="shared" si="100"/>
        <v>-41.816999999999993</v>
      </c>
      <c r="S431" s="497">
        <f>'7. Car. sol'!$G$38</f>
        <v>30</v>
      </c>
      <c r="T431" s="497" t="str">
        <f t="shared" si="101"/>
        <v xml:space="preserve"> </v>
      </c>
      <c r="U431" s="497" t="str">
        <f t="shared" si="102"/>
        <v xml:space="preserve"> </v>
      </c>
      <c r="V431" s="497">
        <f>'7. Car. sol'!$K$28</f>
        <v>24</v>
      </c>
      <c r="W431" s="497">
        <f>'7. Car. sol'!$J$28</f>
        <v>100</v>
      </c>
      <c r="X431" s="514" t="str">
        <f>IF(OR(E431="Msin",E431="Mdes"),(W431/100*(V431/100-'2.Riep. car. unit.'!$M$12)^2)/'2.Riep. car. unit.'!$P$12^2," ")</f>
        <v xml:space="preserve"> </v>
      </c>
      <c r="Y431" s="514" t="str">
        <f>IF(OR(E431="Msin",E431="Mdes"),(W431/100*(V431/100-'2.Riep. car. unit.'!$M$12)^2)/'2.Riep. car. unit.'!$P$13^2," ")</f>
        <v xml:space="preserve"> </v>
      </c>
      <c r="Z431" s="879" t="str">
        <f t="shared" si="103"/>
        <v xml:space="preserve"> </v>
      </c>
      <c r="AA431" s="879"/>
      <c r="AB431" s="600" t="str">
        <f>IF(OR(E431="Msin",E431="Mdes"),ABS(MAX(T431:U431))/(0.9*(V431/100-'2.Riep. car. unit.'!$M$12)*'2.Riep. car. unit.'!$R$8)*10," ")</f>
        <v xml:space="preserve"> </v>
      </c>
      <c r="AC431" s="523" t="str">
        <f t="shared" si="90"/>
        <v xml:space="preserve"> </v>
      </c>
      <c r="AD431" s="525" t="str">
        <f t="shared" si="91"/>
        <v/>
      </c>
      <c r="AE431" s="601" t="str">
        <f>IF(OR(E431="Msin",E431="Mdes"),ABS(MIN(T431:U431))/(0.9*(V431/100-'2.Riep. car. unit.'!$M$12)*'2.Riep. car. unit.'!$R$8)*10," ")</f>
        <v xml:space="preserve"> </v>
      </c>
      <c r="AF431" s="523" t="str">
        <f t="shared" si="92"/>
        <v xml:space="preserve"> </v>
      </c>
      <c r="AG431" s="525" t="str">
        <f t="shared" si="93"/>
        <v/>
      </c>
      <c r="AH431" s="625" t="str">
        <f t="shared" si="104"/>
        <v/>
      </c>
      <c r="AI431" s="517"/>
      <c r="AJ431" s="520"/>
      <c r="AK431" s="520"/>
      <c r="AL431" s="520"/>
    </row>
    <row r="432" spans="1:38" ht="16.8" customHeight="1" x14ac:dyDescent="0.45">
      <c r="A432" s="496">
        <v>10</v>
      </c>
      <c r="B432" s="497">
        <v>20</v>
      </c>
      <c r="C432" s="497">
        <v>23</v>
      </c>
      <c r="D432" s="504">
        <v>4</v>
      </c>
      <c r="E432" s="497" t="s">
        <v>221</v>
      </c>
      <c r="F432" s="497">
        <v>-120.807</v>
      </c>
      <c r="G432" s="497">
        <v>-71.981999999999999</v>
      </c>
      <c r="H432" s="497">
        <v>7.7130000000000001</v>
      </c>
      <c r="I432" s="497">
        <v>151.137</v>
      </c>
      <c r="J432" s="497">
        <v>13.22</v>
      </c>
      <c r="K432" s="497">
        <v>14.430999999999999</v>
      </c>
      <c r="L432" s="497">
        <f t="shared" si="94"/>
        <v>20.933</v>
      </c>
      <c r="M432" s="497">
        <f t="shared" si="95"/>
        <v>165.56800000000001</v>
      </c>
      <c r="N432" s="497">
        <f t="shared" si="96"/>
        <v>70.603399999999993</v>
      </c>
      <c r="O432" s="497">
        <f t="shared" si="97"/>
        <v>171.84790000000001</v>
      </c>
      <c r="P432" s="497">
        <f t="shared" si="98"/>
        <v>171.84790000000001</v>
      </c>
      <c r="Q432" s="497">
        <f t="shared" si="99"/>
        <v>99.865900000000011</v>
      </c>
      <c r="R432" s="497">
        <f t="shared" si="100"/>
        <v>-243.82990000000001</v>
      </c>
      <c r="S432" s="497">
        <f>'7. Car. sol'!$H$40</f>
        <v>70</v>
      </c>
      <c r="T432" s="497">
        <f t="shared" si="101"/>
        <v>89.33111000000001</v>
      </c>
      <c r="U432" s="497">
        <f t="shared" si="102"/>
        <v>-191.72239000000002</v>
      </c>
      <c r="V432" s="497">
        <f>'7. Car. sol'!$I$30</f>
        <v>60</v>
      </c>
      <c r="W432" s="497">
        <f>'7. Car. sol'!$H$30</f>
        <v>30</v>
      </c>
      <c r="X432" s="514">
        <f>IF(OR(E432="Msin",E432="Mdes"),(W432/100*(V432/100-'2.Riep. car. unit.'!$M$12)^2)/'2.Riep. car. unit.'!$P$12^2," ")</f>
        <v>242.41799582571051</v>
      </c>
      <c r="Y432" s="514">
        <f>IF(OR(E432="Msin",E432="Mdes"),(W432/100*(V432/100-'2.Riep. car. unit.'!$M$12)^2)/'2.Riep. car. unit.'!$P$13^2," ")</f>
        <v>321.74002257104746</v>
      </c>
      <c r="Z432" s="879" t="str">
        <f t="shared" si="103"/>
        <v>VERIFICA</v>
      </c>
      <c r="AA432" s="879"/>
      <c r="AB432" s="600">
        <f>IF(OR(E432="Msin",E432="Mdes"),ABS(MAX(T432:U432))/(0.9*(V432/100-'2.Riep. car. unit.'!$M$12)*'2.Riep. car. unit.'!$R$8)*10," ")</f>
        <v>4.5296260125994348</v>
      </c>
      <c r="AC432" s="523" t="str">
        <f t="shared" si="90"/>
        <v>3F16</v>
      </c>
      <c r="AD432" s="525">
        <f t="shared" si="91"/>
        <v>6.0318578948924033</v>
      </c>
      <c r="AE432" s="601">
        <f>IF(OR(E432="Msin",E432="Mdes"),ABS(MIN(T432:U432))/(0.9*(V432/100-'2.Riep. car. unit.'!$M$12)*'2.Riep. car. unit.'!$R$8)*10," ")</f>
        <v>9.7214814071126359</v>
      </c>
      <c r="AF432" s="523" t="str">
        <f t="shared" si="92"/>
        <v>4F16+1F20</v>
      </c>
      <c r="AG432" s="525">
        <f t="shared" si="93"/>
        <v>11.184069846779664</v>
      </c>
      <c r="AH432" s="625" t="str">
        <f t="shared" si="104"/>
        <v>VERIFICATO</v>
      </c>
      <c r="AI432" s="517"/>
      <c r="AJ432" s="520"/>
      <c r="AK432" s="520"/>
      <c r="AL432" s="520"/>
    </row>
    <row r="433" spans="1:38" ht="16.8" customHeight="1" x14ac:dyDescent="0.45">
      <c r="A433" s="496">
        <v>10</v>
      </c>
      <c r="B433" s="497">
        <v>20</v>
      </c>
      <c r="C433" s="497">
        <v>23</v>
      </c>
      <c r="D433" s="504">
        <v>4</v>
      </c>
      <c r="E433" s="497" t="s">
        <v>222</v>
      </c>
      <c r="F433" s="497">
        <v>-90.992999999999995</v>
      </c>
      <c r="G433" s="497">
        <v>-54.287999999999997</v>
      </c>
      <c r="H433" s="497">
        <v>-6.1369999999999996</v>
      </c>
      <c r="I433" s="497">
        <v>-120.467</v>
      </c>
      <c r="J433" s="497">
        <v>-10.541</v>
      </c>
      <c r="K433" s="497">
        <v>-11.507</v>
      </c>
      <c r="L433" s="497">
        <f t="shared" si="94"/>
        <v>-16.678000000000001</v>
      </c>
      <c r="M433" s="497">
        <f t="shared" si="95"/>
        <v>-131.97399999999999</v>
      </c>
      <c r="N433" s="497">
        <f t="shared" si="96"/>
        <v>-56.270200000000003</v>
      </c>
      <c r="O433" s="497">
        <f t="shared" si="97"/>
        <v>-136.97739999999999</v>
      </c>
      <c r="P433" s="497">
        <f t="shared" si="98"/>
        <v>-136.97739999999999</v>
      </c>
      <c r="Q433" s="497">
        <f t="shared" si="99"/>
        <v>-191.2654</v>
      </c>
      <c r="R433" s="497">
        <f t="shared" si="100"/>
        <v>82.689399999999992</v>
      </c>
      <c r="S433" s="497">
        <f>'7. Car. sol'!$G$38</f>
        <v>30</v>
      </c>
      <c r="T433" s="497">
        <f t="shared" si="101"/>
        <v>-169.95451</v>
      </c>
      <c r="U433" s="497">
        <f t="shared" si="102"/>
        <v>79.195389999999989</v>
      </c>
      <c r="V433" s="497">
        <f>'7. Car. sol'!$I$30</f>
        <v>60</v>
      </c>
      <c r="W433" s="497">
        <f>'7. Car. sol'!$H$30</f>
        <v>30</v>
      </c>
      <c r="X433" s="514">
        <f>IF(OR(E433="Msin",E433="Mdes"),(W433/100*(V433/100-'2.Riep. car. unit.'!$M$12)^2)/'2.Riep. car. unit.'!$P$12^2," ")</f>
        <v>242.41799582571051</v>
      </c>
      <c r="Y433" s="514">
        <f>IF(OR(E433="Msin",E433="Mdes"),(W433/100*(V433/100-'2.Riep. car. unit.'!$M$12)^2)/'2.Riep. car. unit.'!$P$13^2," ")</f>
        <v>321.74002257104746</v>
      </c>
      <c r="Z433" s="879" t="str">
        <f t="shared" si="103"/>
        <v>VERIFICA</v>
      </c>
      <c r="AA433" s="879"/>
      <c r="AB433" s="600">
        <f>IF(OR(E433="Msin",E433="Mdes"),ABS(MAX(T433:U433))/(0.9*(V433/100-'2.Riep. car. unit.'!$M$12)*'2.Riep. car. unit.'!$R$8)*10," ")</f>
        <v>4.0156838823782337</v>
      </c>
      <c r="AC433" s="523" t="str">
        <f t="shared" si="90"/>
        <v>3F16</v>
      </c>
      <c r="AD433" s="525">
        <f t="shared" si="91"/>
        <v>6.0318578948924033</v>
      </c>
      <c r="AE433" s="601">
        <f>IF(OR(E433="Msin",E433="Mdes"),ABS(MIN(T433:U433))/(0.9*(V433/100-'2.Riep. car. unit.'!$M$12)*'2.Riep. car. unit.'!$R$8)*10," ")</f>
        <v>8.6177186139810722</v>
      </c>
      <c r="AF433" s="523" t="str">
        <f t="shared" si="92"/>
        <v>3F16+1F20</v>
      </c>
      <c r="AG433" s="525">
        <f t="shared" si="93"/>
        <v>9.1734505484821973</v>
      </c>
      <c r="AH433" s="625" t="str">
        <f t="shared" si="104"/>
        <v>VERIFICATO</v>
      </c>
      <c r="AI433" s="517"/>
      <c r="AJ433" s="520"/>
      <c r="AK433" s="520"/>
      <c r="AL433" s="520"/>
    </row>
    <row r="434" spans="1:38" ht="16.8" customHeight="1" x14ac:dyDescent="0.45">
      <c r="A434" s="496">
        <v>10</v>
      </c>
      <c r="B434" s="497">
        <v>20</v>
      </c>
      <c r="C434" s="497">
        <v>23</v>
      </c>
      <c r="D434" s="504">
        <v>4</v>
      </c>
      <c r="E434" s="497" t="s">
        <v>474</v>
      </c>
      <c r="F434" s="497">
        <v>150.08500000000001</v>
      </c>
      <c r="G434" s="497">
        <v>89.489000000000004</v>
      </c>
      <c r="H434" s="497">
        <v>-2.6629999999999998</v>
      </c>
      <c r="I434" s="497">
        <v>-52.231999999999999</v>
      </c>
      <c r="J434" s="497">
        <v>-4.569</v>
      </c>
      <c r="K434" s="497">
        <v>-4.9880000000000004</v>
      </c>
      <c r="L434" s="497">
        <f t="shared" si="94"/>
        <v>-7.2319999999999993</v>
      </c>
      <c r="M434" s="497">
        <f t="shared" si="95"/>
        <v>-57.22</v>
      </c>
      <c r="N434" s="497">
        <f t="shared" si="96"/>
        <v>-24.398</v>
      </c>
      <c r="O434" s="497">
        <f t="shared" si="97"/>
        <v>-59.389600000000002</v>
      </c>
      <c r="P434" s="497">
        <f t="shared" si="98"/>
        <v>-59.389600000000002</v>
      </c>
      <c r="Q434" s="497">
        <f t="shared" si="99"/>
        <v>30.099400000000003</v>
      </c>
      <c r="R434" s="497">
        <f t="shared" si="100"/>
        <v>148.87860000000001</v>
      </c>
      <c r="S434" s="497">
        <f>'7. Car. sol'!$H$40</f>
        <v>70</v>
      </c>
      <c r="T434" s="497" t="str">
        <f t="shared" si="101"/>
        <v xml:space="preserve"> </v>
      </c>
      <c r="U434" s="497" t="str">
        <f t="shared" si="102"/>
        <v xml:space="preserve"> </v>
      </c>
      <c r="V434" s="497">
        <f>'7. Car. sol'!$I$30</f>
        <v>60</v>
      </c>
      <c r="W434" s="497">
        <f>'7. Car. sol'!$H$30</f>
        <v>30</v>
      </c>
      <c r="X434" s="514" t="str">
        <f>IF(OR(E434="Msin",E434="Mdes"),(W434/100*(V434/100-'2.Riep. car. unit.'!$M$12)^2)/'2.Riep. car. unit.'!$P$12^2," ")</f>
        <v xml:space="preserve"> </v>
      </c>
      <c r="Y434" s="514" t="str">
        <f>IF(OR(E434="Msin",E434="Mdes"),(W434/100*(V434/100-'2.Riep. car. unit.'!$M$12)^2)/'2.Riep. car. unit.'!$P$13^2," ")</f>
        <v xml:space="preserve"> </v>
      </c>
      <c r="Z434" s="879" t="str">
        <f t="shared" si="103"/>
        <v xml:space="preserve"> </v>
      </c>
      <c r="AA434" s="879"/>
      <c r="AB434" s="600" t="str">
        <f>IF(OR(E434="Msin",E434="Mdes"),ABS(MAX(T434:U434))/(0.9*(V434/100-'2.Riep. car. unit.'!$M$12)*'2.Riep. car. unit.'!$R$8)*10," ")</f>
        <v xml:space="preserve"> </v>
      </c>
      <c r="AC434" s="523" t="str">
        <f t="shared" si="90"/>
        <v xml:space="preserve"> </v>
      </c>
      <c r="AD434" s="525" t="str">
        <f t="shared" si="91"/>
        <v/>
      </c>
      <c r="AE434" s="601" t="str">
        <f>IF(OR(E434="Msin",E434="Mdes"),ABS(MIN(T434:U434))/(0.9*(V434/100-'2.Riep. car. unit.'!$M$12)*'2.Riep. car. unit.'!$R$8)*10," ")</f>
        <v xml:space="preserve"> </v>
      </c>
      <c r="AF434" s="523" t="str">
        <f t="shared" si="92"/>
        <v xml:space="preserve"> </v>
      </c>
      <c r="AG434" s="525" t="str">
        <f t="shared" si="93"/>
        <v/>
      </c>
      <c r="AH434" s="625" t="str">
        <f t="shared" si="104"/>
        <v/>
      </c>
      <c r="AI434" s="517"/>
      <c r="AJ434" s="520"/>
      <c r="AK434" s="520"/>
      <c r="AL434" s="520"/>
    </row>
    <row r="435" spans="1:38" ht="17.399999999999999" customHeight="1" thickBot="1" x14ac:dyDescent="0.5">
      <c r="A435" s="498">
        <v>10</v>
      </c>
      <c r="B435" s="499">
        <v>20</v>
      </c>
      <c r="C435" s="499">
        <v>23</v>
      </c>
      <c r="D435" s="505">
        <v>4</v>
      </c>
      <c r="E435" s="499" t="s">
        <v>475</v>
      </c>
      <c r="F435" s="499">
        <v>-138.619</v>
      </c>
      <c r="G435" s="499">
        <v>-82.683000000000007</v>
      </c>
      <c r="H435" s="499">
        <v>-2.6629999999999998</v>
      </c>
      <c r="I435" s="499">
        <v>-52.231999999999999</v>
      </c>
      <c r="J435" s="499">
        <v>-4.569</v>
      </c>
      <c r="K435" s="499">
        <v>-4.9880000000000004</v>
      </c>
      <c r="L435" s="499">
        <f t="shared" si="94"/>
        <v>-7.2319999999999993</v>
      </c>
      <c r="M435" s="499">
        <f t="shared" si="95"/>
        <v>-57.22</v>
      </c>
      <c r="N435" s="499">
        <f t="shared" si="96"/>
        <v>-24.398</v>
      </c>
      <c r="O435" s="499">
        <f t="shared" si="97"/>
        <v>-59.389600000000002</v>
      </c>
      <c r="P435" s="499">
        <f t="shared" si="98"/>
        <v>-59.389600000000002</v>
      </c>
      <c r="Q435" s="499">
        <f t="shared" si="99"/>
        <v>-142.07260000000002</v>
      </c>
      <c r="R435" s="499">
        <f t="shared" si="100"/>
        <v>-23.293400000000005</v>
      </c>
      <c r="S435" s="499">
        <f>'7. Car. sol'!$G$38</f>
        <v>30</v>
      </c>
      <c r="T435" s="499" t="str">
        <f t="shared" si="101"/>
        <v xml:space="preserve"> </v>
      </c>
      <c r="U435" s="499" t="str">
        <f t="shared" si="102"/>
        <v xml:space="preserve"> </v>
      </c>
      <c r="V435" s="499">
        <f>'7. Car. sol'!$I$30</f>
        <v>60</v>
      </c>
      <c r="W435" s="499">
        <f>'7. Car. sol'!$H$30</f>
        <v>30</v>
      </c>
      <c r="X435" s="515" t="str">
        <f>IF(OR(E435="Msin",E435="Mdes"),(W435/100*(V435/100-'2.Riep. car. unit.'!$M$12)^2)/'2.Riep. car. unit.'!$P$12^2," ")</f>
        <v xml:space="preserve"> </v>
      </c>
      <c r="Y435" s="515" t="str">
        <f>IF(OR(E435="Msin",E435="Mdes"),(W435/100*(V435/100-'2.Riep. car. unit.'!$M$12)^2)/'2.Riep. car. unit.'!$P$13^2," ")</f>
        <v xml:space="preserve"> </v>
      </c>
      <c r="Z435" s="879" t="str">
        <f t="shared" si="103"/>
        <v xml:space="preserve"> </v>
      </c>
      <c r="AA435" s="879"/>
      <c r="AB435" s="600" t="str">
        <f>IF(OR(E435="Msin",E435="Mdes"),ABS(MAX(T435:U435))/(0.9*(V435/100-'2.Riep. car. unit.'!$M$12)*'2.Riep. car. unit.'!$R$8)*10," ")</f>
        <v xml:space="preserve"> </v>
      </c>
      <c r="AC435" s="523" t="str">
        <f t="shared" si="90"/>
        <v xml:space="preserve"> </v>
      </c>
      <c r="AD435" s="525" t="str">
        <f t="shared" si="91"/>
        <v/>
      </c>
      <c r="AE435" s="601" t="str">
        <f>IF(OR(E435="Msin",E435="Mdes"),ABS(MIN(T435:U435))/(0.9*(V435/100-'2.Riep. car. unit.'!$M$12)*'2.Riep. car. unit.'!$R$8)*10," ")</f>
        <v xml:space="preserve"> </v>
      </c>
      <c r="AF435" s="523" t="str">
        <f t="shared" si="92"/>
        <v xml:space="preserve"> </v>
      </c>
      <c r="AG435" s="525" t="str">
        <f t="shared" si="93"/>
        <v/>
      </c>
      <c r="AH435" s="625" t="str">
        <f t="shared" si="104"/>
        <v/>
      </c>
      <c r="AI435" s="517"/>
      <c r="AJ435" s="520"/>
      <c r="AK435" s="520"/>
      <c r="AL435" s="520"/>
    </row>
    <row r="436" spans="1:38" ht="16.8" customHeight="1" x14ac:dyDescent="0.45">
      <c r="A436" s="494">
        <v>11</v>
      </c>
      <c r="B436" s="495">
        <v>9</v>
      </c>
      <c r="C436" s="495">
        <v>15</v>
      </c>
      <c r="D436" s="503">
        <v>4</v>
      </c>
      <c r="E436" s="495" t="s">
        <v>221</v>
      </c>
      <c r="F436" s="495">
        <v>-64.929000000000002</v>
      </c>
      <c r="G436" s="495">
        <v>-41.887</v>
      </c>
      <c r="H436" s="495">
        <v>9.15</v>
      </c>
      <c r="I436" s="495">
        <v>119.23099999999999</v>
      </c>
      <c r="J436" s="495">
        <v>16.09</v>
      </c>
      <c r="K436" s="495">
        <v>17.565000000000001</v>
      </c>
      <c r="L436" s="495">
        <f t="shared" si="94"/>
        <v>25.240000000000002</v>
      </c>
      <c r="M436" s="495">
        <f t="shared" si="95"/>
        <v>136.79599999999999</v>
      </c>
      <c r="N436" s="495">
        <f t="shared" si="96"/>
        <v>66.27879999999999</v>
      </c>
      <c r="O436" s="495">
        <f t="shared" si="97"/>
        <v>144.36799999999999</v>
      </c>
      <c r="P436" s="495">
        <f t="shared" si="98"/>
        <v>144.36799999999999</v>
      </c>
      <c r="Q436" s="495">
        <f t="shared" si="99"/>
        <v>102.48099999999999</v>
      </c>
      <c r="R436" s="495">
        <f t="shared" si="100"/>
        <v>-186.255</v>
      </c>
      <c r="S436" s="495">
        <f>'7. Car. sol'!$G$38</f>
        <v>30</v>
      </c>
      <c r="T436" s="495">
        <f t="shared" si="101"/>
        <v>102.171025</v>
      </c>
      <c r="U436" s="495">
        <f t="shared" si="102"/>
        <v>-169.83112499999999</v>
      </c>
      <c r="V436" s="497">
        <f>'7. Car. sol'!$I$30</f>
        <v>60</v>
      </c>
      <c r="W436" s="497">
        <f>'7. Car. sol'!$H$30</f>
        <v>30</v>
      </c>
      <c r="X436" s="514">
        <f>IF(OR(E436="Msin",E436="Mdes"),(W436/100*(V436/100-'2.Riep. car. unit.'!$M$12)^2)/'2.Riep. car. unit.'!$P$12^2," ")</f>
        <v>242.41799582571051</v>
      </c>
      <c r="Y436" s="514">
        <f>IF(OR(E436="Msin",E436="Mdes"),(W436/100*(V436/100-'2.Riep. car. unit.'!$M$12)^2)/'2.Riep. car. unit.'!$P$13^2," ")</f>
        <v>321.74002257104746</v>
      </c>
      <c r="Z436" s="879" t="str">
        <f t="shared" si="103"/>
        <v>VERIFICA</v>
      </c>
      <c r="AA436" s="879"/>
      <c r="AB436" s="600">
        <f>IF(OR(E436="Msin",E436="Mdes"),ABS(MAX(T436:U436))/(0.9*(V436/100-'2.Riep. car. unit.'!$M$12)*'2.Riep. car. unit.'!$R$8)*10," ")</f>
        <v>5.1806871377054096</v>
      </c>
      <c r="AC436" s="523" t="str">
        <f t="shared" si="90"/>
        <v>3F16</v>
      </c>
      <c r="AD436" s="525">
        <f t="shared" si="91"/>
        <v>6.0318578948924033</v>
      </c>
      <c r="AE436" s="601">
        <f>IF(OR(E436="Msin",E436="Mdes"),ABS(MIN(T436:U436))/(0.9*(V436/100-'2.Riep. car. unit.'!$M$12)*'2.Riep. car. unit.'!$R$8)*10," ")</f>
        <v>8.6114622503742098</v>
      </c>
      <c r="AF436" s="523" t="str">
        <f t="shared" si="92"/>
        <v>3F16+1F20</v>
      </c>
      <c r="AG436" s="525">
        <f t="shared" si="93"/>
        <v>9.1734505484821973</v>
      </c>
      <c r="AH436" s="625" t="str">
        <f t="shared" si="104"/>
        <v>VERIFICATO</v>
      </c>
      <c r="AI436" s="517"/>
      <c r="AJ436" s="520"/>
      <c r="AK436" s="520"/>
      <c r="AL436" s="520"/>
    </row>
    <row r="437" spans="1:38" ht="16.8" customHeight="1" x14ac:dyDescent="0.45">
      <c r="A437" s="496">
        <v>11</v>
      </c>
      <c r="B437" s="497">
        <v>9</v>
      </c>
      <c r="C437" s="497">
        <v>15</v>
      </c>
      <c r="D437" s="504">
        <v>4</v>
      </c>
      <c r="E437" s="497" t="s">
        <v>222</v>
      </c>
      <c r="F437" s="497">
        <v>-68.626000000000005</v>
      </c>
      <c r="G437" s="497">
        <v>-45.444000000000003</v>
      </c>
      <c r="H437" s="497">
        <v>-10.662000000000001</v>
      </c>
      <c r="I437" s="497">
        <v>-138.739</v>
      </c>
      <c r="J437" s="497">
        <v>-18.727</v>
      </c>
      <c r="K437" s="497">
        <v>-20.443999999999999</v>
      </c>
      <c r="L437" s="497">
        <f t="shared" si="94"/>
        <v>-29.389000000000003</v>
      </c>
      <c r="M437" s="497">
        <f t="shared" si="95"/>
        <v>-159.18299999999999</v>
      </c>
      <c r="N437" s="497">
        <f t="shared" si="96"/>
        <v>-77.143900000000002</v>
      </c>
      <c r="O437" s="497">
        <f t="shared" si="97"/>
        <v>-167.99969999999999</v>
      </c>
      <c r="P437" s="497">
        <f t="shared" si="98"/>
        <v>-167.99969999999999</v>
      </c>
      <c r="Q437" s="497">
        <f t="shared" si="99"/>
        <v>-213.44369999999998</v>
      </c>
      <c r="R437" s="497">
        <f t="shared" si="100"/>
        <v>122.55569999999999</v>
      </c>
      <c r="S437" s="497">
        <f>'7. Car. sol'!$H$40</f>
        <v>70</v>
      </c>
      <c r="T437" s="497">
        <f t="shared" si="101"/>
        <v>-174.67682499999998</v>
      </c>
      <c r="U437" s="497">
        <f t="shared" si="102"/>
        <v>122.27692499999999</v>
      </c>
      <c r="V437" s="497">
        <f>'7. Car. sol'!$I$30</f>
        <v>60</v>
      </c>
      <c r="W437" s="497">
        <f>'7. Car. sol'!$H$30</f>
        <v>30</v>
      </c>
      <c r="X437" s="514">
        <f>IF(OR(E437="Msin",E437="Mdes"),(W437/100*(V437/100-'2.Riep. car. unit.'!$M$12)^2)/'2.Riep. car. unit.'!$P$12^2," ")</f>
        <v>242.41799582571051</v>
      </c>
      <c r="Y437" s="514">
        <f>IF(OR(E437="Msin",E437="Mdes"),(W437/100*(V437/100-'2.Riep. car. unit.'!$M$12)^2)/'2.Riep. car. unit.'!$P$13^2," ")</f>
        <v>321.74002257104746</v>
      </c>
      <c r="Z437" s="879" t="str">
        <f t="shared" si="103"/>
        <v>VERIFICA</v>
      </c>
      <c r="AA437" s="879"/>
      <c r="AB437" s="600">
        <f>IF(OR(E437="Msin",E437="Mdes"),ABS(MAX(T437:U437))/(0.9*(V437/100-'2.Riep. car. unit.'!$M$12)*'2.Riep. car. unit.'!$R$8)*10," ")</f>
        <v>6.2001775218137336</v>
      </c>
      <c r="AC437" s="523" t="str">
        <f t="shared" si="90"/>
        <v>4F16</v>
      </c>
      <c r="AD437" s="525">
        <f t="shared" si="91"/>
        <v>8.0424771931898711</v>
      </c>
      <c r="AE437" s="601">
        <f>IF(OR(E437="Msin",E437="Mdes"),ABS(MIN(T437:U437))/(0.9*(V437/100-'2.Riep. car. unit.'!$M$12)*'2.Riep. car. unit.'!$R$8)*10," ")</f>
        <v>8.8571684636883958</v>
      </c>
      <c r="AF437" s="523" t="str">
        <f t="shared" si="92"/>
        <v>3F16+1F20</v>
      </c>
      <c r="AG437" s="525">
        <f t="shared" si="93"/>
        <v>9.1734505484821973</v>
      </c>
      <c r="AH437" s="625" t="str">
        <f t="shared" si="104"/>
        <v>VERIFICATO</v>
      </c>
      <c r="AI437" s="517"/>
      <c r="AJ437" s="520"/>
      <c r="AK437" s="520"/>
      <c r="AL437" s="520"/>
    </row>
    <row r="438" spans="1:38" ht="16.8" customHeight="1" x14ac:dyDescent="0.45">
      <c r="A438" s="496">
        <v>11</v>
      </c>
      <c r="B438" s="497">
        <v>9</v>
      </c>
      <c r="C438" s="497">
        <v>15</v>
      </c>
      <c r="D438" s="504">
        <v>4</v>
      </c>
      <c r="E438" s="497" t="s">
        <v>474</v>
      </c>
      <c r="F438" s="497">
        <v>82.444000000000003</v>
      </c>
      <c r="G438" s="497">
        <v>53.713000000000001</v>
      </c>
      <c r="H438" s="497">
        <v>-3.5379999999999998</v>
      </c>
      <c r="I438" s="497">
        <v>-46.066000000000003</v>
      </c>
      <c r="J438" s="497">
        <v>-6.2169999999999996</v>
      </c>
      <c r="K438" s="497">
        <v>-6.7869999999999999</v>
      </c>
      <c r="L438" s="497">
        <f t="shared" si="94"/>
        <v>-9.754999999999999</v>
      </c>
      <c r="M438" s="497">
        <f t="shared" si="95"/>
        <v>-52.853000000000002</v>
      </c>
      <c r="N438" s="497">
        <f t="shared" si="96"/>
        <v>-25.610900000000001</v>
      </c>
      <c r="O438" s="497">
        <f t="shared" si="97"/>
        <v>-55.779499999999999</v>
      </c>
      <c r="P438" s="497">
        <f t="shared" si="98"/>
        <v>-55.779499999999999</v>
      </c>
      <c r="Q438" s="497">
        <f t="shared" si="99"/>
        <v>-2.0664999999999978</v>
      </c>
      <c r="R438" s="497">
        <f t="shared" si="100"/>
        <v>109.49250000000001</v>
      </c>
      <c r="S438" s="497">
        <f>'7. Car. sol'!$G$38</f>
        <v>30</v>
      </c>
      <c r="T438" s="497" t="str">
        <f t="shared" si="101"/>
        <v xml:space="preserve"> </v>
      </c>
      <c r="U438" s="497" t="str">
        <f t="shared" si="102"/>
        <v xml:space="preserve"> </v>
      </c>
      <c r="V438" s="497">
        <f>'7. Car. sol'!$I$30</f>
        <v>60</v>
      </c>
      <c r="W438" s="497">
        <f>'7. Car. sol'!$H$30</f>
        <v>30</v>
      </c>
      <c r="X438" s="514" t="str">
        <f>IF(OR(E438="Msin",E438="Mdes"),(W438/100*(V438/100-'2.Riep. car. unit.'!$M$12)^2)/'2.Riep. car. unit.'!$P$12^2," ")</f>
        <v xml:space="preserve"> </v>
      </c>
      <c r="Y438" s="514" t="str">
        <f>IF(OR(E438="Msin",E438="Mdes"),(W438/100*(V438/100-'2.Riep. car. unit.'!$M$12)^2)/'2.Riep. car. unit.'!$P$13^2," ")</f>
        <v xml:space="preserve"> </v>
      </c>
      <c r="Z438" s="879" t="str">
        <f t="shared" si="103"/>
        <v xml:space="preserve"> </v>
      </c>
      <c r="AA438" s="879"/>
      <c r="AB438" s="600" t="str">
        <f>IF(OR(E438="Msin",E438="Mdes"),ABS(MAX(T438:U438))/(0.9*(V438/100-'2.Riep. car. unit.'!$M$12)*'2.Riep. car. unit.'!$R$8)*10," ")</f>
        <v xml:space="preserve"> </v>
      </c>
      <c r="AC438" s="523" t="str">
        <f t="shared" si="90"/>
        <v xml:space="preserve"> </v>
      </c>
      <c r="AD438" s="525" t="str">
        <f t="shared" si="91"/>
        <v/>
      </c>
      <c r="AE438" s="601" t="str">
        <f>IF(OR(E438="Msin",E438="Mdes"),ABS(MIN(T438:U438))/(0.9*(V438/100-'2.Riep. car. unit.'!$M$12)*'2.Riep. car. unit.'!$R$8)*10," ")</f>
        <v xml:space="preserve"> </v>
      </c>
      <c r="AF438" s="523" t="str">
        <f t="shared" si="92"/>
        <v xml:space="preserve"> </v>
      </c>
      <c r="AG438" s="525" t="str">
        <f t="shared" si="93"/>
        <v/>
      </c>
      <c r="AH438" s="625" t="str">
        <f t="shared" si="104"/>
        <v/>
      </c>
      <c r="AI438" s="517"/>
      <c r="AJ438" s="520"/>
      <c r="AK438" s="520"/>
      <c r="AL438" s="520"/>
    </row>
    <row r="439" spans="1:38" ht="16.8" customHeight="1" x14ac:dyDescent="0.45">
      <c r="A439" s="496">
        <v>11</v>
      </c>
      <c r="B439" s="497">
        <v>9</v>
      </c>
      <c r="C439" s="497">
        <v>15</v>
      </c>
      <c r="D439" s="504">
        <v>4</v>
      </c>
      <c r="E439" s="497" t="s">
        <v>475</v>
      </c>
      <c r="F439" s="497">
        <v>-83.763999999999996</v>
      </c>
      <c r="G439" s="497">
        <v>-54.982999999999997</v>
      </c>
      <c r="H439" s="497">
        <v>-3.5379999999999998</v>
      </c>
      <c r="I439" s="497">
        <v>-46.066000000000003</v>
      </c>
      <c r="J439" s="497">
        <v>-6.2169999999999996</v>
      </c>
      <c r="K439" s="497">
        <v>-6.7869999999999999</v>
      </c>
      <c r="L439" s="497">
        <f t="shared" si="94"/>
        <v>-9.754999999999999</v>
      </c>
      <c r="M439" s="497">
        <f t="shared" si="95"/>
        <v>-52.853000000000002</v>
      </c>
      <c r="N439" s="497">
        <f t="shared" si="96"/>
        <v>-25.610900000000001</v>
      </c>
      <c r="O439" s="497">
        <f t="shared" si="97"/>
        <v>-55.779499999999999</v>
      </c>
      <c r="P439" s="497">
        <f t="shared" si="98"/>
        <v>-55.779499999999999</v>
      </c>
      <c r="Q439" s="497">
        <f t="shared" si="99"/>
        <v>-110.76249999999999</v>
      </c>
      <c r="R439" s="497">
        <f t="shared" si="100"/>
        <v>0.79650000000000176</v>
      </c>
      <c r="S439" s="497">
        <f>'7. Car. sol'!$H$40</f>
        <v>70</v>
      </c>
      <c r="T439" s="497" t="str">
        <f t="shared" si="101"/>
        <v xml:space="preserve"> </v>
      </c>
      <c r="U439" s="497" t="str">
        <f t="shared" si="102"/>
        <v xml:space="preserve"> </v>
      </c>
      <c r="V439" s="497">
        <f>'7. Car. sol'!$I$30</f>
        <v>60</v>
      </c>
      <c r="W439" s="497">
        <f>'7. Car. sol'!$H$30</f>
        <v>30</v>
      </c>
      <c r="X439" s="514" t="str">
        <f>IF(OR(E439="Msin",E439="Mdes"),(W439/100*(V439/100-'2.Riep. car. unit.'!$M$12)^2)/'2.Riep. car. unit.'!$P$12^2," ")</f>
        <v xml:space="preserve"> </v>
      </c>
      <c r="Y439" s="514" t="str">
        <f>IF(OR(E439="Msin",E439="Mdes"),(W439/100*(V439/100-'2.Riep. car. unit.'!$M$12)^2)/'2.Riep. car. unit.'!$P$13^2," ")</f>
        <v xml:space="preserve"> </v>
      </c>
      <c r="Z439" s="879" t="str">
        <f t="shared" si="103"/>
        <v xml:space="preserve"> </v>
      </c>
      <c r="AA439" s="879"/>
      <c r="AB439" s="600" t="str">
        <f>IF(OR(E439="Msin",E439="Mdes"),ABS(MAX(T439:U439))/(0.9*(V439/100-'2.Riep. car. unit.'!$M$12)*'2.Riep. car. unit.'!$R$8)*10," ")</f>
        <v xml:space="preserve"> </v>
      </c>
      <c r="AC439" s="523" t="str">
        <f t="shared" si="90"/>
        <v xml:space="preserve"> </v>
      </c>
      <c r="AD439" s="525" t="str">
        <f t="shared" si="91"/>
        <v/>
      </c>
      <c r="AE439" s="601" t="str">
        <f>IF(OR(E439="Msin",E439="Mdes"),ABS(MIN(T439:U439))/(0.9*(V439/100-'2.Riep. car. unit.'!$M$12)*'2.Riep. car. unit.'!$R$8)*10," ")</f>
        <v xml:space="preserve"> </v>
      </c>
      <c r="AF439" s="523" t="str">
        <f t="shared" si="92"/>
        <v xml:space="preserve"> </v>
      </c>
      <c r="AG439" s="525" t="str">
        <f t="shared" si="93"/>
        <v/>
      </c>
      <c r="AH439" s="625" t="str">
        <f t="shared" si="104"/>
        <v/>
      </c>
      <c r="AI439" s="517"/>
      <c r="AJ439" s="520"/>
      <c r="AK439" s="520"/>
      <c r="AL439" s="520"/>
    </row>
    <row r="440" spans="1:38" ht="16.8" customHeight="1" x14ac:dyDescent="0.45">
      <c r="A440" s="496">
        <v>11</v>
      </c>
      <c r="B440" s="497">
        <v>15</v>
      </c>
      <c r="C440" s="497">
        <v>21</v>
      </c>
      <c r="D440" s="504">
        <v>4</v>
      </c>
      <c r="E440" s="497" t="s">
        <v>221</v>
      </c>
      <c r="F440" s="497">
        <v>-96.747</v>
      </c>
      <c r="G440" s="497">
        <v>-59.676000000000002</v>
      </c>
      <c r="H440" s="497">
        <v>13.34</v>
      </c>
      <c r="I440" s="497">
        <v>173.215</v>
      </c>
      <c r="J440" s="497">
        <v>23.353999999999999</v>
      </c>
      <c r="K440" s="497">
        <v>25.494</v>
      </c>
      <c r="L440" s="497">
        <f t="shared" si="94"/>
        <v>36.694000000000003</v>
      </c>
      <c r="M440" s="497">
        <f t="shared" si="95"/>
        <v>198.709</v>
      </c>
      <c r="N440" s="497">
        <f t="shared" si="96"/>
        <v>96.306700000000006</v>
      </c>
      <c r="O440" s="497">
        <f t="shared" si="97"/>
        <v>209.71719999999999</v>
      </c>
      <c r="P440" s="497">
        <f t="shared" si="98"/>
        <v>209.71719999999999</v>
      </c>
      <c r="Q440" s="497">
        <f t="shared" si="99"/>
        <v>150.0412</v>
      </c>
      <c r="R440" s="497">
        <f t="shared" si="100"/>
        <v>-269.39319999999998</v>
      </c>
      <c r="S440" s="497">
        <f>'7. Car. sol'!$H$40</f>
        <v>70</v>
      </c>
      <c r="T440" s="497">
        <f t="shared" si="101"/>
        <v>145.40569500000001</v>
      </c>
      <c r="U440" s="497">
        <f t="shared" si="102"/>
        <v>-212.29619499999998</v>
      </c>
      <c r="V440" s="497">
        <f>'7. Car. sol'!$I$30</f>
        <v>60</v>
      </c>
      <c r="W440" s="497">
        <f>'7. Car. sol'!$H$30</f>
        <v>30</v>
      </c>
      <c r="X440" s="514">
        <f>IF(OR(E440="Msin",E440="Mdes"),(W440/100*(V440/100-'2.Riep. car. unit.'!$M$12)^2)/'2.Riep. car. unit.'!$P$12^2," ")</f>
        <v>242.41799582571051</v>
      </c>
      <c r="Y440" s="514">
        <f>IF(OR(E440="Msin",E440="Mdes"),(W440/100*(V440/100-'2.Riep. car. unit.'!$M$12)^2)/'2.Riep. car. unit.'!$P$13^2," ")</f>
        <v>321.74002257104746</v>
      </c>
      <c r="Z440" s="879" t="str">
        <f t="shared" si="103"/>
        <v>VERIFICA</v>
      </c>
      <c r="AA440" s="879"/>
      <c r="AB440" s="600">
        <f>IF(OR(E440="Msin",E440="Mdes"),ABS(MAX(T440:U440))/(0.9*(V440/100-'2.Riep. car. unit.'!$M$12)*'2.Riep. car. unit.'!$R$8)*10," ")</f>
        <v>7.372945645163254</v>
      </c>
      <c r="AC440" s="523" t="str">
        <f t="shared" si="90"/>
        <v>4F16</v>
      </c>
      <c r="AD440" s="525">
        <f t="shared" si="91"/>
        <v>8.0424771931898711</v>
      </c>
      <c r="AE440" s="601">
        <f>IF(OR(E440="Msin",E440="Mdes"),ABS(MIN(T440:U440))/(0.9*(V440/100-'2.Riep. car. unit.'!$M$12)*'2.Riep. car. unit.'!$R$8)*10," ")</f>
        <v>10.764697396549554</v>
      </c>
      <c r="AF440" s="523" t="str">
        <f t="shared" si="92"/>
        <v>4F16+1F20</v>
      </c>
      <c r="AG440" s="525">
        <f t="shared" si="93"/>
        <v>11.184069846779664</v>
      </c>
      <c r="AH440" s="625" t="str">
        <f t="shared" si="104"/>
        <v>VERIFICATO</v>
      </c>
      <c r="AI440" s="517"/>
      <c r="AJ440" s="520"/>
      <c r="AK440" s="520"/>
      <c r="AL440" s="520"/>
    </row>
    <row r="441" spans="1:38" ht="16.8" customHeight="1" x14ac:dyDescent="0.45">
      <c r="A441" s="496">
        <v>11</v>
      </c>
      <c r="B441" s="497">
        <v>15</v>
      </c>
      <c r="C441" s="497">
        <v>21</v>
      </c>
      <c r="D441" s="504">
        <v>4</v>
      </c>
      <c r="E441" s="497" t="s">
        <v>222</v>
      </c>
      <c r="F441" s="497">
        <v>-89.376999999999995</v>
      </c>
      <c r="G441" s="497">
        <v>-55.438000000000002</v>
      </c>
      <c r="H441" s="497">
        <v>-13.305999999999999</v>
      </c>
      <c r="I441" s="497">
        <v>-172.77</v>
      </c>
      <c r="J441" s="497">
        <v>-23.294</v>
      </c>
      <c r="K441" s="497">
        <v>-25.43</v>
      </c>
      <c r="L441" s="497">
        <f t="shared" si="94"/>
        <v>-36.6</v>
      </c>
      <c r="M441" s="497">
        <f t="shared" si="95"/>
        <v>-198.20000000000002</v>
      </c>
      <c r="N441" s="497">
        <f t="shared" si="96"/>
        <v>-96.06</v>
      </c>
      <c r="O441" s="497">
        <f t="shared" si="97"/>
        <v>-209.18</v>
      </c>
      <c r="P441" s="497">
        <f t="shared" si="98"/>
        <v>-209.18</v>
      </c>
      <c r="Q441" s="497">
        <f t="shared" si="99"/>
        <v>-264.61799999999999</v>
      </c>
      <c r="R441" s="497">
        <f t="shared" si="100"/>
        <v>153.74200000000002</v>
      </c>
      <c r="S441" s="497">
        <f>'7. Car. sol'!$H$40</f>
        <v>70</v>
      </c>
      <c r="T441" s="497">
        <f t="shared" si="101"/>
        <v>-208.14574500000001</v>
      </c>
      <c r="U441" s="497">
        <f t="shared" si="102"/>
        <v>148.48174500000002</v>
      </c>
      <c r="V441" s="497">
        <f>'7. Car. sol'!$I$30</f>
        <v>60</v>
      </c>
      <c r="W441" s="497">
        <f>'7. Car. sol'!$H$30</f>
        <v>30</v>
      </c>
      <c r="X441" s="514">
        <f>IF(OR(E441="Msin",E441="Mdes"),(W441/100*(V441/100-'2.Riep. car. unit.'!$M$12)^2)/'2.Riep. car. unit.'!$P$12^2," ")</f>
        <v>242.41799582571051</v>
      </c>
      <c r="Y441" s="514">
        <f>IF(OR(E441="Msin",E441="Mdes"),(W441/100*(V441/100-'2.Riep. car. unit.'!$M$12)^2)/'2.Riep. car. unit.'!$P$13^2," ")</f>
        <v>321.74002257104746</v>
      </c>
      <c r="Z441" s="879" t="str">
        <f t="shared" si="103"/>
        <v>VERIFICA</v>
      </c>
      <c r="AA441" s="879"/>
      <c r="AB441" s="600">
        <f>IF(OR(E441="Msin",E441="Mdes"),ABS(MAX(T441:U441))/(0.9*(V441/100-'2.Riep. car. unit.'!$M$12)*'2.Riep. car. unit.'!$R$8)*10," ")</f>
        <v>7.5289199311209289</v>
      </c>
      <c r="AC441" s="523" t="str">
        <f t="shared" si="90"/>
        <v>4F16</v>
      </c>
      <c r="AD441" s="525">
        <f t="shared" si="91"/>
        <v>8.0424771931898711</v>
      </c>
      <c r="AE441" s="601">
        <f>IF(OR(E441="Msin",E441="Mdes"),ABS(MIN(T441:U441))/(0.9*(V441/100-'2.Riep. car. unit.'!$M$12)*'2.Riep. car. unit.'!$R$8)*10," ")</f>
        <v>10.554244551129932</v>
      </c>
      <c r="AF441" s="523" t="str">
        <f t="shared" si="92"/>
        <v>4F16+1F20</v>
      </c>
      <c r="AG441" s="525">
        <f t="shared" si="93"/>
        <v>11.184069846779664</v>
      </c>
      <c r="AH441" s="625" t="str">
        <f t="shared" si="104"/>
        <v>VERIFICATO</v>
      </c>
      <c r="AI441" s="517"/>
      <c r="AJ441" s="520"/>
      <c r="AK441" s="520"/>
      <c r="AL441" s="520"/>
    </row>
    <row r="442" spans="1:38" ht="16.8" customHeight="1" x14ac:dyDescent="0.45">
      <c r="A442" s="496">
        <v>11</v>
      </c>
      <c r="B442" s="497">
        <v>15</v>
      </c>
      <c r="C442" s="497">
        <v>21</v>
      </c>
      <c r="D442" s="504">
        <v>4</v>
      </c>
      <c r="E442" s="497" t="s">
        <v>474</v>
      </c>
      <c r="F442" s="497">
        <v>121.726</v>
      </c>
      <c r="G442" s="497">
        <v>74.944999999999993</v>
      </c>
      <c r="H442" s="497">
        <v>-5.61</v>
      </c>
      <c r="I442" s="497">
        <v>-72.838999999999999</v>
      </c>
      <c r="J442" s="497">
        <v>-9.8209999999999997</v>
      </c>
      <c r="K442" s="497">
        <v>-10.721</v>
      </c>
      <c r="L442" s="497">
        <f t="shared" si="94"/>
        <v>-15.431000000000001</v>
      </c>
      <c r="M442" s="497">
        <f t="shared" si="95"/>
        <v>-83.56</v>
      </c>
      <c r="N442" s="497">
        <f t="shared" si="96"/>
        <v>-40.499000000000002</v>
      </c>
      <c r="O442" s="497">
        <f t="shared" si="97"/>
        <v>-88.189300000000003</v>
      </c>
      <c r="P442" s="497">
        <f t="shared" si="98"/>
        <v>-88.189300000000003</v>
      </c>
      <c r="Q442" s="497">
        <f t="shared" si="99"/>
        <v>-13.24430000000001</v>
      </c>
      <c r="R442" s="497">
        <f t="shared" si="100"/>
        <v>163.1343</v>
      </c>
      <c r="S442" s="497">
        <f>'7. Car. sol'!$H$40</f>
        <v>70</v>
      </c>
      <c r="T442" s="497" t="str">
        <f t="shared" si="101"/>
        <v xml:space="preserve"> </v>
      </c>
      <c r="U442" s="497" t="str">
        <f t="shared" si="102"/>
        <v xml:space="preserve"> </v>
      </c>
      <c r="V442" s="497">
        <f>'7. Car. sol'!$I$30</f>
        <v>60</v>
      </c>
      <c r="W442" s="497">
        <f>'7. Car. sol'!$H$30</f>
        <v>30</v>
      </c>
      <c r="X442" s="514" t="str">
        <f>IF(OR(E442="Msin",E442="Mdes"),(W442/100*(V442/100-'2.Riep. car. unit.'!$M$12)^2)/'2.Riep. car. unit.'!$P$12^2," ")</f>
        <v xml:space="preserve"> </v>
      </c>
      <c r="Y442" s="514" t="str">
        <f>IF(OR(E442="Msin",E442="Mdes"),(W442/100*(V442/100-'2.Riep. car. unit.'!$M$12)^2)/'2.Riep. car. unit.'!$P$13^2," ")</f>
        <v xml:space="preserve"> </v>
      </c>
      <c r="Z442" s="879" t="str">
        <f t="shared" si="103"/>
        <v xml:space="preserve"> </v>
      </c>
      <c r="AA442" s="879"/>
      <c r="AB442" s="600" t="str">
        <f>IF(OR(E442="Msin",E442="Mdes"),ABS(MAX(T442:U442))/(0.9*(V442/100-'2.Riep. car. unit.'!$M$12)*'2.Riep. car. unit.'!$R$8)*10," ")</f>
        <v xml:space="preserve"> </v>
      </c>
      <c r="AC442" s="523" t="str">
        <f t="shared" si="90"/>
        <v xml:space="preserve"> </v>
      </c>
      <c r="AD442" s="525" t="str">
        <f t="shared" si="91"/>
        <v/>
      </c>
      <c r="AE442" s="601" t="str">
        <f>IF(OR(E442="Msin",E442="Mdes"),ABS(MIN(T442:U442))/(0.9*(V442/100-'2.Riep. car. unit.'!$M$12)*'2.Riep. car. unit.'!$R$8)*10," ")</f>
        <v xml:space="preserve"> </v>
      </c>
      <c r="AF442" s="523" t="str">
        <f t="shared" si="92"/>
        <v xml:space="preserve"> </v>
      </c>
      <c r="AG442" s="525" t="str">
        <f t="shared" si="93"/>
        <v/>
      </c>
      <c r="AH442" s="625" t="str">
        <f t="shared" si="104"/>
        <v/>
      </c>
      <c r="AI442" s="517"/>
      <c r="AJ442" s="520"/>
      <c r="AK442" s="520"/>
      <c r="AL442" s="520"/>
    </row>
    <row r="443" spans="1:38" ht="16.8" customHeight="1" x14ac:dyDescent="0.45">
      <c r="A443" s="496">
        <v>11</v>
      </c>
      <c r="B443" s="497">
        <v>15</v>
      </c>
      <c r="C443" s="497">
        <v>21</v>
      </c>
      <c r="D443" s="504">
        <v>4</v>
      </c>
      <c r="E443" s="497" t="s">
        <v>475</v>
      </c>
      <c r="F443" s="497">
        <v>-118.624</v>
      </c>
      <c r="G443" s="497">
        <v>-73.16</v>
      </c>
      <c r="H443" s="497">
        <v>-5.61</v>
      </c>
      <c r="I443" s="497">
        <v>-72.838999999999999</v>
      </c>
      <c r="J443" s="497">
        <v>-9.8209999999999997</v>
      </c>
      <c r="K443" s="497">
        <v>-10.721</v>
      </c>
      <c r="L443" s="497">
        <f t="shared" si="94"/>
        <v>-15.431000000000001</v>
      </c>
      <c r="M443" s="497">
        <f t="shared" si="95"/>
        <v>-83.56</v>
      </c>
      <c r="N443" s="497">
        <f t="shared" si="96"/>
        <v>-40.499000000000002</v>
      </c>
      <c r="O443" s="497">
        <f t="shared" si="97"/>
        <v>-88.189300000000003</v>
      </c>
      <c r="P443" s="497">
        <f t="shared" si="98"/>
        <v>-88.189300000000003</v>
      </c>
      <c r="Q443" s="497">
        <f t="shared" si="99"/>
        <v>-161.3493</v>
      </c>
      <c r="R443" s="497">
        <f t="shared" si="100"/>
        <v>15.029300000000006</v>
      </c>
      <c r="S443" s="497">
        <f>'7. Car. sol'!$H$40</f>
        <v>70</v>
      </c>
      <c r="T443" s="497" t="str">
        <f t="shared" si="101"/>
        <v xml:space="preserve"> </v>
      </c>
      <c r="U443" s="497" t="str">
        <f t="shared" si="102"/>
        <v xml:space="preserve"> </v>
      </c>
      <c r="V443" s="497">
        <f>'7. Car. sol'!$I$30</f>
        <v>60</v>
      </c>
      <c r="W443" s="497">
        <f>'7. Car. sol'!$H$30</f>
        <v>30</v>
      </c>
      <c r="X443" s="514" t="str">
        <f>IF(OR(E443="Msin",E443="Mdes"),(W443/100*(V443/100-'2.Riep. car. unit.'!$M$12)^2)/'2.Riep. car. unit.'!$P$12^2," ")</f>
        <v xml:space="preserve"> </v>
      </c>
      <c r="Y443" s="514" t="str">
        <f>IF(OR(E443="Msin",E443="Mdes"),(W443/100*(V443/100-'2.Riep. car. unit.'!$M$12)^2)/'2.Riep. car. unit.'!$P$13^2," ")</f>
        <v xml:space="preserve"> </v>
      </c>
      <c r="Z443" s="879" t="str">
        <f t="shared" si="103"/>
        <v xml:space="preserve"> </v>
      </c>
      <c r="AA443" s="879"/>
      <c r="AB443" s="600" t="str">
        <f>IF(OR(E443="Msin",E443="Mdes"),ABS(MAX(T443:U443))/(0.9*(V443/100-'2.Riep. car. unit.'!$M$12)*'2.Riep. car. unit.'!$R$8)*10," ")</f>
        <v xml:space="preserve"> </v>
      </c>
      <c r="AC443" s="523" t="str">
        <f t="shared" si="90"/>
        <v xml:space="preserve"> </v>
      </c>
      <c r="AD443" s="525" t="str">
        <f t="shared" si="91"/>
        <v/>
      </c>
      <c r="AE443" s="601" t="str">
        <f>IF(OR(E443="Msin",E443="Mdes"),ABS(MIN(T443:U443))/(0.9*(V443/100-'2.Riep. car. unit.'!$M$12)*'2.Riep. car. unit.'!$R$8)*10," ")</f>
        <v xml:space="preserve"> </v>
      </c>
      <c r="AF443" s="523" t="str">
        <f t="shared" si="92"/>
        <v xml:space="preserve"> </v>
      </c>
      <c r="AG443" s="525" t="str">
        <f t="shared" si="93"/>
        <v/>
      </c>
      <c r="AH443" s="625" t="str">
        <f t="shared" si="104"/>
        <v/>
      </c>
      <c r="AI443" s="517"/>
      <c r="AJ443" s="520"/>
      <c r="AK443" s="520"/>
      <c r="AL443" s="520"/>
    </row>
    <row r="444" spans="1:38" ht="16.8" customHeight="1" x14ac:dyDescent="0.45">
      <c r="A444" s="496">
        <v>11</v>
      </c>
      <c r="B444" s="497">
        <v>21</v>
      </c>
      <c r="C444" s="497">
        <v>24</v>
      </c>
      <c r="D444" s="504">
        <v>4</v>
      </c>
      <c r="E444" s="497" t="s">
        <v>221</v>
      </c>
      <c r="F444" s="497">
        <v>-62.447000000000003</v>
      </c>
      <c r="G444" s="497">
        <v>-40.984000000000002</v>
      </c>
      <c r="H444" s="497">
        <v>11.085000000000001</v>
      </c>
      <c r="I444" s="497">
        <v>144.209</v>
      </c>
      <c r="J444" s="497">
        <v>19.462</v>
      </c>
      <c r="K444" s="497">
        <v>21.245999999999999</v>
      </c>
      <c r="L444" s="497">
        <f t="shared" si="94"/>
        <v>30.547000000000001</v>
      </c>
      <c r="M444" s="497">
        <f t="shared" si="95"/>
        <v>165.45500000000001</v>
      </c>
      <c r="N444" s="497">
        <f t="shared" si="96"/>
        <v>80.183500000000009</v>
      </c>
      <c r="O444" s="497">
        <f t="shared" si="97"/>
        <v>174.6191</v>
      </c>
      <c r="P444" s="497">
        <f t="shared" si="98"/>
        <v>174.6191</v>
      </c>
      <c r="Q444" s="497">
        <f t="shared" si="99"/>
        <v>133.63509999999999</v>
      </c>
      <c r="R444" s="497">
        <f t="shared" si="100"/>
        <v>-215.60310000000001</v>
      </c>
      <c r="S444" s="497">
        <f>'7. Car. sol'!$H$40</f>
        <v>70</v>
      </c>
      <c r="T444" s="497">
        <f t="shared" si="101"/>
        <v>130.02492000000001</v>
      </c>
      <c r="U444" s="497">
        <f t="shared" si="102"/>
        <v>-175.76302000000001</v>
      </c>
      <c r="V444" s="497">
        <f>'7. Car. sol'!$I$30</f>
        <v>60</v>
      </c>
      <c r="W444" s="497">
        <f>'7. Car. sol'!$H$30</f>
        <v>30</v>
      </c>
      <c r="X444" s="514">
        <f>IF(OR(E444="Msin",E444="Mdes"),(W444/100*(V444/100-'2.Riep. car. unit.'!$M$12)^2)/'2.Riep. car. unit.'!$P$12^2," ")</f>
        <v>242.41799582571051</v>
      </c>
      <c r="Y444" s="514">
        <f>IF(OR(E444="Msin",E444="Mdes"),(W444/100*(V444/100-'2.Riep. car. unit.'!$M$12)^2)/'2.Riep. car. unit.'!$P$13^2," ")</f>
        <v>321.74002257104746</v>
      </c>
      <c r="Z444" s="879" t="str">
        <f t="shared" si="103"/>
        <v>VERIFICA</v>
      </c>
      <c r="AA444" s="879"/>
      <c r="AB444" s="600">
        <f>IF(OR(E444="Msin",E444="Mdes"),ABS(MAX(T444:U444))/(0.9*(V444/100-'2.Riep. car. unit.'!$M$12)*'2.Riep. car. unit.'!$R$8)*10," ")</f>
        <v>6.5930475947087244</v>
      </c>
      <c r="AC444" s="523" t="str">
        <f t="shared" si="90"/>
        <v>4F16</v>
      </c>
      <c r="AD444" s="525">
        <f t="shared" si="91"/>
        <v>8.0424771931898711</v>
      </c>
      <c r="AE444" s="601">
        <f>IF(OR(E444="Msin",E444="Mdes"),ABS(MIN(T444:U444))/(0.9*(V444/100-'2.Riep. car. unit.'!$M$12)*'2.Riep. car. unit.'!$R$8)*10," ")</f>
        <v>8.9122451007833074</v>
      </c>
      <c r="AF444" s="523" t="str">
        <f t="shared" si="92"/>
        <v>3F16+1F20</v>
      </c>
      <c r="AG444" s="525">
        <f t="shared" si="93"/>
        <v>9.1734505484821973</v>
      </c>
      <c r="AH444" s="625" t="str">
        <f t="shared" si="104"/>
        <v>VERIFICATO</v>
      </c>
      <c r="AI444" s="517"/>
      <c r="AJ444" s="520"/>
      <c r="AK444" s="520"/>
      <c r="AL444" s="520"/>
    </row>
    <row r="445" spans="1:38" ht="16.8" customHeight="1" x14ac:dyDescent="0.45">
      <c r="A445" s="496">
        <v>11</v>
      </c>
      <c r="B445" s="497">
        <v>21</v>
      </c>
      <c r="C445" s="497">
        <v>24</v>
      </c>
      <c r="D445" s="504">
        <v>4</v>
      </c>
      <c r="E445" s="497" t="s">
        <v>222</v>
      </c>
      <c r="F445" s="497">
        <v>-52.756999999999998</v>
      </c>
      <c r="G445" s="497">
        <v>-34.273000000000003</v>
      </c>
      <c r="H445" s="497">
        <v>-9.3919999999999995</v>
      </c>
      <c r="I445" s="497">
        <v>-122.36</v>
      </c>
      <c r="J445" s="497">
        <v>-16.510000000000002</v>
      </c>
      <c r="K445" s="497">
        <v>-18.024000000000001</v>
      </c>
      <c r="L445" s="497">
        <f t="shared" si="94"/>
        <v>-25.902000000000001</v>
      </c>
      <c r="M445" s="497">
        <f t="shared" si="95"/>
        <v>-140.38400000000001</v>
      </c>
      <c r="N445" s="497">
        <f t="shared" si="96"/>
        <v>-68.017200000000003</v>
      </c>
      <c r="O445" s="497">
        <f t="shared" si="97"/>
        <v>-148.15460000000002</v>
      </c>
      <c r="P445" s="497">
        <f t="shared" si="98"/>
        <v>-148.15460000000002</v>
      </c>
      <c r="Q445" s="497">
        <f t="shared" si="99"/>
        <v>-182.42760000000001</v>
      </c>
      <c r="R445" s="497">
        <f t="shared" si="100"/>
        <v>113.88160000000002</v>
      </c>
      <c r="S445" s="497">
        <f>'7. Car. sol'!$G$38</f>
        <v>30</v>
      </c>
      <c r="T445" s="497">
        <f t="shared" si="101"/>
        <v>-165.74058000000002</v>
      </c>
      <c r="U445" s="497">
        <f t="shared" si="102"/>
        <v>111.94708000000001</v>
      </c>
      <c r="V445" s="497">
        <f>'7. Car. sol'!$I$30</f>
        <v>60</v>
      </c>
      <c r="W445" s="497">
        <f>'7. Car. sol'!$H$30</f>
        <v>30</v>
      </c>
      <c r="X445" s="514">
        <f>IF(OR(E445="Msin",E445="Mdes"),(W445/100*(V445/100-'2.Riep. car. unit.'!$M$12)^2)/'2.Riep. car. unit.'!$P$12^2," ")</f>
        <v>242.41799582571051</v>
      </c>
      <c r="Y445" s="514">
        <f>IF(OR(E445="Msin",E445="Mdes"),(W445/100*(V445/100-'2.Riep. car. unit.'!$M$12)^2)/'2.Riep. car. unit.'!$P$13^2," ")</f>
        <v>321.74002257104746</v>
      </c>
      <c r="Z445" s="879" t="str">
        <f t="shared" si="103"/>
        <v>VERIFICA</v>
      </c>
      <c r="AA445" s="879"/>
      <c r="AB445" s="600">
        <f>IF(OR(E445="Msin",E445="Mdes"),ABS(MAX(T445:U445))/(0.9*(V445/100-'2.Riep. car. unit.'!$M$12)*'2.Riep. car. unit.'!$R$8)*10," ")</f>
        <v>5.6763920833688273</v>
      </c>
      <c r="AC445" s="523" t="str">
        <f t="shared" si="90"/>
        <v>3F16</v>
      </c>
      <c r="AD445" s="525">
        <f t="shared" si="91"/>
        <v>6.0318578948924033</v>
      </c>
      <c r="AE445" s="601">
        <f>IF(OR(E445="Msin",E445="Mdes"),ABS(MIN(T445:U445))/(0.9*(V445/100-'2.Riep. car. unit.'!$M$12)*'2.Riep. car. unit.'!$R$8)*10," ")</f>
        <v>8.4040469497280128</v>
      </c>
      <c r="AF445" s="523" t="str">
        <f t="shared" si="92"/>
        <v>3F16+1F20</v>
      </c>
      <c r="AG445" s="525">
        <f t="shared" si="93"/>
        <v>9.1734505484821973</v>
      </c>
      <c r="AH445" s="625" t="str">
        <f t="shared" si="104"/>
        <v>VERIFICATO</v>
      </c>
      <c r="AI445" s="517"/>
      <c r="AJ445" s="520"/>
      <c r="AK445" s="520"/>
      <c r="AL445" s="520"/>
    </row>
    <row r="446" spans="1:38" ht="16.8" customHeight="1" x14ac:dyDescent="0.45">
      <c r="A446" s="496">
        <v>11</v>
      </c>
      <c r="B446" s="497">
        <v>21</v>
      </c>
      <c r="C446" s="497">
        <v>24</v>
      </c>
      <c r="D446" s="504">
        <v>4</v>
      </c>
      <c r="E446" s="497" t="s">
        <v>474</v>
      </c>
      <c r="F446" s="497">
        <v>79.031999999999996</v>
      </c>
      <c r="G446" s="497">
        <v>51.756999999999998</v>
      </c>
      <c r="H446" s="497">
        <v>-3.9380000000000002</v>
      </c>
      <c r="I446" s="497">
        <v>-51.262999999999998</v>
      </c>
      <c r="J446" s="497">
        <v>-6.9180000000000001</v>
      </c>
      <c r="K446" s="497">
        <v>-7.5519999999999996</v>
      </c>
      <c r="L446" s="497">
        <f t="shared" si="94"/>
        <v>-10.856</v>
      </c>
      <c r="M446" s="497">
        <f t="shared" si="95"/>
        <v>-58.814999999999998</v>
      </c>
      <c r="N446" s="497">
        <f t="shared" si="96"/>
        <v>-28.500499999999995</v>
      </c>
      <c r="O446" s="497">
        <f t="shared" si="97"/>
        <v>-62.071799999999996</v>
      </c>
      <c r="P446" s="497">
        <f t="shared" si="98"/>
        <v>-62.071799999999996</v>
      </c>
      <c r="Q446" s="497">
        <f t="shared" si="99"/>
        <v>-10.314799999999998</v>
      </c>
      <c r="R446" s="497">
        <f t="shared" si="100"/>
        <v>113.8288</v>
      </c>
      <c r="S446" s="497">
        <f>'7. Car. sol'!$H$40</f>
        <v>70</v>
      </c>
      <c r="T446" s="497" t="str">
        <f t="shared" si="101"/>
        <v xml:space="preserve"> </v>
      </c>
      <c r="U446" s="497" t="str">
        <f t="shared" si="102"/>
        <v xml:space="preserve"> </v>
      </c>
      <c r="V446" s="497">
        <f>'7. Car. sol'!$I$30</f>
        <v>60</v>
      </c>
      <c r="W446" s="497">
        <f>'7. Car. sol'!$H$30</f>
        <v>30</v>
      </c>
      <c r="X446" s="514" t="str">
        <f>IF(OR(E446="Msin",E446="Mdes"),(W446/100*(V446/100-'2.Riep. car. unit.'!$M$12)^2)/'2.Riep. car. unit.'!$P$12^2," ")</f>
        <v xml:space="preserve"> </v>
      </c>
      <c r="Y446" s="514" t="str">
        <f>IF(OR(E446="Msin",E446="Mdes"),(W446/100*(V446/100-'2.Riep. car. unit.'!$M$12)^2)/'2.Riep. car. unit.'!$P$13^2," ")</f>
        <v xml:space="preserve"> </v>
      </c>
      <c r="Z446" s="879" t="str">
        <f t="shared" si="103"/>
        <v xml:space="preserve"> </v>
      </c>
      <c r="AA446" s="879"/>
      <c r="AB446" s="600" t="str">
        <f>IF(OR(E446="Msin",E446="Mdes"),ABS(MAX(T446:U446))/(0.9*(V446/100-'2.Riep. car. unit.'!$M$12)*'2.Riep. car. unit.'!$R$8)*10," ")</f>
        <v xml:space="preserve"> </v>
      </c>
      <c r="AC446" s="523" t="str">
        <f t="shared" si="90"/>
        <v xml:space="preserve"> </v>
      </c>
      <c r="AD446" s="525" t="str">
        <f t="shared" si="91"/>
        <v/>
      </c>
      <c r="AE446" s="601" t="str">
        <f>IF(OR(E446="Msin",E446="Mdes"),ABS(MIN(T446:U446))/(0.9*(V446/100-'2.Riep. car. unit.'!$M$12)*'2.Riep. car. unit.'!$R$8)*10," ")</f>
        <v xml:space="preserve"> </v>
      </c>
      <c r="AF446" s="523" t="str">
        <f t="shared" si="92"/>
        <v xml:space="preserve"> </v>
      </c>
      <c r="AG446" s="525" t="str">
        <f t="shared" si="93"/>
        <v/>
      </c>
      <c r="AH446" s="625" t="str">
        <f t="shared" si="104"/>
        <v/>
      </c>
      <c r="AI446" s="517"/>
      <c r="AJ446" s="520"/>
      <c r="AK446" s="520"/>
      <c r="AL446" s="520"/>
    </row>
    <row r="447" spans="1:38" ht="17.399999999999999" customHeight="1" thickBot="1" x14ac:dyDescent="0.5">
      <c r="A447" s="498">
        <v>11</v>
      </c>
      <c r="B447" s="499">
        <v>21</v>
      </c>
      <c r="C447" s="499">
        <v>24</v>
      </c>
      <c r="D447" s="505">
        <v>4</v>
      </c>
      <c r="E447" s="499" t="s">
        <v>475</v>
      </c>
      <c r="F447" s="499">
        <v>-75.304000000000002</v>
      </c>
      <c r="G447" s="499">
        <v>-49.174999999999997</v>
      </c>
      <c r="H447" s="499">
        <v>-3.9380000000000002</v>
      </c>
      <c r="I447" s="499">
        <v>-51.262999999999998</v>
      </c>
      <c r="J447" s="499">
        <v>-6.9180000000000001</v>
      </c>
      <c r="K447" s="499">
        <v>-7.5519999999999996</v>
      </c>
      <c r="L447" s="499">
        <f t="shared" si="94"/>
        <v>-10.856</v>
      </c>
      <c r="M447" s="499">
        <f t="shared" si="95"/>
        <v>-58.814999999999998</v>
      </c>
      <c r="N447" s="499">
        <f t="shared" si="96"/>
        <v>-28.500499999999995</v>
      </c>
      <c r="O447" s="499">
        <f t="shared" si="97"/>
        <v>-62.071799999999996</v>
      </c>
      <c r="P447" s="499">
        <f t="shared" si="98"/>
        <v>-62.071799999999996</v>
      </c>
      <c r="Q447" s="499">
        <f t="shared" si="99"/>
        <v>-111.24679999999999</v>
      </c>
      <c r="R447" s="499">
        <f t="shared" si="100"/>
        <v>12.896799999999999</v>
      </c>
      <c r="S447" s="499">
        <f>'7. Car. sol'!$G$38</f>
        <v>30</v>
      </c>
      <c r="T447" s="499" t="str">
        <f t="shared" si="101"/>
        <v xml:space="preserve"> </v>
      </c>
      <c r="U447" s="499" t="str">
        <f t="shared" si="102"/>
        <v xml:space="preserve"> </v>
      </c>
      <c r="V447" s="499">
        <f>'7. Car. sol'!$I$30</f>
        <v>60</v>
      </c>
      <c r="W447" s="499">
        <f>'7. Car. sol'!$H$30</f>
        <v>30</v>
      </c>
      <c r="X447" s="515" t="str">
        <f>IF(OR(E447="Msin",E447="Mdes"),(W447/100*(V447/100-'2.Riep. car. unit.'!$M$12)^2)/'2.Riep. car. unit.'!$P$12^2," ")</f>
        <v xml:space="preserve"> </v>
      </c>
      <c r="Y447" s="515" t="str">
        <f>IF(OR(E447="Msin",E447="Mdes"),(W447/100*(V447/100-'2.Riep. car. unit.'!$M$12)^2)/'2.Riep. car. unit.'!$P$13^2," ")</f>
        <v xml:space="preserve"> </v>
      </c>
      <c r="Z447" s="879" t="str">
        <f t="shared" si="103"/>
        <v xml:space="preserve"> </v>
      </c>
      <c r="AA447" s="879"/>
      <c r="AB447" s="600" t="str">
        <f>IF(OR(E447="Msin",E447="Mdes"),ABS(MAX(T447:U447))/(0.9*(V447/100-'2.Riep. car. unit.'!$M$12)*'2.Riep. car. unit.'!$R$8)*10," ")</f>
        <v xml:space="preserve"> </v>
      </c>
      <c r="AC447" s="523" t="str">
        <f t="shared" si="90"/>
        <v xml:space="preserve"> </v>
      </c>
      <c r="AD447" s="525" t="str">
        <f t="shared" si="91"/>
        <v/>
      </c>
      <c r="AE447" s="601" t="str">
        <f>IF(OR(E447="Msin",E447="Mdes"),ABS(MIN(T447:U447))/(0.9*(V447/100-'2.Riep. car. unit.'!$M$12)*'2.Riep. car. unit.'!$R$8)*10," ")</f>
        <v xml:space="preserve"> </v>
      </c>
      <c r="AF447" s="523" t="str">
        <f t="shared" si="92"/>
        <v xml:space="preserve"> </v>
      </c>
      <c r="AG447" s="525" t="str">
        <f t="shared" si="93"/>
        <v/>
      </c>
      <c r="AH447" s="625" t="str">
        <f t="shared" si="104"/>
        <v/>
      </c>
      <c r="AI447" s="517"/>
      <c r="AJ447" s="520"/>
      <c r="AK447" s="520"/>
      <c r="AL447" s="520"/>
    </row>
    <row r="448" spans="1:38" ht="16.8" customHeight="1" x14ac:dyDescent="0.45">
      <c r="A448" s="488">
        <v>1</v>
      </c>
      <c r="B448" s="489">
        <v>1</v>
      </c>
      <c r="C448" s="489">
        <v>2</v>
      </c>
      <c r="D448" s="502">
        <v>3</v>
      </c>
      <c r="E448" s="489" t="s">
        <v>221</v>
      </c>
      <c r="F448" s="489">
        <v>-124.22799999999999</v>
      </c>
      <c r="G448" s="489">
        <v>-77.3</v>
      </c>
      <c r="H448" s="489">
        <v>293.52300000000002</v>
      </c>
      <c r="I448" s="489">
        <v>-15.349</v>
      </c>
      <c r="J448" s="489">
        <v>33.383000000000003</v>
      </c>
      <c r="K448" s="489">
        <v>36.442999999999998</v>
      </c>
      <c r="L448" s="489">
        <f t="shared" si="94"/>
        <v>326.90600000000001</v>
      </c>
      <c r="M448" s="489">
        <f t="shared" si="95"/>
        <v>-51.792000000000002</v>
      </c>
      <c r="N448" s="489">
        <f t="shared" si="96"/>
        <v>342.4436</v>
      </c>
      <c r="O448" s="509">
        <f t="shared" si="97"/>
        <v>-149.8638</v>
      </c>
      <c r="P448" s="489">
        <f t="shared" si="98"/>
        <v>342.4436</v>
      </c>
      <c r="Q448" s="489">
        <f t="shared" si="99"/>
        <v>265.14359999999999</v>
      </c>
      <c r="R448" s="489">
        <f t="shared" si="100"/>
        <v>-419.74360000000001</v>
      </c>
      <c r="S448" s="489">
        <f>'7. Car. sol'!$H$41</f>
        <v>70</v>
      </c>
      <c r="T448" s="489">
        <f t="shared" si="101"/>
        <v>250.88019</v>
      </c>
      <c r="U448" s="489">
        <f t="shared" si="102"/>
        <v>-346.06139000000002</v>
      </c>
      <c r="V448" s="491">
        <f>'7. Car. sol'!$I$31</f>
        <v>70</v>
      </c>
      <c r="W448" s="491">
        <f>'7. Car. sol'!$H$31</f>
        <v>30</v>
      </c>
      <c r="X448" s="510">
        <f>IF(OR(E448="Msin",E448="Mdes"),(W448/100*(V448/100-'2.Riep. car. unit.'!$M$12)^2)/'2.Riep. car. unit.'!$P$12^2," ")</f>
        <v>336.72601716096779</v>
      </c>
      <c r="Y448" s="510">
        <f>IF(OR(E448="Msin",E448="Mdes"),(W448/100*(V448/100-'2.Riep. car. unit.'!$M$12)^2)/'2.Riep. car. unit.'!$P$13^2," ")</f>
        <v>446.90674053554926</v>
      </c>
      <c r="Z448" s="879" t="str">
        <f t="shared" si="103"/>
        <v>VERIFICA</v>
      </c>
      <c r="AA448" s="879"/>
      <c r="AB448" s="600">
        <f>IF(OR(E448="Msin",E448="Mdes"),ABS(MAX(T448:U448))/(0.9*(V448/100-'2.Riep. car. unit.'!$M$12)*'2.Riep. car. unit.'!$R$8)*10," ")</f>
        <v>10.793693386716644</v>
      </c>
      <c r="AC448" s="523" t="str">
        <f t="shared" si="90"/>
        <v>4F16+1F20</v>
      </c>
      <c r="AD448" s="525">
        <f t="shared" si="91"/>
        <v>11.184069846779664</v>
      </c>
      <c r="AE448" s="601">
        <f>IF(OR(E448="Msin",E448="Mdes"),ABS(MIN(T448:U448))/(0.9*(V448/100-'2.Riep. car. unit.'!$M$12)*'2.Riep. car. unit.'!$R$8)*10," ")</f>
        <v>14.888702598004924</v>
      </c>
      <c r="AF448" s="523" t="str">
        <f t="shared" si="92"/>
        <v>5F20</v>
      </c>
      <c r="AG448" s="525">
        <f t="shared" si="93"/>
        <v>15.707963267948966</v>
      </c>
      <c r="AH448" s="625" t="str">
        <f t="shared" si="104"/>
        <v>VERIFICATO</v>
      </c>
      <c r="AI448" s="517"/>
      <c r="AJ448" s="520"/>
      <c r="AK448" s="520"/>
      <c r="AL448" s="520"/>
    </row>
    <row r="449" spans="1:38" ht="16.8" customHeight="1" x14ac:dyDescent="0.45">
      <c r="A449" s="490">
        <v>1</v>
      </c>
      <c r="B449" s="491">
        <v>1</v>
      </c>
      <c r="C449" s="491">
        <v>2</v>
      </c>
      <c r="D449" s="500">
        <v>3</v>
      </c>
      <c r="E449" s="491" t="s">
        <v>222</v>
      </c>
      <c r="F449" s="491">
        <v>-81.259</v>
      </c>
      <c r="G449" s="491">
        <v>-50.292000000000002</v>
      </c>
      <c r="H449" s="491">
        <v>-266.452</v>
      </c>
      <c r="I449" s="491">
        <v>13.927</v>
      </c>
      <c r="J449" s="491">
        <v>-30.314</v>
      </c>
      <c r="K449" s="491">
        <v>-33.093000000000004</v>
      </c>
      <c r="L449" s="491">
        <f t="shared" si="94"/>
        <v>-296.76600000000002</v>
      </c>
      <c r="M449" s="491">
        <f t="shared" si="95"/>
        <v>47.02</v>
      </c>
      <c r="N449" s="491">
        <f t="shared" si="96"/>
        <v>-310.87200000000001</v>
      </c>
      <c r="O449" s="507">
        <f t="shared" si="97"/>
        <v>136.0498</v>
      </c>
      <c r="P449" s="491">
        <f t="shared" si="98"/>
        <v>-310.87200000000001</v>
      </c>
      <c r="Q449" s="491">
        <f t="shared" si="99"/>
        <v>-361.16399999999999</v>
      </c>
      <c r="R449" s="491">
        <f t="shared" si="100"/>
        <v>260.58000000000004</v>
      </c>
      <c r="S449" s="491">
        <f>'7. Car. sol'!$H$41</f>
        <v>70</v>
      </c>
      <c r="T449" s="491">
        <f t="shared" si="101"/>
        <v>-291.11759000000001</v>
      </c>
      <c r="U449" s="491">
        <f t="shared" si="102"/>
        <v>242.68079000000006</v>
      </c>
      <c r="V449" s="491">
        <f>'7. Car. sol'!$I$31</f>
        <v>70</v>
      </c>
      <c r="W449" s="491">
        <f>'7. Car. sol'!$H$31</f>
        <v>30</v>
      </c>
      <c r="X449" s="510">
        <f>IF(OR(E449="Msin",E449="Mdes"),(W449/100*(V449/100-'2.Riep. car. unit.'!$M$12)^2)/'2.Riep. car. unit.'!$P$12^2," ")</f>
        <v>336.72601716096779</v>
      </c>
      <c r="Y449" s="510">
        <f>IF(OR(E449="Msin",E449="Mdes"),(W449/100*(V449/100-'2.Riep. car. unit.'!$M$12)^2)/'2.Riep. car. unit.'!$P$13^2," ")</f>
        <v>446.90674053554926</v>
      </c>
      <c r="Z449" s="879" t="str">
        <f t="shared" si="103"/>
        <v>VERIFICA</v>
      </c>
      <c r="AA449" s="879"/>
      <c r="AB449" s="600">
        <f>IF(OR(E449="Msin",E449="Mdes"),ABS(MAX(T449:U449))/(0.9*(V449/100-'2.Riep. car. unit.'!$M$12)*'2.Riep. car. unit.'!$R$8)*10," ")</f>
        <v>10.44092815023048</v>
      </c>
      <c r="AC449" s="523" t="str">
        <f t="shared" si="90"/>
        <v>4F16+1F20</v>
      </c>
      <c r="AD449" s="525">
        <f t="shared" si="91"/>
        <v>11.184069846779664</v>
      </c>
      <c r="AE449" s="601">
        <f>IF(OR(E449="Msin",E449="Mdes"),ABS(MIN(T449:U449))/(0.9*(V449/100-'2.Riep. car. unit.'!$M$12)*'2.Riep. car. unit.'!$R$8)*10," ")</f>
        <v>12.5248390713507</v>
      </c>
      <c r="AF449" s="523" t="str">
        <f t="shared" si="92"/>
        <v>2F16+3F20</v>
      </c>
      <c r="AG449" s="525">
        <f t="shared" si="93"/>
        <v>13.446016557364315</v>
      </c>
      <c r="AH449" s="625" t="str">
        <f t="shared" si="104"/>
        <v>VERIFICATO</v>
      </c>
      <c r="AI449" s="517"/>
      <c r="AJ449" s="520"/>
      <c r="AK449" s="520"/>
      <c r="AL449" s="520"/>
    </row>
    <row r="450" spans="1:38" ht="16.8" customHeight="1" x14ac:dyDescent="0.45">
      <c r="A450" s="490">
        <v>1</v>
      </c>
      <c r="B450" s="491">
        <v>1</v>
      </c>
      <c r="C450" s="491">
        <v>2</v>
      </c>
      <c r="D450" s="500">
        <v>3</v>
      </c>
      <c r="E450" s="491" t="s">
        <v>474</v>
      </c>
      <c r="F450" s="491">
        <v>136.547</v>
      </c>
      <c r="G450" s="491">
        <v>84.884</v>
      </c>
      <c r="H450" s="491">
        <v>-107.687</v>
      </c>
      <c r="I450" s="491">
        <v>5.63</v>
      </c>
      <c r="J450" s="491">
        <v>-12.249000000000001</v>
      </c>
      <c r="K450" s="491">
        <v>-13.372</v>
      </c>
      <c r="L450" s="491">
        <f t="shared" si="94"/>
        <v>-119.93599999999999</v>
      </c>
      <c r="M450" s="491">
        <f t="shared" si="95"/>
        <v>19.001999999999999</v>
      </c>
      <c r="N450" s="491">
        <f t="shared" si="96"/>
        <v>-125.63659999999999</v>
      </c>
      <c r="O450" s="507">
        <f t="shared" si="97"/>
        <v>54.982799999999997</v>
      </c>
      <c r="P450" s="491">
        <f t="shared" si="98"/>
        <v>-125.63659999999999</v>
      </c>
      <c r="Q450" s="491">
        <f t="shared" si="99"/>
        <v>-40.752599999999987</v>
      </c>
      <c r="R450" s="491">
        <f t="shared" si="100"/>
        <v>210.5206</v>
      </c>
      <c r="S450" s="491">
        <f>'7. Car. sol'!$H$41</f>
        <v>70</v>
      </c>
      <c r="T450" s="491" t="str">
        <f t="shared" si="101"/>
        <v xml:space="preserve"> </v>
      </c>
      <c r="U450" s="491" t="str">
        <f t="shared" si="102"/>
        <v xml:space="preserve"> </v>
      </c>
      <c r="V450" s="491">
        <f>'7. Car. sol'!$I$31</f>
        <v>70</v>
      </c>
      <c r="W450" s="491">
        <f>'7. Car. sol'!$H$31</f>
        <v>30</v>
      </c>
      <c r="X450" s="510" t="str">
        <f>IF(OR(E450="Msin",E450="Mdes"),(W450/100*(V450/100-'2.Riep. car. unit.'!$M$12)^2)/'2.Riep. car. unit.'!$P$12^2," ")</f>
        <v xml:space="preserve"> </v>
      </c>
      <c r="Y450" s="510" t="str">
        <f>IF(OR(E450="Msin",E450="Mdes"),(W450/100*(V450/100-'2.Riep. car. unit.'!$M$12)^2)/'2.Riep. car. unit.'!$P$13^2," ")</f>
        <v xml:space="preserve"> </v>
      </c>
      <c r="Z450" s="879" t="str">
        <f t="shared" si="103"/>
        <v xml:space="preserve"> </v>
      </c>
      <c r="AA450" s="879"/>
      <c r="AB450" s="600" t="str">
        <f>IF(OR(E450="Msin",E450="Mdes"),ABS(MAX(T450:U450))/(0.9*(V450/100-'2.Riep. car. unit.'!$M$12)*'2.Riep. car. unit.'!$R$8)*10," ")</f>
        <v xml:space="preserve"> </v>
      </c>
      <c r="AC450" s="523" t="str">
        <f t="shared" si="90"/>
        <v xml:space="preserve"> </v>
      </c>
      <c r="AD450" s="525" t="str">
        <f t="shared" si="91"/>
        <v/>
      </c>
      <c r="AE450" s="601" t="str">
        <f>IF(OR(E450="Msin",E450="Mdes"),ABS(MIN(T450:U450))/(0.9*(V450/100-'2.Riep. car. unit.'!$M$12)*'2.Riep. car. unit.'!$R$8)*10," ")</f>
        <v xml:space="preserve"> </v>
      </c>
      <c r="AF450" s="523" t="str">
        <f t="shared" si="92"/>
        <v xml:space="preserve"> </v>
      </c>
      <c r="AG450" s="525" t="str">
        <f t="shared" si="93"/>
        <v/>
      </c>
      <c r="AH450" s="625" t="str">
        <f t="shared" si="104"/>
        <v/>
      </c>
      <c r="AI450" s="517"/>
      <c r="AJ450" s="520"/>
      <c r="AK450" s="520"/>
      <c r="AL450" s="520"/>
    </row>
    <row r="451" spans="1:38" ht="16.8" customHeight="1" x14ac:dyDescent="0.45">
      <c r="A451" s="490">
        <v>1</v>
      </c>
      <c r="B451" s="491">
        <v>1</v>
      </c>
      <c r="C451" s="491">
        <v>2</v>
      </c>
      <c r="D451" s="500">
        <v>3</v>
      </c>
      <c r="E451" s="491" t="s">
        <v>475</v>
      </c>
      <c r="F451" s="491">
        <v>-120.021</v>
      </c>
      <c r="G451" s="491">
        <v>-74.495999999999995</v>
      </c>
      <c r="H451" s="491">
        <v>-107.687</v>
      </c>
      <c r="I451" s="491">
        <v>5.63</v>
      </c>
      <c r="J451" s="491">
        <v>-12.249000000000001</v>
      </c>
      <c r="K451" s="491">
        <v>-13.372</v>
      </c>
      <c r="L451" s="491">
        <f t="shared" si="94"/>
        <v>-119.93599999999999</v>
      </c>
      <c r="M451" s="491">
        <f t="shared" si="95"/>
        <v>19.001999999999999</v>
      </c>
      <c r="N451" s="491">
        <f t="shared" si="96"/>
        <v>-125.63659999999999</v>
      </c>
      <c r="O451" s="507">
        <f t="shared" si="97"/>
        <v>54.982799999999997</v>
      </c>
      <c r="P451" s="491">
        <f t="shared" si="98"/>
        <v>-125.63659999999999</v>
      </c>
      <c r="Q451" s="491">
        <f t="shared" si="99"/>
        <v>-200.13259999999997</v>
      </c>
      <c r="R451" s="491">
        <f t="shared" si="100"/>
        <v>51.140599999999992</v>
      </c>
      <c r="S451" s="491">
        <f>'7. Car. sol'!$H$41</f>
        <v>70</v>
      </c>
      <c r="T451" s="491" t="str">
        <f t="shared" si="101"/>
        <v xml:space="preserve"> </v>
      </c>
      <c r="U451" s="491" t="str">
        <f t="shared" si="102"/>
        <v xml:space="preserve"> </v>
      </c>
      <c r="V451" s="491">
        <f>'7. Car. sol'!$I$31</f>
        <v>70</v>
      </c>
      <c r="W451" s="491">
        <f>'7. Car. sol'!$H$31</f>
        <v>30</v>
      </c>
      <c r="X451" s="510" t="str">
        <f>IF(OR(E451="Msin",E451="Mdes"),(W451/100*(V451/100-'2.Riep. car. unit.'!$M$12)^2)/'2.Riep. car. unit.'!$P$12^2," ")</f>
        <v xml:space="preserve"> </v>
      </c>
      <c r="Y451" s="510" t="str">
        <f>IF(OR(E451="Msin",E451="Mdes"),(W451/100*(V451/100-'2.Riep. car. unit.'!$M$12)^2)/'2.Riep. car. unit.'!$P$13^2," ")</f>
        <v xml:space="preserve"> </v>
      </c>
      <c r="Z451" s="879" t="str">
        <f t="shared" si="103"/>
        <v xml:space="preserve"> </v>
      </c>
      <c r="AA451" s="879"/>
      <c r="AB451" s="600" t="str">
        <f>IF(OR(E451="Msin",E451="Mdes"),ABS(MAX(T451:U451))/(0.9*(V451/100-'2.Riep. car. unit.'!$M$12)*'2.Riep. car. unit.'!$R$8)*10," ")</f>
        <v xml:space="preserve"> </v>
      </c>
      <c r="AC451" s="523" t="str">
        <f t="shared" si="90"/>
        <v xml:space="preserve"> </v>
      </c>
      <c r="AD451" s="525" t="str">
        <f t="shared" si="91"/>
        <v/>
      </c>
      <c r="AE451" s="601" t="str">
        <f>IF(OR(E451="Msin",E451="Mdes"),ABS(MIN(T451:U451))/(0.9*(V451/100-'2.Riep. car. unit.'!$M$12)*'2.Riep. car. unit.'!$R$8)*10," ")</f>
        <v xml:space="preserve"> </v>
      </c>
      <c r="AF451" s="523" t="str">
        <f t="shared" si="92"/>
        <v xml:space="preserve"> </v>
      </c>
      <c r="AG451" s="525" t="str">
        <f t="shared" si="93"/>
        <v/>
      </c>
      <c r="AH451" s="625" t="str">
        <f t="shared" si="104"/>
        <v/>
      </c>
      <c r="AI451" s="517"/>
      <c r="AJ451" s="520"/>
      <c r="AK451" s="520"/>
      <c r="AL451" s="520"/>
    </row>
    <row r="452" spans="1:38" ht="16.8" customHeight="1" x14ac:dyDescent="0.45">
      <c r="A452" s="490">
        <v>1</v>
      </c>
      <c r="B452" s="491">
        <v>2</v>
      </c>
      <c r="C452" s="491">
        <v>3</v>
      </c>
      <c r="D452" s="500">
        <v>3</v>
      </c>
      <c r="E452" s="491" t="s">
        <v>221</v>
      </c>
      <c r="F452" s="491">
        <v>-39.335999999999999</v>
      </c>
      <c r="G452" s="491">
        <v>-24.196000000000002</v>
      </c>
      <c r="H452" s="491">
        <v>278.976</v>
      </c>
      <c r="I452" s="491">
        <v>-14.599</v>
      </c>
      <c r="J452" s="491">
        <v>31.675999999999998</v>
      </c>
      <c r="K452" s="491">
        <v>34.579000000000001</v>
      </c>
      <c r="L452" s="491">
        <f t="shared" si="94"/>
        <v>310.65199999999999</v>
      </c>
      <c r="M452" s="491">
        <f t="shared" si="95"/>
        <v>-49.177999999999997</v>
      </c>
      <c r="N452" s="491">
        <f t="shared" si="96"/>
        <v>325.40539999999999</v>
      </c>
      <c r="O452" s="507">
        <f t="shared" si="97"/>
        <v>-142.37360000000001</v>
      </c>
      <c r="P452" s="491">
        <f t="shared" si="98"/>
        <v>325.40539999999999</v>
      </c>
      <c r="Q452" s="491">
        <f t="shared" si="99"/>
        <v>301.20939999999996</v>
      </c>
      <c r="R452" s="491">
        <f t="shared" si="100"/>
        <v>-349.60140000000001</v>
      </c>
      <c r="S452" s="491">
        <f>'7. Car. sol'!$H$41</f>
        <v>70</v>
      </c>
      <c r="T452" s="491">
        <f t="shared" si="101"/>
        <v>257.87873499999995</v>
      </c>
      <c r="U452" s="491">
        <f t="shared" si="102"/>
        <v>-269.06993499999999</v>
      </c>
      <c r="V452" s="491">
        <f>'7. Car. sol'!$I$31</f>
        <v>70</v>
      </c>
      <c r="W452" s="491">
        <f>'7. Car. sol'!$H$31</f>
        <v>30</v>
      </c>
      <c r="X452" s="510">
        <f>IF(OR(E452="Msin",E452="Mdes"),(W452/100*(V452/100-'2.Riep. car. unit.'!$M$12)^2)/'2.Riep. car. unit.'!$P$12^2," ")</f>
        <v>336.72601716096779</v>
      </c>
      <c r="Y452" s="510">
        <f>IF(OR(E452="Msin",E452="Mdes"),(W452/100*(V452/100-'2.Riep. car. unit.'!$M$12)^2)/'2.Riep. car. unit.'!$P$13^2," ")</f>
        <v>446.90674053554926</v>
      </c>
      <c r="Z452" s="879" t="str">
        <f t="shared" si="103"/>
        <v>VERIFICA</v>
      </c>
      <c r="AA452" s="879"/>
      <c r="AB452" s="600">
        <f>IF(OR(E452="Msin",E452="Mdes"),ABS(MAX(T452:U452))/(0.9*(V452/100-'2.Riep. car. unit.'!$M$12)*'2.Riep. car. unit.'!$R$8)*10," ")</f>
        <v>11.094793879677598</v>
      </c>
      <c r="AC452" s="523" t="str">
        <f t="shared" ref="AC452:AC515" si="105">IF(OR(E452="Msin",E452="Mdes"),(IF(AB452&lt;($AM$9),$AK$9,IF(AND(AB452&gt;$AM$9,AB452&lt;$AM$10),$AK$10,IF(AND(AB452&gt;$AM$10,AB452&lt;$AM$11),$AK$11,IF(AND(AB452&gt;$AM$11,AB452&lt;$AM$12),$AK$12,IF(AND(AB452&gt;$AM$12,AB452&lt;$AM$13),$AK$13,IF(AND(AB452&gt;$AM$13,AB452&lt;$AM$14),$AK$14,IF(AND(AB452&gt;$AM$14,AB452&lt;$AM$15),$AK$15,IF(AND(AB452&gt;$AM$15,AB452&lt;$AM$16),$AK$16)))))))))," ")</f>
        <v>4F16+1F20</v>
      </c>
      <c r="AD452" s="525">
        <f t="shared" ref="AD452:AD515" si="106">IF(OR(E452="Msin",E452="Mdes"),IF(AC452=$AK$9,$AM$9,IF(AC452=$AK$10,$AM$10,IF(AC452=$AK$11,$AM$11,IF(AC452=$AK$12,$AM$12,IF(AC452=$AK$13,$AM$13,IF(AC452=$AK$14,$AM$14,IF(AC452=$AK$15,$AM$15,$AM$16))))))),"")</f>
        <v>11.184069846779664</v>
      </c>
      <c r="AE452" s="601">
        <f>IF(OR(E452="Msin",E452="Mdes"),ABS(MIN(T452:U452))/(0.9*(V452/100-'2.Riep. car. unit.'!$M$12)*'2.Riep. car. unit.'!$R$8)*10," ")</f>
        <v>11.57627622162506</v>
      </c>
      <c r="AF452" s="523" t="str">
        <f t="shared" ref="AF452:AF484" si="107">IF(OR(E452="Msin",E452="Mdes"),(IF(AE452&lt;($AM$9),$AK$9,IF(AND(AE452&gt;$AM$9,AE452&lt;$AM$10),$AK$10,IF(AND(AE452&gt;$AM$10,AE452&lt;$AM$11),$AK$11,IF(AND(AE452&gt;$AM$11,AE452&lt;$AM$12),$AK$12,IF(AND(AE452&gt;$AM$12,AE452&lt;$AM$13),$AK$13,IF(AND(AE452&gt;$AM$13,AE452&lt;$AM$14),$AK$14,IF(AND(AE452&gt;$AM$14,AE452&lt;$AM$15),$AK$15,IF(AND(AE452&gt;$AM$15,AE452&lt;$AM$16),$AK$16)))))))))," ")</f>
        <v>3F16+2F20</v>
      </c>
      <c r="AG452" s="525">
        <f t="shared" ref="AG452:AG484" si="108">IF(OR(E452="Msin",E452="Mdes"),IF(AF452=$AK$9,$AM$9,IF(AF452=$AK$10,$AM$10,IF(AF452=$AK$11,$AM$11,IF(AF452=$AK$12,$AM$12,IF(AF452=$AK$13,$AM$13,IF(AF452=$AK$14,$AM$14,IF(AF452=$AK$15,$AM$15,$AM$16))))))),"")</f>
        <v>12.31504320207199</v>
      </c>
      <c r="AH452" s="625" t="str">
        <f t="shared" si="104"/>
        <v>VERIFICATO</v>
      </c>
      <c r="AI452" s="517"/>
      <c r="AJ452" s="520"/>
      <c r="AK452" s="520"/>
      <c r="AL452" s="520"/>
    </row>
    <row r="453" spans="1:38" ht="16.8" customHeight="1" x14ac:dyDescent="0.45">
      <c r="A453" s="490">
        <v>1</v>
      </c>
      <c r="B453" s="491">
        <v>2</v>
      </c>
      <c r="C453" s="491">
        <v>3</v>
      </c>
      <c r="D453" s="500">
        <v>3</v>
      </c>
      <c r="E453" s="491" t="s">
        <v>222</v>
      </c>
      <c r="F453" s="491">
        <v>-80.191000000000003</v>
      </c>
      <c r="G453" s="491">
        <v>-50.027999999999999</v>
      </c>
      <c r="H453" s="491">
        <v>-312.64600000000002</v>
      </c>
      <c r="I453" s="491">
        <v>16.364000000000001</v>
      </c>
      <c r="J453" s="491">
        <v>-35.502000000000002</v>
      </c>
      <c r="K453" s="491">
        <v>-38.756</v>
      </c>
      <c r="L453" s="491">
        <f t="shared" ref="L453:L516" si="109">(ABS(H453)+ABS(J453))*SIGN(H453)</f>
        <v>-348.14800000000002</v>
      </c>
      <c r="M453" s="491">
        <f t="shared" ref="M453:M516" si="110">(ABS(I453)+ABS(K453))*SIGN(I453)</f>
        <v>55.120000000000005</v>
      </c>
      <c r="N453" s="491">
        <f t="shared" ref="N453:N516" si="111">(ABS(L453)+0.3*ABS(M453))*SIGN(L453)</f>
        <v>-364.68400000000003</v>
      </c>
      <c r="O453" s="507">
        <f t="shared" ref="O453:O516" si="112">(ABS(M453)+0.3*ABS(L453))*SIGN(M453)</f>
        <v>159.56440000000001</v>
      </c>
      <c r="P453" s="491">
        <f t="shared" ref="P453:P516" si="113">IF(OR(A453=1,A453=2,A453=3,A453=4,A453=5),N453,O453)</f>
        <v>-364.68400000000003</v>
      </c>
      <c r="Q453" s="491">
        <f t="shared" ref="Q453:Q516" si="114">G453+P453</f>
        <v>-414.71200000000005</v>
      </c>
      <c r="R453" s="491">
        <f t="shared" ref="R453:R516" si="115">G453-P453</f>
        <v>314.65600000000001</v>
      </c>
      <c r="S453" s="491">
        <f>'7. Car. sol'!$H$41</f>
        <v>70</v>
      </c>
      <c r="T453" s="491">
        <f t="shared" ref="T453:T516" si="116">IF(OR(E453="Msin",E453="Mdes"),(ABS(Q453)-ABS(Q455*S453/200))*SIGN(Q453), " ")</f>
        <v>-329.54408500000005</v>
      </c>
      <c r="U453" s="491">
        <f t="shared" ref="U453:U516" si="117">IF(OR(E453="Msin",E453="Mdes"),(ABS(R453)-ABS(R455*S453/200))*SIGN(R453), " ")</f>
        <v>275.96178500000002</v>
      </c>
      <c r="V453" s="491">
        <f>'7. Car. sol'!$I$31</f>
        <v>70</v>
      </c>
      <c r="W453" s="491">
        <f>'7. Car. sol'!$H$31</f>
        <v>30</v>
      </c>
      <c r="X453" s="510">
        <f>IF(OR(E453="Msin",E453="Mdes"),(W453/100*(V453/100-'2.Riep. car. unit.'!$M$12)^2)/'2.Riep. car. unit.'!$P$12^2," ")</f>
        <v>336.72601716096779</v>
      </c>
      <c r="Y453" s="510">
        <f>IF(OR(E453="Msin",E453="Mdes"),(W453/100*(V453/100-'2.Riep. car. unit.'!$M$12)^2)/'2.Riep. car. unit.'!$P$13^2," ")</f>
        <v>446.90674053554926</v>
      </c>
      <c r="Z453" s="879" t="str">
        <f t="shared" ref="Z453:Z516" si="118">IF(OR(E453="Msin",E453="Mdes"),IF(AND(ABS(T453)&lt;Y453,ABS(U453)&lt;Y453),"VERIFICA","NON VERIFICA")," ")</f>
        <v>VERIFICA</v>
      </c>
      <c r="AA453" s="879"/>
      <c r="AB453" s="600">
        <f>IF(OR(E453="Msin",E453="Mdes"),ABS(MAX(T453:U453))/(0.9*(V453/100-'2.Riep. car. unit.'!$M$12)*'2.Riep. car. unit.'!$R$8)*10," ")</f>
        <v>11.872786343716577</v>
      </c>
      <c r="AC453" s="523" t="str">
        <f t="shared" si="105"/>
        <v>3F16+2F20</v>
      </c>
      <c r="AD453" s="525">
        <f t="shared" si="106"/>
        <v>12.31504320207199</v>
      </c>
      <c r="AE453" s="601">
        <f>IF(OR(E453="Msin",E453="Mdes"),ABS(MIN(T453:U453))/(0.9*(V453/100-'2.Riep. car. unit.'!$M$12)*'2.Riep. car. unit.'!$R$8)*10," ")</f>
        <v>14.178073649003885</v>
      </c>
      <c r="AF453" s="523" t="str">
        <f t="shared" si="107"/>
        <v>4F20+1F16</v>
      </c>
      <c r="AG453" s="525">
        <f t="shared" si="108"/>
        <v>14.576989912656639</v>
      </c>
      <c r="AH453" s="625" t="str">
        <f t="shared" ref="AH453:AH516" si="119">IF(OR(E453="Msin",E453="Mdes"),IF(AND(AG453&gt;(1.4*W453*V453/450),AG453&lt;AD453+(3.5*W453*V453/450)),"VERIFICATO","NON VERIFICATO"),"")</f>
        <v>VERIFICATO</v>
      </c>
      <c r="AI453" s="517"/>
      <c r="AJ453" s="520"/>
      <c r="AK453" s="520"/>
      <c r="AL453" s="520"/>
    </row>
    <row r="454" spans="1:38" ht="16.8" customHeight="1" x14ac:dyDescent="0.45">
      <c r="A454" s="490">
        <v>1</v>
      </c>
      <c r="B454" s="491">
        <v>2</v>
      </c>
      <c r="C454" s="491">
        <v>3</v>
      </c>
      <c r="D454" s="500">
        <v>3</v>
      </c>
      <c r="E454" s="491" t="s">
        <v>474</v>
      </c>
      <c r="F454" s="491">
        <v>85.736999999999995</v>
      </c>
      <c r="G454" s="491">
        <v>53.143999999999998</v>
      </c>
      <c r="H454" s="491">
        <v>-151.69800000000001</v>
      </c>
      <c r="I454" s="491">
        <v>7.9390000000000001</v>
      </c>
      <c r="J454" s="491">
        <v>-17.225000000000001</v>
      </c>
      <c r="K454" s="491">
        <v>-18.803999999999998</v>
      </c>
      <c r="L454" s="491">
        <f t="shared" si="109"/>
        <v>-168.923</v>
      </c>
      <c r="M454" s="491">
        <f t="shared" si="110"/>
        <v>26.742999999999999</v>
      </c>
      <c r="N454" s="491">
        <f t="shared" si="111"/>
        <v>-176.94589999999999</v>
      </c>
      <c r="O454" s="507">
        <f t="shared" si="112"/>
        <v>77.419899999999998</v>
      </c>
      <c r="P454" s="491">
        <f t="shared" si="113"/>
        <v>-176.94589999999999</v>
      </c>
      <c r="Q454" s="491">
        <f t="shared" si="114"/>
        <v>-123.80189999999999</v>
      </c>
      <c r="R454" s="491">
        <f t="shared" si="115"/>
        <v>230.0899</v>
      </c>
      <c r="S454" s="491">
        <f>'7. Car. sol'!$H$41</f>
        <v>70</v>
      </c>
      <c r="T454" s="491" t="str">
        <f t="shared" si="116"/>
        <v xml:space="preserve"> </v>
      </c>
      <c r="U454" s="491" t="str">
        <f t="shared" si="117"/>
        <v xml:space="preserve"> </v>
      </c>
      <c r="V454" s="491">
        <f>'7. Car. sol'!$I$31</f>
        <v>70</v>
      </c>
      <c r="W454" s="491">
        <f>'7. Car. sol'!$H$31</f>
        <v>30</v>
      </c>
      <c r="X454" s="510" t="str">
        <f>IF(OR(E454="Msin",E454="Mdes"),(W454/100*(V454/100-'2.Riep. car. unit.'!$M$12)^2)/'2.Riep. car. unit.'!$P$12^2," ")</f>
        <v xml:space="preserve"> </v>
      </c>
      <c r="Y454" s="510" t="str">
        <f>IF(OR(E454="Msin",E454="Mdes"),(W454/100*(V454/100-'2.Riep. car. unit.'!$M$12)^2)/'2.Riep. car. unit.'!$P$13^2," ")</f>
        <v xml:space="preserve"> </v>
      </c>
      <c r="Z454" s="879" t="str">
        <f t="shared" si="118"/>
        <v xml:space="preserve"> </v>
      </c>
      <c r="AA454" s="879"/>
      <c r="AB454" s="600" t="str">
        <f>IF(OR(E454="Msin",E454="Mdes"),ABS(MAX(T454:U454))/(0.9*(V454/100-'2.Riep. car. unit.'!$M$12)*'2.Riep. car. unit.'!$R$8)*10," ")</f>
        <v xml:space="preserve"> </v>
      </c>
      <c r="AC454" s="523" t="str">
        <f t="shared" si="105"/>
        <v xml:space="preserve"> </v>
      </c>
      <c r="AD454" s="525" t="str">
        <f t="shared" si="106"/>
        <v/>
      </c>
      <c r="AE454" s="601" t="str">
        <f>IF(OR(E454="Msin",E454="Mdes"),ABS(MIN(T454:U454))/(0.9*(V454/100-'2.Riep. car. unit.'!$M$12)*'2.Riep. car. unit.'!$R$8)*10," ")</f>
        <v xml:space="preserve"> </v>
      </c>
      <c r="AF454" s="523" t="str">
        <f t="shared" si="107"/>
        <v xml:space="preserve"> </v>
      </c>
      <c r="AG454" s="525" t="str">
        <f t="shared" si="108"/>
        <v/>
      </c>
      <c r="AH454" s="625" t="str">
        <f t="shared" si="119"/>
        <v/>
      </c>
      <c r="AI454" s="517"/>
      <c r="AJ454" s="520"/>
      <c r="AK454" s="520"/>
      <c r="AL454" s="520"/>
    </row>
    <row r="455" spans="1:38" ht="17.399999999999999" customHeight="1" thickBot="1" x14ac:dyDescent="0.5">
      <c r="A455" s="492">
        <v>1</v>
      </c>
      <c r="B455" s="493">
        <v>2</v>
      </c>
      <c r="C455" s="493">
        <v>3</v>
      </c>
      <c r="D455" s="501">
        <v>3</v>
      </c>
      <c r="E455" s="493" t="s">
        <v>475</v>
      </c>
      <c r="F455" s="493">
        <v>-106.68899999999999</v>
      </c>
      <c r="G455" s="493">
        <v>-66.391000000000005</v>
      </c>
      <c r="H455" s="493">
        <v>-151.69800000000001</v>
      </c>
      <c r="I455" s="493">
        <v>7.9390000000000001</v>
      </c>
      <c r="J455" s="493">
        <v>-17.225000000000001</v>
      </c>
      <c r="K455" s="493">
        <v>-18.803999999999998</v>
      </c>
      <c r="L455" s="493">
        <f t="shared" si="109"/>
        <v>-168.923</v>
      </c>
      <c r="M455" s="493">
        <f t="shared" si="110"/>
        <v>26.742999999999999</v>
      </c>
      <c r="N455" s="493">
        <f t="shared" si="111"/>
        <v>-176.94589999999999</v>
      </c>
      <c r="O455" s="508">
        <f t="shared" si="112"/>
        <v>77.419899999999998</v>
      </c>
      <c r="P455" s="493">
        <f t="shared" si="113"/>
        <v>-176.94589999999999</v>
      </c>
      <c r="Q455" s="493">
        <f t="shared" si="114"/>
        <v>-243.33690000000001</v>
      </c>
      <c r="R455" s="493">
        <f t="shared" si="115"/>
        <v>110.55489999999999</v>
      </c>
      <c r="S455" s="493">
        <f>'7. Car. sol'!$H$41</f>
        <v>70</v>
      </c>
      <c r="T455" s="493" t="str">
        <f t="shared" si="116"/>
        <v xml:space="preserve"> </v>
      </c>
      <c r="U455" s="493" t="str">
        <f t="shared" si="117"/>
        <v xml:space="preserve"> </v>
      </c>
      <c r="V455" s="493">
        <f>'7. Car. sol'!$I$31</f>
        <v>70</v>
      </c>
      <c r="W455" s="493">
        <f>'7. Car. sol'!$H$31</f>
        <v>30</v>
      </c>
      <c r="X455" s="512" t="str">
        <f>IF(OR(E455="Msin",E455="Mdes"),(W455/100*(V455/100-'2.Riep. car. unit.'!$M$12)^2)/'2.Riep. car. unit.'!$P$12^2," ")</f>
        <v xml:space="preserve"> </v>
      </c>
      <c r="Y455" s="512" t="str">
        <f>IF(OR(E455="Msin",E455="Mdes"),(W455/100*(V455/100-'2.Riep. car. unit.'!$M$12)^2)/'2.Riep. car. unit.'!$P$13^2," ")</f>
        <v xml:space="preserve"> </v>
      </c>
      <c r="Z455" s="879" t="str">
        <f t="shared" si="118"/>
        <v xml:space="preserve"> </v>
      </c>
      <c r="AA455" s="879"/>
      <c r="AB455" s="600" t="str">
        <f>IF(OR(E455="Msin",E455="Mdes"),ABS(MAX(T455:U455))/(0.9*(V455/100-'2.Riep. car. unit.'!$M$12)*'2.Riep. car. unit.'!$R$8)*10," ")</f>
        <v xml:space="preserve"> </v>
      </c>
      <c r="AC455" s="523" t="str">
        <f t="shared" si="105"/>
        <v xml:space="preserve"> </v>
      </c>
      <c r="AD455" s="525" t="str">
        <f t="shared" si="106"/>
        <v/>
      </c>
      <c r="AE455" s="601" t="str">
        <f>IF(OR(E455="Msin",E455="Mdes"),ABS(MIN(T455:U455))/(0.9*(V455/100-'2.Riep. car. unit.'!$M$12)*'2.Riep. car. unit.'!$R$8)*10," ")</f>
        <v xml:space="preserve"> </v>
      </c>
      <c r="AF455" s="523" t="str">
        <f t="shared" si="107"/>
        <v xml:space="preserve"> </v>
      </c>
      <c r="AG455" s="525" t="str">
        <f t="shared" si="108"/>
        <v/>
      </c>
      <c r="AH455" s="625" t="str">
        <f t="shared" si="119"/>
        <v/>
      </c>
      <c r="AI455" s="517"/>
      <c r="AJ455" s="520"/>
      <c r="AK455" s="520"/>
      <c r="AL455" s="520"/>
    </row>
    <row r="456" spans="1:38" ht="16.8" customHeight="1" x14ac:dyDescent="0.45">
      <c r="A456" s="488">
        <v>2</v>
      </c>
      <c r="B456" s="489">
        <v>4</v>
      </c>
      <c r="C456" s="489">
        <v>5</v>
      </c>
      <c r="D456" s="502">
        <v>3</v>
      </c>
      <c r="E456" s="489" t="s">
        <v>221</v>
      </c>
      <c r="F456" s="489">
        <v>-27.94</v>
      </c>
      <c r="G456" s="489">
        <v>-17.364999999999998</v>
      </c>
      <c r="H456" s="489">
        <v>30.765999999999998</v>
      </c>
      <c r="I456" s="489">
        <v>-0.82499999999999996</v>
      </c>
      <c r="J456" s="489">
        <v>1.82</v>
      </c>
      <c r="K456" s="489">
        <v>1.986</v>
      </c>
      <c r="L456" s="489">
        <f t="shared" si="109"/>
        <v>32.585999999999999</v>
      </c>
      <c r="M456" s="489">
        <f t="shared" si="110"/>
        <v>-2.8109999999999999</v>
      </c>
      <c r="N456" s="489">
        <f t="shared" si="111"/>
        <v>33.429299999999998</v>
      </c>
      <c r="O456" s="509">
        <f t="shared" si="112"/>
        <v>-12.586799999999998</v>
      </c>
      <c r="P456" s="489">
        <f t="shared" si="113"/>
        <v>33.429299999999998</v>
      </c>
      <c r="Q456" s="489">
        <f t="shared" si="114"/>
        <v>16.064299999999999</v>
      </c>
      <c r="R456" s="489">
        <f t="shared" si="115"/>
        <v>-50.794299999999993</v>
      </c>
      <c r="S456" s="489">
        <f>'7. Car. sol'!G41</f>
        <v>30</v>
      </c>
      <c r="T456" s="489">
        <f t="shared" si="116"/>
        <v>14.927914999999999</v>
      </c>
      <c r="U456" s="489">
        <f t="shared" si="117"/>
        <v>-45.744984999999993</v>
      </c>
      <c r="V456" s="491">
        <f>'7. Car. sol'!$K$29</f>
        <v>24</v>
      </c>
      <c r="W456" s="491">
        <f>'7. Car. sol'!$J$29</f>
        <v>60</v>
      </c>
      <c r="X456" s="510">
        <f>IF(OR(E456="Msin",E456="Mdes"),(W456/100*(V456/100-'2.Riep. car. unit.'!$M$12)^2)/'2.Riep. car. unit.'!$P$12^2," ")</f>
        <v>61.841325465742486</v>
      </c>
      <c r="Y456" s="510">
        <f>IF(OR(E456="Msin",E456="Mdes"),(W456/100*(V456/100-'2.Riep. car. unit.'!$M$12)^2)/'2.Riep. car. unit.'!$P$13^2," ")</f>
        <v>82.076536370165172</v>
      </c>
      <c r="Z456" s="879" t="str">
        <f t="shared" si="118"/>
        <v>VERIFICA</v>
      </c>
      <c r="AA456" s="879"/>
      <c r="AB456" s="600">
        <f>IF(OR(E456="Msin",E456="Mdes"),ABS(MAX(T456:U456))/(0.9*(V456/100-'2.Riep. car. unit.'!$M$12)*'2.Riep. car. unit.'!$R$8)*10," ")</f>
        <v>2.119418888604935</v>
      </c>
      <c r="AC456" s="523" t="str">
        <f t="shared" si="105"/>
        <v>3F16</v>
      </c>
      <c r="AD456" s="525">
        <f t="shared" si="106"/>
        <v>6.0318578948924033</v>
      </c>
      <c r="AE456" s="601">
        <f>IF(OR(E456="Msin",E456="Mdes"),ABS(MIN(T456:U456))/(0.9*(V456/100-'2.Riep. car. unit.'!$M$12)*'2.Riep. car. unit.'!$R$8)*10," ")</f>
        <v>6.494730527870062</v>
      </c>
      <c r="AF456" s="523" t="str">
        <f t="shared" si="107"/>
        <v>4F16</v>
      </c>
      <c r="AG456" s="525">
        <f t="shared" si="108"/>
        <v>8.0424771931898711</v>
      </c>
      <c r="AH456" s="625" t="str">
        <f t="shared" si="119"/>
        <v>VERIFICATO</v>
      </c>
      <c r="AI456" s="517"/>
      <c r="AJ456" s="520"/>
      <c r="AK456" s="520"/>
      <c r="AL456" s="520"/>
    </row>
    <row r="457" spans="1:38" ht="16.8" customHeight="1" x14ac:dyDescent="0.45">
      <c r="A457" s="490">
        <v>2</v>
      </c>
      <c r="B457" s="491">
        <v>4</v>
      </c>
      <c r="C457" s="491">
        <v>5</v>
      </c>
      <c r="D457" s="500">
        <v>3</v>
      </c>
      <c r="E457" s="491" t="s">
        <v>222</v>
      </c>
      <c r="F457" s="491">
        <v>-28.358000000000001</v>
      </c>
      <c r="G457" s="491">
        <v>-17.63</v>
      </c>
      <c r="H457" s="491">
        <v>-31.654</v>
      </c>
      <c r="I457" s="491">
        <v>0.84899999999999998</v>
      </c>
      <c r="J457" s="491">
        <v>-1.8720000000000001</v>
      </c>
      <c r="K457" s="491">
        <v>-2.044</v>
      </c>
      <c r="L457" s="491">
        <f t="shared" si="109"/>
        <v>-33.526000000000003</v>
      </c>
      <c r="M457" s="491">
        <f t="shared" si="110"/>
        <v>2.8929999999999998</v>
      </c>
      <c r="N457" s="491">
        <f t="shared" si="111"/>
        <v>-34.393900000000002</v>
      </c>
      <c r="O457" s="507">
        <f t="shared" si="112"/>
        <v>12.950800000000001</v>
      </c>
      <c r="P457" s="491">
        <f t="shared" si="113"/>
        <v>-34.393900000000002</v>
      </c>
      <c r="Q457" s="491">
        <f t="shared" si="114"/>
        <v>-52.023899999999998</v>
      </c>
      <c r="R457" s="491">
        <f t="shared" si="115"/>
        <v>16.763900000000003</v>
      </c>
      <c r="S457" s="491">
        <f>'7. Car. sol'!$H$41</f>
        <v>70</v>
      </c>
      <c r="T457" s="491">
        <f t="shared" si="116"/>
        <v>-40.206464999999994</v>
      </c>
      <c r="U457" s="491">
        <f t="shared" si="117"/>
        <v>14.076635000000003</v>
      </c>
      <c r="V457" s="491">
        <f>'7. Car. sol'!$K$29</f>
        <v>24</v>
      </c>
      <c r="W457" s="491">
        <f>'7. Car. sol'!$J$29</f>
        <v>60</v>
      </c>
      <c r="X457" s="510">
        <f>IF(OR(E457="Msin",E457="Mdes"),(W457/100*(V457/100-'2.Riep. car. unit.'!$M$12)^2)/'2.Riep. car. unit.'!$P$12^2," ")</f>
        <v>61.841325465742486</v>
      </c>
      <c r="Y457" s="510">
        <f>IF(OR(E457="Msin",E457="Mdes"),(W457/100*(V457/100-'2.Riep. car. unit.'!$M$12)^2)/'2.Riep. car. unit.'!$P$13^2," ")</f>
        <v>82.076536370165172</v>
      </c>
      <c r="Z457" s="879" t="str">
        <f t="shared" si="118"/>
        <v>VERIFICA</v>
      </c>
      <c r="AA457" s="879"/>
      <c r="AB457" s="600">
        <f>IF(OR(E457="Msin",E457="Mdes"),ABS(MAX(T457:U457))/(0.9*(V457/100-'2.Riep. car. unit.'!$M$12)*'2.Riep. car. unit.'!$R$8)*10," ")</f>
        <v>1.9985568049521543</v>
      </c>
      <c r="AC457" s="523" t="str">
        <f t="shared" si="105"/>
        <v>3F16</v>
      </c>
      <c r="AD457" s="525">
        <f t="shared" si="106"/>
        <v>6.0318578948924033</v>
      </c>
      <c r="AE457" s="601">
        <f>IF(OR(E457="Msin",E457="Mdes"),ABS(MIN(T457:U457))/(0.9*(V457/100-'2.Riep. car. unit.'!$M$12)*'2.Riep. car. unit.'!$R$8)*10," ")</f>
        <v>5.7083887043189367</v>
      </c>
      <c r="AF457" s="523" t="str">
        <f t="shared" si="107"/>
        <v>3F16</v>
      </c>
      <c r="AG457" s="525">
        <f t="shared" si="108"/>
        <v>6.0318578948924033</v>
      </c>
      <c r="AH457" s="625" t="str">
        <f t="shared" si="119"/>
        <v>VERIFICATO</v>
      </c>
      <c r="AI457" s="517"/>
      <c r="AJ457" s="520"/>
      <c r="AK457" s="520"/>
      <c r="AL457" s="520"/>
    </row>
    <row r="458" spans="1:38" ht="16.8" customHeight="1" x14ac:dyDescent="0.45">
      <c r="A458" s="490">
        <v>2</v>
      </c>
      <c r="B458" s="491">
        <v>4</v>
      </c>
      <c r="C458" s="491">
        <v>5</v>
      </c>
      <c r="D458" s="500">
        <v>3</v>
      </c>
      <c r="E458" s="491" t="s">
        <v>474</v>
      </c>
      <c r="F458" s="491">
        <v>33.173999999999999</v>
      </c>
      <c r="G458" s="491">
        <v>20.619</v>
      </c>
      <c r="H458" s="491">
        <v>-12.004</v>
      </c>
      <c r="I458" s="491">
        <v>0.32200000000000001</v>
      </c>
      <c r="J458" s="491">
        <v>-0.71</v>
      </c>
      <c r="K458" s="491">
        <v>-0.77500000000000002</v>
      </c>
      <c r="L458" s="491">
        <f t="shared" si="109"/>
        <v>-12.713999999999999</v>
      </c>
      <c r="M458" s="491">
        <f t="shared" si="110"/>
        <v>1.097</v>
      </c>
      <c r="N458" s="491">
        <f t="shared" si="111"/>
        <v>-13.043099999999999</v>
      </c>
      <c r="O458" s="507">
        <f t="shared" si="112"/>
        <v>4.9111999999999991</v>
      </c>
      <c r="P458" s="491">
        <f t="shared" si="113"/>
        <v>-13.043099999999999</v>
      </c>
      <c r="Q458" s="491">
        <f t="shared" si="114"/>
        <v>7.5759000000000007</v>
      </c>
      <c r="R458" s="491">
        <f t="shared" si="115"/>
        <v>33.662099999999995</v>
      </c>
      <c r="S458" s="491">
        <f>'7. Car. sol'!$H$41</f>
        <v>70</v>
      </c>
      <c r="T458" s="491" t="str">
        <f t="shared" si="116"/>
        <v xml:space="preserve"> </v>
      </c>
      <c r="U458" s="491" t="str">
        <f t="shared" si="117"/>
        <v xml:space="preserve"> </v>
      </c>
      <c r="V458" s="491">
        <f>'7. Car. sol'!$K$29</f>
        <v>24</v>
      </c>
      <c r="W458" s="491">
        <f>'7. Car. sol'!$J$29</f>
        <v>60</v>
      </c>
      <c r="X458" s="510" t="str">
        <f>IF(OR(E458="Msin",E458="Mdes"),(W458/100*(V458/100-'2.Riep. car. unit.'!$M$12)^2)/'2.Riep. car. unit.'!$P$12^2," ")</f>
        <v xml:space="preserve"> </v>
      </c>
      <c r="Y458" s="510" t="str">
        <f>IF(OR(E458="Msin",E458="Mdes"),(W458/100*(V458/100-'2.Riep. car. unit.'!$M$12)^2)/'2.Riep. car. unit.'!$P$13^2," ")</f>
        <v xml:space="preserve"> </v>
      </c>
      <c r="Z458" s="879" t="str">
        <f t="shared" si="118"/>
        <v xml:space="preserve"> </v>
      </c>
      <c r="AA458" s="879"/>
      <c r="AB458" s="600" t="str">
        <f>IF(OR(E458="Msin",E458="Mdes"),ABS(MAX(T458:U458))/(0.9*(V458/100-'2.Riep. car. unit.'!$M$12)*'2.Riep. car. unit.'!$R$8)*10," ")</f>
        <v xml:space="preserve"> </v>
      </c>
      <c r="AC458" s="523" t="str">
        <f t="shared" si="105"/>
        <v xml:space="preserve"> </v>
      </c>
      <c r="AD458" s="525" t="str">
        <f t="shared" si="106"/>
        <v/>
      </c>
      <c r="AE458" s="601" t="str">
        <f>IF(OR(E458="Msin",E458="Mdes"),ABS(MIN(T458:U458))/(0.9*(V458/100-'2.Riep. car. unit.'!$M$12)*'2.Riep. car. unit.'!$R$8)*10," ")</f>
        <v xml:space="preserve"> </v>
      </c>
      <c r="AF458" s="523" t="str">
        <f t="shared" si="107"/>
        <v xml:space="preserve"> </v>
      </c>
      <c r="AG458" s="525" t="str">
        <f t="shared" si="108"/>
        <v/>
      </c>
      <c r="AH458" s="625" t="str">
        <f t="shared" si="119"/>
        <v/>
      </c>
      <c r="AI458" s="517"/>
      <c r="AJ458" s="520"/>
      <c r="AK458" s="520"/>
      <c r="AL458" s="520"/>
    </row>
    <row r="459" spans="1:38" ht="16.8" customHeight="1" x14ac:dyDescent="0.45">
      <c r="A459" s="490">
        <v>2</v>
      </c>
      <c r="B459" s="491">
        <v>4</v>
      </c>
      <c r="C459" s="491">
        <v>5</v>
      </c>
      <c r="D459" s="500">
        <v>3</v>
      </c>
      <c r="E459" s="491" t="s">
        <v>475</v>
      </c>
      <c r="F459" s="491">
        <v>-33.334000000000003</v>
      </c>
      <c r="G459" s="491">
        <v>-20.721</v>
      </c>
      <c r="H459" s="491">
        <v>-12.004</v>
      </c>
      <c r="I459" s="491">
        <v>0.32200000000000001</v>
      </c>
      <c r="J459" s="491">
        <v>-0.71</v>
      </c>
      <c r="K459" s="491">
        <v>-0.77500000000000002</v>
      </c>
      <c r="L459" s="491">
        <f t="shared" si="109"/>
        <v>-12.713999999999999</v>
      </c>
      <c r="M459" s="491">
        <f t="shared" si="110"/>
        <v>1.097</v>
      </c>
      <c r="N459" s="491">
        <f t="shared" si="111"/>
        <v>-13.043099999999999</v>
      </c>
      <c r="O459" s="507">
        <f t="shared" si="112"/>
        <v>4.9111999999999991</v>
      </c>
      <c r="P459" s="491">
        <f t="shared" si="113"/>
        <v>-13.043099999999999</v>
      </c>
      <c r="Q459" s="491">
        <f t="shared" si="114"/>
        <v>-33.764099999999999</v>
      </c>
      <c r="R459" s="491">
        <f t="shared" si="115"/>
        <v>-7.6779000000000011</v>
      </c>
      <c r="S459" s="491">
        <f>'7. Car. sol'!$H$41</f>
        <v>70</v>
      </c>
      <c r="T459" s="491" t="str">
        <f t="shared" si="116"/>
        <v xml:space="preserve"> </v>
      </c>
      <c r="U459" s="491" t="str">
        <f t="shared" si="117"/>
        <v xml:space="preserve"> </v>
      </c>
      <c r="V459" s="491">
        <f>'7. Car. sol'!$K$29</f>
        <v>24</v>
      </c>
      <c r="W459" s="491">
        <f>'7. Car. sol'!$J$29</f>
        <v>60</v>
      </c>
      <c r="X459" s="510" t="str">
        <f>IF(OR(E459="Msin",E459="Mdes"),(W459/100*(V459/100-'2.Riep. car. unit.'!$M$12)^2)/'2.Riep. car. unit.'!$P$12^2," ")</f>
        <v xml:space="preserve"> </v>
      </c>
      <c r="Y459" s="510" t="str">
        <f>IF(OR(E459="Msin",E459="Mdes"),(W459/100*(V459/100-'2.Riep. car. unit.'!$M$12)^2)/'2.Riep. car. unit.'!$P$13^2," ")</f>
        <v xml:space="preserve"> </v>
      </c>
      <c r="Z459" s="879" t="str">
        <f t="shared" si="118"/>
        <v xml:space="preserve"> </v>
      </c>
      <c r="AA459" s="879"/>
      <c r="AB459" s="600" t="str">
        <f>IF(OR(E459="Msin",E459="Mdes"),ABS(MAX(T459:U459))/(0.9*(V459/100-'2.Riep. car. unit.'!$M$12)*'2.Riep. car. unit.'!$R$8)*10," ")</f>
        <v xml:space="preserve"> </v>
      </c>
      <c r="AC459" s="523" t="str">
        <f t="shared" si="105"/>
        <v xml:space="preserve"> </v>
      </c>
      <c r="AD459" s="525" t="str">
        <f t="shared" si="106"/>
        <v/>
      </c>
      <c r="AE459" s="601" t="str">
        <f>IF(OR(E459="Msin",E459="Mdes"),ABS(MIN(T459:U459))/(0.9*(V459/100-'2.Riep. car. unit.'!$M$12)*'2.Riep. car. unit.'!$R$8)*10," ")</f>
        <v xml:space="preserve"> </v>
      </c>
      <c r="AF459" s="523" t="str">
        <f t="shared" si="107"/>
        <v xml:space="preserve"> </v>
      </c>
      <c r="AG459" s="525" t="str">
        <f t="shared" si="108"/>
        <v/>
      </c>
      <c r="AH459" s="625" t="str">
        <f t="shared" si="119"/>
        <v/>
      </c>
      <c r="AI459" s="517"/>
      <c r="AJ459" s="520"/>
      <c r="AK459" s="520"/>
      <c r="AL459" s="520"/>
    </row>
    <row r="460" spans="1:38" ht="16.8" customHeight="1" x14ac:dyDescent="0.45">
      <c r="A460" s="490">
        <v>2</v>
      </c>
      <c r="B460" s="491">
        <v>5</v>
      </c>
      <c r="C460" s="491">
        <v>6</v>
      </c>
      <c r="D460" s="500">
        <v>3</v>
      </c>
      <c r="E460" s="491" t="s">
        <v>221</v>
      </c>
      <c r="F460" s="491">
        <v>-17.876999999999999</v>
      </c>
      <c r="G460" s="491">
        <v>-11.159000000000001</v>
      </c>
      <c r="H460" s="491">
        <v>35.18</v>
      </c>
      <c r="I460" s="491">
        <v>-0.94299999999999995</v>
      </c>
      <c r="J460" s="491">
        <v>2.0819999999999999</v>
      </c>
      <c r="K460" s="491">
        <v>2.2730000000000001</v>
      </c>
      <c r="L460" s="491">
        <f t="shared" si="109"/>
        <v>37.262</v>
      </c>
      <c r="M460" s="491">
        <f t="shared" si="110"/>
        <v>-3.2160000000000002</v>
      </c>
      <c r="N460" s="491">
        <f t="shared" si="111"/>
        <v>38.226799999999997</v>
      </c>
      <c r="O460" s="507">
        <f t="shared" si="112"/>
        <v>-14.394600000000001</v>
      </c>
      <c r="P460" s="491">
        <f t="shared" si="113"/>
        <v>38.226799999999997</v>
      </c>
      <c r="Q460" s="491">
        <f t="shared" si="114"/>
        <v>27.067799999999998</v>
      </c>
      <c r="R460" s="491">
        <f t="shared" si="115"/>
        <v>-49.385799999999996</v>
      </c>
      <c r="S460" s="491">
        <f>'7. Car. sol'!$H$41</f>
        <v>70</v>
      </c>
      <c r="T460" s="491">
        <f t="shared" si="116"/>
        <v>26.685809999999996</v>
      </c>
      <c r="U460" s="491">
        <f t="shared" si="117"/>
        <v>-38.14331</v>
      </c>
      <c r="V460" s="491">
        <f>'7. Car. sol'!$K$29</f>
        <v>24</v>
      </c>
      <c r="W460" s="491">
        <f>'7. Car. sol'!$J$29</f>
        <v>60</v>
      </c>
      <c r="X460" s="510">
        <f>IF(OR(E460="Msin",E460="Mdes"),(W460/100*(V460/100-'2.Riep. car. unit.'!$M$12)^2)/'2.Riep. car. unit.'!$P$12^2," ")</f>
        <v>61.841325465742486</v>
      </c>
      <c r="Y460" s="510">
        <f>IF(OR(E460="Msin",E460="Mdes"),(W460/100*(V460/100-'2.Riep. car. unit.'!$M$12)^2)/'2.Riep. car. unit.'!$P$13^2," ")</f>
        <v>82.076536370165172</v>
      </c>
      <c r="Z460" s="879" t="str">
        <f t="shared" si="118"/>
        <v>VERIFICA</v>
      </c>
      <c r="AA460" s="879"/>
      <c r="AB460" s="600">
        <f>IF(OR(E460="Msin",E460="Mdes"),ABS(MAX(T460:U460))/(0.9*(V460/100-'2.Riep. car. unit.'!$M$12)*'2.Riep. car. unit.'!$R$8)*10," ")</f>
        <v>3.7887682085356502</v>
      </c>
      <c r="AC460" s="523" t="str">
        <f t="shared" si="105"/>
        <v>3F16</v>
      </c>
      <c r="AD460" s="525">
        <f t="shared" si="106"/>
        <v>6.0318578948924033</v>
      </c>
      <c r="AE460" s="601">
        <f>IF(OR(E460="Msin",E460="Mdes"),ABS(MIN(T460:U460))/(0.9*(V460/100-'2.Riep. car. unit.'!$M$12)*'2.Riep. car. unit.'!$R$8)*10," ")</f>
        <v>5.4154683817474512</v>
      </c>
      <c r="AF460" s="523" t="str">
        <f t="shared" si="107"/>
        <v>3F16</v>
      </c>
      <c r="AG460" s="525">
        <f t="shared" si="108"/>
        <v>6.0318578948924033</v>
      </c>
      <c r="AH460" s="625" t="str">
        <f t="shared" si="119"/>
        <v>VERIFICATO</v>
      </c>
      <c r="AI460" s="517"/>
      <c r="AJ460" s="520"/>
      <c r="AK460" s="520"/>
      <c r="AL460" s="520"/>
    </row>
    <row r="461" spans="1:38" ht="16.8" customHeight="1" x14ac:dyDescent="0.45">
      <c r="A461" s="490">
        <v>2</v>
      </c>
      <c r="B461" s="491">
        <v>5</v>
      </c>
      <c r="C461" s="491">
        <v>6</v>
      </c>
      <c r="D461" s="500">
        <v>3</v>
      </c>
      <c r="E461" s="491" t="s">
        <v>222</v>
      </c>
      <c r="F461" s="491">
        <v>-17.920999999999999</v>
      </c>
      <c r="G461" s="491">
        <v>-11.11</v>
      </c>
      <c r="H461" s="491">
        <v>-24.417999999999999</v>
      </c>
      <c r="I461" s="491">
        <v>0.65400000000000003</v>
      </c>
      <c r="J461" s="491">
        <v>-1.446</v>
      </c>
      <c r="K461" s="491">
        <v>-1.579</v>
      </c>
      <c r="L461" s="491">
        <f t="shared" si="109"/>
        <v>-25.864000000000001</v>
      </c>
      <c r="M461" s="491">
        <f t="shared" si="110"/>
        <v>2.2330000000000001</v>
      </c>
      <c r="N461" s="491">
        <f t="shared" si="111"/>
        <v>-26.533899999999999</v>
      </c>
      <c r="O461" s="507">
        <f t="shared" si="112"/>
        <v>9.9922000000000004</v>
      </c>
      <c r="P461" s="491">
        <f t="shared" si="113"/>
        <v>-26.533899999999999</v>
      </c>
      <c r="Q461" s="491">
        <f t="shared" si="114"/>
        <v>-37.643900000000002</v>
      </c>
      <c r="R461" s="491">
        <f t="shared" si="115"/>
        <v>15.4239</v>
      </c>
      <c r="S461" s="491">
        <f>'7. Car. sol'!$G$38</f>
        <v>30</v>
      </c>
      <c r="T461" s="491">
        <f t="shared" si="116"/>
        <v>-32.829440000000005</v>
      </c>
      <c r="U461" s="491">
        <f t="shared" si="117"/>
        <v>15.25644</v>
      </c>
      <c r="V461" s="491">
        <f>'7. Car. sol'!$K$29</f>
        <v>24</v>
      </c>
      <c r="W461" s="491">
        <f>'7. Car. sol'!$J$29</f>
        <v>60</v>
      </c>
      <c r="X461" s="510">
        <f>IF(OR(E461="Msin",E461="Mdes"),(W461/100*(V461/100-'2.Riep. car. unit.'!$M$12)^2)/'2.Riep. car. unit.'!$P$12^2," ")</f>
        <v>61.841325465742486</v>
      </c>
      <c r="Y461" s="510">
        <f>IF(OR(E461="Msin",E461="Mdes"),(W461/100*(V461/100-'2.Riep. car. unit.'!$M$12)^2)/'2.Riep. car. unit.'!$P$13^2," ")</f>
        <v>82.076536370165172</v>
      </c>
      <c r="Z461" s="879" t="str">
        <f t="shared" si="118"/>
        <v>VERIFICA</v>
      </c>
      <c r="AA461" s="879"/>
      <c r="AB461" s="600">
        <f>IF(OR(E461="Msin",E461="Mdes"),ABS(MAX(T461:U461))/(0.9*(V461/100-'2.Riep. car. unit.'!$M$12)*'2.Riep. car. unit.'!$R$8)*10," ")</f>
        <v>2.1660618451316127</v>
      </c>
      <c r="AC461" s="523" t="str">
        <f t="shared" si="105"/>
        <v>3F16</v>
      </c>
      <c r="AD461" s="525">
        <f t="shared" si="106"/>
        <v>6.0318578948924033</v>
      </c>
      <c r="AE461" s="601">
        <f>IF(OR(E461="Msin",E461="Mdes"),ABS(MIN(T461:U461))/(0.9*(V461/100-'2.Riep. car. unit.'!$M$12)*'2.Riep. car. unit.'!$R$8)*10," ")</f>
        <v>4.6610216656728296</v>
      </c>
      <c r="AF461" s="523" t="str">
        <f t="shared" si="107"/>
        <v>3F16</v>
      </c>
      <c r="AG461" s="525">
        <f t="shared" si="108"/>
        <v>6.0318578948924033</v>
      </c>
      <c r="AH461" s="625" t="str">
        <f t="shared" si="119"/>
        <v>VERIFICATO</v>
      </c>
      <c r="AI461" s="517"/>
      <c r="AJ461" s="520"/>
      <c r="AK461" s="520"/>
      <c r="AL461" s="520"/>
    </row>
    <row r="462" spans="1:38" ht="16.8" customHeight="1" x14ac:dyDescent="0.45">
      <c r="A462" s="490">
        <v>2</v>
      </c>
      <c r="B462" s="491">
        <v>5</v>
      </c>
      <c r="C462" s="491">
        <v>6</v>
      </c>
      <c r="D462" s="500">
        <v>3</v>
      </c>
      <c r="E462" s="491" t="s">
        <v>474</v>
      </c>
      <c r="F462" s="491">
        <v>24.928999999999998</v>
      </c>
      <c r="G462" s="491">
        <v>15.515000000000001</v>
      </c>
      <c r="H462" s="491">
        <v>-15.282</v>
      </c>
      <c r="I462" s="491">
        <v>0.41</v>
      </c>
      <c r="J462" s="491">
        <v>-0.90500000000000003</v>
      </c>
      <c r="K462" s="491">
        <v>-0.98799999999999999</v>
      </c>
      <c r="L462" s="491">
        <f t="shared" si="109"/>
        <v>-16.187000000000001</v>
      </c>
      <c r="M462" s="491">
        <f t="shared" si="110"/>
        <v>1.3979999999999999</v>
      </c>
      <c r="N462" s="491">
        <f t="shared" si="111"/>
        <v>-16.606400000000001</v>
      </c>
      <c r="O462" s="507">
        <f t="shared" si="112"/>
        <v>6.2541000000000002</v>
      </c>
      <c r="P462" s="491">
        <f t="shared" si="113"/>
        <v>-16.606400000000001</v>
      </c>
      <c r="Q462" s="491">
        <f t="shared" si="114"/>
        <v>-1.0914000000000001</v>
      </c>
      <c r="R462" s="491">
        <f t="shared" si="115"/>
        <v>32.121400000000001</v>
      </c>
      <c r="S462" s="491">
        <f>'7. Car. sol'!$H$41</f>
        <v>70</v>
      </c>
      <c r="T462" s="491" t="str">
        <f t="shared" si="116"/>
        <v xml:space="preserve"> </v>
      </c>
      <c r="U462" s="491" t="str">
        <f t="shared" si="117"/>
        <v xml:space="preserve"> </v>
      </c>
      <c r="V462" s="491">
        <f>'7. Car. sol'!$K$29</f>
        <v>24</v>
      </c>
      <c r="W462" s="491">
        <f>'7. Car. sol'!$J$29</f>
        <v>60</v>
      </c>
      <c r="X462" s="510" t="str">
        <f>IF(OR(E462="Msin",E462="Mdes"),(W462/100*(V462/100-'2.Riep. car. unit.'!$M$12)^2)/'2.Riep. car. unit.'!$P$12^2," ")</f>
        <v xml:space="preserve"> </v>
      </c>
      <c r="Y462" s="510" t="str">
        <f>IF(OR(E462="Msin",E462="Mdes"),(W462/100*(V462/100-'2.Riep. car. unit.'!$M$12)^2)/'2.Riep. car. unit.'!$P$13^2," ")</f>
        <v xml:space="preserve"> </v>
      </c>
      <c r="Z462" s="879" t="str">
        <f t="shared" si="118"/>
        <v xml:space="preserve"> </v>
      </c>
      <c r="AA462" s="879"/>
      <c r="AB462" s="600" t="str">
        <f>IF(OR(E462="Msin",E462="Mdes"),ABS(MAX(T462:U462))/(0.9*(V462/100-'2.Riep. car. unit.'!$M$12)*'2.Riep. car. unit.'!$R$8)*10," ")</f>
        <v xml:space="preserve"> </v>
      </c>
      <c r="AC462" s="523" t="str">
        <f t="shared" si="105"/>
        <v xml:space="preserve"> </v>
      </c>
      <c r="AD462" s="525" t="str">
        <f t="shared" si="106"/>
        <v/>
      </c>
      <c r="AE462" s="601" t="str">
        <f>IF(OR(E462="Msin",E462="Mdes"),ABS(MIN(T462:U462))/(0.9*(V462/100-'2.Riep. car. unit.'!$M$12)*'2.Riep. car. unit.'!$R$8)*10," ")</f>
        <v xml:space="preserve"> </v>
      </c>
      <c r="AF462" s="523" t="str">
        <f t="shared" si="107"/>
        <v xml:space="preserve"> </v>
      </c>
      <c r="AG462" s="525" t="str">
        <f t="shared" si="108"/>
        <v/>
      </c>
      <c r="AH462" s="625" t="str">
        <f t="shared" si="119"/>
        <v/>
      </c>
      <c r="AI462" s="517"/>
      <c r="AJ462" s="520"/>
      <c r="AK462" s="520"/>
      <c r="AL462" s="520"/>
    </row>
    <row r="463" spans="1:38" ht="16.8" customHeight="1" x14ac:dyDescent="0.45">
      <c r="A463" s="490">
        <v>2</v>
      </c>
      <c r="B463" s="491">
        <v>5</v>
      </c>
      <c r="C463" s="491">
        <v>6</v>
      </c>
      <c r="D463" s="500">
        <v>3</v>
      </c>
      <c r="E463" s="491" t="s">
        <v>475</v>
      </c>
      <c r="F463" s="491">
        <v>-24.952000000000002</v>
      </c>
      <c r="G463" s="491">
        <v>-15.49</v>
      </c>
      <c r="H463" s="491">
        <v>-15.282</v>
      </c>
      <c r="I463" s="491">
        <v>0.41</v>
      </c>
      <c r="J463" s="491">
        <v>-0.90500000000000003</v>
      </c>
      <c r="K463" s="491">
        <v>-0.98799999999999999</v>
      </c>
      <c r="L463" s="491">
        <f t="shared" si="109"/>
        <v>-16.187000000000001</v>
      </c>
      <c r="M463" s="491">
        <f t="shared" si="110"/>
        <v>1.3979999999999999</v>
      </c>
      <c r="N463" s="491">
        <f t="shared" si="111"/>
        <v>-16.606400000000001</v>
      </c>
      <c r="O463" s="507">
        <f t="shared" si="112"/>
        <v>6.2541000000000002</v>
      </c>
      <c r="P463" s="491">
        <f t="shared" si="113"/>
        <v>-16.606400000000001</v>
      </c>
      <c r="Q463" s="491">
        <f t="shared" si="114"/>
        <v>-32.096400000000003</v>
      </c>
      <c r="R463" s="491">
        <f t="shared" si="115"/>
        <v>1.1164000000000005</v>
      </c>
      <c r="S463" s="491">
        <f>'7. Car. sol'!$H$41</f>
        <v>70</v>
      </c>
      <c r="T463" s="491" t="str">
        <f t="shared" si="116"/>
        <v xml:space="preserve"> </v>
      </c>
      <c r="U463" s="491" t="str">
        <f t="shared" si="117"/>
        <v xml:space="preserve"> </v>
      </c>
      <c r="V463" s="491">
        <f>'7. Car. sol'!$K$29</f>
        <v>24</v>
      </c>
      <c r="W463" s="491">
        <f>'7. Car. sol'!$J$29</f>
        <v>60</v>
      </c>
      <c r="X463" s="510" t="str">
        <f>IF(OR(E463="Msin",E463="Mdes"),(W463/100*(V463/100-'2.Riep. car. unit.'!$M$12)^2)/'2.Riep. car. unit.'!$P$12^2," ")</f>
        <v xml:space="preserve"> </v>
      </c>
      <c r="Y463" s="510" t="str">
        <f>IF(OR(E463="Msin",E463="Mdes"),(W463/100*(V463/100-'2.Riep. car. unit.'!$M$12)^2)/'2.Riep. car. unit.'!$P$13^2," ")</f>
        <v xml:space="preserve"> </v>
      </c>
      <c r="Z463" s="879" t="str">
        <f t="shared" si="118"/>
        <v xml:space="preserve"> </v>
      </c>
      <c r="AA463" s="879"/>
      <c r="AB463" s="600" t="str">
        <f>IF(OR(E463="Msin",E463="Mdes"),ABS(MAX(T463:U463))/(0.9*(V463/100-'2.Riep. car. unit.'!$M$12)*'2.Riep. car. unit.'!$R$8)*10," ")</f>
        <v xml:space="preserve"> </v>
      </c>
      <c r="AC463" s="523" t="str">
        <f t="shared" si="105"/>
        <v xml:space="preserve"> </v>
      </c>
      <c r="AD463" s="525" t="str">
        <f t="shared" si="106"/>
        <v/>
      </c>
      <c r="AE463" s="601" t="str">
        <f>IF(OR(E463="Msin",E463="Mdes"),ABS(MIN(T463:U463))/(0.9*(V463/100-'2.Riep. car. unit.'!$M$12)*'2.Riep. car. unit.'!$R$8)*10," ")</f>
        <v xml:space="preserve"> </v>
      </c>
      <c r="AF463" s="523" t="str">
        <f t="shared" si="107"/>
        <v xml:space="preserve"> </v>
      </c>
      <c r="AG463" s="525" t="str">
        <f t="shared" si="108"/>
        <v/>
      </c>
      <c r="AH463" s="625" t="str">
        <f t="shared" si="119"/>
        <v/>
      </c>
      <c r="AI463" s="517"/>
      <c r="AJ463" s="520"/>
      <c r="AK463" s="520"/>
      <c r="AL463" s="520"/>
    </row>
    <row r="464" spans="1:38" ht="16.8" customHeight="1" x14ac:dyDescent="0.45">
      <c r="A464" s="490">
        <v>2</v>
      </c>
      <c r="B464" s="491">
        <v>6</v>
      </c>
      <c r="C464" s="491">
        <v>7</v>
      </c>
      <c r="D464" s="500">
        <v>3</v>
      </c>
      <c r="E464" s="491" t="s">
        <v>221</v>
      </c>
      <c r="F464" s="491">
        <v>-72.751000000000005</v>
      </c>
      <c r="G464" s="491">
        <v>-45.442</v>
      </c>
      <c r="H464" s="491">
        <v>161.39599999999999</v>
      </c>
      <c r="I464" s="491">
        <v>-4.3250000000000002</v>
      </c>
      <c r="J464" s="491">
        <v>9.5559999999999992</v>
      </c>
      <c r="K464" s="491">
        <v>10.432</v>
      </c>
      <c r="L464" s="491">
        <f t="shared" si="109"/>
        <v>170.952</v>
      </c>
      <c r="M464" s="491">
        <f t="shared" si="110"/>
        <v>-14.757000000000001</v>
      </c>
      <c r="N464" s="491">
        <f t="shared" si="111"/>
        <v>175.37909999999999</v>
      </c>
      <c r="O464" s="507">
        <f t="shared" si="112"/>
        <v>-66.042599999999993</v>
      </c>
      <c r="P464" s="491">
        <f t="shared" si="113"/>
        <v>175.37909999999999</v>
      </c>
      <c r="Q464" s="491">
        <f t="shared" si="114"/>
        <v>129.93709999999999</v>
      </c>
      <c r="R464" s="491">
        <f t="shared" si="115"/>
        <v>-220.8211</v>
      </c>
      <c r="S464" s="491">
        <f>'7. Car. sol'!$G$41</f>
        <v>30</v>
      </c>
      <c r="T464" s="491">
        <f t="shared" si="116"/>
        <v>127.42786999999998</v>
      </c>
      <c r="U464" s="491">
        <f t="shared" si="117"/>
        <v>-196.85827</v>
      </c>
      <c r="V464" s="491">
        <f>'7. Car. sol'!$I$31</f>
        <v>70</v>
      </c>
      <c r="W464" s="491">
        <f>'7. Car. sol'!$H$31</f>
        <v>30</v>
      </c>
      <c r="X464" s="510">
        <f>IF(OR(E464="Msin",E464="Mdes"),(W464/100*(V464/100-'2.Riep. car. unit.'!$M$12)^2)/'2.Riep. car. unit.'!$P$12^2," ")</f>
        <v>336.72601716096779</v>
      </c>
      <c r="Y464" s="510">
        <f>IF(OR(E464="Msin",E464="Mdes"),(W464/100*(V464/100-'2.Riep. car. unit.'!$M$12)^2)/'2.Riep. car. unit.'!$P$13^2," ")</f>
        <v>446.90674053554926</v>
      </c>
      <c r="Z464" s="879" t="str">
        <f t="shared" si="118"/>
        <v>VERIFICA</v>
      </c>
      <c r="AA464" s="879"/>
      <c r="AB464" s="600">
        <f>IF(OR(E464="Msin",E464="Mdes"),ABS(MAX(T464:U464))/(0.9*(V464/100-'2.Riep. car. unit.'!$M$12)*'2.Riep. car. unit.'!$R$8)*10," ")</f>
        <v>5.4823673312045393</v>
      </c>
      <c r="AC464" s="523" t="str">
        <f t="shared" si="105"/>
        <v>3F16</v>
      </c>
      <c r="AD464" s="525">
        <f t="shared" si="106"/>
        <v>6.0318578948924033</v>
      </c>
      <c r="AE464" s="601">
        <f>IF(OR(E464="Msin",E464="Mdes"),ABS(MIN(T464:U464))/(0.9*(V464/100-'2.Riep. car. unit.'!$M$12)*'2.Riep. car. unit.'!$R$8)*10," ")</f>
        <v>8.4694921787945034</v>
      </c>
      <c r="AF464" s="523" t="str">
        <f t="shared" si="107"/>
        <v>3F16+1F20</v>
      </c>
      <c r="AG464" s="525">
        <f t="shared" si="108"/>
        <v>9.1734505484821973</v>
      </c>
      <c r="AH464" s="625" t="str">
        <f t="shared" si="119"/>
        <v>VERIFICATO</v>
      </c>
      <c r="AI464" s="517"/>
      <c r="AJ464" s="520"/>
      <c r="AK464" s="520"/>
      <c r="AL464" s="520"/>
    </row>
    <row r="465" spans="1:38" ht="16.8" customHeight="1" x14ac:dyDescent="0.45">
      <c r="A465" s="490">
        <v>2</v>
      </c>
      <c r="B465" s="491">
        <v>6</v>
      </c>
      <c r="C465" s="491">
        <v>7</v>
      </c>
      <c r="D465" s="500">
        <v>3</v>
      </c>
      <c r="E465" s="491" t="s">
        <v>222</v>
      </c>
      <c r="F465" s="491">
        <v>-77.656999999999996</v>
      </c>
      <c r="G465" s="491">
        <v>-47.865000000000002</v>
      </c>
      <c r="H465" s="491">
        <v>-220.27500000000001</v>
      </c>
      <c r="I465" s="491">
        <v>5.9050000000000002</v>
      </c>
      <c r="J465" s="491">
        <v>-13.034000000000001</v>
      </c>
      <c r="K465" s="491">
        <v>-14.228999999999999</v>
      </c>
      <c r="L465" s="491">
        <f t="shared" si="109"/>
        <v>-233.309</v>
      </c>
      <c r="M465" s="491">
        <f t="shared" si="110"/>
        <v>20.134</v>
      </c>
      <c r="N465" s="491">
        <f t="shared" si="111"/>
        <v>-239.3492</v>
      </c>
      <c r="O465" s="507">
        <f t="shared" si="112"/>
        <v>90.1267</v>
      </c>
      <c r="P465" s="491">
        <f t="shared" si="113"/>
        <v>-239.3492</v>
      </c>
      <c r="Q465" s="491">
        <f t="shared" si="114"/>
        <v>-287.21420000000001</v>
      </c>
      <c r="R465" s="491">
        <f t="shared" si="115"/>
        <v>191.48419999999999</v>
      </c>
      <c r="S465" s="491">
        <f>'7. Car. sol'!$H$41</f>
        <v>70</v>
      </c>
      <c r="T465" s="491">
        <f t="shared" si="116"/>
        <v>-230.94008000000002</v>
      </c>
      <c r="U465" s="491">
        <f t="shared" si="117"/>
        <v>185.99017999999998</v>
      </c>
      <c r="V465" s="491">
        <f>'7. Car. sol'!$I$31</f>
        <v>70</v>
      </c>
      <c r="W465" s="491">
        <f>'7. Car. sol'!$H$31</f>
        <v>30</v>
      </c>
      <c r="X465" s="510">
        <f>IF(OR(E465="Msin",E465="Mdes"),(W465/100*(V465/100-'2.Riep. car. unit.'!$M$12)^2)/'2.Riep. car. unit.'!$P$12^2," ")</f>
        <v>336.72601716096779</v>
      </c>
      <c r="Y465" s="510">
        <f>IF(OR(E465="Msin",E465="Mdes"),(W465/100*(V465/100-'2.Riep. car. unit.'!$M$12)^2)/'2.Riep. car. unit.'!$P$13^2," ")</f>
        <v>446.90674053554926</v>
      </c>
      <c r="Z465" s="879" t="str">
        <f t="shared" si="118"/>
        <v>VERIFICA</v>
      </c>
      <c r="AA465" s="879"/>
      <c r="AB465" s="600">
        <f>IF(OR(E465="Msin",E465="Mdes"),ABS(MAX(T465:U465))/(0.9*(V465/100-'2.Riep. car. unit.'!$M$12)*'2.Riep. car. unit.'!$R$8)*10," ")</f>
        <v>8.0019110949343499</v>
      </c>
      <c r="AC465" s="523" t="str">
        <f t="shared" si="105"/>
        <v>4F16</v>
      </c>
      <c r="AD465" s="525">
        <f t="shared" si="106"/>
        <v>8.0424771931898711</v>
      </c>
      <c r="AE465" s="601">
        <f>IF(OR(E465="Msin",E465="Mdes"),ABS(MIN(T465:U465))/(0.9*(V465/100-'2.Riep. car. unit.'!$M$12)*'2.Riep. car. unit.'!$R$8)*10," ")</f>
        <v>9.9358040753389592</v>
      </c>
      <c r="AF465" s="523" t="str">
        <f t="shared" si="107"/>
        <v>4F16+1F20</v>
      </c>
      <c r="AG465" s="525">
        <f t="shared" si="108"/>
        <v>11.184069846779664</v>
      </c>
      <c r="AH465" s="625" t="str">
        <f t="shared" si="119"/>
        <v>VERIFICATO</v>
      </c>
      <c r="AI465" s="517"/>
      <c r="AJ465" s="520"/>
      <c r="AK465" s="520"/>
      <c r="AL465" s="520"/>
    </row>
    <row r="466" spans="1:38" ht="16.8" customHeight="1" x14ac:dyDescent="0.45">
      <c r="A466" s="490">
        <v>2</v>
      </c>
      <c r="B466" s="491">
        <v>6</v>
      </c>
      <c r="C466" s="491">
        <v>7</v>
      </c>
      <c r="D466" s="500">
        <v>3</v>
      </c>
      <c r="E466" s="491" t="s">
        <v>474</v>
      </c>
      <c r="F466" s="491">
        <v>114.905</v>
      </c>
      <c r="G466" s="491">
        <v>71.512</v>
      </c>
      <c r="H466" s="491">
        <v>-81.206999999999994</v>
      </c>
      <c r="I466" s="491">
        <v>2.177</v>
      </c>
      <c r="J466" s="491">
        <v>-4.806</v>
      </c>
      <c r="K466" s="491">
        <v>-5.2469999999999999</v>
      </c>
      <c r="L466" s="491">
        <f t="shared" si="109"/>
        <v>-86.012999999999991</v>
      </c>
      <c r="M466" s="491">
        <f t="shared" si="110"/>
        <v>7.4239999999999995</v>
      </c>
      <c r="N466" s="491">
        <f t="shared" si="111"/>
        <v>-88.240199999999987</v>
      </c>
      <c r="O466" s="507">
        <f t="shared" si="112"/>
        <v>33.227899999999991</v>
      </c>
      <c r="P466" s="491">
        <f t="shared" si="113"/>
        <v>-88.240199999999987</v>
      </c>
      <c r="Q466" s="491">
        <f t="shared" si="114"/>
        <v>-16.728199999999987</v>
      </c>
      <c r="R466" s="491">
        <f t="shared" si="115"/>
        <v>159.75219999999999</v>
      </c>
      <c r="S466" s="491">
        <f>'7. Car. sol'!$H$41</f>
        <v>70</v>
      </c>
      <c r="T466" s="491" t="str">
        <f t="shared" si="116"/>
        <v xml:space="preserve"> </v>
      </c>
      <c r="U466" s="491" t="str">
        <f t="shared" si="117"/>
        <v xml:space="preserve"> </v>
      </c>
      <c r="V466" s="491">
        <f>'7. Car. sol'!$I$31</f>
        <v>70</v>
      </c>
      <c r="W466" s="491">
        <f>'7. Car. sol'!$H$31</f>
        <v>30</v>
      </c>
      <c r="X466" s="510" t="str">
        <f>IF(OR(E466="Msin",E466="Mdes"),(W466/100*(V466/100-'2.Riep. car. unit.'!$M$12)^2)/'2.Riep. car. unit.'!$P$12^2," ")</f>
        <v xml:space="preserve"> </v>
      </c>
      <c r="Y466" s="510" t="str">
        <f>IF(OR(E466="Msin",E466="Mdes"),(W466/100*(V466/100-'2.Riep. car. unit.'!$M$12)^2)/'2.Riep. car. unit.'!$P$13^2," ")</f>
        <v xml:space="preserve"> </v>
      </c>
      <c r="Z466" s="879" t="str">
        <f t="shared" si="118"/>
        <v xml:space="preserve"> </v>
      </c>
      <c r="AA466" s="879"/>
      <c r="AB466" s="600" t="str">
        <f>IF(OR(E466="Msin",E466="Mdes"),ABS(MAX(T466:U466))/(0.9*(V466/100-'2.Riep. car. unit.'!$M$12)*'2.Riep. car. unit.'!$R$8)*10," ")</f>
        <v xml:space="preserve"> </v>
      </c>
      <c r="AC466" s="523" t="str">
        <f t="shared" si="105"/>
        <v xml:space="preserve"> </v>
      </c>
      <c r="AD466" s="525" t="str">
        <f t="shared" si="106"/>
        <v/>
      </c>
      <c r="AE466" s="601" t="str">
        <f>IF(OR(E466="Msin",E466="Mdes"),ABS(MIN(T466:U466))/(0.9*(V466/100-'2.Riep. car. unit.'!$M$12)*'2.Riep. car. unit.'!$R$8)*10," ")</f>
        <v xml:space="preserve"> </v>
      </c>
      <c r="AF466" s="523" t="str">
        <f t="shared" si="107"/>
        <v xml:space="preserve"> </v>
      </c>
      <c r="AG466" s="525" t="str">
        <f t="shared" si="108"/>
        <v/>
      </c>
      <c r="AH466" s="625" t="str">
        <f t="shared" si="119"/>
        <v/>
      </c>
      <c r="AI466" s="517"/>
      <c r="AJ466" s="520"/>
      <c r="AK466" s="520"/>
      <c r="AL466" s="520"/>
    </row>
    <row r="467" spans="1:38" ht="16.8" customHeight="1" x14ac:dyDescent="0.45">
      <c r="A467" s="490">
        <v>2</v>
      </c>
      <c r="B467" s="491">
        <v>6</v>
      </c>
      <c r="C467" s="491">
        <v>7</v>
      </c>
      <c r="D467" s="500">
        <v>3</v>
      </c>
      <c r="E467" s="491" t="s">
        <v>475</v>
      </c>
      <c r="F467" s="491">
        <v>-116.99299999999999</v>
      </c>
      <c r="G467" s="491">
        <v>-72.543000000000006</v>
      </c>
      <c r="H467" s="491">
        <v>-81.206999999999994</v>
      </c>
      <c r="I467" s="491">
        <v>2.177</v>
      </c>
      <c r="J467" s="491">
        <v>-4.806</v>
      </c>
      <c r="K467" s="491">
        <v>-5.2469999999999999</v>
      </c>
      <c r="L467" s="491">
        <f t="shared" si="109"/>
        <v>-86.012999999999991</v>
      </c>
      <c r="M467" s="491">
        <f t="shared" si="110"/>
        <v>7.4239999999999995</v>
      </c>
      <c r="N467" s="491">
        <f t="shared" si="111"/>
        <v>-88.240199999999987</v>
      </c>
      <c r="O467" s="507">
        <f t="shared" si="112"/>
        <v>33.227899999999991</v>
      </c>
      <c r="P467" s="491">
        <f t="shared" si="113"/>
        <v>-88.240199999999987</v>
      </c>
      <c r="Q467" s="491">
        <f t="shared" si="114"/>
        <v>-160.78319999999999</v>
      </c>
      <c r="R467" s="491">
        <f t="shared" si="115"/>
        <v>15.697199999999981</v>
      </c>
      <c r="S467" s="491">
        <f>'7. Car. sol'!$H$41</f>
        <v>70</v>
      </c>
      <c r="T467" s="491" t="str">
        <f t="shared" si="116"/>
        <v xml:space="preserve"> </v>
      </c>
      <c r="U467" s="491" t="str">
        <f t="shared" si="117"/>
        <v xml:space="preserve"> </v>
      </c>
      <c r="V467" s="491">
        <f>'7. Car. sol'!$I$31</f>
        <v>70</v>
      </c>
      <c r="W467" s="491">
        <f>'7. Car. sol'!$H$31</f>
        <v>30</v>
      </c>
      <c r="X467" s="510" t="str">
        <f>IF(OR(E467="Msin",E467="Mdes"),(W467/100*(V467/100-'2.Riep. car. unit.'!$M$12)^2)/'2.Riep. car. unit.'!$P$12^2," ")</f>
        <v xml:space="preserve"> </v>
      </c>
      <c r="Y467" s="510" t="str">
        <f>IF(OR(E467="Msin",E467="Mdes"),(W467/100*(V467/100-'2.Riep. car. unit.'!$M$12)^2)/'2.Riep. car. unit.'!$P$13^2," ")</f>
        <v xml:space="preserve"> </v>
      </c>
      <c r="Z467" s="879" t="str">
        <f t="shared" si="118"/>
        <v xml:space="preserve"> </v>
      </c>
      <c r="AA467" s="879"/>
      <c r="AB467" s="600" t="str">
        <f>IF(OR(E467="Msin",E467="Mdes"),ABS(MAX(T467:U467))/(0.9*(V467/100-'2.Riep. car. unit.'!$M$12)*'2.Riep. car. unit.'!$R$8)*10," ")</f>
        <v xml:space="preserve"> </v>
      </c>
      <c r="AC467" s="523" t="str">
        <f t="shared" si="105"/>
        <v xml:space="preserve"> </v>
      </c>
      <c r="AD467" s="525" t="str">
        <f t="shared" si="106"/>
        <v/>
      </c>
      <c r="AE467" s="601" t="str">
        <f>IF(OR(E467="Msin",E467="Mdes"),ABS(MIN(T467:U467))/(0.9*(V467/100-'2.Riep. car. unit.'!$M$12)*'2.Riep. car. unit.'!$R$8)*10," ")</f>
        <v xml:space="preserve"> </v>
      </c>
      <c r="AF467" s="523" t="str">
        <f t="shared" si="107"/>
        <v xml:space="preserve"> </v>
      </c>
      <c r="AG467" s="525" t="str">
        <f t="shared" si="108"/>
        <v/>
      </c>
      <c r="AH467" s="625" t="str">
        <f t="shared" si="119"/>
        <v/>
      </c>
      <c r="AI467" s="517"/>
      <c r="AJ467" s="520"/>
      <c r="AK467" s="520"/>
      <c r="AL467" s="520"/>
    </row>
    <row r="468" spans="1:38" ht="16.8" customHeight="1" x14ac:dyDescent="0.45">
      <c r="A468" s="490">
        <v>2</v>
      </c>
      <c r="B468" s="491">
        <v>7</v>
      </c>
      <c r="C468" s="491">
        <v>8</v>
      </c>
      <c r="D468" s="500">
        <v>3</v>
      </c>
      <c r="E468" s="491" t="s">
        <v>221</v>
      </c>
      <c r="F468" s="491">
        <v>-97.406999999999996</v>
      </c>
      <c r="G468" s="491">
        <v>-60.771999999999998</v>
      </c>
      <c r="H468" s="491">
        <v>267.899</v>
      </c>
      <c r="I468" s="491">
        <v>-7.1779999999999999</v>
      </c>
      <c r="J468" s="491">
        <v>15.858000000000001</v>
      </c>
      <c r="K468" s="491">
        <v>17.312000000000001</v>
      </c>
      <c r="L468" s="491">
        <f t="shared" si="109"/>
        <v>283.75700000000001</v>
      </c>
      <c r="M468" s="491">
        <f t="shared" si="110"/>
        <v>-24.490000000000002</v>
      </c>
      <c r="N468" s="491">
        <f t="shared" si="111"/>
        <v>291.10399999999998</v>
      </c>
      <c r="O468" s="507">
        <f t="shared" si="112"/>
        <v>-109.61709999999999</v>
      </c>
      <c r="P468" s="491">
        <f t="shared" si="113"/>
        <v>291.10399999999998</v>
      </c>
      <c r="Q468" s="491">
        <f t="shared" si="114"/>
        <v>230.33199999999999</v>
      </c>
      <c r="R468" s="491">
        <f t="shared" si="115"/>
        <v>-351.87599999999998</v>
      </c>
      <c r="S468" s="491">
        <f>'7. Car. sol'!$H$41</f>
        <v>70</v>
      </c>
      <c r="T468" s="491">
        <f t="shared" si="116"/>
        <v>218.83369500000001</v>
      </c>
      <c r="U468" s="491">
        <f t="shared" si="117"/>
        <v>-285.73569499999996</v>
      </c>
      <c r="V468" s="491">
        <f>'7. Car. sol'!$I$31</f>
        <v>70</v>
      </c>
      <c r="W468" s="491">
        <f>'7. Car. sol'!$H$31</f>
        <v>30</v>
      </c>
      <c r="X468" s="510">
        <f>IF(OR(E468="Msin",E468="Mdes"),(W468/100*(V468/100-'2.Riep. car. unit.'!$M$12)^2)/'2.Riep. car. unit.'!$P$12^2," ")</f>
        <v>336.72601716096779</v>
      </c>
      <c r="Y468" s="510">
        <f>IF(OR(E468="Msin",E468="Mdes"),(W468/100*(V468/100-'2.Riep. car. unit.'!$M$12)^2)/'2.Riep. car. unit.'!$P$13^2," ")</f>
        <v>446.90674053554926</v>
      </c>
      <c r="Z468" s="879" t="str">
        <f t="shared" si="118"/>
        <v>VERIFICA</v>
      </c>
      <c r="AA468" s="879"/>
      <c r="AB468" s="600">
        <f>IF(OR(E468="Msin",E468="Mdes"),ABS(MAX(T468:U468))/(0.9*(V468/100-'2.Riep. car. unit.'!$M$12)*'2.Riep. car. unit.'!$R$8)*10," ")</f>
        <v>9.4149474556451302</v>
      </c>
      <c r="AC468" s="523" t="str">
        <f t="shared" si="105"/>
        <v>4F16+1F20</v>
      </c>
      <c r="AD468" s="525">
        <f t="shared" si="106"/>
        <v>11.184069846779664</v>
      </c>
      <c r="AE468" s="601">
        <f>IF(OR(E468="Msin",E468="Mdes"),ABS(MIN(T468:U468))/(0.9*(V468/100-'2.Riep. car. unit.'!$M$12)*'2.Riep. car. unit.'!$R$8)*10," ")</f>
        <v>12.293292194454983</v>
      </c>
      <c r="AF468" s="523" t="str">
        <f t="shared" si="107"/>
        <v>3F16+2F20</v>
      </c>
      <c r="AG468" s="525">
        <f t="shared" si="108"/>
        <v>12.31504320207199</v>
      </c>
      <c r="AH468" s="625" t="str">
        <f t="shared" si="119"/>
        <v>VERIFICATO</v>
      </c>
      <c r="AI468" s="517"/>
      <c r="AJ468" s="520"/>
      <c r="AK468" s="520"/>
      <c r="AL468" s="520"/>
    </row>
    <row r="469" spans="1:38" ht="16.8" customHeight="1" x14ac:dyDescent="0.45">
      <c r="A469" s="490">
        <v>2</v>
      </c>
      <c r="B469" s="491">
        <v>7</v>
      </c>
      <c r="C469" s="491">
        <v>8</v>
      </c>
      <c r="D469" s="500">
        <v>3</v>
      </c>
      <c r="E469" s="491" t="s">
        <v>222</v>
      </c>
      <c r="F469" s="491">
        <v>-111.762</v>
      </c>
      <c r="G469" s="491">
        <v>-69.245999999999995</v>
      </c>
      <c r="H469" s="491">
        <v>-262.86599999999999</v>
      </c>
      <c r="I469" s="491">
        <v>7.0410000000000004</v>
      </c>
      <c r="J469" s="491">
        <v>-15.564</v>
      </c>
      <c r="K469" s="491">
        <v>-16.991</v>
      </c>
      <c r="L469" s="491">
        <f t="shared" si="109"/>
        <v>-278.43</v>
      </c>
      <c r="M469" s="491">
        <f t="shared" si="110"/>
        <v>24.032</v>
      </c>
      <c r="N469" s="491">
        <f t="shared" si="111"/>
        <v>-285.63960000000003</v>
      </c>
      <c r="O469" s="507">
        <f t="shared" si="112"/>
        <v>107.56099999999999</v>
      </c>
      <c r="P469" s="491">
        <f t="shared" si="113"/>
        <v>-285.63960000000003</v>
      </c>
      <c r="Q469" s="491">
        <f t="shared" si="114"/>
        <v>-354.88560000000001</v>
      </c>
      <c r="R469" s="491">
        <f t="shared" si="115"/>
        <v>216.39360000000005</v>
      </c>
      <c r="S469" s="491">
        <f>'7. Car. sol'!$H$41</f>
        <v>70</v>
      </c>
      <c r="T469" s="491">
        <f t="shared" si="116"/>
        <v>-287.60429499999998</v>
      </c>
      <c r="U469" s="491">
        <f t="shared" si="117"/>
        <v>206.03629500000005</v>
      </c>
      <c r="V469" s="491">
        <f>'7. Car. sol'!$I$31</f>
        <v>70</v>
      </c>
      <c r="W469" s="491">
        <f>'7. Car. sol'!$H$31</f>
        <v>30</v>
      </c>
      <c r="X469" s="510">
        <f>IF(OR(E469="Msin",E469="Mdes"),(W469/100*(V469/100-'2.Riep. car. unit.'!$M$12)^2)/'2.Riep. car. unit.'!$P$12^2," ")</f>
        <v>336.72601716096779</v>
      </c>
      <c r="Y469" s="510">
        <f>IF(OR(E469="Msin",E469="Mdes"),(W469/100*(V469/100-'2.Riep. car. unit.'!$M$12)^2)/'2.Riep. car. unit.'!$P$13^2," ")</f>
        <v>446.90674053554926</v>
      </c>
      <c r="Z469" s="879" t="str">
        <f t="shared" si="118"/>
        <v>VERIFICA</v>
      </c>
      <c r="AA469" s="879"/>
      <c r="AB469" s="600">
        <f>IF(OR(E469="Msin",E469="Mdes"),ABS(MAX(T469:U469))/(0.9*(V469/100-'2.Riep. car. unit.'!$M$12)*'2.Riep. car. unit.'!$R$8)*10," ")</f>
        <v>8.8643610911052804</v>
      </c>
      <c r="AC469" s="523" t="str">
        <f t="shared" si="105"/>
        <v>3F16+1F20</v>
      </c>
      <c r="AD469" s="525">
        <f t="shared" si="106"/>
        <v>9.1734505484821973</v>
      </c>
      <c r="AE469" s="601">
        <f>IF(OR(E469="Msin",E469="Mdes"),ABS(MIN(T469:U469))/(0.9*(V469/100-'2.Riep. car. unit.'!$M$12)*'2.Riep. car. unit.'!$R$8)*10," ")</f>
        <v>12.373685530662275</v>
      </c>
      <c r="AF469" s="523" t="str">
        <f t="shared" si="107"/>
        <v>2F16+3F20</v>
      </c>
      <c r="AG469" s="525">
        <f t="shared" si="108"/>
        <v>13.446016557364315</v>
      </c>
      <c r="AH469" s="625" t="str">
        <f t="shared" si="119"/>
        <v>VERIFICATO</v>
      </c>
      <c r="AI469" s="517"/>
      <c r="AJ469" s="520"/>
      <c r="AK469" s="520"/>
      <c r="AL469" s="520"/>
    </row>
    <row r="470" spans="1:38" ht="16.8" customHeight="1" x14ac:dyDescent="0.45">
      <c r="A470" s="490">
        <v>2</v>
      </c>
      <c r="B470" s="491">
        <v>7</v>
      </c>
      <c r="C470" s="491">
        <v>8</v>
      </c>
      <c r="D470" s="500">
        <v>3</v>
      </c>
      <c r="E470" s="491" t="s">
        <v>474</v>
      </c>
      <c r="F470" s="491">
        <v>125.523</v>
      </c>
      <c r="G470" s="491">
        <v>78.06</v>
      </c>
      <c r="H470" s="491">
        <v>-102.07</v>
      </c>
      <c r="I470" s="491">
        <v>2.734</v>
      </c>
      <c r="J470" s="491">
        <v>-6.0430000000000001</v>
      </c>
      <c r="K470" s="491">
        <v>-6.5970000000000004</v>
      </c>
      <c r="L470" s="491">
        <f t="shared" si="109"/>
        <v>-108.113</v>
      </c>
      <c r="M470" s="491">
        <f t="shared" si="110"/>
        <v>9.3309999999999995</v>
      </c>
      <c r="N470" s="491">
        <f t="shared" si="111"/>
        <v>-110.9123</v>
      </c>
      <c r="O470" s="507">
        <f t="shared" si="112"/>
        <v>41.764899999999997</v>
      </c>
      <c r="P470" s="491">
        <f t="shared" si="113"/>
        <v>-110.9123</v>
      </c>
      <c r="Q470" s="491">
        <f t="shared" si="114"/>
        <v>-32.8523</v>
      </c>
      <c r="R470" s="491">
        <f t="shared" si="115"/>
        <v>188.97230000000002</v>
      </c>
      <c r="S470" s="491">
        <f>'7. Car. sol'!$H$41</f>
        <v>70</v>
      </c>
      <c r="T470" s="491" t="str">
        <f t="shared" si="116"/>
        <v xml:space="preserve"> </v>
      </c>
      <c r="U470" s="491" t="str">
        <f t="shared" si="117"/>
        <v xml:space="preserve"> </v>
      </c>
      <c r="V470" s="491">
        <f>'7. Car. sol'!$I$31</f>
        <v>70</v>
      </c>
      <c r="W470" s="491">
        <f>'7. Car. sol'!$H$31</f>
        <v>30</v>
      </c>
      <c r="X470" s="510" t="str">
        <f>IF(OR(E470="Msin",E470="Mdes"),(W470/100*(V470/100-'2.Riep. car. unit.'!$M$12)^2)/'2.Riep. car. unit.'!$P$12^2," ")</f>
        <v xml:space="preserve"> </v>
      </c>
      <c r="Y470" s="510" t="str">
        <f>IF(OR(E470="Msin",E470="Mdes"),(W470/100*(V470/100-'2.Riep. car. unit.'!$M$12)^2)/'2.Riep. car. unit.'!$P$13^2," ")</f>
        <v xml:space="preserve"> </v>
      </c>
      <c r="Z470" s="879" t="str">
        <f t="shared" si="118"/>
        <v xml:space="preserve"> </v>
      </c>
      <c r="AA470" s="879"/>
      <c r="AB470" s="600" t="str">
        <f>IF(OR(E470="Msin",E470="Mdes"),ABS(MAX(T470:U470))/(0.9*(V470/100-'2.Riep. car. unit.'!$M$12)*'2.Riep. car. unit.'!$R$8)*10," ")</f>
        <v xml:space="preserve"> </v>
      </c>
      <c r="AC470" s="523" t="str">
        <f t="shared" si="105"/>
        <v xml:space="preserve"> </v>
      </c>
      <c r="AD470" s="525" t="str">
        <f t="shared" si="106"/>
        <v/>
      </c>
      <c r="AE470" s="601" t="str">
        <f>IF(OR(E470="Msin",E470="Mdes"),ABS(MIN(T470:U470))/(0.9*(V470/100-'2.Riep. car. unit.'!$M$12)*'2.Riep. car. unit.'!$R$8)*10," ")</f>
        <v xml:space="preserve"> </v>
      </c>
      <c r="AF470" s="523" t="str">
        <f t="shared" si="107"/>
        <v xml:space="preserve"> </v>
      </c>
      <c r="AG470" s="525" t="str">
        <f t="shared" si="108"/>
        <v/>
      </c>
      <c r="AH470" s="625" t="str">
        <f t="shared" si="119"/>
        <v/>
      </c>
      <c r="AI470" s="517"/>
      <c r="AJ470" s="520"/>
      <c r="AK470" s="520"/>
      <c r="AL470" s="520"/>
    </row>
    <row r="471" spans="1:38" ht="16.8" customHeight="1" x14ac:dyDescent="0.45">
      <c r="A471" s="490">
        <v>2</v>
      </c>
      <c r="B471" s="491">
        <v>7</v>
      </c>
      <c r="C471" s="491">
        <v>8</v>
      </c>
      <c r="D471" s="500">
        <v>3</v>
      </c>
      <c r="E471" s="491" t="s">
        <v>475</v>
      </c>
      <c r="F471" s="491">
        <v>-131.04499999999999</v>
      </c>
      <c r="G471" s="491">
        <v>-81.319999999999993</v>
      </c>
      <c r="H471" s="491">
        <v>-102.07</v>
      </c>
      <c r="I471" s="491">
        <v>2.734</v>
      </c>
      <c r="J471" s="491">
        <v>-6.0430000000000001</v>
      </c>
      <c r="K471" s="491">
        <v>-6.5970000000000004</v>
      </c>
      <c r="L471" s="491">
        <f t="shared" si="109"/>
        <v>-108.113</v>
      </c>
      <c r="M471" s="491">
        <f t="shared" si="110"/>
        <v>9.3309999999999995</v>
      </c>
      <c r="N471" s="491">
        <f t="shared" si="111"/>
        <v>-110.9123</v>
      </c>
      <c r="O471" s="507">
        <f t="shared" si="112"/>
        <v>41.764899999999997</v>
      </c>
      <c r="P471" s="491">
        <f t="shared" si="113"/>
        <v>-110.9123</v>
      </c>
      <c r="Q471" s="491">
        <f t="shared" si="114"/>
        <v>-192.23230000000001</v>
      </c>
      <c r="R471" s="491">
        <f t="shared" si="115"/>
        <v>29.592300000000009</v>
      </c>
      <c r="S471" s="491">
        <f>'7. Car. sol'!$H$41</f>
        <v>70</v>
      </c>
      <c r="T471" s="491" t="str">
        <f t="shared" si="116"/>
        <v xml:space="preserve"> </v>
      </c>
      <c r="U471" s="491" t="str">
        <f t="shared" si="117"/>
        <v xml:space="preserve"> </v>
      </c>
      <c r="V471" s="491">
        <f>'7. Car. sol'!$I$31</f>
        <v>70</v>
      </c>
      <c r="W471" s="491">
        <f>'7. Car. sol'!$H$31</f>
        <v>30</v>
      </c>
      <c r="X471" s="510" t="str">
        <f>IF(OR(E471="Msin",E471="Mdes"),(W471/100*(V471/100-'2.Riep. car. unit.'!$M$12)^2)/'2.Riep. car. unit.'!$P$12^2," ")</f>
        <v xml:space="preserve"> </v>
      </c>
      <c r="Y471" s="510" t="str">
        <f>IF(OR(E471="Msin",E471="Mdes"),(W471/100*(V471/100-'2.Riep. car. unit.'!$M$12)^2)/'2.Riep. car. unit.'!$P$13^2," ")</f>
        <v xml:space="preserve"> </v>
      </c>
      <c r="Z471" s="879" t="str">
        <f t="shared" si="118"/>
        <v xml:space="preserve"> </v>
      </c>
      <c r="AA471" s="879"/>
      <c r="AB471" s="600" t="str">
        <f>IF(OR(E471="Msin",E471="Mdes"),ABS(MAX(T471:U471))/(0.9*(V471/100-'2.Riep. car. unit.'!$M$12)*'2.Riep. car. unit.'!$R$8)*10," ")</f>
        <v xml:space="preserve"> </v>
      </c>
      <c r="AC471" s="523" t="str">
        <f t="shared" si="105"/>
        <v xml:space="preserve"> </v>
      </c>
      <c r="AD471" s="525" t="str">
        <f t="shared" si="106"/>
        <v/>
      </c>
      <c r="AE471" s="601" t="str">
        <f>IF(OR(E471="Msin",E471="Mdes"),ABS(MIN(T471:U471))/(0.9*(V471/100-'2.Riep. car. unit.'!$M$12)*'2.Riep. car. unit.'!$R$8)*10," ")</f>
        <v xml:space="preserve"> </v>
      </c>
      <c r="AF471" s="523" t="str">
        <f t="shared" si="107"/>
        <v xml:space="preserve"> </v>
      </c>
      <c r="AG471" s="525" t="str">
        <f t="shared" si="108"/>
        <v/>
      </c>
      <c r="AH471" s="625" t="str">
        <f t="shared" si="119"/>
        <v/>
      </c>
      <c r="AI471" s="517"/>
      <c r="AJ471" s="520"/>
      <c r="AK471" s="520"/>
      <c r="AL471" s="520"/>
    </row>
    <row r="472" spans="1:38" ht="16.8" customHeight="1" x14ac:dyDescent="0.45">
      <c r="A472" s="490">
        <v>2</v>
      </c>
      <c r="B472" s="491">
        <v>8</v>
      </c>
      <c r="C472" s="491">
        <v>9</v>
      </c>
      <c r="D472" s="500">
        <v>3</v>
      </c>
      <c r="E472" s="491" t="s">
        <v>221</v>
      </c>
      <c r="F472" s="491">
        <v>-2.964</v>
      </c>
      <c r="G472" s="491">
        <v>-3.254</v>
      </c>
      <c r="H472" s="491">
        <v>272.089</v>
      </c>
      <c r="I472" s="491">
        <v>-7.306</v>
      </c>
      <c r="J472" s="491">
        <v>16.074999999999999</v>
      </c>
      <c r="K472" s="491">
        <v>17.548999999999999</v>
      </c>
      <c r="L472" s="491">
        <f t="shared" si="109"/>
        <v>288.16399999999999</v>
      </c>
      <c r="M472" s="491">
        <f t="shared" si="110"/>
        <v>-24.855</v>
      </c>
      <c r="N472" s="491">
        <f t="shared" si="111"/>
        <v>295.62049999999999</v>
      </c>
      <c r="O472" s="507">
        <f t="shared" si="112"/>
        <v>-111.30419999999999</v>
      </c>
      <c r="P472" s="491">
        <f t="shared" si="113"/>
        <v>295.62049999999999</v>
      </c>
      <c r="Q472" s="491">
        <f t="shared" si="114"/>
        <v>292.36649999999997</v>
      </c>
      <c r="R472" s="491">
        <f t="shared" si="115"/>
        <v>-298.87450000000001</v>
      </c>
      <c r="S472" s="491">
        <f>'7. Car. sol'!$H$41</f>
        <v>70</v>
      </c>
      <c r="T472" s="491">
        <f t="shared" si="116"/>
        <v>242.12133999999998</v>
      </c>
      <c r="U472" s="491">
        <f t="shared" si="117"/>
        <v>-236.53824</v>
      </c>
      <c r="V472" s="491">
        <f>'7. Car. sol'!$I$31</f>
        <v>70</v>
      </c>
      <c r="W472" s="491">
        <f>'7. Car. sol'!$H$31</f>
        <v>30</v>
      </c>
      <c r="X472" s="510">
        <f>IF(OR(E472="Msin",E472="Mdes"),(W472/100*(V472/100-'2.Riep. car. unit.'!$M$12)^2)/'2.Riep. car. unit.'!$P$12^2," ")</f>
        <v>336.72601716096779</v>
      </c>
      <c r="Y472" s="510">
        <f>IF(OR(E472="Msin",E472="Mdes"),(W472/100*(V472/100-'2.Riep. car. unit.'!$M$12)^2)/'2.Riep. car. unit.'!$P$13^2," ")</f>
        <v>446.90674053554926</v>
      </c>
      <c r="Z472" s="879" t="str">
        <f t="shared" si="118"/>
        <v>VERIFICA</v>
      </c>
      <c r="AA472" s="879"/>
      <c r="AB472" s="600">
        <f>IF(OR(E472="Msin",E472="Mdes"),ABS(MAX(T472:U472))/(0.9*(V472/100-'2.Riep. car. unit.'!$M$12)*'2.Riep. car. unit.'!$R$8)*10," ")</f>
        <v>10.416858765695974</v>
      </c>
      <c r="AC472" s="523" t="str">
        <f t="shared" si="105"/>
        <v>4F16+1F20</v>
      </c>
      <c r="AD472" s="525">
        <f t="shared" si="106"/>
        <v>11.184069846779664</v>
      </c>
      <c r="AE472" s="601">
        <f>IF(OR(E472="Msin",E472="Mdes"),ABS(MIN(T472:U472))/(0.9*(V472/100-'2.Riep. car. unit.'!$M$12)*'2.Riep. car. unit.'!$R$8)*10," ")</f>
        <v>10.176655385957712</v>
      </c>
      <c r="AF472" s="523" t="str">
        <f t="shared" si="107"/>
        <v>4F16+1F20</v>
      </c>
      <c r="AG472" s="525">
        <f t="shared" si="108"/>
        <v>11.184069846779664</v>
      </c>
      <c r="AH472" s="625" t="str">
        <f t="shared" si="119"/>
        <v>VERIFICATO</v>
      </c>
      <c r="AI472" s="517"/>
      <c r="AJ472" s="520"/>
      <c r="AK472" s="520"/>
      <c r="AL472" s="520"/>
    </row>
    <row r="473" spans="1:38" ht="16.8" customHeight="1" x14ac:dyDescent="0.45">
      <c r="A473" s="490">
        <v>2</v>
      </c>
      <c r="B473" s="491">
        <v>8</v>
      </c>
      <c r="C473" s="491">
        <v>9</v>
      </c>
      <c r="D473" s="500">
        <v>3</v>
      </c>
      <c r="E473" s="491" t="s">
        <v>222</v>
      </c>
      <c r="F473" s="491">
        <v>-49.670999999999999</v>
      </c>
      <c r="G473" s="491">
        <v>-33.384</v>
      </c>
      <c r="H473" s="491">
        <v>-305.221</v>
      </c>
      <c r="I473" s="491">
        <v>8.1950000000000003</v>
      </c>
      <c r="J473" s="491">
        <v>-18.033999999999999</v>
      </c>
      <c r="K473" s="491">
        <v>-19.687000000000001</v>
      </c>
      <c r="L473" s="491">
        <f t="shared" si="109"/>
        <v>-323.255</v>
      </c>
      <c r="M473" s="491">
        <f t="shared" si="110"/>
        <v>27.882000000000001</v>
      </c>
      <c r="N473" s="491">
        <f t="shared" si="111"/>
        <v>-331.61959999999999</v>
      </c>
      <c r="O473" s="507">
        <f t="shared" si="112"/>
        <v>124.85850000000001</v>
      </c>
      <c r="P473" s="491">
        <f t="shared" si="113"/>
        <v>-331.61959999999999</v>
      </c>
      <c r="Q473" s="491">
        <f t="shared" si="114"/>
        <v>-365.00360000000001</v>
      </c>
      <c r="R473" s="491">
        <f t="shared" si="115"/>
        <v>298.23559999999998</v>
      </c>
      <c r="S473" s="491">
        <f>'7. Car. sol'!$H$41</f>
        <v>70</v>
      </c>
      <c r="T473" s="491">
        <f t="shared" si="116"/>
        <v>-297.25914</v>
      </c>
      <c r="U473" s="491">
        <f t="shared" si="117"/>
        <v>253.39863999999997</v>
      </c>
      <c r="V473" s="491">
        <f>'7. Car. sol'!$I$31</f>
        <v>70</v>
      </c>
      <c r="W473" s="491">
        <f>'7. Car. sol'!$H$31</f>
        <v>30</v>
      </c>
      <c r="X473" s="510">
        <f>IF(OR(E473="Msin",E473="Mdes"),(W473/100*(V473/100-'2.Riep. car. unit.'!$M$12)^2)/'2.Riep. car. unit.'!$P$12^2," ")</f>
        <v>336.72601716096779</v>
      </c>
      <c r="Y473" s="510">
        <f>IF(OR(E473="Msin",E473="Mdes"),(W473/100*(V473/100-'2.Riep. car. unit.'!$M$12)^2)/'2.Riep. car. unit.'!$P$13^2," ")</f>
        <v>446.90674053554926</v>
      </c>
      <c r="Z473" s="879" t="str">
        <f t="shared" si="118"/>
        <v>VERIFICA</v>
      </c>
      <c r="AA473" s="879"/>
      <c r="AB473" s="600">
        <f>IF(OR(E473="Msin",E473="Mdes"),ABS(MAX(T473:U473))/(0.9*(V473/100-'2.Riep. car. unit.'!$M$12)*'2.Riep. car. unit.'!$R$8)*10," ")</f>
        <v>10.902045413673321</v>
      </c>
      <c r="AC473" s="523" t="str">
        <f t="shared" si="105"/>
        <v>4F16+1F20</v>
      </c>
      <c r="AD473" s="525">
        <f t="shared" si="106"/>
        <v>11.184069846779664</v>
      </c>
      <c r="AE473" s="601">
        <f>IF(OR(E473="Msin",E473="Mdes"),ABS(MIN(T473:U473))/(0.9*(V473/100-'2.Riep. car. unit.'!$M$12)*'2.Riep. car. unit.'!$R$8)*10," ")</f>
        <v>12.789068812324626</v>
      </c>
      <c r="AF473" s="523" t="str">
        <f t="shared" si="107"/>
        <v>2F16+3F20</v>
      </c>
      <c r="AG473" s="525">
        <f t="shared" si="108"/>
        <v>13.446016557364315</v>
      </c>
      <c r="AH473" s="625" t="str">
        <f t="shared" si="119"/>
        <v>VERIFICATO</v>
      </c>
      <c r="AI473" s="517"/>
      <c r="AJ473" s="520"/>
      <c r="AK473" s="520"/>
      <c r="AL473" s="520"/>
    </row>
    <row r="474" spans="1:38" ht="16.8" customHeight="1" x14ac:dyDescent="0.45">
      <c r="A474" s="490">
        <v>2</v>
      </c>
      <c r="B474" s="491">
        <v>8</v>
      </c>
      <c r="C474" s="491">
        <v>9</v>
      </c>
      <c r="D474" s="500">
        <v>3</v>
      </c>
      <c r="E474" s="491" t="s">
        <v>474</v>
      </c>
      <c r="F474" s="491">
        <v>22.695</v>
      </c>
      <c r="G474" s="491">
        <v>17.273</v>
      </c>
      <c r="H474" s="491">
        <v>-148.02799999999999</v>
      </c>
      <c r="I474" s="491">
        <v>3.9740000000000002</v>
      </c>
      <c r="J474" s="491">
        <v>-8.7460000000000004</v>
      </c>
      <c r="K474" s="491">
        <v>-9.548</v>
      </c>
      <c r="L474" s="491">
        <f t="shared" si="109"/>
        <v>-156.774</v>
      </c>
      <c r="M474" s="491">
        <f t="shared" si="110"/>
        <v>13.522</v>
      </c>
      <c r="N474" s="491">
        <f t="shared" si="111"/>
        <v>-160.8306</v>
      </c>
      <c r="O474" s="507">
        <f t="shared" si="112"/>
        <v>60.554199999999994</v>
      </c>
      <c r="P474" s="491">
        <f t="shared" si="113"/>
        <v>-160.8306</v>
      </c>
      <c r="Q474" s="491">
        <f t="shared" si="114"/>
        <v>-143.55760000000001</v>
      </c>
      <c r="R474" s="491">
        <f t="shared" si="115"/>
        <v>178.1036</v>
      </c>
      <c r="S474" s="491">
        <f>'7. Car. sol'!$H$41</f>
        <v>70</v>
      </c>
      <c r="T474" s="491" t="str">
        <f t="shared" si="116"/>
        <v xml:space="preserve"> </v>
      </c>
      <c r="U474" s="491" t="str">
        <f t="shared" si="117"/>
        <v xml:space="preserve"> </v>
      </c>
      <c r="V474" s="491">
        <f>'7. Car. sol'!$I$31</f>
        <v>70</v>
      </c>
      <c r="W474" s="491">
        <f>'7. Car. sol'!$H$31</f>
        <v>30</v>
      </c>
      <c r="X474" s="510" t="str">
        <f>IF(OR(E474="Msin",E474="Mdes"),(W474/100*(V474/100-'2.Riep. car. unit.'!$M$12)^2)/'2.Riep. car. unit.'!$P$12^2," ")</f>
        <v xml:space="preserve"> </v>
      </c>
      <c r="Y474" s="510" t="str">
        <f>IF(OR(E474="Msin",E474="Mdes"),(W474/100*(V474/100-'2.Riep. car. unit.'!$M$12)^2)/'2.Riep. car. unit.'!$P$13^2," ")</f>
        <v xml:space="preserve"> </v>
      </c>
      <c r="Z474" s="879" t="str">
        <f t="shared" si="118"/>
        <v xml:space="preserve"> </v>
      </c>
      <c r="AA474" s="879"/>
      <c r="AB474" s="600" t="str">
        <f>IF(OR(E474="Msin",E474="Mdes"),ABS(MAX(T474:U474))/(0.9*(V474/100-'2.Riep. car. unit.'!$M$12)*'2.Riep. car. unit.'!$R$8)*10," ")</f>
        <v xml:space="preserve"> </v>
      </c>
      <c r="AC474" s="523" t="str">
        <f t="shared" si="105"/>
        <v xml:space="preserve"> </v>
      </c>
      <c r="AD474" s="525" t="str">
        <f t="shared" si="106"/>
        <v/>
      </c>
      <c r="AE474" s="601" t="str">
        <f>IF(OR(E474="Msin",E474="Mdes"),ABS(MIN(T474:U474))/(0.9*(V474/100-'2.Riep. car. unit.'!$M$12)*'2.Riep. car. unit.'!$R$8)*10," ")</f>
        <v xml:space="preserve"> </v>
      </c>
      <c r="AF474" s="523" t="str">
        <f t="shared" si="107"/>
        <v xml:space="preserve"> </v>
      </c>
      <c r="AG474" s="525" t="str">
        <f t="shared" si="108"/>
        <v/>
      </c>
      <c r="AH474" s="625" t="str">
        <f t="shared" si="119"/>
        <v/>
      </c>
      <c r="AI474" s="517"/>
      <c r="AJ474" s="520"/>
      <c r="AK474" s="520"/>
      <c r="AL474" s="520"/>
    </row>
    <row r="475" spans="1:38" ht="17.399999999999999" customHeight="1" thickBot="1" x14ac:dyDescent="0.5">
      <c r="A475" s="492">
        <v>2</v>
      </c>
      <c r="B475" s="493">
        <v>8</v>
      </c>
      <c r="C475" s="493">
        <v>9</v>
      </c>
      <c r="D475" s="501">
        <v>3</v>
      </c>
      <c r="E475" s="493" t="s">
        <v>475</v>
      </c>
      <c r="F475" s="493">
        <v>-46.646999999999998</v>
      </c>
      <c r="G475" s="493">
        <v>-32.725000000000001</v>
      </c>
      <c r="H475" s="493">
        <v>-148.02799999999999</v>
      </c>
      <c r="I475" s="493">
        <v>3.9740000000000002</v>
      </c>
      <c r="J475" s="493">
        <v>-8.7460000000000004</v>
      </c>
      <c r="K475" s="493">
        <v>-9.548</v>
      </c>
      <c r="L475" s="493">
        <f t="shared" si="109"/>
        <v>-156.774</v>
      </c>
      <c r="M475" s="493">
        <f t="shared" si="110"/>
        <v>13.522</v>
      </c>
      <c r="N475" s="493">
        <f t="shared" si="111"/>
        <v>-160.8306</v>
      </c>
      <c r="O475" s="508">
        <f t="shared" si="112"/>
        <v>60.554199999999994</v>
      </c>
      <c r="P475" s="493">
        <f t="shared" si="113"/>
        <v>-160.8306</v>
      </c>
      <c r="Q475" s="493">
        <f t="shared" si="114"/>
        <v>-193.5556</v>
      </c>
      <c r="R475" s="493">
        <f t="shared" si="115"/>
        <v>128.10560000000001</v>
      </c>
      <c r="S475" s="493">
        <f>'7. Car. sol'!$H$41</f>
        <v>70</v>
      </c>
      <c r="T475" s="493" t="str">
        <f t="shared" si="116"/>
        <v xml:space="preserve"> </v>
      </c>
      <c r="U475" s="493" t="str">
        <f t="shared" si="117"/>
        <v xml:space="preserve"> </v>
      </c>
      <c r="V475" s="493">
        <f>'7. Car. sol'!$I$31</f>
        <v>70</v>
      </c>
      <c r="W475" s="493">
        <f>'7. Car. sol'!$H$31</f>
        <v>30</v>
      </c>
      <c r="X475" s="512" t="str">
        <f>IF(OR(E475="Msin",E475="Mdes"),(W475/100*(V475/100-'2.Riep. car. unit.'!$M$12)^2)/'2.Riep. car. unit.'!$P$12^2," ")</f>
        <v xml:space="preserve"> </v>
      </c>
      <c r="Y475" s="512" t="str">
        <f>IF(OR(E475="Msin",E475="Mdes"),(W475/100*(V475/100-'2.Riep. car. unit.'!$M$12)^2)/'2.Riep. car. unit.'!$P$13^2," ")</f>
        <v xml:space="preserve"> </v>
      </c>
      <c r="Z475" s="879" t="str">
        <f t="shared" si="118"/>
        <v xml:space="preserve"> </v>
      </c>
      <c r="AA475" s="879"/>
      <c r="AB475" s="600" t="str">
        <f>IF(OR(E475="Msin",E475="Mdes"),ABS(MAX(T475:U475))/(0.9*(V475/100-'2.Riep. car. unit.'!$M$12)*'2.Riep. car. unit.'!$R$8)*10," ")</f>
        <v xml:space="preserve"> </v>
      </c>
      <c r="AC475" s="523" t="str">
        <f t="shared" si="105"/>
        <v xml:space="preserve"> </v>
      </c>
      <c r="AD475" s="525" t="str">
        <f t="shared" si="106"/>
        <v/>
      </c>
      <c r="AE475" s="601" t="str">
        <f>IF(OR(E475="Msin",E475="Mdes"),ABS(MIN(T475:U475))/(0.9*(V475/100-'2.Riep. car. unit.'!$M$12)*'2.Riep. car. unit.'!$R$8)*10," ")</f>
        <v xml:space="preserve"> </v>
      </c>
      <c r="AF475" s="523" t="str">
        <f t="shared" si="107"/>
        <v xml:space="preserve"> </v>
      </c>
      <c r="AG475" s="525" t="str">
        <f t="shared" si="108"/>
        <v/>
      </c>
      <c r="AH475" s="625" t="str">
        <f t="shared" si="119"/>
        <v/>
      </c>
      <c r="AI475" s="517"/>
      <c r="AJ475" s="520"/>
      <c r="AK475" s="520"/>
      <c r="AL475" s="520"/>
    </row>
    <row r="476" spans="1:38" ht="16.8" customHeight="1" x14ac:dyDescent="0.45">
      <c r="A476" s="488">
        <v>3</v>
      </c>
      <c r="B476" s="489">
        <v>10</v>
      </c>
      <c r="C476" s="489">
        <v>11</v>
      </c>
      <c r="D476" s="502">
        <v>3</v>
      </c>
      <c r="E476" s="489" t="s">
        <v>221</v>
      </c>
      <c r="F476" s="489">
        <v>-28.071999999999999</v>
      </c>
      <c r="G476" s="489">
        <v>-17.440000000000001</v>
      </c>
      <c r="H476" s="489">
        <v>28.184999999999999</v>
      </c>
      <c r="I476" s="489">
        <v>-0.16700000000000001</v>
      </c>
      <c r="J476" s="489">
        <v>-6.8000000000000005E-2</v>
      </c>
      <c r="K476" s="489">
        <v>-7.4999999999999997E-2</v>
      </c>
      <c r="L476" s="489">
        <f t="shared" si="109"/>
        <v>28.253</v>
      </c>
      <c r="M476" s="489">
        <f t="shared" si="110"/>
        <v>-0.24199999999999999</v>
      </c>
      <c r="N476" s="489">
        <f t="shared" si="111"/>
        <v>28.325600000000001</v>
      </c>
      <c r="O476" s="509">
        <f t="shared" si="112"/>
        <v>-8.7179000000000002</v>
      </c>
      <c r="P476" s="489">
        <f t="shared" si="113"/>
        <v>28.325600000000001</v>
      </c>
      <c r="Q476" s="489">
        <f t="shared" si="114"/>
        <v>10.8856</v>
      </c>
      <c r="R476" s="489">
        <f t="shared" si="115"/>
        <v>-45.765600000000006</v>
      </c>
      <c r="S476" s="489">
        <f>'7. Car. sol'!$G$41</f>
        <v>30</v>
      </c>
      <c r="T476" s="489">
        <f t="shared" si="116"/>
        <v>9.3808450000000008</v>
      </c>
      <c r="U476" s="489">
        <f t="shared" si="117"/>
        <v>-41.065455000000007</v>
      </c>
      <c r="V476" s="491">
        <f>'7. Car. sol'!$K$29</f>
        <v>24</v>
      </c>
      <c r="W476" s="491">
        <f>'7. Car. sol'!$J$29</f>
        <v>60</v>
      </c>
      <c r="X476" s="510">
        <f>IF(OR(E476="Msin",E476="Mdes"),(W476/100*(V476/100-'2.Riep. car. unit.'!$M$12)^2)/'2.Riep. car. unit.'!$P$12^2," ")</f>
        <v>61.841325465742486</v>
      </c>
      <c r="Y476" s="510">
        <f>IF(OR(E476="Msin",E476="Mdes"),(W476/100*(V476/100-'2.Riep. car. unit.'!$M$12)^2)/'2.Riep. car. unit.'!$P$13^2," ")</f>
        <v>82.076536370165172</v>
      </c>
      <c r="Z476" s="879" t="str">
        <f t="shared" si="118"/>
        <v>VERIFICA</v>
      </c>
      <c r="AA476" s="879"/>
      <c r="AB476" s="600">
        <f>IF(OR(E476="Msin",E476="Mdes"),ABS(MAX(T476:U476))/(0.9*(V476/100-'2.Riep. car. unit.'!$M$12)*'2.Riep. car. unit.'!$R$8)*10," ")</f>
        <v>1.3318631626771162</v>
      </c>
      <c r="AC476" s="523" t="str">
        <f t="shared" si="105"/>
        <v>3F16</v>
      </c>
      <c r="AD476" s="525">
        <f t="shared" si="106"/>
        <v>6.0318578948924033</v>
      </c>
      <c r="AE476" s="601">
        <f>IF(OR(E476="Msin",E476="Mdes"),ABS(MIN(T476:U476))/(0.9*(V476/100-'2.Riep. car. unit.'!$M$12)*'2.Riep. car. unit.'!$R$8)*10," ")</f>
        <v>5.8303454297640354</v>
      </c>
      <c r="AF476" s="523" t="str">
        <f t="shared" si="107"/>
        <v>3F16</v>
      </c>
      <c r="AG476" s="525">
        <f t="shared" si="108"/>
        <v>6.0318578948924033</v>
      </c>
      <c r="AH476" s="625" t="str">
        <f t="shared" si="119"/>
        <v>VERIFICATO</v>
      </c>
      <c r="AI476" s="517"/>
      <c r="AJ476" s="520"/>
      <c r="AK476" s="520"/>
      <c r="AL476" s="520"/>
    </row>
    <row r="477" spans="1:38" ht="16.8" customHeight="1" x14ac:dyDescent="0.45">
      <c r="A477" s="490">
        <v>3</v>
      </c>
      <c r="B477" s="491">
        <v>10</v>
      </c>
      <c r="C477" s="491">
        <v>11</v>
      </c>
      <c r="D477" s="500">
        <v>3</v>
      </c>
      <c r="E477" s="491" t="s">
        <v>222</v>
      </c>
      <c r="F477" s="491">
        <v>-27.933</v>
      </c>
      <c r="G477" s="491">
        <v>-17.373999999999999</v>
      </c>
      <c r="H477" s="491">
        <v>-26.922000000000001</v>
      </c>
      <c r="I477" s="491">
        <v>0.159</v>
      </c>
      <c r="J477" s="491">
        <v>6.5000000000000002E-2</v>
      </c>
      <c r="K477" s="491">
        <v>7.0999999999999994E-2</v>
      </c>
      <c r="L477" s="491">
        <f t="shared" si="109"/>
        <v>-26.987000000000002</v>
      </c>
      <c r="M477" s="491">
        <f t="shared" si="110"/>
        <v>0.22999999999999998</v>
      </c>
      <c r="N477" s="491">
        <f t="shared" si="111"/>
        <v>-27.056000000000001</v>
      </c>
      <c r="O477" s="507">
        <f t="shared" si="112"/>
        <v>8.3261000000000003</v>
      </c>
      <c r="P477" s="491">
        <f t="shared" si="113"/>
        <v>-27.056000000000001</v>
      </c>
      <c r="Q477" s="491">
        <f t="shared" si="114"/>
        <v>-44.43</v>
      </c>
      <c r="R477" s="491">
        <f t="shared" si="115"/>
        <v>9.6820000000000022</v>
      </c>
      <c r="S477" s="491">
        <f>'7. Car. sol'!$G$41</f>
        <v>30</v>
      </c>
      <c r="T477" s="491">
        <f t="shared" si="116"/>
        <v>-39.733755000000002</v>
      </c>
      <c r="U477" s="491">
        <f t="shared" si="117"/>
        <v>8.1811450000000026</v>
      </c>
      <c r="V477" s="491">
        <f>'7. Car. sol'!$K$29</f>
        <v>24</v>
      </c>
      <c r="W477" s="491">
        <f>'7. Car. sol'!$J$29</f>
        <v>60</v>
      </c>
      <c r="X477" s="510">
        <f>IF(OR(E477="Msin",E477="Mdes"),(W477/100*(V477/100-'2.Riep. car. unit.'!$M$12)^2)/'2.Riep. car. unit.'!$P$12^2," ")</f>
        <v>61.841325465742486</v>
      </c>
      <c r="Y477" s="510">
        <f>IF(OR(E477="Msin",E477="Mdes"),(W477/100*(V477/100-'2.Riep. car. unit.'!$M$12)^2)/'2.Riep. car. unit.'!$P$13^2," ")</f>
        <v>82.076536370165172</v>
      </c>
      <c r="Z477" s="879" t="str">
        <f t="shared" si="118"/>
        <v>VERIFICA</v>
      </c>
      <c r="AA477" s="879"/>
      <c r="AB477" s="600">
        <f>IF(OR(E477="Msin",E477="Mdes"),ABS(MAX(T477:U477))/(0.9*(V477/100-'2.Riep. car. unit.'!$M$12)*'2.Riep. car. unit.'!$R$8)*10," ")</f>
        <v>1.1615334923474463</v>
      </c>
      <c r="AC477" s="523" t="str">
        <f t="shared" si="105"/>
        <v>3F16</v>
      </c>
      <c r="AD477" s="525">
        <f t="shared" si="106"/>
        <v>6.0318578948924033</v>
      </c>
      <c r="AE477" s="601">
        <f>IF(OR(E477="Msin",E477="Mdes"),ABS(MIN(T477:U477))/(0.9*(V477/100-'2.Riep. car. unit.'!$M$12)*'2.Riep. car. unit.'!$R$8)*10," ")</f>
        <v>5.6412748104608577</v>
      </c>
      <c r="AF477" s="523" t="str">
        <f t="shared" si="107"/>
        <v>3F16</v>
      </c>
      <c r="AG477" s="525">
        <f t="shared" si="108"/>
        <v>6.0318578948924033</v>
      </c>
      <c r="AH477" s="625" t="str">
        <f t="shared" si="119"/>
        <v>VERIFICATO</v>
      </c>
      <c r="AI477" s="517"/>
      <c r="AJ477" s="520"/>
      <c r="AK477" s="520"/>
      <c r="AL477" s="520"/>
    </row>
    <row r="478" spans="1:38" ht="16.8" customHeight="1" x14ac:dyDescent="0.45">
      <c r="A478" s="490">
        <v>3</v>
      </c>
      <c r="B478" s="491">
        <v>10</v>
      </c>
      <c r="C478" s="491">
        <v>11</v>
      </c>
      <c r="D478" s="500">
        <v>3</v>
      </c>
      <c r="E478" s="491" t="s">
        <v>474</v>
      </c>
      <c r="F478" s="491">
        <v>33.280999999999999</v>
      </c>
      <c r="G478" s="491">
        <v>20.683</v>
      </c>
      <c r="H478" s="491">
        <v>-10.598000000000001</v>
      </c>
      <c r="I478" s="491">
        <v>6.3E-2</v>
      </c>
      <c r="J478" s="491">
        <v>2.5999999999999999E-2</v>
      </c>
      <c r="K478" s="491">
        <v>2.8000000000000001E-2</v>
      </c>
      <c r="L478" s="491">
        <f t="shared" si="109"/>
        <v>-10.624000000000001</v>
      </c>
      <c r="M478" s="491">
        <f t="shared" si="110"/>
        <v>9.0999999999999998E-2</v>
      </c>
      <c r="N478" s="491">
        <f t="shared" si="111"/>
        <v>-10.651300000000001</v>
      </c>
      <c r="O478" s="507">
        <f t="shared" si="112"/>
        <v>3.2782000000000004</v>
      </c>
      <c r="P478" s="491">
        <f t="shared" si="113"/>
        <v>-10.651300000000001</v>
      </c>
      <c r="Q478" s="491">
        <f t="shared" si="114"/>
        <v>10.031699999999999</v>
      </c>
      <c r="R478" s="491">
        <f t="shared" si="115"/>
        <v>31.334299999999999</v>
      </c>
      <c r="S478" s="491">
        <f>'7. Car. sol'!$G$41</f>
        <v>30</v>
      </c>
      <c r="T478" s="491" t="str">
        <f t="shared" si="116"/>
        <v xml:space="preserve"> </v>
      </c>
      <c r="U478" s="491" t="str">
        <f t="shared" si="117"/>
        <v xml:space="preserve"> </v>
      </c>
      <c r="V478" s="491">
        <f>'7. Car. sol'!$K$29</f>
        <v>24</v>
      </c>
      <c r="W478" s="491">
        <f>'7. Car. sol'!$J$29</f>
        <v>60</v>
      </c>
      <c r="X478" s="510" t="str">
        <f>IF(OR(E478="Msin",E478="Mdes"),(W478/100*(V478/100-'2.Riep. car. unit.'!$M$12)^2)/'2.Riep. car. unit.'!$P$12^2," ")</f>
        <v xml:space="preserve"> </v>
      </c>
      <c r="Y478" s="510" t="str">
        <f>IF(OR(E478="Msin",E478="Mdes"),(W478/100*(V478/100-'2.Riep. car. unit.'!$M$12)^2)/'2.Riep. car. unit.'!$P$13^2," ")</f>
        <v xml:space="preserve"> </v>
      </c>
      <c r="Z478" s="879" t="str">
        <f t="shared" si="118"/>
        <v xml:space="preserve"> </v>
      </c>
      <c r="AA478" s="879"/>
      <c r="AB478" s="600" t="str">
        <f>IF(OR(E478="Msin",E478="Mdes"),ABS(MAX(T478:U478))/(0.9*(V478/100-'2.Riep. car. unit.'!$M$12)*'2.Riep. car. unit.'!$R$8)*10," ")</f>
        <v xml:space="preserve"> </v>
      </c>
      <c r="AC478" s="523" t="str">
        <f t="shared" si="105"/>
        <v xml:space="preserve"> </v>
      </c>
      <c r="AD478" s="525" t="str">
        <f t="shared" si="106"/>
        <v/>
      </c>
      <c r="AE478" s="601" t="str">
        <f>IF(OR(E478="Msin",E478="Mdes"),ABS(MIN(T478:U478))/(0.9*(V478/100-'2.Riep. car. unit.'!$M$12)*'2.Riep. car. unit.'!$R$8)*10," ")</f>
        <v xml:space="preserve"> </v>
      </c>
      <c r="AF478" s="523" t="str">
        <f t="shared" si="107"/>
        <v xml:space="preserve"> </v>
      </c>
      <c r="AG478" s="525" t="str">
        <f t="shared" si="108"/>
        <v/>
      </c>
      <c r="AH478" s="625" t="str">
        <f t="shared" si="119"/>
        <v/>
      </c>
      <c r="AI478" s="517"/>
      <c r="AJ478" s="520"/>
      <c r="AK478" s="520"/>
      <c r="AL478" s="520"/>
    </row>
    <row r="479" spans="1:38" ht="16.8" customHeight="1" x14ac:dyDescent="0.45">
      <c r="A479" s="490">
        <v>3</v>
      </c>
      <c r="B479" s="491">
        <v>10</v>
      </c>
      <c r="C479" s="491">
        <v>11</v>
      </c>
      <c r="D479" s="500">
        <v>3</v>
      </c>
      <c r="E479" s="491" t="s">
        <v>475</v>
      </c>
      <c r="F479" s="491">
        <v>-33.226999999999997</v>
      </c>
      <c r="G479" s="491">
        <v>-20.657</v>
      </c>
      <c r="H479" s="491">
        <v>-10.598000000000001</v>
      </c>
      <c r="I479" s="491">
        <v>6.3E-2</v>
      </c>
      <c r="J479" s="491">
        <v>2.5999999999999999E-2</v>
      </c>
      <c r="K479" s="491">
        <v>2.8000000000000001E-2</v>
      </c>
      <c r="L479" s="491">
        <f t="shared" si="109"/>
        <v>-10.624000000000001</v>
      </c>
      <c r="M479" s="491">
        <f t="shared" si="110"/>
        <v>9.0999999999999998E-2</v>
      </c>
      <c r="N479" s="491">
        <f t="shared" si="111"/>
        <v>-10.651300000000001</v>
      </c>
      <c r="O479" s="507">
        <f t="shared" si="112"/>
        <v>3.2782000000000004</v>
      </c>
      <c r="P479" s="491">
        <f t="shared" si="113"/>
        <v>-10.651300000000001</v>
      </c>
      <c r="Q479" s="491">
        <f t="shared" si="114"/>
        <v>-31.308300000000003</v>
      </c>
      <c r="R479" s="491">
        <f t="shared" si="115"/>
        <v>-10.005699999999999</v>
      </c>
      <c r="S479" s="491">
        <f>'7. Car. sol'!$G$41</f>
        <v>30</v>
      </c>
      <c r="T479" s="491" t="str">
        <f t="shared" si="116"/>
        <v xml:space="preserve"> </v>
      </c>
      <c r="U479" s="491" t="str">
        <f t="shared" si="117"/>
        <v xml:space="preserve"> </v>
      </c>
      <c r="V479" s="491">
        <f>'7. Car. sol'!$K$29</f>
        <v>24</v>
      </c>
      <c r="W479" s="491">
        <f>'7. Car. sol'!$J$29</f>
        <v>60</v>
      </c>
      <c r="X479" s="510" t="str">
        <f>IF(OR(E479="Msin",E479="Mdes"),(W479/100*(V479/100-'2.Riep. car. unit.'!$M$12)^2)/'2.Riep. car. unit.'!$P$12^2," ")</f>
        <v xml:space="preserve"> </v>
      </c>
      <c r="Y479" s="510" t="str">
        <f>IF(OR(E479="Msin",E479="Mdes"),(W479/100*(V479/100-'2.Riep. car. unit.'!$M$12)^2)/'2.Riep. car. unit.'!$P$13^2," ")</f>
        <v xml:space="preserve"> </v>
      </c>
      <c r="Z479" s="879" t="str">
        <f t="shared" si="118"/>
        <v xml:space="preserve"> </v>
      </c>
      <c r="AA479" s="879"/>
      <c r="AB479" s="600" t="str">
        <f>IF(OR(E479="Msin",E479="Mdes"),ABS(MAX(T479:U479))/(0.9*(V479/100-'2.Riep. car. unit.'!$M$12)*'2.Riep. car. unit.'!$R$8)*10," ")</f>
        <v xml:space="preserve"> </v>
      </c>
      <c r="AC479" s="523" t="str">
        <f t="shared" si="105"/>
        <v xml:space="preserve"> </v>
      </c>
      <c r="AD479" s="525" t="str">
        <f t="shared" si="106"/>
        <v/>
      </c>
      <c r="AE479" s="601" t="str">
        <f>IF(OR(E479="Msin",E479="Mdes"),ABS(MIN(T479:U479))/(0.9*(V479/100-'2.Riep. car. unit.'!$M$12)*'2.Riep. car. unit.'!$R$8)*10," ")</f>
        <v xml:space="preserve"> </v>
      </c>
      <c r="AF479" s="523" t="str">
        <f t="shared" si="107"/>
        <v xml:space="preserve"> </v>
      </c>
      <c r="AG479" s="525" t="str">
        <f t="shared" si="108"/>
        <v/>
      </c>
      <c r="AH479" s="625" t="str">
        <f t="shared" si="119"/>
        <v/>
      </c>
      <c r="AI479" s="517"/>
      <c r="AJ479" s="520"/>
      <c r="AK479" s="520"/>
      <c r="AL479" s="520"/>
    </row>
    <row r="480" spans="1:38" ht="16.8" customHeight="1" x14ac:dyDescent="0.45">
      <c r="A480" s="490">
        <v>3</v>
      </c>
      <c r="B480" s="491">
        <v>11</v>
      </c>
      <c r="C480" s="491">
        <v>12</v>
      </c>
      <c r="D480" s="500">
        <v>3</v>
      </c>
      <c r="E480" s="491" t="s">
        <v>221</v>
      </c>
      <c r="F480" s="491">
        <v>-19.617000000000001</v>
      </c>
      <c r="G480" s="491">
        <v>-12.242000000000001</v>
      </c>
      <c r="H480" s="491">
        <v>29.617999999999999</v>
      </c>
      <c r="I480" s="491">
        <v>-0.17499999999999999</v>
      </c>
      <c r="J480" s="491">
        <v>-7.1999999999999995E-2</v>
      </c>
      <c r="K480" s="491">
        <v>-7.9000000000000001E-2</v>
      </c>
      <c r="L480" s="491">
        <f t="shared" si="109"/>
        <v>29.689999999999998</v>
      </c>
      <c r="M480" s="491">
        <f t="shared" si="110"/>
        <v>-0.254</v>
      </c>
      <c r="N480" s="491">
        <f t="shared" si="111"/>
        <v>29.766199999999998</v>
      </c>
      <c r="O480" s="507">
        <f t="shared" si="112"/>
        <v>-9.1609999999999978</v>
      </c>
      <c r="P480" s="491">
        <f t="shared" si="113"/>
        <v>29.766199999999998</v>
      </c>
      <c r="Q480" s="491">
        <f t="shared" si="114"/>
        <v>17.524199999999997</v>
      </c>
      <c r="R480" s="491">
        <f t="shared" si="115"/>
        <v>-42.008200000000002</v>
      </c>
      <c r="S480" s="491">
        <f>'7. Car. sol'!$G$39</f>
        <v>30</v>
      </c>
      <c r="T480" s="491">
        <f t="shared" si="116"/>
        <v>17.195114999999998</v>
      </c>
      <c r="U480" s="491">
        <f t="shared" si="117"/>
        <v>-37.556485000000002</v>
      </c>
      <c r="V480" s="491">
        <f>'7. Car. sol'!$K$29</f>
        <v>24</v>
      </c>
      <c r="W480" s="491">
        <f>'7. Car. sol'!$J$29</f>
        <v>60</v>
      </c>
      <c r="X480" s="510">
        <f>IF(OR(E480="Msin",E480="Mdes"),(W480/100*(V480/100-'2.Riep. car. unit.'!$M$12)^2)/'2.Riep. car. unit.'!$P$12^2," ")</f>
        <v>61.841325465742486</v>
      </c>
      <c r="Y480" s="510">
        <f>IF(OR(E480="Msin",E480="Mdes"),(W480/100*(V480/100-'2.Riep. car. unit.'!$M$12)^2)/'2.Riep. car. unit.'!$P$13^2," ")</f>
        <v>82.076536370165172</v>
      </c>
      <c r="Z480" s="879" t="str">
        <f t="shared" si="118"/>
        <v>VERIFICA</v>
      </c>
      <c r="AA480" s="879"/>
      <c r="AB480" s="600">
        <f>IF(OR(E480="Msin",E480="Mdes"),ABS(MAX(T480:U480))/(0.9*(V480/100-'2.Riep. car. unit.'!$M$12)*'2.Riep. car. unit.'!$R$8)*10," ")</f>
        <v>2.441308884913536</v>
      </c>
      <c r="AC480" s="523" t="str">
        <f t="shared" si="105"/>
        <v>3F16</v>
      </c>
      <c r="AD480" s="525">
        <f t="shared" si="106"/>
        <v>6.0318578948924033</v>
      </c>
      <c r="AE480" s="601">
        <f>IF(OR(E480="Msin",E480="Mdes"),ABS(MIN(T480:U480))/(0.9*(V480/100-'2.Riep. car. unit.'!$M$12)*'2.Riep. car. unit.'!$R$8)*10," ")</f>
        <v>5.3321527955248893</v>
      </c>
      <c r="AF480" s="523" t="str">
        <f t="shared" si="107"/>
        <v>3F16</v>
      </c>
      <c r="AG480" s="525">
        <f t="shared" si="108"/>
        <v>6.0318578948924033</v>
      </c>
      <c r="AH480" s="625" t="str">
        <f t="shared" si="119"/>
        <v>VERIFICATO</v>
      </c>
      <c r="AI480" s="517"/>
      <c r="AJ480" s="520"/>
      <c r="AK480" s="520"/>
      <c r="AL480" s="520"/>
    </row>
    <row r="481" spans="1:38" ht="16.8" customHeight="1" x14ac:dyDescent="0.45">
      <c r="A481" s="490">
        <v>3</v>
      </c>
      <c r="B481" s="491">
        <v>11</v>
      </c>
      <c r="C481" s="491">
        <v>12</v>
      </c>
      <c r="D481" s="500">
        <v>3</v>
      </c>
      <c r="E481" s="491" t="s">
        <v>222</v>
      </c>
      <c r="F481" s="491">
        <v>-16.855</v>
      </c>
      <c r="G481" s="491">
        <v>-10.552</v>
      </c>
      <c r="H481" s="491">
        <v>-23.71</v>
      </c>
      <c r="I481" s="491">
        <v>0.14000000000000001</v>
      </c>
      <c r="J481" s="491">
        <v>5.8000000000000003E-2</v>
      </c>
      <c r="K481" s="491">
        <v>6.3E-2</v>
      </c>
      <c r="L481" s="491">
        <f t="shared" si="109"/>
        <v>-23.768000000000001</v>
      </c>
      <c r="M481" s="491">
        <f t="shared" si="110"/>
        <v>0.20300000000000001</v>
      </c>
      <c r="N481" s="491">
        <f t="shared" si="111"/>
        <v>-23.828900000000001</v>
      </c>
      <c r="O481" s="507">
        <f t="shared" si="112"/>
        <v>7.3334000000000001</v>
      </c>
      <c r="P481" s="491">
        <f t="shared" si="113"/>
        <v>-23.828900000000001</v>
      </c>
      <c r="Q481" s="491">
        <f t="shared" si="114"/>
        <v>-34.380899999999997</v>
      </c>
      <c r="R481" s="491">
        <f t="shared" si="115"/>
        <v>13.276900000000001</v>
      </c>
      <c r="S481" s="491">
        <f>'7. Car. sol'!$G$39</f>
        <v>30</v>
      </c>
      <c r="T481" s="491">
        <f t="shared" si="116"/>
        <v>-30.059234999999997</v>
      </c>
      <c r="U481" s="491">
        <f t="shared" si="117"/>
        <v>13.077865000000001</v>
      </c>
      <c r="V481" s="491">
        <f>'7. Car. sol'!$K$29</f>
        <v>24</v>
      </c>
      <c r="W481" s="491">
        <f>'7. Car. sol'!$J$29</f>
        <v>60</v>
      </c>
      <c r="X481" s="510">
        <f>IF(OR(E481="Msin",E481="Mdes"),(W481/100*(V481/100-'2.Riep. car. unit.'!$M$12)^2)/'2.Riep. car. unit.'!$P$12^2," ")</f>
        <v>61.841325465742486</v>
      </c>
      <c r="Y481" s="510">
        <f>IF(OR(E481="Msin",E481="Mdes"),(W481/100*(V481/100-'2.Riep. car. unit.'!$M$12)^2)/'2.Riep. car. unit.'!$P$13^2," ")</f>
        <v>82.076536370165172</v>
      </c>
      <c r="Z481" s="879" t="str">
        <f t="shared" si="118"/>
        <v>VERIFICA</v>
      </c>
      <c r="AA481" s="879"/>
      <c r="AB481" s="600">
        <f>IF(OR(E481="Msin",E481="Mdes"),ABS(MAX(T481:U481))/(0.9*(V481/100-'2.Riep. car. unit.'!$M$12)*'2.Riep. car. unit.'!$R$8)*10," ")</f>
        <v>1.8567545503592018</v>
      </c>
      <c r="AC481" s="523" t="str">
        <f t="shared" si="105"/>
        <v>3F16</v>
      </c>
      <c r="AD481" s="525">
        <f t="shared" si="106"/>
        <v>6.0318578948924033</v>
      </c>
      <c r="AE481" s="601">
        <f>IF(OR(E481="Msin",E481="Mdes"),ABS(MIN(T481:U481))/(0.9*(V481/100-'2.Riep. car. unit.'!$M$12)*'2.Riep. car. unit.'!$R$8)*10," ")</f>
        <v>4.2677165857398416</v>
      </c>
      <c r="AF481" s="523" t="str">
        <f t="shared" si="107"/>
        <v>3F16</v>
      </c>
      <c r="AG481" s="525">
        <f t="shared" si="108"/>
        <v>6.0318578948924033</v>
      </c>
      <c r="AH481" s="625" t="str">
        <f t="shared" si="119"/>
        <v>VERIFICATO</v>
      </c>
      <c r="AI481" s="517"/>
      <c r="AJ481" s="520"/>
      <c r="AK481" s="520"/>
      <c r="AL481" s="520"/>
    </row>
    <row r="482" spans="1:38" ht="16.8" customHeight="1" x14ac:dyDescent="0.45">
      <c r="A482" s="490">
        <v>3</v>
      </c>
      <c r="B482" s="491">
        <v>11</v>
      </c>
      <c r="C482" s="491">
        <v>12</v>
      </c>
      <c r="D482" s="500">
        <v>3</v>
      </c>
      <c r="E482" s="491" t="s">
        <v>474</v>
      </c>
      <c r="F482" s="491">
        <v>25.649000000000001</v>
      </c>
      <c r="G482" s="491">
        <v>15.936</v>
      </c>
      <c r="H482" s="491">
        <v>-13.673999999999999</v>
      </c>
      <c r="I482" s="491">
        <v>8.1000000000000003E-2</v>
      </c>
      <c r="J482" s="491">
        <v>3.3000000000000002E-2</v>
      </c>
      <c r="K482" s="491">
        <v>3.5999999999999997E-2</v>
      </c>
      <c r="L482" s="491">
        <f t="shared" si="109"/>
        <v>-13.706999999999999</v>
      </c>
      <c r="M482" s="491">
        <f t="shared" si="110"/>
        <v>0.11699999999999999</v>
      </c>
      <c r="N482" s="491">
        <f t="shared" si="111"/>
        <v>-13.742099999999999</v>
      </c>
      <c r="O482" s="507">
        <f t="shared" si="112"/>
        <v>4.2290999999999999</v>
      </c>
      <c r="P482" s="491">
        <f t="shared" si="113"/>
        <v>-13.742099999999999</v>
      </c>
      <c r="Q482" s="491">
        <f t="shared" si="114"/>
        <v>2.1939000000000011</v>
      </c>
      <c r="R482" s="491">
        <f t="shared" si="115"/>
        <v>29.678100000000001</v>
      </c>
      <c r="S482" s="491">
        <f>'7. Car. sol'!$G$39</f>
        <v>30</v>
      </c>
      <c r="T482" s="491" t="str">
        <f t="shared" si="116"/>
        <v xml:space="preserve"> </v>
      </c>
      <c r="U482" s="491" t="str">
        <f t="shared" si="117"/>
        <v xml:space="preserve"> </v>
      </c>
      <c r="V482" s="491">
        <f>'7. Car. sol'!$K$29</f>
        <v>24</v>
      </c>
      <c r="W482" s="491">
        <f>'7. Car. sol'!$J$29</f>
        <v>60</v>
      </c>
      <c r="X482" s="510" t="str">
        <f>IF(OR(E482="Msin",E482="Mdes"),(W482/100*(V482/100-'2.Riep. car. unit.'!$M$12)^2)/'2.Riep. car. unit.'!$P$12^2," ")</f>
        <v xml:space="preserve"> </v>
      </c>
      <c r="Y482" s="510" t="str">
        <f>IF(OR(E482="Msin",E482="Mdes"),(W482/100*(V482/100-'2.Riep. car. unit.'!$M$12)^2)/'2.Riep. car. unit.'!$P$13^2," ")</f>
        <v xml:space="preserve"> </v>
      </c>
      <c r="Z482" s="879" t="str">
        <f t="shared" si="118"/>
        <v xml:space="preserve"> </v>
      </c>
      <c r="AA482" s="879"/>
      <c r="AB482" s="600" t="str">
        <f>IF(OR(E482="Msin",E482="Mdes"),ABS(MAX(T482:U482))/(0.9*(V482/100-'2.Riep. car. unit.'!$M$12)*'2.Riep. car. unit.'!$R$8)*10," ")</f>
        <v xml:space="preserve"> </v>
      </c>
      <c r="AC482" s="523" t="str">
        <f t="shared" si="105"/>
        <v xml:space="preserve"> </v>
      </c>
      <c r="AD482" s="525" t="str">
        <f t="shared" si="106"/>
        <v/>
      </c>
      <c r="AE482" s="601" t="str">
        <f>IF(OR(E482="Msin",E482="Mdes"),ABS(MIN(T482:U482))/(0.9*(V482/100-'2.Riep. car. unit.'!$M$12)*'2.Riep. car. unit.'!$R$8)*10," ")</f>
        <v xml:space="preserve"> </v>
      </c>
      <c r="AF482" s="523" t="str">
        <f t="shared" si="107"/>
        <v xml:space="preserve"> </v>
      </c>
      <c r="AG482" s="525" t="str">
        <f t="shared" si="108"/>
        <v/>
      </c>
      <c r="AH482" s="625" t="str">
        <f t="shared" si="119"/>
        <v/>
      </c>
      <c r="AI482" s="517"/>
      <c r="AJ482" s="520"/>
      <c r="AK482" s="520"/>
      <c r="AL482" s="520"/>
    </row>
    <row r="483" spans="1:38" ht="16.8" customHeight="1" x14ac:dyDescent="0.45">
      <c r="A483" s="490">
        <v>3</v>
      </c>
      <c r="B483" s="491">
        <v>11</v>
      </c>
      <c r="C483" s="491">
        <v>12</v>
      </c>
      <c r="D483" s="500">
        <v>3</v>
      </c>
      <c r="E483" s="491" t="s">
        <v>475</v>
      </c>
      <c r="F483" s="491">
        <v>-24.231999999999999</v>
      </c>
      <c r="G483" s="491">
        <v>-15.069000000000001</v>
      </c>
      <c r="H483" s="491">
        <v>-13.673999999999999</v>
      </c>
      <c r="I483" s="491">
        <v>8.1000000000000003E-2</v>
      </c>
      <c r="J483" s="491">
        <v>3.3000000000000002E-2</v>
      </c>
      <c r="K483" s="491">
        <v>3.5999999999999997E-2</v>
      </c>
      <c r="L483" s="491">
        <f t="shared" si="109"/>
        <v>-13.706999999999999</v>
      </c>
      <c r="M483" s="491">
        <f t="shared" si="110"/>
        <v>0.11699999999999999</v>
      </c>
      <c r="N483" s="491">
        <f t="shared" si="111"/>
        <v>-13.742099999999999</v>
      </c>
      <c r="O483" s="507">
        <f t="shared" si="112"/>
        <v>4.2290999999999999</v>
      </c>
      <c r="P483" s="491">
        <f t="shared" si="113"/>
        <v>-13.742099999999999</v>
      </c>
      <c r="Q483" s="491">
        <f t="shared" si="114"/>
        <v>-28.8111</v>
      </c>
      <c r="R483" s="491">
        <f t="shared" si="115"/>
        <v>-1.326900000000002</v>
      </c>
      <c r="S483" s="491">
        <f>'7. Car. sol'!$G$39</f>
        <v>30</v>
      </c>
      <c r="T483" s="491" t="str">
        <f t="shared" si="116"/>
        <v xml:space="preserve"> </v>
      </c>
      <c r="U483" s="491" t="str">
        <f t="shared" si="117"/>
        <v xml:space="preserve"> </v>
      </c>
      <c r="V483" s="491">
        <f>'7. Car. sol'!$K$29</f>
        <v>24</v>
      </c>
      <c r="W483" s="491">
        <f>'7. Car. sol'!$J$29</f>
        <v>60</v>
      </c>
      <c r="X483" s="510" t="str">
        <f>IF(OR(E483="Msin",E483="Mdes"),(W483/100*(V483/100-'2.Riep. car. unit.'!$M$12)^2)/'2.Riep. car. unit.'!$P$12^2," ")</f>
        <v xml:space="preserve"> </v>
      </c>
      <c r="Y483" s="510" t="str">
        <f>IF(OR(E483="Msin",E483="Mdes"),(W483/100*(V483/100-'2.Riep. car. unit.'!$M$12)^2)/'2.Riep. car. unit.'!$P$13^2," ")</f>
        <v xml:space="preserve"> </v>
      </c>
      <c r="Z483" s="879" t="str">
        <f t="shared" si="118"/>
        <v xml:space="preserve"> </v>
      </c>
      <c r="AA483" s="879"/>
      <c r="AB483" s="600" t="str">
        <f>IF(OR(E483="Msin",E483="Mdes"),ABS(MAX(T483:U483))/(0.9*(V483/100-'2.Riep. car. unit.'!$M$12)*'2.Riep. car. unit.'!$R$8)*10," ")</f>
        <v xml:space="preserve"> </v>
      </c>
      <c r="AC483" s="523" t="str">
        <f t="shared" si="105"/>
        <v xml:space="preserve"> </v>
      </c>
      <c r="AD483" s="525" t="str">
        <f t="shared" si="106"/>
        <v/>
      </c>
      <c r="AE483" s="601" t="str">
        <f>IF(OR(E483="Msin",E483="Mdes"),ABS(MIN(T483:U483))/(0.9*(V483/100-'2.Riep. car. unit.'!$M$12)*'2.Riep. car. unit.'!$R$8)*10," ")</f>
        <v xml:space="preserve"> </v>
      </c>
      <c r="AF483" s="523" t="str">
        <f t="shared" si="107"/>
        <v xml:space="preserve"> </v>
      </c>
      <c r="AG483" s="525" t="str">
        <f t="shared" si="108"/>
        <v/>
      </c>
      <c r="AH483" s="625" t="str">
        <f t="shared" si="119"/>
        <v/>
      </c>
      <c r="AI483" s="517"/>
      <c r="AJ483" s="520"/>
      <c r="AK483" s="520"/>
      <c r="AL483" s="520"/>
    </row>
    <row r="484" spans="1:38" ht="16.8" x14ac:dyDescent="0.45">
      <c r="A484" s="490">
        <v>3</v>
      </c>
      <c r="B484" s="491">
        <v>12</v>
      </c>
      <c r="C484" s="491">
        <v>13</v>
      </c>
      <c r="D484" s="500">
        <v>3</v>
      </c>
      <c r="E484" s="491" t="s">
        <v>221</v>
      </c>
      <c r="F484" s="491">
        <v>-77.003</v>
      </c>
      <c r="G484" s="491">
        <v>-50.024999999999999</v>
      </c>
      <c r="H484" s="491">
        <v>127.173</v>
      </c>
      <c r="I484" s="491">
        <v>-0.752</v>
      </c>
      <c r="J484" s="491">
        <v>-0.311</v>
      </c>
      <c r="K484" s="491">
        <v>-0.33900000000000002</v>
      </c>
      <c r="L484" s="491">
        <f t="shared" si="109"/>
        <v>127.48400000000001</v>
      </c>
      <c r="M484" s="491">
        <f t="shared" si="110"/>
        <v>-1.091</v>
      </c>
      <c r="N484" s="491">
        <f t="shared" si="111"/>
        <v>127.8113</v>
      </c>
      <c r="O484" s="507">
        <f t="shared" si="112"/>
        <v>-39.336200000000005</v>
      </c>
      <c r="P484" s="491">
        <f t="shared" si="113"/>
        <v>127.8113</v>
      </c>
      <c r="Q484" s="491">
        <f t="shared" si="114"/>
        <v>77.786300000000011</v>
      </c>
      <c r="R484" s="491">
        <f t="shared" si="115"/>
        <v>-177.83629999999999</v>
      </c>
      <c r="S484" s="491">
        <f>'7. Car. sol'!$G$41</f>
        <v>30</v>
      </c>
      <c r="T484" s="491">
        <f t="shared" si="116"/>
        <v>71.359250000000003</v>
      </c>
      <c r="U484" s="491">
        <f t="shared" si="117"/>
        <v>-157.67554999999999</v>
      </c>
      <c r="V484" s="491">
        <f>'7. Car. sol'!$I$31</f>
        <v>70</v>
      </c>
      <c r="W484" s="491">
        <f>'7. Car. sol'!$H$31</f>
        <v>30</v>
      </c>
      <c r="X484" s="510">
        <f>IF(OR(E484="Msin",E484="Mdes"),(W484/100*(V484/100-'2.Riep. car. unit.'!$M$12)^2)/'2.Riep. car. unit.'!$P$12^2," ")</f>
        <v>336.72601716096779</v>
      </c>
      <c r="Y484" s="510">
        <f>IF(OR(E484="Msin",E484="Mdes"),(W484/100*(V484/100-'2.Riep. car. unit.'!$M$12)^2)/'2.Riep. car. unit.'!$P$13^2," ")</f>
        <v>446.90674053554926</v>
      </c>
      <c r="Z484" s="879" t="str">
        <f t="shared" si="118"/>
        <v>VERIFICA</v>
      </c>
      <c r="AA484" s="879"/>
      <c r="AB484" s="600">
        <f>IF(OR(E484="Msin",E484="Mdes"),ABS(MAX(T484:U484))/(0.9*(V484/100-'2.Riep. car. unit.'!$M$12)*'2.Riep. car. unit.'!$R$8)*10," ")</f>
        <v>3.0701103375521983</v>
      </c>
      <c r="AC484" s="523" t="str">
        <f t="shared" si="105"/>
        <v>3F16</v>
      </c>
      <c r="AD484" s="525">
        <f t="shared" si="106"/>
        <v>6.0318578948924033</v>
      </c>
      <c r="AE484" s="601">
        <f>IF(OR(E484="Msin",E484="Mdes"),ABS(MIN(T484:U484))/(0.9*(V484/100-'2.Riep. car. unit.'!$M$12)*'2.Riep. car. unit.'!$R$8)*10," ")</f>
        <v>6.7837223069781203</v>
      </c>
      <c r="AF484" s="523" t="str">
        <f t="shared" si="107"/>
        <v>4F16</v>
      </c>
      <c r="AG484" s="525">
        <f t="shared" si="108"/>
        <v>8.0424771931898711</v>
      </c>
      <c r="AH484" s="625" t="str">
        <f t="shared" si="119"/>
        <v>VERIFICATO</v>
      </c>
      <c r="AI484" s="517"/>
      <c r="AJ484" s="520"/>
      <c r="AK484" s="520"/>
      <c r="AL484" s="520"/>
    </row>
    <row r="485" spans="1:38" ht="16.8" x14ac:dyDescent="0.45">
      <c r="A485" s="490">
        <v>3</v>
      </c>
      <c r="B485" s="491">
        <v>12</v>
      </c>
      <c r="C485" s="491">
        <v>13</v>
      </c>
      <c r="D485" s="500">
        <v>3</v>
      </c>
      <c r="E485" s="491" t="s">
        <v>222</v>
      </c>
      <c r="F485" s="491">
        <v>-86.024000000000001</v>
      </c>
      <c r="G485" s="491">
        <v>-56.506999999999998</v>
      </c>
      <c r="H485" s="491">
        <v>-86.917000000000002</v>
      </c>
      <c r="I485" s="491">
        <v>0.51400000000000001</v>
      </c>
      <c r="J485" s="491">
        <v>0.21199999999999999</v>
      </c>
      <c r="K485" s="491">
        <v>0.23200000000000001</v>
      </c>
      <c r="L485" s="491">
        <f t="shared" si="109"/>
        <v>-87.129000000000005</v>
      </c>
      <c r="M485" s="491">
        <f t="shared" si="110"/>
        <v>0.746</v>
      </c>
      <c r="N485" s="491">
        <f t="shared" si="111"/>
        <v>-87.352800000000002</v>
      </c>
      <c r="O485" s="507">
        <f t="shared" si="112"/>
        <v>26.884699999999999</v>
      </c>
      <c r="P485" s="491">
        <f t="shared" si="113"/>
        <v>-87.352800000000002</v>
      </c>
      <c r="Q485" s="491">
        <f t="shared" si="114"/>
        <v>-143.85980000000001</v>
      </c>
      <c r="R485" s="491">
        <f t="shared" si="115"/>
        <v>30.845800000000004</v>
      </c>
      <c r="S485" s="491">
        <f>'7. Car. sol'!$G$41</f>
        <v>30</v>
      </c>
      <c r="T485" s="491">
        <f t="shared" si="116"/>
        <v>-123.28535000000001</v>
      </c>
      <c r="U485" s="491">
        <f t="shared" si="117"/>
        <v>24.005050000000004</v>
      </c>
      <c r="V485" s="491">
        <f>'7. Car. sol'!$I$31</f>
        <v>70</v>
      </c>
      <c r="W485" s="491">
        <f>'7. Car. sol'!$H$31</f>
        <v>30</v>
      </c>
      <c r="X485" s="510">
        <f>IF(OR(E485="Msin",E485="Mdes"),(W485/100*(V485/100-'2.Riep. car. unit.'!$M$12)^2)/'2.Riep. car. unit.'!$P$12^2," ")</f>
        <v>336.72601716096779</v>
      </c>
      <c r="Y485" s="510">
        <f>IF(OR(E485="Msin",E485="Mdes"),(W485/100*(V485/100-'2.Riep. car. unit.'!$M$12)^2)/'2.Riep. car. unit.'!$P$13^2," ")</f>
        <v>446.90674053554926</v>
      </c>
      <c r="Z485" s="879" t="str">
        <f t="shared" si="118"/>
        <v>VERIFICA</v>
      </c>
      <c r="AA485" s="879"/>
      <c r="AB485" s="600">
        <f>IF(OR(E485="Msin",E485="Mdes"),ABS(MAX(T485:U485))/(0.9*(V485/100-'2.Riep. car. unit.'!$M$12)*'2.Riep. car. unit.'!$R$8)*10," ")</f>
        <v>1.0327764397531842</v>
      </c>
      <c r="AC485" s="523" t="str">
        <f t="shared" si="105"/>
        <v>3F16</v>
      </c>
      <c r="AD485" s="525">
        <f t="shared" si="106"/>
        <v>6.0318578948924033</v>
      </c>
      <c r="AE485" s="601">
        <f>IF(OR(E485="Msin",E485="Mdes"),ABS(MIN(T485:U485))/(0.9*(V485/100-'2.Riep. car. unit.'!$M$12)*'2.Riep. car. unit.'!$R$8)*10," ")</f>
        <v>5.3041424553052465</v>
      </c>
      <c r="AF485" s="523" t="str">
        <f>AK10</f>
        <v>4F16</v>
      </c>
      <c r="AG485" s="525">
        <v>8.0399999999999991</v>
      </c>
      <c r="AH485" s="625" t="str">
        <f t="shared" si="119"/>
        <v>VERIFICATO</v>
      </c>
      <c r="AI485" s="517"/>
      <c r="AJ485" s="520"/>
      <c r="AK485" s="520"/>
      <c r="AL485" s="520"/>
    </row>
    <row r="486" spans="1:38" ht="16.8" x14ac:dyDescent="0.45">
      <c r="A486" s="490">
        <v>3</v>
      </c>
      <c r="B486" s="491">
        <v>12</v>
      </c>
      <c r="C486" s="491">
        <v>13</v>
      </c>
      <c r="D486" s="500">
        <v>3</v>
      </c>
      <c r="E486" s="491" t="s">
        <v>474</v>
      </c>
      <c r="F486" s="491">
        <v>136.37799999999999</v>
      </c>
      <c r="G486" s="491">
        <v>88.626000000000005</v>
      </c>
      <c r="H486" s="491">
        <v>-45.551000000000002</v>
      </c>
      <c r="I486" s="491">
        <v>0.26900000000000002</v>
      </c>
      <c r="J486" s="491">
        <v>0.111</v>
      </c>
      <c r="K486" s="491">
        <v>0.121</v>
      </c>
      <c r="L486" s="491">
        <f t="shared" si="109"/>
        <v>-45.661999999999999</v>
      </c>
      <c r="M486" s="491">
        <f t="shared" si="110"/>
        <v>0.39</v>
      </c>
      <c r="N486" s="491">
        <f t="shared" si="111"/>
        <v>-45.778999999999996</v>
      </c>
      <c r="O486" s="507">
        <f t="shared" si="112"/>
        <v>14.0886</v>
      </c>
      <c r="P486" s="491">
        <f t="shared" si="113"/>
        <v>-45.778999999999996</v>
      </c>
      <c r="Q486" s="491">
        <f t="shared" si="114"/>
        <v>42.847000000000008</v>
      </c>
      <c r="R486" s="491">
        <f t="shared" si="115"/>
        <v>134.405</v>
      </c>
      <c r="S486" s="491">
        <f>'7. Car. sol'!$G$38</f>
        <v>30</v>
      </c>
      <c r="T486" s="491" t="str">
        <f t="shared" si="116"/>
        <v xml:space="preserve"> </v>
      </c>
      <c r="U486" s="491" t="str">
        <f t="shared" si="117"/>
        <v xml:space="preserve"> </v>
      </c>
      <c r="V486" s="491">
        <f>'7. Car. sol'!$I$31</f>
        <v>70</v>
      </c>
      <c r="W486" s="491">
        <f>'7. Car. sol'!$H$31</f>
        <v>30</v>
      </c>
      <c r="X486" s="510" t="str">
        <f>IF(OR(E486="Msin",E486="Mdes"),(W486/100*(V486/100-'2.Riep. car. unit.'!$M$12)^2)/'2.Riep. car. unit.'!$P$12^2," ")</f>
        <v xml:space="preserve"> </v>
      </c>
      <c r="Y486" s="510" t="str">
        <f>IF(OR(E486="Msin",E486="Mdes"),(W486/100*(V486/100-'2.Riep. car. unit.'!$M$12)^2)/'2.Riep. car. unit.'!$P$13^2," ")</f>
        <v xml:space="preserve"> </v>
      </c>
      <c r="Z486" s="879" t="str">
        <f t="shared" si="118"/>
        <v xml:space="preserve"> </v>
      </c>
      <c r="AA486" s="879"/>
      <c r="AB486" s="600" t="str">
        <f>IF(OR(E486="Msin",E486="Mdes"),ABS(MAX(T486:U486))/(0.9*(V486/100-'2.Riep. car. unit.'!$M$12)*'2.Riep. car. unit.'!$R$8)*10," ")</f>
        <v xml:space="preserve"> </v>
      </c>
      <c r="AC486" s="523" t="str">
        <f t="shared" si="105"/>
        <v xml:space="preserve"> </v>
      </c>
      <c r="AD486" s="525" t="str">
        <f t="shared" si="106"/>
        <v/>
      </c>
      <c r="AE486" s="601" t="str">
        <f>IF(OR(E486="Msin",E486="Mdes"),ABS(MIN(T486:U486))/(0.9*(V486/100-'2.Riep. car. unit.'!$M$12)*'2.Riep. car. unit.'!$R$8)*10," ")</f>
        <v xml:space="preserve"> </v>
      </c>
      <c r="AF486" s="523" t="str">
        <f t="shared" ref="AF486:AF549" si="120">IF(OR(E486="Msin",E486="Mdes"),(IF(AE486&lt;($AM$9),$AK$9,IF(AND(AE486&gt;$AM$9,AE486&lt;$AM$10),$AK$10,IF(AND(AE486&gt;$AM$10,AE486&lt;$AM$11),$AK$11,IF(AND(AE486&gt;$AM$11,AE486&lt;$AM$12),$AK$12,IF(AND(AE486&gt;$AM$12,AE486&lt;$AM$13),$AK$13,IF(AND(AE486&gt;$AM$13,AE486&lt;$AM$14),$AK$14,IF(AND(AE486&gt;$AM$14,AE486&lt;$AM$15),$AK$15,IF(AND(AE486&gt;$AM$15,AE486&lt;$AM$16),$AK$16)))))))))," ")</f>
        <v xml:space="preserve"> </v>
      </c>
      <c r="AG486" s="525" t="str">
        <f t="shared" ref="AG486:AG517" si="121">IF(OR(E486="Msin",E486="Mdes"),IF(AF486=$AK$9,$AM$9,IF(AF486=$AK$10,$AM$10,IF(AF486=$AK$11,$AM$11,IF(AF486=$AK$12,$AM$12,IF(AF486=$AK$13,$AM$13,IF(AF486=$AK$14,$AM$14,IF(AF486=$AK$15,$AM$15,$AM$16))))))),"")</f>
        <v/>
      </c>
      <c r="AH486" s="625" t="str">
        <f t="shared" si="119"/>
        <v/>
      </c>
      <c r="AI486" s="517"/>
      <c r="AJ486" s="520"/>
      <c r="AK486" s="520"/>
      <c r="AL486" s="520"/>
    </row>
    <row r="487" spans="1:38" ht="16.8" x14ac:dyDescent="0.45">
      <c r="A487" s="490">
        <v>3</v>
      </c>
      <c r="B487" s="491">
        <v>12</v>
      </c>
      <c r="C487" s="491">
        <v>13</v>
      </c>
      <c r="D487" s="500">
        <v>3</v>
      </c>
      <c r="E487" s="491" t="s">
        <v>475</v>
      </c>
      <c r="F487" s="491">
        <v>-140.21700000000001</v>
      </c>
      <c r="G487" s="491">
        <v>-91.384</v>
      </c>
      <c r="H487" s="491">
        <v>-45.551000000000002</v>
      </c>
      <c r="I487" s="491">
        <v>0.26900000000000002</v>
      </c>
      <c r="J487" s="491">
        <v>0.111</v>
      </c>
      <c r="K487" s="491">
        <v>0.121</v>
      </c>
      <c r="L487" s="491">
        <f t="shared" si="109"/>
        <v>-45.661999999999999</v>
      </c>
      <c r="M487" s="491">
        <f t="shared" si="110"/>
        <v>0.39</v>
      </c>
      <c r="N487" s="491">
        <f t="shared" si="111"/>
        <v>-45.778999999999996</v>
      </c>
      <c r="O487" s="507">
        <f t="shared" si="112"/>
        <v>14.0886</v>
      </c>
      <c r="P487" s="491">
        <f t="shared" si="113"/>
        <v>-45.778999999999996</v>
      </c>
      <c r="Q487" s="491">
        <f t="shared" si="114"/>
        <v>-137.16300000000001</v>
      </c>
      <c r="R487" s="491">
        <f t="shared" si="115"/>
        <v>-45.605000000000004</v>
      </c>
      <c r="S487" s="491">
        <f>'7. Car. sol'!$G$38</f>
        <v>30</v>
      </c>
      <c r="T487" s="491" t="str">
        <f t="shared" si="116"/>
        <v xml:space="preserve"> </v>
      </c>
      <c r="U487" s="491" t="str">
        <f t="shared" si="117"/>
        <v xml:space="preserve"> </v>
      </c>
      <c r="V487" s="491">
        <f>'7. Car. sol'!$I$31</f>
        <v>70</v>
      </c>
      <c r="W487" s="491">
        <f>'7. Car. sol'!$H$31</f>
        <v>30</v>
      </c>
      <c r="X487" s="510" t="str">
        <f>IF(OR(E487="Msin",E487="Mdes"),(W487/100*(V487/100-'2.Riep. car. unit.'!$M$12)^2)/'2.Riep. car. unit.'!$P$12^2," ")</f>
        <v xml:space="preserve"> </v>
      </c>
      <c r="Y487" s="510" t="str">
        <f>IF(OR(E487="Msin",E487="Mdes"),(W487/100*(V487/100-'2.Riep. car. unit.'!$M$12)^2)/'2.Riep. car. unit.'!$P$13^2," ")</f>
        <v xml:space="preserve"> </v>
      </c>
      <c r="Z487" s="879" t="str">
        <f t="shared" si="118"/>
        <v xml:space="preserve"> </v>
      </c>
      <c r="AA487" s="879"/>
      <c r="AB487" s="600" t="str">
        <f>IF(OR(E487="Msin",E487="Mdes"),ABS(MAX(T487:U487))/(0.9*(V487/100-'2.Riep. car. unit.'!$M$12)*'2.Riep. car. unit.'!$R$8)*10," ")</f>
        <v xml:space="preserve"> </v>
      </c>
      <c r="AC487" s="523" t="str">
        <f t="shared" si="105"/>
        <v xml:space="preserve"> </v>
      </c>
      <c r="AD487" s="525" t="str">
        <f t="shared" si="106"/>
        <v/>
      </c>
      <c r="AE487" s="601" t="str">
        <f>IF(OR(E487="Msin",E487="Mdes"),ABS(MIN(T487:U487))/(0.9*(V487/100-'2.Riep. car. unit.'!$M$12)*'2.Riep. car. unit.'!$R$8)*10," ")</f>
        <v xml:space="preserve"> </v>
      </c>
      <c r="AF487" s="523" t="str">
        <f t="shared" si="120"/>
        <v xml:space="preserve"> </v>
      </c>
      <c r="AG487" s="525" t="str">
        <f t="shared" si="121"/>
        <v/>
      </c>
      <c r="AH487" s="625" t="str">
        <f t="shared" si="119"/>
        <v/>
      </c>
      <c r="AI487" s="517"/>
      <c r="AJ487" s="520"/>
      <c r="AK487" s="520"/>
      <c r="AL487" s="520"/>
    </row>
    <row r="488" spans="1:38" ht="16.8" customHeight="1" x14ac:dyDescent="0.45">
      <c r="A488" s="490">
        <v>3</v>
      </c>
      <c r="B488" s="491">
        <v>13</v>
      </c>
      <c r="C488" s="491">
        <v>14</v>
      </c>
      <c r="D488" s="500">
        <v>3</v>
      </c>
      <c r="E488" s="491" t="s">
        <v>221</v>
      </c>
      <c r="F488" s="491">
        <v>-57.268000000000001</v>
      </c>
      <c r="G488" s="491">
        <v>-38.884</v>
      </c>
      <c r="H488" s="491">
        <v>128.536</v>
      </c>
      <c r="I488" s="491">
        <v>-0.76</v>
      </c>
      <c r="J488" s="491">
        <v>-0.316</v>
      </c>
      <c r="K488" s="491">
        <v>-0.34499999999999997</v>
      </c>
      <c r="L488" s="491">
        <f t="shared" si="109"/>
        <v>128.852</v>
      </c>
      <c r="M488" s="491">
        <f t="shared" si="110"/>
        <v>-1.105</v>
      </c>
      <c r="N488" s="491">
        <f t="shared" si="111"/>
        <v>129.18350000000001</v>
      </c>
      <c r="O488" s="507">
        <f t="shared" si="112"/>
        <v>-39.760599999999997</v>
      </c>
      <c r="P488" s="491">
        <f t="shared" si="113"/>
        <v>129.18350000000001</v>
      </c>
      <c r="Q488" s="491">
        <f t="shared" si="114"/>
        <v>90.299500000000009</v>
      </c>
      <c r="R488" s="491">
        <f t="shared" si="115"/>
        <v>-168.0675</v>
      </c>
      <c r="S488" s="491">
        <f>'7. Car. sol'!$G$41</f>
        <v>30</v>
      </c>
      <c r="T488" s="491">
        <f t="shared" si="116"/>
        <v>86.821300000000008</v>
      </c>
      <c r="U488" s="491">
        <f t="shared" si="117"/>
        <v>-152.25209999999998</v>
      </c>
      <c r="V488" s="491">
        <f>'7. Car. sol'!$I$31</f>
        <v>70</v>
      </c>
      <c r="W488" s="491">
        <f>'7. Car. sol'!$H$31</f>
        <v>30</v>
      </c>
      <c r="X488" s="510">
        <f>IF(OR(E488="Msin",E488="Mdes"),(W488/100*(V488/100-'2.Riep. car. unit.'!$M$12)^2)/'2.Riep. car. unit.'!$P$12^2," ")</f>
        <v>336.72601716096779</v>
      </c>
      <c r="Y488" s="510">
        <f>IF(OR(E488="Msin",E488="Mdes"),(W488/100*(V488/100-'2.Riep. car. unit.'!$M$12)^2)/'2.Riep. car. unit.'!$P$13^2," ")</f>
        <v>446.90674053554926</v>
      </c>
      <c r="Z488" s="879" t="str">
        <f t="shared" si="118"/>
        <v>VERIFICA</v>
      </c>
      <c r="AA488" s="879"/>
      <c r="AB488" s="600">
        <f>IF(OR(E488="Msin",E488="Mdes"),ABS(MAX(T488:U488))/(0.9*(V488/100-'2.Riep. car. unit.'!$M$12)*'2.Riep. car. unit.'!$R$8)*10," ")</f>
        <v>3.7353387353387357</v>
      </c>
      <c r="AC488" s="523" t="str">
        <f t="shared" si="105"/>
        <v>3F16</v>
      </c>
      <c r="AD488" s="525">
        <f t="shared" si="106"/>
        <v>6.0318578948924033</v>
      </c>
      <c r="AE488" s="601">
        <f>IF(OR(E488="Msin",E488="Mdes"),ABS(MIN(T488:U488))/(0.9*(V488/100-'2.Riep. car. unit.'!$M$12)*'2.Riep. car. unit.'!$R$8)*10," ")</f>
        <v>6.550387596899224</v>
      </c>
      <c r="AF488" s="523" t="str">
        <f t="shared" si="120"/>
        <v>4F16</v>
      </c>
      <c r="AG488" s="525">
        <f t="shared" si="121"/>
        <v>8.0424771931898711</v>
      </c>
      <c r="AH488" s="625" t="str">
        <f t="shared" si="119"/>
        <v>VERIFICATO</v>
      </c>
      <c r="AI488" s="517"/>
      <c r="AJ488" s="520"/>
      <c r="AK488" s="520"/>
      <c r="AL488" s="520"/>
    </row>
    <row r="489" spans="1:38" ht="16.8" customHeight="1" x14ac:dyDescent="0.45">
      <c r="A489" s="490">
        <v>3</v>
      </c>
      <c r="B489" s="491">
        <v>13</v>
      </c>
      <c r="C489" s="491">
        <v>14</v>
      </c>
      <c r="D489" s="500">
        <v>3</v>
      </c>
      <c r="E489" s="491" t="s">
        <v>222</v>
      </c>
      <c r="F489" s="491">
        <v>-57.552999999999997</v>
      </c>
      <c r="G489" s="491">
        <v>-39.603999999999999</v>
      </c>
      <c r="H489" s="491">
        <v>-204.21199999999999</v>
      </c>
      <c r="I489" s="491">
        <v>1.2070000000000001</v>
      </c>
      <c r="J489" s="491">
        <v>0.501</v>
      </c>
      <c r="K489" s="491">
        <v>0.54700000000000004</v>
      </c>
      <c r="L489" s="491">
        <f t="shared" si="109"/>
        <v>-204.71299999999999</v>
      </c>
      <c r="M489" s="491">
        <f t="shared" si="110"/>
        <v>1.754</v>
      </c>
      <c r="N489" s="491">
        <f t="shared" si="111"/>
        <v>-205.23919999999998</v>
      </c>
      <c r="O489" s="507">
        <f t="shared" si="112"/>
        <v>63.167899999999996</v>
      </c>
      <c r="P489" s="491">
        <f t="shared" si="113"/>
        <v>-205.23919999999998</v>
      </c>
      <c r="Q489" s="491">
        <f t="shared" si="114"/>
        <v>-244.84319999999997</v>
      </c>
      <c r="R489" s="491">
        <f t="shared" si="115"/>
        <v>165.6352</v>
      </c>
      <c r="S489" s="491">
        <f>'7. Car. sol'!$H$41</f>
        <v>70</v>
      </c>
      <c r="T489" s="491">
        <f t="shared" si="116"/>
        <v>-207.84399999999997</v>
      </c>
      <c r="U489" s="491">
        <f t="shared" si="117"/>
        <v>157.61599999999999</v>
      </c>
      <c r="V489" s="491">
        <f>'7. Car. sol'!$I$31</f>
        <v>70</v>
      </c>
      <c r="W489" s="491">
        <f>'7. Car. sol'!$H$31</f>
        <v>30</v>
      </c>
      <c r="X489" s="510">
        <f>IF(OR(E489="Msin",E489="Mdes"),(W489/100*(V489/100-'2.Riep. car. unit.'!$M$12)^2)/'2.Riep. car. unit.'!$P$12^2," ")</f>
        <v>336.72601716096779</v>
      </c>
      <c r="Y489" s="510">
        <f>IF(OR(E489="Msin",E489="Mdes"),(W489/100*(V489/100-'2.Riep. car. unit.'!$M$12)^2)/'2.Riep. car. unit.'!$P$13^2," ")</f>
        <v>446.90674053554926</v>
      </c>
      <c r="Z489" s="879" t="str">
        <f t="shared" si="118"/>
        <v>VERIFICA</v>
      </c>
      <c r="AA489" s="879"/>
      <c r="AB489" s="600">
        <f>IF(OR(E489="Msin",E489="Mdes"),ABS(MAX(T489:U489))/(0.9*(V489/100-'2.Riep. car. unit.'!$M$12)*'2.Riep. car. unit.'!$R$8)*10," ")</f>
        <v>6.7811602695323625</v>
      </c>
      <c r="AC489" s="523" t="str">
        <f t="shared" si="105"/>
        <v>4F16</v>
      </c>
      <c r="AD489" s="525">
        <f t="shared" si="106"/>
        <v>8.0424771931898711</v>
      </c>
      <c r="AE489" s="601">
        <f>IF(OR(E489="Msin",E489="Mdes"),ABS(MIN(T489:U489))/(0.9*(V489/100-'2.Riep. car. unit.'!$M$12)*'2.Riep. car. unit.'!$R$8)*10," ")</f>
        <v>8.9421345235298713</v>
      </c>
      <c r="AF489" s="523" t="str">
        <f t="shared" si="120"/>
        <v>3F16+1F20</v>
      </c>
      <c r="AG489" s="525">
        <f t="shared" si="121"/>
        <v>9.1734505484821973</v>
      </c>
      <c r="AH489" s="625" t="str">
        <f t="shared" si="119"/>
        <v>VERIFICATO</v>
      </c>
      <c r="AI489" s="517"/>
      <c r="AJ489" s="520"/>
      <c r="AK489" s="520"/>
      <c r="AL489" s="520"/>
    </row>
    <row r="490" spans="1:38" ht="16.8" customHeight="1" x14ac:dyDescent="0.45">
      <c r="A490" s="490">
        <v>3</v>
      </c>
      <c r="B490" s="491">
        <v>13</v>
      </c>
      <c r="C490" s="491">
        <v>14</v>
      </c>
      <c r="D490" s="500">
        <v>3</v>
      </c>
      <c r="E490" s="491" t="s">
        <v>474</v>
      </c>
      <c r="F490" s="491">
        <v>59.354999999999997</v>
      </c>
      <c r="G490" s="491">
        <v>41.124000000000002</v>
      </c>
      <c r="H490" s="491">
        <v>-63.99</v>
      </c>
      <c r="I490" s="491">
        <v>0.378</v>
      </c>
      <c r="J490" s="491">
        <v>0.157</v>
      </c>
      <c r="K490" s="491">
        <v>0.17199999999999999</v>
      </c>
      <c r="L490" s="491">
        <f t="shared" si="109"/>
        <v>-64.147000000000006</v>
      </c>
      <c r="M490" s="491">
        <f t="shared" si="110"/>
        <v>0.55000000000000004</v>
      </c>
      <c r="N490" s="491">
        <f t="shared" si="111"/>
        <v>-64.312000000000012</v>
      </c>
      <c r="O490" s="507">
        <f t="shared" si="112"/>
        <v>19.7941</v>
      </c>
      <c r="P490" s="491">
        <f t="shared" si="113"/>
        <v>-64.312000000000012</v>
      </c>
      <c r="Q490" s="491">
        <f t="shared" si="114"/>
        <v>-23.188000000000009</v>
      </c>
      <c r="R490" s="491">
        <f t="shared" si="115"/>
        <v>105.43600000000001</v>
      </c>
      <c r="S490" s="491">
        <f>'7. Car. sol'!$G$41</f>
        <v>30</v>
      </c>
      <c r="T490" s="491" t="str">
        <f t="shared" si="116"/>
        <v xml:space="preserve"> </v>
      </c>
      <c r="U490" s="491" t="str">
        <f t="shared" si="117"/>
        <v xml:space="preserve"> </v>
      </c>
      <c r="V490" s="491">
        <f>'7. Car. sol'!$I$31</f>
        <v>70</v>
      </c>
      <c r="W490" s="491">
        <f>'7. Car. sol'!$H$31</f>
        <v>30</v>
      </c>
      <c r="X490" s="510" t="str">
        <f>IF(OR(E490="Msin",E490="Mdes"),(W490/100*(V490/100-'2.Riep. car. unit.'!$M$12)^2)/'2.Riep. car. unit.'!$P$12^2," ")</f>
        <v xml:space="preserve"> </v>
      </c>
      <c r="Y490" s="510" t="str">
        <f>IF(OR(E490="Msin",E490="Mdes"),(W490/100*(V490/100-'2.Riep. car. unit.'!$M$12)^2)/'2.Riep. car. unit.'!$P$13^2," ")</f>
        <v xml:space="preserve"> </v>
      </c>
      <c r="Z490" s="879" t="str">
        <f t="shared" si="118"/>
        <v xml:space="preserve"> </v>
      </c>
      <c r="AA490" s="879"/>
      <c r="AB490" s="600" t="str">
        <f>IF(OR(E490="Msin",E490="Mdes"),ABS(MAX(T490:U490))/(0.9*(V490/100-'2.Riep. car. unit.'!$M$12)*'2.Riep. car. unit.'!$R$8)*10," ")</f>
        <v xml:space="preserve"> </v>
      </c>
      <c r="AC490" s="523" t="str">
        <f t="shared" si="105"/>
        <v xml:space="preserve"> </v>
      </c>
      <c r="AD490" s="525" t="str">
        <f t="shared" si="106"/>
        <v/>
      </c>
      <c r="AE490" s="601" t="str">
        <f>IF(OR(E490="Msin",E490="Mdes"),ABS(MIN(T490:U490))/(0.9*(V490/100-'2.Riep. car. unit.'!$M$12)*'2.Riep. car. unit.'!$R$8)*10," ")</f>
        <v xml:space="preserve"> </v>
      </c>
      <c r="AF490" s="523" t="str">
        <f t="shared" si="120"/>
        <v xml:space="preserve"> </v>
      </c>
      <c r="AG490" s="525" t="str">
        <f t="shared" si="121"/>
        <v/>
      </c>
      <c r="AH490" s="625" t="str">
        <f t="shared" si="119"/>
        <v/>
      </c>
      <c r="AI490" s="517"/>
      <c r="AJ490" s="520"/>
      <c r="AK490" s="520"/>
      <c r="AL490" s="520"/>
    </row>
    <row r="491" spans="1:38" ht="16.8" customHeight="1" x14ac:dyDescent="0.45">
      <c r="A491" s="490">
        <v>3</v>
      </c>
      <c r="B491" s="491">
        <v>13</v>
      </c>
      <c r="C491" s="491">
        <v>14</v>
      </c>
      <c r="D491" s="500">
        <v>3</v>
      </c>
      <c r="E491" s="491" t="s">
        <v>475</v>
      </c>
      <c r="F491" s="491">
        <v>-59.465000000000003</v>
      </c>
      <c r="G491" s="491">
        <v>-41.4</v>
      </c>
      <c r="H491" s="491">
        <v>-63.99</v>
      </c>
      <c r="I491" s="491">
        <v>0.378</v>
      </c>
      <c r="J491" s="491">
        <v>0.157</v>
      </c>
      <c r="K491" s="491">
        <v>0.17199999999999999</v>
      </c>
      <c r="L491" s="491">
        <f t="shared" si="109"/>
        <v>-64.147000000000006</v>
      </c>
      <c r="M491" s="491">
        <f t="shared" si="110"/>
        <v>0.55000000000000004</v>
      </c>
      <c r="N491" s="491">
        <f t="shared" si="111"/>
        <v>-64.312000000000012</v>
      </c>
      <c r="O491" s="507">
        <f t="shared" si="112"/>
        <v>19.7941</v>
      </c>
      <c r="P491" s="491">
        <f t="shared" si="113"/>
        <v>-64.312000000000012</v>
      </c>
      <c r="Q491" s="491">
        <f t="shared" si="114"/>
        <v>-105.71200000000002</v>
      </c>
      <c r="R491" s="491">
        <f t="shared" si="115"/>
        <v>22.912000000000013</v>
      </c>
      <c r="S491" s="491">
        <f>'7. Car. sol'!$H$41</f>
        <v>70</v>
      </c>
      <c r="T491" s="491" t="str">
        <f t="shared" si="116"/>
        <v xml:space="preserve"> </v>
      </c>
      <c r="U491" s="491" t="str">
        <f t="shared" si="117"/>
        <v xml:space="preserve"> </v>
      </c>
      <c r="V491" s="491">
        <f>'7. Car. sol'!$I$31</f>
        <v>70</v>
      </c>
      <c r="W491" s="491">
        <f>'7. Car. sol'!$H$31</f>
        <v>30</v>
      </c>
      <c r="X491" s="510" t="str">
        <f>IF(OR(E491="Msin",E491="Mdes"),(W491/100*(V491/100-'2.Riep. car. unit.'!$M$12)^2)/'2.Riep. car. unit.'!$P$12^2," ")</f>
        <v xml:space="preserve"> </v>
      </c>
      <c r="Y491" s="510" t="str">
        <f>IF(OR(E491="Msin",E491="Mdes"),(W491/100*(V491/100-'2.Riep. car. unit.'!$M$12)^2)/'2.Riep. car. unit.'!$P$13^2," ")</f>
        <v xml:space="preserve"> </v>
      </c>
      <c r="Z491" s="879" t="str">
        <f t="shared" si="118"/>
        <v xml:space="preserve"> </v>
      </c>
      <c r="AA491" s="879"/>
      <c r="AB491" s="600" t="str">
        <f>IF(OR(E491="Msin",E491="Mdes"),ABS(MAX(T491:U491))/(0.9*(V491/100-'2.Riep. car. unit.'!$M$12)*'2.Riep. car. unit.'!$R$8)*10," ")</f>
        <v xml:space="preserve"> </v>
      </c>
      <c r="AC491" s="523" t="str">
        <f t="shared" si="105"/>
        <v xml:space="preserve"> </v>
      </c>
      <c r="AD491" s="525" t="str">
        <f t="shared" si="106"/>
        <v/>
      </c>
      <c r="AE491" s="601" t="str">
        <f>IF(OR(E491="Msin",E491="Mdes"),ABS(MIN(T491:U491))/(0.9*(V491/100-'2.Riep. car. unit.'!$M$12)*'2.Riep. car. unit.'!$R$8)*10," ")</f>
        <v xml:space="preserve"> </v>
      </c>
      <c r="AF491" s="523" t="str">
        <f t="shared" si="120"/>
        <v xml:space="preserve"> </v>
      </c>
      <c r="AG491" s="525" t="str">
        <f t="shared" si="121"/>
        <v/>
      </c>
      <c r="AH491" s="625" t="str">
        <f t="shared" si="119"/>
        <v/>
      </c>
      <c r="AI491" s="517"/>
      <c r="AJ491" s="520"/>
      <c r="AK491" s="520"/>
      <c r="AL491" s="520"/>
    </row>
    <row r="492" spans="1:38" ht="16.8" customHeight="1" x14ac:dyDescent="0.45">
      <c r="A492" s="490">
        <v>3</v>
      </c>
      <c r="B492" s="491">
        <v>14</v>
      </c>
      <c r="C492" s="491">
        <v>15</v>
      </c>
      <c r="D492" s="500">
        <v>3</v>
      </c>
      <c r="E492" s="491" t="s">
        <v>221</v>
      </c>
      <c r="F492" s="491">
        <v>-24.094999999999999</v>
      </c>
      <c r="G492" s="491">
        <v>-16.428000000000001</v>
      </c>
      <c r="H492" s="491">
        <v>230.02600000000001</v>
      </c>
      <c r="I492" s="491">
        <v>-1.359</v>
      </c>
      <c r="J492" s="491">
        <v>-0.55300000000000005</v>
      </c>
      <c r="K492" s="491">
        <v>-0.60399999999999998</v>
      </c>
      <c r="L492" s="491">
        <f t="shared" si="109"/>
        <v>230.57900000000001</v>
      </c>
      <c r="M492" s="491">
        <f t="shared" si="110"/>
        <v>-1.9630000000000001</v>
      </c>
      <c r="N492" s="491">
        <f t="shared" si="111"/>
        <v>231.1679</v>
      </c>
      <c r="O492" s="507">
        <f t="shared" si="112"/>
        <v>-71.13669999999999</v>
      </c>
      <c r="P492" s="491">
        <f t="shared" si="113"/>
        <v>231.1679</v>
      </c>
      <c r="Q492" s="491">
        <f t="shared" si="114"/>
        <v>214.73990000000001</v>
      </c>
      <c r="R492" s="491">
        <f t="shared" si="115"/>
        <v>-247.5959</v>
      </c>
      <c r="S492" s="491">
        <f>'7. Car. sol'!$H$41</f>
        <v>70</v>
      </c>
      <c r="T492" s="491">
        <f t="shared" si="116"/>
        <v>189.926615</v>
      </c>
      <c r="U492" s="491">
        <f t="shared" si="117"/>
        <v>-200.96501499999999</v>
      </c>
      <c r="V492" s="491">
        <f>'7. Car. sol'!$I$31</f>
        <v>70</v>
      </c>
      <c r="W492" s="491">
        <f>'7. Car. sol'!$H$31</f>
        <v>30</v>
      </c>
      <c r="X492" s="510">
        <f>IF(OR(E492="Msin",E492="Mdes"),(W492/100*(V492/100-'2.Riep. car. unit.'!$M$12)^2)/'2.Riep. car. unit.'!$P$12^2," ")</f>
        <v>336.72601716096779</v>
      </c>
      <c r="Y492" s="510">
        <f>IF(OR(E492="Msin",E492="Mdes"),(W492/100*(V492/100-'2.Riep. car. unit.'!$M$12)^2)/'2.Riep. car. unit.'!$P$13^2," ")</f>
        <v>446.90674053554926</v>
      </c>
      <c r="Z492" s="879" t="str">
        <f t="shared" si="118"/>
        <v>VERIFICA</v>
      </c>
      <c r="AA492" s="879"/>
      <c r="AB492" s="600">
        <f>IF(OR(E492="Msin",E492="Mdes"),ABS(MAX(T492:U492))/(0.9*(V492/100-'2.Riep. car. unit.'!$M$12)*'2.Riep. car. unit.'!$R$8)*10," ")</f>
        <v>8.1712695142927707</v>
      </c>
      <c r="AC492" s="523" t="str">
        <f t="shared" si="105"/>
        <v>3F16+1F20</v>
      </c>
      <c r="AD492" s="525">
        <f t="shared" si="106"/>
        <v>9.1734505484821973</v>
      </c>
      <c r="AE492" s="601">
        <f>IF(OR(E492="Msin",E492="Mdes"),ABS(MIN(T492:U492))/(0.9*(V492/100-'2.Riep. car. unit.'!$M$12)*'2.Riep. car. unit.'!$R$8)*10," ")</f>
        <v>8.6461778961778961</v>
      </c>
      <c r="AF492" s="523" t="str">
        <f t="shared" si="120"/>
        <v>3F16+1F20</v>
      </c>
      <c r="AG492" s="525">
        <f t="shared" si="121"/>
        <v>9.1734505484821973</v>
      </c>
      <c r="AH492" s="625" t="str">
        <f t="shared" si="119"/>
        <v>VERIFICATO</v>
      </c>
      <c r="AI492" s="517"/>
      <c r="AJ492" s="520"/>
      <c r="AK492" s="520"/>
      <c r="AL492" s="520"/>
    </row>
    <row r="493" spans="1:38" ht="16.8" customHeight="1" x14ac:dyDescent="0.45">
      <c r="A493" s="490">
        <v>3</v>
      </c>
      <c r="B493" s="491">
        <v>14</v>
      </c>
      <c r="C493" s="491">
        <v>15</v>
      </c>
      <c r="D493" s="500">
        <v>3</v>
      </c>
      <c r="E493" s="491" t="s">
        <v>222</v>
      </c>
      <c r="F493" s="491">
        <v>-22.186</v>
      </c>
      <c r="G493" s="491">
        <v>-15.566000000000001</v>
      </c>
      <c r="H493" s="491">
        <v>-166.05099999999999</v>
      </c>
      <c r="I493" s="491">
        <v>0.98099999999999998</v>
      </c>
      <c r="J493" s="491">
        <v>0.40100000000000002</v>
      </c>
      <c r="K493" s="491">
        <v>0.437</v>
      </c>
      <c r="L493" s="491">
        <f t="shared" si="109"/>
        <v>-166.452</v>
      </c>
      <c r="M493" s="491">
        <f t="shared" si="110"/>
        <v>1.4179999999999999</v>
      </c>
      <c r="N493" s="491">
        <f t="shared" si="111"/>
        <v>-166.87739999999999</v>
      </c>
      <c r="O493" s="507">
        <f t="shared" si="112"/>
        <v>51.3536</v>
      </c>
      <c r="P493" s="491">
        <f t="shared" si="113"/>
        <v>-166.87739999999999</v>
      </c>
      <c r="Q493" s="491">
        <f t="shared" si="114"/>
        <v>-182.4434</v>
      </c>
      <c r="R493" s="491">
        <f t="shared" si="115"/>
        <v>151.31139999999999</v>
      </c>
      <c r="S493" s="491">
        <f>'7. Car. sol'!$G$41</f>
        <v>30</v>
      </c>
      <c r="T493" s="491">
        <f t="shared" si="116"/>
        <v>-162.52518499999999</v>
      </c>
      <c r="U493" s="491">
        <f t="shared" si="117"/>
        <v>140.61068499999999</v>
      </c>
      <c r="V493" s="491">
        <f>'7. Car. sol'!$I$31</f>
        <v>70</v>
      </c>
      <c r="W493" s="491">
        <f>'7. Car. sol'!$H$31</f>
        <v>30</v>
      </c>
      <c r="X493" s="510">
        <f>IF(OR(E493="Msin",E493="Mdes"),(W493/100*(V493/100-'2.Riep. car. unit.'!$M$12)^2)/'2.Riep. car. unit.'!$P$12^2," ")</f>
        <v>336.72601716096779</v>
      </c>
      <c r="Y493" s="510">
        <f>IF(OR(E493="Msin",E493="Mdes"),(W493/100*(V493/100-'2.Riep. car. unit.'!$M$12)^2)/'2.Riep. car. unit.'!$P$13^2," ")</f>
        <v>446.90674053554926</v>
      </c>
      <c r="Z493" s="879" t="str">
        <f t="shared" si="118"/>
        <v>VERIFICA</v>
      </c>
      <c r="AA493" s="879"/>
      <c r="AB493" s="600">
        <f>IF(OR(E493="Msin",E493="Mdes"),ABS(MAX(T493:U493))/(0.9*(V493/100-'2.Riep. car. unit.'!$M$12)*'2.Riep. car. unit.'!$R$8)*10," ")</f>
        <v>6.0495355204657528</v>
      </c>
      <c r="AC493" s="523" t="str">
        <f t="shared" si="105"/>
        <v>4F16</v>
      </c>
      <c r="AD493" s="525">
        <f t="shared" si="106"/>
        <v>8.0424771931898711</v>
      </c>
      <c r="AE493" s="601">
        <f>IF(OR(E493="Msin",E493="Mdes"),ABS(MIN(T493:U493))/(0.9*(V493/100-'2.Riep. car. unit.'!$M$12)*'2.Riep. car. unit.'!$R$8)*10," ")</f>
        <v>6.9923696028347191</v>
      </c>
      <c r="AF493" s="523" t="str">
        <f t="shared" si="120"/>
        <v>4F16</v>
      </c>
      <c r="AG493" s="525">
        <f t="shared" si="121"/>
        <v>8.0424771931898711</v>
      </c>
      <c r="AH493" s="625" t="str">
        <f t="shared" si="119"/>
        <v>VERIFICATO</v>
      </c>
      <c r="AI493" s="517"/>
      <c r="AJ493" s="520"/>
      <c r="AK493" s="520"/>
      <c r="AL493" s="520"/>
    </row>
    <row r="494" spans="1:38" ht="16.8" customHeight="1" x14ac:dyDescent="0.45">
      <c r="A494" s="490">
        <v>3</v>
      </c>
      <c r="B494" s="491">
        <v>14</v>
      </c>
      <c r="C494" s="491">
        <v>15</v>
      </c>
      <c r="D494" s="500">
        <v>3</v>
      </c>
      <c r="E494" s="491" t="s">
        <v>474</v>
      </c>
      <c r="F494" s="491">
        <v>45.046999999999997</v>
      </c>
      <c r="G494" s="491">
        <v>31.167999999999999</v>
      </c>
      <c r="H494" s="491">
        <v>-101.55800000000001</v>
      </c>
      <c r="I494" s="491">
        <v>0.6</v>
      </c>
      <c r="J494" s="491">
        <v>0.245</v>
      </c>
      <c r="K494" s="491">
        <v>0.26700000000000002</v>
      </c>
      <c r="L494" s="491">
        <f t="shared" si="109"/>
        <v>-101.80300000000001</v>
      </c>
      <c r="M494" s="491">
        <f t="shared" si="110"/>
        <v>0.86699999999999999</v>
      </c>
      <c r="N494" s="491">
        <f t="shared" si="111"/>
        <v>-102.06310000000001</v>
      </c>
      <c r="O494" s="507">
        <f t="shared" si="112"/>
        <v>31.407900000000001</v>
      </c>
      <c r="P494" s="491">
        <f t="shared" si="113"/>
        <v>-102.06310000000001</v>
      </c>
      <c r="Q494" s="491">
        <f t="shared" si="114"/>
        <v>-70.895100000000014</v>
      </c>
      <c r="R494" s="491">
        <f t="shared" si="115"/>
        <v>133.2311</v>
      </c>
      <c r="S494" s="491">
        <f>'7. Car. sol'!$H$41</f>
        <v>70</v>
      </c>
      <c r="T494" s="491" t="str">
        <f t="shared" si="116"/>
        <v xml:space="preserve"> </v>
      </c>
      <c r="U494" s="491" t="str">
        <f t="shared" si="117"/>
        <v xml:space="preserve"> </v>
      </c>
      <c r="V494" s="491">
        <f>'7. Car. sol'!$I$31</f>
        <v>70</v>
      </c>
      <c r="W494" s="491">
        <f>'7. Car. sol'!$H$31</f>
        <v>30</v>
      </c>
      <c r="X494" s="510" t="str">
        <f>IF(OR(E494="Msin",E494="Mdes"),(W494/100*(V494/100-'2.Riep. car. unit.'!$M$12)^2)/'2.Riep. car. unit.'!$P$12^2," ")</f>
        <v xml:space="preserve"> </v>
      </c>
      <c r="Y494" s="510" t="str">
        <f>IF(OR(E494="Msin",E494="Mdes"),(W494/100*(V494/100-'2.Riep. car. unit.'!$M$12)^2)/'2.Riep. car. unit.'!$P$13^2," ")</f>
        <v xml:space="preserve"> </v>
      </c>
      <c r="Z494" s="879" t="str">
        <f t="shared" si="118"/>
        <v xml:space="preserve"> </v>
      </c>
      <c r="AA494" s="879"/>
      <c r="AB494" s="600" t="str">
        <f>IF(OR(E494="Msin",E494="Mdes"),ABS(MAX(T494:U494))/(0.9*(V494/100-'2.Riep. car. unit.'!$M$12)*'2.Riep. car. unit.'!$R$8)*10," ")</f>
        <v xml:space="preserve"> </v>
      </c>
      <c r="AC494" s="523" t="str">
        <f t="shared" si="105"/>
        <v xml:space="preserve"> </v>
      </c>
      <c r="AD494" s="525" t="str">
        <f t="shared" si="106"/>
        <v/>
      </c>
      <c r="AE494" s="601" t="str">
        <f>IF(OR(E494="Msin",E494="Mdes"),ABS(MIN(T494:U494))/(0.9*(V494/100-'2.Riep. car. unit.'!$M$12)*'2.Riep. car. unit.'!$R$8)*10," ")</f>
        <v xml:space="preserve"> </v>
      </c>
      <c r="AF494" s="523" t="str">
        <f t="shared" si="120"/>
        <v xml:space="preserve"> </v>
      </c>
      <c r="AG494" s="525" t="str">
        <f t="shared" si="121"/>
        <v/>
      </c>
      <c r="AH494" s="625" t="str">
        <f t="shared" si="119"/>
        <v/>
      </c>
      <c r="AI494" s="517"/>
      <c r="AJ494" s="520"/>
      <c r="AK494" s="520"/>
      <c r="AL494" s="520"/>
    </row>
    <row r="495" spans="1:38" ht="17.399999999999999" customHeight="1" thickBot="1" x14ac:dyDescent="0.5">
      <c r="A495" s="492">
        <v>3</v>
      </c>
      <c r="B495" s="493">
        <v>14</v>
      </c>
      <c r="C495" s="493">
        <v>15</v>
      </c>
      <c r="D495" s="501">
        <v>3</v>
      </c>
      <c r="E495" s="493" t="s">
        <v>475</v>
      </c>
      <c r="F495" s="493">
        <v>-44.067999999999998</v>
      </c>
      <c r="G495" s="493">
        <v>-30.725000000000001</v>
      </c>
      <c r="H495" s="493">
        <v>-101.55800000000001</v>
      </c>
      <c r="I495" s="493">
        <v>0.6</v>
      </c>
      <c r="J495" s="493">
        <v>0.245</v>
      </c>
      <c r="K495" s="493">
        <v>0.26700000000000002</v>
      </c>
      <c r="L495" s="493">
        <f t="shared" si="109"/>
        <v>-101.80300000000001</v>
      </c>
      <c r="M495" s="493">
        <f t="shared" si="110"/>
        <v>0.86699999999999999</v>
      </c>
      <c r="N495" s="493">
        <f t="shared" si="111"/>
        <v>-102.06310000000001</v>
      </c>
      <c r="O495" s="508">
        <f t="shared" si="112"/>
        <v>31.407900000000001</v>
      </c>
      <c r="P495" s="493">
        <f t="shared" si="113"/>
        <v>-102.06310000000001</v>
      </c>
      <c r="Q495" s="493">
        <f t="shared" si="114"/>
        <v>-132.78810000000001</v>
      </c>
      <c r="R495" s="493">
        <f t="shared" si="115"/>
        <v>71.338099999999997</v>
      </c>
      <c r="S495" s="493">
        <f>'7. Car. sol'!$G$41</f>
        <v>30</v>
      </c>
      <c r="T495" s="493" t="str">
        <f t="shared" si="116"/>
        <v xml:space="preserve"> </v>
      </c>
      <c r="U495" s="493" t="str">
        <f t="shared" si="117"/>
        <v xml:space="preserve"> </v>
      </c>
      <c r="V495" s="493">
        <f>'7. Car. sol'!$I$31</f>
        <v>70</v>
      </c>
      <c r="W495" s="493">
        <f>'7. Car. sol'!$H$31</f>
        <v>30</v>
      </c>
      <c r="X495" s="512" t="str">
        <f>IF(OR(E495="Msin",E495="Mdes"),(W495/100*(V495/100-'2.Riep. car. unit.'!$M$12)^2)/'2.Riep. car. unit.'!$P$12^2," ")</f>
        <v xml:space="preserve"> </v>
      </c>
      <c r="Y495" s="512" t="str">
        <f>IF(OR(E495="Msin",E495="Mdes"),(W495/100*(V495/100-'2.Riep. car. unit.'!$M$12)^2)/'2.Riep. car. unit.'!$P$13^2," ")</f>
        <v xml:space="preserve"> </v>
      </c>
      <c r="Z495" s="879" t="str">
        <f t="shared" si="118"/>
        <v xml:space="preserve"> </v>
      </c>
      <c r="AA495" s="879"/>
      <c r="AB495" s="600" t="str">
        <f>IF(OR(E495="Msin",E495="Mdes"),ABS(MAX(T495:U495))/(0.9*(V495/100-'2.Riep. car. unit.'!$M$12)*'2.Riep. car. unit.'!$R$8)*10," ")</f>
        <v xml:space="preserve"> </v>
      </c>
      <c r="AC495" s="523" t="str">
        <f t="shared" si="105"/>
        <v xml:space="preserve"> </v>
      </c>
      <c r="AD495" s="525" t="str">
        <f t="shared" si="106"/>
        <v/>
      </c>
      <c r="AE495" s="601" t="str">
        <f>IF(OR(E495="Msin",E495="Mdes"),ABS(MIN(T495:U495))/(0.9*(V495/100-'2.Riep. car. unit.'!$M$12)*'2.Riep. car. unit.'!$R$8)*10," ")</f>
        <v xml:space="preserve"> </v>
      </c>
      <c r="AF495" s="523" t="str">
        <f t="shared" si="120"/>
        <v xml:space="preserve"> </v>
      </c>
      <c r="AG495" s="525" t="str">
        <f t="shared" si="121"/>
        <v/>
      </c>
      <c r="AH495" s="625" t="str">
        <f t="shared" si="119"/>
        <v/>
      </c>
      <c r="AI495" s="517"/>
      <c r="AJ495" s="520"/>
      <c r="AK495" s="520"/>
      <c r="AL495" s="520"/>
    </row>
    <row r="496" spans="1:38" ht="16.8" customHeight="1" x14ac:dyDescent="0.45">
      <c r="A496" s="488">
        <v>4</v>
      </c>
      <c r="B496" s="489">
        <v>16</v>
      </c>
      <c r="C496" s="489">
        <v>17</v>
      </c>
      <c r="D496" s="502">
        <v>3</v>
      </c>
      <c r="E496" s="489" t="s">
        <v>221</v>
      </c>
      <c r="F496" s="489">
        <v>-121.443</v>
      </c>
      <c r="G496" s="489">
        <v>-75.451999999999998</v>
      </c>
      <c r="H496" s="489">
        <v>274.15800000000002</v>
      </c>
      <c r="I496" s="489">
        <v>7.8680000000000003</v>
      </c>
      <c r="J496" s="489">
        <v>-15.478</v>
      </c>
      <c r="K496" s="489">
        <v>-16.896999999999998</v>
      </c>
      <c r="L496" s="489">
        <f t="shared" si="109"/>
        <v>289.63600000000002</v>
      </c>
      <c r="M496" s="489">
        <f t="shared" si="110"/>
        <v>24.765000000000001</v>
      </c>
      <c r="N496" s="489">
        <f t="shared" si="111"/>
        <v>297.06550000000004</v>
      </c>
      <c r="O496" s="509">
        <f t="shared" si="112"/>
        <v>111.6558</v>
      </c>
      <c r="P496" s="489">
        <f t="shared" si="113"/>
        <v>297.06550000000004</v>
      </c>
      <c r="Q496" s="489">
        <f t="shared" si="114"/>
        <v>221.61350000000004</v>
      </c>
      <c r="R496" s="489">
        <f t="shared" si="115"/>
        <v>-372.51750000000004</v>
      </c>
      <c r="S496" s="489">
        <f>'7. Car. sol'!$H$41</f>
        <v>70</v>
      </c>
      <c r="T496" s="489">
        <f t="shared" si="116"/>
        <v>212.85380500000005</v>
      </c>
      <c r="U496" s="489">
        <f t="shared" si="117"/>
        <v>-305.12510500000008</v>
      </c>
      <c r="V496" s="491">
        <f>'7. Car. sol'!$I$31</f>
        <v>70</v>
      </c>
      <c r="W496" s="491">
        <f>'7. Car. sol'!$H$31</f>
        <v>30</v>
      </c>
      <c r="X496" s="510">
        <f>IF(OR(E496="Msin",E496="Mdes"),(W496/100*(V496/100-'2.Riep. car. unit.'!$M$12)^2)/'2.Riep. car. unit.'!$P$12^2," ")</f>
        <v>336.72601716096779</v>
      </c>
      <c r="Y496" s="510">
        <f>IF(OR(E496="Msin",E496="Mdes"),(W496/100*(V496/100-'2.Riep. car. unit.'!$M$12)^2)/'2.Riep. car. unit.'!$P$13^2," ")</f>
        <v>446.90674053554926</v>
      </c>
      <c r="Z496" s="879" t="str">
        <f t="shared" si="118"/>
        <v>VERIFICA</v>
      </c>
      <c r="AA496" s="879"/>
      <c r="AB496" s="600">
        <f>IF(OR(E496="Msin",E496="Mdes"),ABS(MAX(T496:U496))/(0.9*(V496/100-'2.Riep. car. unit.'!$M$12)*'2.Riep. car. unit.'!$R$8)*10," ")</f>
        <v>9.1576728611612364</v>
      </c>
      <c r="AC496" s="523" t="str">
        <f>AC448</f>
        <v>4F16+1F20</v>
      </c>
      <c r="AD496" s="525">
        <f t="shared" si="106"/>
        <v>11.184069846779664</v>
      </c>
      <c r="AE496" s="601">
        <f>IF(OR(E496="Msin",E496="Mdes"),ABS(MIN(T496:U496))/(0.9*(V496/100-'2.Riep. car. unit.'!$M$12)*'2.Riep. car. unit.'!$R$8)*10," ")</f>
        <v>13.127488575162998</v>
      </c>
      <c r="AF496" s="523" t="str">
        <f t="shared" si="120"/>
        <v>2F16+3F20</v>
      </c>
      <c r="AG496" s="525">
        <f t="shared" si="121"/>
        <v>13.446016557364315</v>
      </c>
      <c r="AH496" s="625" t="str">
        <f t="shared" si="119"/>
        <v>VERIFICATO</v>
      </c>
      <c r="AI496" s="517"/>
      <c r="AJ496" s="520"/>
      <c r="AK496" s="520"/>
      <c r="AL496" s="520"/>
    </row>
    <row r="497" spans="1:38" ht="16.8" customHeight="1" x14ac:dyDescent="0.45">
      <c r="A497" s="490">
        <v>4</v>
      </c>
      <c r="B497" s="491">
        <v>16</v>
      </c>
      <c r="C497" s="491">
        <v>17</v>
      </c>
      <c r="D497" s="500">
        <v>3</v>
      </c>
      <c r="E497" s="491" t="s">
        <v>222</v>
      </c>
      <c r="F497" s="491">
        <v>-87.289000000000001</v>
      </c>
      <c r="G497" s="491">
        <v>-54.283000000000001</v>
      </c>
      <c r="H497" s="491">
        <v>-247.916</v>
      </c>
      <c r="I497" s="491">
        <v>-7.1120000000000001</v>
      </c>
      <c r="J497" s="491">
        <v>14</v>
      </c>
      <c r="K497" s="491">
        <v>15.282999999999999</v>
      </c>
      <c r="L497" s="491">
        <f t="shared" si="109"/>
        <v>-261.916</v>
      </c>
      <c r="M497" s="491">
        <f t="shared" si="110"/>
        <v>-22.395</v>
      </c>
      <c r="N497" s="491">
        <f t="shared" si="111"/>
        <v>-268.6345</v>
      </c>
      <c r="O497" s="507">
        <f t="shared" si="112"/>
        <v>-100.96979999999999</v>
      </c>
      <c r="P497" s="491">
        <f t="shared" si="113"/>
        <v>-268.6345</v>
      </c>
      <c r="Q497" s="491">
        <f t="shared" si="114"/>
        <v>-322.91750000000002</v>
      </c>
      <c r="R497" s="491">
        <f t="shared" si="115"/>
        <v>214.35149999999999</v>
      </c>
      <c r="S497" s="491">
        <f>'7. Car. sol'!$H$41</f>
        <v>70</v>
      </c>
      <c r="T497" s="491">
        <f t="shared" si="116"/>
        <v>-258.37480500000004</v>
      </c>
      <c r="U497" s="491">
        <f t="shared" si="117"/>
        <v>202.74210499999998</v>
      </c>
      <c r="V497" s="491">
        <f>'7. Car. sol'!$I$31</f>
        <v>70</v>
      </c>
      <c r="W497" s="491">
        <f>'7. Car. sol'!$H$31</f>
        <v>30</v>
      </c>
      <c r="X497" s="510">
        <f>IF(OR(E497="Msin",E497="Mdes"),(W497/100*(V497/100-'2.Riep. car. unit.'!$M$12)^2)/'2.Riep. car. unit.'!$P$12^2," ")</f>
        <v>336.72601716096779</v>
      </c>
      <c r="Y497" s="510">
        <f>IF(OR(E497="Msin",E497="Mdes"),(W497/100*(V497/100-'2.Riep. car. unit.'!$M$12)^2)/'2.Riep. car. unit.'!$P$13^2," ")</f>
        <v>446.90674053554926</v>
      </c>
      <c r="Z497" s="879" t="str">
        <f t="shared" si="118"/>
        <v>VERIFICA</v>
      </c>
      <c r="AA497" s="879"/>
      <c r="AB497" s="600">
        <f>IF(OR(E497="Msin",E497="Mdes"),ABS(MAX(T497:U497))/(0.9*(V497/100-'2.Riep. car. unit.'!$M$12)*'2.Riep. car. unit.'!$R$8)*10," ")</f>
        <v>8.7226341703085879</v>
      </c>
      <c r="AC497" s="523" t="str">
        <f>AC449</f>
        <v>4F16+1F20</v>
      </c>
      <c r="AD497" s="525">
        <f t="shared" si="106"/>
        <v>11.184069846779664</v>
      </c>
      <c r="AE497" s="601">
        <f>IF(OR(E497="Msin",E497="Mdes"),ABS(MIN(T497:U497))/(0.9*(V497/100-'2.Riep. car. unit.'!$M$12)*'2.Riep. car. unit.'!$R$8)*10," ")</f>
        <v>11.116136447531799</v>
      </c>
      <c r="AF497" s="523" t="str">
        <f t="shared" si="120"/>
        <v>4F16+1F20</v>
      </c>
      <c r="AG497" s="525">
        <f t="shared" si="121"/>
        <v>11.184069846779664</v>
      </c>
      <c r="AH497" s="625" t="str">
        <f t="shared" si="119"/>
        <v>VERIFICATO</v>
      </c>
      <c r="AI497" s="517"/>
      <c r="AJ497" s="520"/>
      <c r="AK497" s="520"/>
      <c r="AL497" s="520"/>
    </row>
    <row r="498" spans="1:38" ht="16.8" customHeight="1" x14ac:dyDescent="0.45">
      <c r="A498" s="490">
        <v>4</v>
      </c>
      <c r="B498" s="491">
        <v>16</v>
      </c>
      <c r="C498" s="491">
        <v>17</v>
      </c>
      <c r="D498" s="500">
        <v>3</v>
      </c>
      <c r="E498" s="491" t="s">
        <v>474</v>
      </c>
      <c r="F498" s="491">
        <v>134.852</v>
      </c>
      <c r="G498" s="491">
        <v>83.760999999999996</v>
      </c>
      <c r="H498" s="491">
        <v>-100.399</v>
      </c>
      <c r="I498" s="491">
        <v>-2.8809999999999998</v>
      </c>
      <c r="J498" s="491">
        <v>5.6689999999999996</v>
      </c>
      <c r="K498" s="491">
        <v>6.1879999999999997</v>
      </c>
      <c r="L498" s="491">
        <f t="shared" si="109"/>
        <v>-106.068</v>
      </c>
      <c r="M498" s="491">
        <f t="shared" si="110"/>
        <v>-9.0689999999999991</v>
      </c>
      <c r="N498" s="491">
        <f t="shared" si="111"/>
        <v>-108.78869999999999</v>
      </c>
      <c r="O498" s="507">
        <f t="shared" si="112"/>
        <v>-40.889399999999995</v>
      </c>
      <c r="P498" s="491">
        <f t="shared" si="113"/>
        <v>-108.78869999999999</v>
      </c>
      <c r="Q498" s="491">
        <f t="shared" si="114"/>
        <v>-25.027699999999996</v>
      </c>
      <c r="R498" s="491">
        <f t="shared" si="115"/>
        <v>192.54969999999997</v>
      </c>
      <c r="S498" s="491">
        <f>'7. Car. sol'!$H$41</f>
        <v>70</v>
      </c>
      <c r="T498" s="491" t="str">
        <f t="shared" si="116"/>
        <v xml:space="preserve"> </v>
      </c>
      <c r="U498" s="491" t="str">
        <f t="shared" si="117"/>
        <v xml:space="preserve"> </v>
      </c>
      <c r="V498" s="491">
        <f>'7. Car. sol'!$I$31</f>
        <v>70</v>
      </c>
      <c r="W498" s="491">
        <f>'7. Car. sol'!$H$31</f>
        <v>30</v>
      </c>
      <c r="X498" s="510" t="str">
        <f>IF(OR(E498="Msin",E498="Mdes"),(W498/100*(V498/100-'2.Riep. car. unit.'!$M$12)^2)/'2.Riep. car. unit.'!$P$12^2," ")</f>
        <v xml:space="preserve"> </v>
      </c>
      <c r="Y498" s="510" t="str">
        <f>IF(OR(E498="Msin",E498="Mdes"),(W498/100*(V498/100-'2.Riep. car. unit.'!$M$12)^2)/'2.Riep. car. unit.'!$P$13^2," ")</f>
        <v xml:space="preserve"> </v>
      </c>
      <c r="Z498" s="879" t="str">
        <f t="shared" si="118"/>
        <v xml:space="preserve"> </v>
      </c>
      <c r="AA498" s="879"/>
      <c r="AB498" s="600" t="str">
        <f>IF(OR(E498="Msin",E498="Mdes"),ABS(MAX(T498:U498))/(0.9*(V498/100-'2.Riep. car. unit.'!$M$12)*'2.Riep. car. unit.'!$R$8)*10," ")</f>
        <v xml:space="preserve"> </v>
      </c>
      <c r="AC498" s="523" t="str">
        <f t="shared" si="105"/>
        <v xml:space="preserve"> </v>
      </c>
      <c r="AD498" s="525" t="str">
        <f t="shared" si="106"/>
        <v/>
      </c>
      <c r="AE498" s="601" t="str">
        <f>IF(OR(E498="Msin",E498="Mdes"),ABS(MIN(T498:U498))/(0.9*(V498/100-'2.Riep. car. unit.'!$M$12)*'2.Riep. car. unit.'!$R$8)*10," ")</f>
        <v xml:space="preserve"> </v>
      </c>
      <c r="AF498" s="523" t="str">
        <f t="shared" si="120"/>
        <v xml:space="preserve"> </v>
      </c>
      <c r="AG498" s="525" t="str">
        <f t="shared" si="121"/>
        <v/>
      </c>
      <c r="AH498" s="625" t="str">
        <f t="shared" si="119"/>
        <v/>
      </c>
      <c r="AI498" s="517"/>
      <c r="AJ498" s="520"/>
      <c r="AK498" s="520"/>
      <c r="AL498" s="520"/>
    </row>
    <row r="499" spans="1:38" ht="16.8" customHeight="1" x14ac:dyDescent="0.45">
      <c r="A499" s="490">
        <v>4</v>
      </c>
      <c r="B499" s="491">
        <v>16</v>
      </c>
      <c r="C499" s="491">
        <v>17</v>
      </c>
      <c r="D499" s="500">
        <v>3</v>
      </c>
      <c r="E499" s="491" t="s">
        <v>475</v>
      </c>
      <c r="F499" s="491">
        <v>-121.71599999999999</v>
      </c>
      <c r="G499" s="491">
        <v>-75.619</v>
      </c>
      <c r="H499" s="491">
        <v>-100.399</v>
      </c>
      <c r="I499" s="491">
        <v>-2.8809999999999998</v>
      </c>
      <c r="J499" s="491">
        <v>5.6689999999999996</v>
      </c>
      <c r="K499" s="491">
        <v>6.1879999999999997</v>
      </c>
      <c r="L499" s="491">
        <f t="shared" si="109"/>
        <v>-106.068</v>
      </c>
      <c r="M499" s="491">
        <f t="shared" si="110"/>
        <v>-9.0689999999999991</v>
      </c>
      <c r="N499" s="491">
        <f t="shared" si="111"/>
        <v>-108.78869999999999</v>
      </c>
      <c r="O499" s="507">
        <f t="shared" si="112"/>
        <v>-40.889399999999995</v>
      </c>
      <c r="P499" s="491">
        <f t="shared" si="113"/>
        <v>-108.78869999999999</v>
      </c>
      <c r="Q499" s="491">
        <f t="shared" si="114"/>
        <v>-184.40769999999998</v>
      </c>
      <c r="R499" s="491">
        <f t="shared" si="115"/>
        <v>33.169699999999992</v>
      </c>
      <c r="S499" s="491">
        <f>'7. Car. sol'!$H$41</f>
        <v>70</v>
      </c>
      <c r="T499" s="491" t="str">
        <f t="shared" si="116"/>
        <v xml:space="preserve"> </v>
      </c>
      <c r="U499" s="491" t="str">
        <f t="shared" si="117"/>
        <v xml:space="preserve"> </v>
      </c>
      <c r="V499" s="491">
        <f>'7. Car. sol'!$I$31</f>
        <v>70</v>
      </c>
      <c r="W499" s="491">
        <f>'7. Car. sol'!$H$31</f>
        <v>30</v>
      </c>
      <c r="X499" s="510" t="str">
        <f>IF(OR(E499="Msin",E499="Mdes"),(W499/100*(V499/100-'2.Riep. car. unit.'!$M$12)^2)/'2.Riep. car. unit.'!$P$12^2," ")</f>
        <v xml:space="preserve"> </v>
      </c>
      <c r="Y499" s="510" t="str">
        <f>IF(OR(E499="Msin",E499="Mdes"),(W499/100*(V499/100-'2.Riep. car. unit.'!$M$12)^2)/'2.Riep. car. unit.'!$P$13^2," ")</f>
        <v xml:space="preserve"> </v>
      </c>
      <c r="Z499" s="879" t="str">
        <f t="shared" si="118"/>
        <v xml:space="preserve"> </v>
      </c>
      <c r="AA499" s="879"/>
      <c r="AB499" s="600" t="str">
        <f>IF(OR(E499="Msin",E499="Mdes"),ABS(MAX(T499:U499))/(0.9*(V499/100-'2.Riep. car. unit.'!$M$12)*'2.Riep. car. unit.'!$R$8)*10," ")</f>
        <v xml:space="preserve"> </v>
      </c>
      <c r="AC499" s="523" t="str">
        <f t="shared" si="105"/>
        <v xml:space="preserve"> </v>
      </c>
      <c r="AD499" s="525" t="str">
        <f t="shared" si="106"/>
        <v/>
      </c>
      <c r="AE499" s="601" t="str">
        <f>IF(OR(E499="Msin",E499="Mdes"),ABS(MIN(T499:U499))/(0.9*(V499/100-'2.Riep. car. unit.'!$M$12)*'2.Riep. car. unit.'!$R$8)*10," ")</f>
        <v xml:space="preserve"> </v>
      </c>
      <c r="AF499" s="523" t="str">
        <f t="shared" si="120"/>
        <v xml:space="preserve"> </v>
      </c>
      <c r="AG499" s="525" t="str">
        <f t="shared" si="121"/>
        <v/>
      </c>
      <c r="AH499" s="625" t="str">
        <f t="shared" si="119"/>
        <v/>
      </c>
      <c r="AI499" s="517"/>
      <c r="AJ499" s="520"/>
      <c r="AK499" s="520"/>
      <c r="AL499" s="520"/>
    </row>
    <row r="500" spans="1:38" ht="16.8" customHeight="1" x14ac:dyDescent="0.45">
      <c r="A500" s="490">
        <v>4</v>
      </c>
      <c r="B500" s="491">
        <v>17</v>
      </c>
      <c r="C500" s="491">
        <v>18</v>
      </c>
      <c r="D500" s="500">
        <v>3</v>
      </c>
      <c r="E500" s="491" t="s">
        <v>221</v>
      </c>
      <c r="F500" s="491">
        <v>-72.051000000000002</v>
      </c>
      <c r="G500" s="491">
        <v>-45.805</v>
      </c>
      <c r="H500" s="491">
        <v>270.79000000000002</v>
      </c>
      <c r="I500" s="491">
        <v>7.7679999999999998</v>
      </c>
      <c r="J500" s="491">
        <v>-15.273</v>
      </c>
      <c r="K500" s="491">
        <v>-16.672999999999998</v>
      </c>
      <c r="L500" s="491">
        <f t="shared" si="109"/>
        <v>286.06300000000005</v>
      </c>
      <c r="M500" s="491">
        <f t="shared" si="110"/>
        <v>24.440999999999999</v>
      </c>
      <c r="N500" s="491">
        <f t="shared" si="111"/>
        <v>293.39530000000002</v>
      </c>
      <c r="O500" s="507">
        <f t="shared" si="112"/>
        <v>110.25990000000002</v>
      </c>
      <c r="P500" s="491">
        <f t="shared" si="113"/>
        <v>293.39530000000002</v>
      </c>
      <c r="Q500" s="491">
        <f t="shared" si="114"/>
        <v>247.59030000000001</v>
      </c>
      <c r="R500" s="491">
        <f t="shared" si="115"/>
        <v>-339.20030000000003</v>
      </c>
      <c r="S500" s="491">
        <f>'7. Car. sol'!$H$41</f>
        <v>70</v>
      </c>
      <c r="T500" s="491">
        <f t="shared" si="116"/>
        <v>216.31797500000002</v>
      </c>
      <c r="U500" s="491">
        <f t="shared" si="117"/>
        <v>-264.29977500000001</v>
      </c>
      <c r="V500" s="491">
        <f>'7. Car. sol'!$I$31</f>
        <v>70</v>
      </c>
      <c r="W500" s="491">
        <f>'7. Car. sol'!$H$31</f>
        <v>30</v>
      </c>
      <c r="X500" s="510">
        <f>IF(OR(E500="Msin",E500="Mdes"),(W500/100*(V500/100-'2.Riep. car. unit.'!$M$12)^2)/'2.Riep. car. unit.'!$P$12^2," ")</f>
        <v>336.72601716096779</v>
      </c>
      <c r="Y500" s="510">
        <f>IF(OR(E500="Msin",E500="Mdes"),(W500/100*(V500/100-'2.Riep. car. unit.'!$M$12)^2)/'2.Riep. car. unit.'!$P$13^2," ")</f>
        <v>446.90674053554926</v>
      </c>
      <c r="Z500" s="879" t="str">
        <f t="shared" si="118"/>
        <v>VERIFICA</v>
      </c>
      <c r="AA500" s="879"/>
      <c r="AB500" s="600">
        <f>IF(OR(E500="Msin",E500="Mdes"),ABS(MAX(T500:U500))/(0.9*(V500/100-'2.Riep. car. unit.'!$M$12)*'2.Riep. car. unit.'!$R$8)*10," ")</f>
        <v>9.3067128822942795</v>
      </c>
      <c r="AC500" s="523" t="str">
        <f t="shared" si="105"/>
        <v>4F16+1F20</v>
      </c>
      <c r="AD500" s="525">
        <f t="shared" si="106"/>
        <v>11.184069846779664</v>
      </c>
      <c r="AE500" s="601">
        <f>IF(OR(E500="Msin",E500="Mdes"),ABS(MIN(T500:U500))/(0.9*(V500/100-'2.Riep. car. unit.'!$M$12)*'2.Riep. car. unit.'!$R$8)*10," ")</f>
        <v>11.371048202443552</v>
      </c>
      <c r="AF500" s="523" t="str">
        <f t="shared" si="120"/>
        <v>3F16+2F20</v>
      </c>
      <c r="AG500" s="525">
        <f t="shared" si="121"/>
        <v>12.31504320207199</v>
      </c>
      <c r="AH500" s="625" t="str">
        <f t="shared" si="119"/>
        <v>VERIFICATO</v>
      </c>
      <c r="AI500" s="517"/>
      <c r="AJ500" s="520"/>
      <c r="AK500" s="520"/>
      <c r="AL500" s="520"/>
    </row>
    <row r="501" spans="1:38" ht="16.8" customHeight="1" x14ac:dyDescent="0.45">
      <c r="A501" s="490">
        <v>4</v>
      </c>
      <c r="B501" s="491">
        <v>17</v>
      </c>
      <c r="C501" s="491">
        <v>18</v>
      </c>
      <c r="D501" s="500">
        <v>3</v>
      </c>
      <c r="E501" s="491" t="s">
        <v>222</v>
      </c>
      <c r="F501" s="491">
        <v>-58.642000000000003</v>
      </c>
      <c r="G501" s="491">
        <v>-35.826999999999998</v>
      </c>
      <c r="H501" s="491">
        <v>-275.166</v>
      </c>
      <c r="I501" s="491">
        <v>-7.8949999999999996</v>
      </c>
      <c r="J501" s="491">
        <v>15.52</v>
      </c>
      <c r="K501" s="491">
        <v>16.942</v>
      </c>
      <c r="L501" s="491">
        <f t="shared" si="109"/>
        <v>-290.68599999999998</v>
      </c>
      <c r="M501" s="491">
        <f t="shared" si="110"/>
        <v>-24.837</v>
      </c>
      <c r="N501" s="491">
        <f t="shared" si="111"/>
        <v>-298.13709999999998</v>
      </c>
      <c r="O501" s="507">
        <f t="shared" si="112"/>
        <v>-112.0428</v>
      </c>
      <c r="P501" s="491">
        <f t="shared" si="113"/>
        <v>-298.13709999999998</v>
      </c>
      <c r="Q501" s="491">
        <f t="shared" si="114"/>
        <v>-333.96409999999997</v>
      </c>
      <c r="R501" s="491">
        <f t="shared" si="115"/>
        <v>262.31009999999998</v>
      </c>
      <c r="S501" s="491">
        <f>'7. Car. sol'!$H$41</f>
        <v>70</v>
      </c>
      <c r="T501" s="491">
        <f t="shared" si="116"/>
        <v>-260.85452499999997</v>
      </c>
      <c r="U501" s="491">
        <f t="shared" si="117"/>
        <v>229.24682499999997</v>
      </c>
      <c r="V501" s="491">
        <f>'7. Car. sol'!$I$31</f>
        <v>70</v>
      </c>
      <c r="W501" s="491">
        <f>'7. Car. sol'!$H$31</f>
        <v>30</v>
      </c>
      <c r="X501" s="510">
        <f>IF(OR(E501="Msin",E501="Mdes"),(W501/100*(V501/100-'2.Riep. car. unit.'!$M$12)^2)/'2.Riep. car. unit.'!$P$12^2," ")</f>
        <v>336.72601716096779</v>
      </c>
      <c r="Y501" s="510">
        <f>IF(OR(E501="Msin",E501="Mdes"),(W501/100*(V501/100-'2.Riep. car. unit.'!$M$12)^2)/'2.Riep. car. unit.'!$P$13^2," ")</f>
        <v>446.90674053554926</v>
      </c>
      <c r="Z501" s="879" t="str">
        <f t="shared" si="118"/>
        <v>VERIFICA</v>
      </c>
      <c r="AA501" s="879"/>
      <c r="AB501" s="600">
        <f>IF(OR(E501="Msin",E501="Mdes"),ABS(MAX(T501:U501))/(0.9*(V501/100-'2.Riep. car. unit.'!$M$12)*'2.Riep. car. unit.'!$R$8)*10," ")</f>
        <v>9.8629546594662862</v>
      </c>
      <c r="AC501" s="523" t="str">
        <f t="shared" si="105"/>
        <v>4F16+1F20</v>
      </c>
      <c r="AD501" s="525">
        <f t="shared" si="106"/>
        <v>11.184069846779664</v>
      </c>
      <c r="AE501" s="601">
        <f>IF(OR(E501="Msin",E501="Mdes"),ABS(MIN(T501:U501))/(0.9*(V501/100-'2.Riep. car. unit.'!$M$12)*'2.Riep. car. unit.'!$R$8)*10," ")</f>
        <v>11.222822182124506</v>
      </c>
      <c r="AF501" s="523" t="str">
        <f t="shared" si="120"/>
        <v>3F16+2F20</v>
      </c>
      <c r="AG501" s="525">
        <f t="shared" si="121"/>
        <v>12.31504320207199</v>
      </c>
      <c r="AH501" s="625" t="str">
        <f t="shared" si="119"/>
        <v>VERIFICATO</v>
      </c>
      <c r="AI501" s="517"/>
      <c r="AJ501" s="520"/>
      <c r="AK501" s="520"/>
      <c r="AL501" s="520"/>
    </row>
    <row r="502" spans="1:38" ht="16.8" customHeight="1" x14ac:dyDescent="0.45">
      <c r="A502" s="490">
        <v>4</v>
      </c>
      <c r="B502" s="491">
        <v>17</v>
      </c>
      <c r="C502" s="491">
        <v>18</v>
      </c>
      <c r="D502" s="500">
        <v>3</v>
      </c>
      <c r="E502" s="491" t="s">
        <v>474</v>
      </c>
      <c r="F502" s="491">
        <v>99.650999999999996</v>
      </c>
      <c r="G502" s="491">
        <v>62.326000000000001</v>
      </c>
      <c r="H502" s="491">
        <v>-139.989</v>
      </c>
      <c r="I502" s="491">
        <v>-4.016</v>
      </c>
      <c r="J502" s="491">
        <v>7.8959999999999999</v>
      </c>
      <c r="K502" s="491">
        <v>8.6189999999999998</v>
      </c>
      <c r="L502" s="491">
        <f t="shared" si="109"/>
        <v>-147.88499999999999</v>
      </c>
      <c r="M502" s="491">
        <f t="shared" si="110"/>
        <v>-12.635</v>
      </c>
      <c r="N502" s="491">
        <f t="shared" si="111"/>
        <v>-151.6755</v>
      </c>
      <c r="O502" s="507">
        <f t="shared" si="112"/>
        <v>-57.000499999999995</v>
      </c>
      <c r="P502" s="491">
        <f t="shared" si="113"/>
        <v>-151.6755</v>
      </c>
      <c r="Q502" s="491">
        <f t="shared" si="114"/>
        <v>-89.349500000000006</v>
      </c>
      <c r="R502" s="491">
        <f t="shared" si="115"/>
        <v>214.00149999999999</v>
      </c>
      <c r="S502" s="491">
        <f>'7. Car. sol'!$H$41</f>
        <v>70</v>
      </c>
      <c r="T502" s="491" t="str">
        <f t="shared" si="116"/>
        <v xml:space="preserve"> </v>
      </c>
      <c r="U502" s="491" t="str">
        <f t="shared" si="117"/>
        <v xml:space="preserve"> </v>
      </c>
      <c r="V502" s="491">
        <f>'7. Car. sol'!$I$31</f>
        <v>70</v>
      </c>
      <c r="W502" s="491">
        <f>'7. Car. sol'!$H$31</f>
        <v>30</v>
      </c>
      <c r="X502" s="510" t="str">
        <f>IF(OR(E502="Msin",E502="Mdes"),(W502/100*(V502/100-'2.Riep. car. unit.'!$M$12)^2)/'2.Riep. car. unit.'!$P$12^2," ")</f>
        <v xml:space="preserve"> </v>
      </c>
      <c r="Y502" s="510" t="str">
        <f>IF(OR(E502="Msin",E502="Mdes"),(W502/100*(V502/100-'2.Riep. car. unit.'!$M$12)^2)/'2.Riep. car. unit.'!$P$13^2," ")</f>
        <v xml:space="preserve"> </v>
      </c>
      <c r="Z502" s="879" t="str">
        <f t="shared" si="118"/>
        <v xml:space="preserve"> </v>
      </c>
      <c r="AA502" s="879"/>
      <c r="AB502" s="600" t="str">
        <f>IF(OR(E502="Msin",E502="Mdes"),ABS(MAX(T502:U502))/(0.9*(V502/100-'2.Riep. car. unit.'!$M$12)*'2.Riep. car. unit.'!$R$8)*10," ")</f>
        <v xml:space="preserve"> </v>
      </c>
      <c r="AC502" s="523" t="str">
        <f t="shared" si="105"/>
        <v xml:space="preserve"> </v>
      </c>
      <c r="AD502" s="525" t="str">
        <f t="shared" si="106"/>
        <v/>
      </c>
      <c r="AE502" s="601" t="str">
        <f>IF(OR(E502="Msin",E502="Mdes"),ABS(MIN(T502:U502))/(0.9*(V502/100-'2.Riep. car. unit.'!$M$12)*'2.Riep. car. unit.'!$R$8)*10," ")</f>
        <v xml:space="preserve"> </v>
      </c>
      <c r="AF502" s="523" t="str">
        <f t="shared" si="120"/>
        <v xml:space="preserve"> </v>
      </c>
      <c r="AG502" s="525" t="str">
        <f t="shared" si="121"/>
        <v/>
      </c>
      <c r="AH502" s="625" t="str">
        <f t="shared" si="119"/>
        <v/>
      </c>
      <c r="AI502" s="517"/>
      <c r="AJ502" s="520"/>
      <c r="AK502" s="520"/>
      <c r="AL502" s="520"/>
    </row>
    <row r="503" spans="1:38" ht="16.8" customHeight="1" x14ac:dyDescent="0.45">
      <c r="A503" s="490">
        <v>4</v>
      </c>
      <c r="B503" s="491">
        <v>17</v>
      </c>
      <c r="C503" s="491">
        <v>18</v>
      </c>
      <c r="D503" s="500">
        <v>3</v>
      </c>
      <c r="E503" s="491" t="s">
        <v>475</v>
      </c>
      <c r="F503" s="491">
        <v>-92.775000000000006</v>
      </c>
      <c r="G503" s="491">
        <v>-57.209000000000003</v>
      </c>
      <c r="H503" s="491">
        <v>-139.989</v>
      </c>
      <c r="I503" s="491">
        <v>-4.016</v>
      </c>
      <c r="J503" s="491">
        <v>7.8959999999999999</v>
      </c>
      <c r="K503" s="491">
        <v>8.6189999999999998</v>
      </c>
      <c r="L503" s="491">
        <f t="shared" si="109"/>
        <v>-147.88499999999999</v>
      </c>
      <c r="M503" s="491">
        <f t="shared" si="110"/>
        <v>-12.635</v>
      </c>
      <c r="N503" s="491">
        <f t="shared" si="111"/>
        <v>-151.6755</v>
      </c>
      <c r="O503" s="507">
        <f t="shared" si="112"/>
        <v>-57.000499999999995</v>
      </c>
      <c r="P503" s="491">
        <f t="shared" si="113"/>
        <v>-151.6755</v>
      </c>
      <c r="Q503" s="491">
        <f t="shared" si="114"/>
        <v>-208.8845</v>
      </c>
      <c r="R503" s="491">
        <f t="shared" si="115"/>
        <v>94.466499999999996</v>
      </c>
      <c r="S503" s="491">
        <f>'7. Car. sol'!$H$41</f>
        <v>70</v>
      </c>
      <c r="T503" s="491" t="str">
        <f t="shared" si="116"/>
        <v xml:space="preserve"> </v>
      </c>
      <c r="U503" s="491" t="str">
        <f t="shared" si="117"/>
        <v xml:space="preserve"> </v>
      </c>
      <c r="V503" s="491">
        <f>'7. Car. sol'!$I$31</f>
        <v>70</v>
      </c>
      <c r="W503" s="491">
        <f>'7. Car. sol'!$H$31</f>
        <v>30</v>
      </c>
      <c r="X503" s="510" t="str">
        <f>IF(OR(E503="Msin",E503="Mdes"),(W503/100*(V503/100-'2.Riep. car. unit.'!$M$12)^2)/'2.Riep. car. unit.'!$P$12^2," ")</f>
        <v xml:space="preserve"> </v>
      </c>
      <c r="Y503" s="510" t="str">
        <f>IF(OR(E503="Msin",E503="Mdes"),(W503/100*(V503/100-'2.Riep. car. unit.'!$M$12)^2)/'2.Riep. car. unit.'!$P$13^2," ")</f>
        <v xml:space="preserve"> </v>
      </c>
      <c r="Z503" s="879" t="str">
        <f t="shared" si="118"/>
        <v xml:space="preserve"> </v>
      </c>
      <c r="AA503" s="879"/>
      <c r="AB503" s="600" t="str">
        <f>IF(OR(E503="Msin",E503="Mdes"),ABS(MAX(T503:U503))/(0.9*(V503/100-'2.Riep. car. unit.'!$M$12)*'2.Riep. car. unit.'!$R$8)*10," ")</f>
        <v xml:space="preserve"> </v>
      </c>
      <c r="AC503" s="523" t="str">
        <f t="shared" si="105"/>
        <v xml:space="preserve"> </v>
      </c>
      <c r="AD503" s="525" t="str">
        <f t="shared" si="106"/>
        <v/>
      </c>
      <c r="AE503" s="601" t="str">
        <f>IF(OR(E503="Msin",E503="Mdes"),ABS(MIN(T503:U503))/(0.9*(V503/100-'2.Riep. car. unit.'!$M$12)*'2.Riep. car. unit.'!$R$8)*10," ")</f>
        <v xml:space="preserve"> </v>
      </c>
      <c r="AF503" s="523" t="str">
        <f t="shared" si="120"/>
        <v xml:space="preserve"> </v>
      </c>
      <c r="AG503" s="525" t="str">
        <f t="shared" si="121"/>
        <v/>
      </c>
      <c r="AH503" s="625" t="str">
        <f t="shared" si="119"/>
        <v/>
      </c>
      <c r="AI503" s="517"/>
      <c r="AJ503" s="520"/>
      <c r="AK503" s="520"/>
      <c r="AL503" s="520"/>
    </row>
    <row r="504" spans="1:38" ht="16.8" customHeight="1" x14ac:dyDescent="0.45">
      <c r="A504" s="490">
        <v>4</v>
      </c>
      <c r="B504" s="491">
        <v>18</v>
      </c>
      <c r="C504" s="491">
        <v>19</v>
      </c>
      <c r="D504" s="500">
        <v>3</v>
      </c>
      <c r="E504" s="491" t="s">
        <v>221</v>
      </c>
      <c r="F504" s="491">
        <v>-86.513000000000005</v>
      </c>
      <c r="G504" s="491">
        <v>-57.363999999999997</v>
      </c>
      <c r="H504" s="491">
        <v>215.55</v>
      </c>
      <c r="I504" s="491">
        <v>6.1829999999999998</v>
      </c>
      <c r="J504" s="491">
        <v>-12.182</v>
      </c>
      <c r="K504" s="491">
        <v>-13.298</v>
      </c>
      <c r="L504" s="491">
        <f t="shared" si="109"/>
        <v>227.732</v>
      </c>
      <c r="M504" s="491">
        <f t="shared" si="110"/>
        <v>19.481000000000002</v>
      </c>
      <c r="N504" s="491">
        <f t="shared" si="111"/>
        <v>233.5763</v>
      </c>
      <c r="O504" s="507">
        <f t="shared" si="112"/>
        <v>87.800600000000003</v>
      </c>
      <c r="P504" s="491">
        <f t="shared" si="113"/>
        <v>233.5763</v>
      </c>
      <c r="Q504" s="491">
        <f t="shared" si="114"/>
        <v>176.2123</v>
      </c>
      <c r="R504" s="491">
        <f t="shared" si="115"/>
        <v>-290.94029999999998</v>
      </c>
      <c r="S504" s="491">
        <f>'7. Car. sol'!$H$41</f>
        <v>70</v>
      </c>
      <c r="T504" s="491">
        <f t="shared" si="116"/>
        <v>173.12082000000001</v>
      </c>
      <c r="U504" s="491">
        <f t="shared" si="117"/>
        <v>-232.96671999999998</v>
      </c>
      <c r="V504" s="491">
        <f>'7. Car. sol'!$I$31</f>
        <v>70</v>
      </c>
      <c r="W504" s="491">
        <f>'7. Car. sol'!$H$31</f>
        <v>30</v>
      </c>
      <c r="X504" s="510">
        <f>IF(OR(E504="Msin",E504="Mdes"),(W504/100*(V504/100-'2.Riep. car. unit.'!$M$12)^2)/'2.Riep. car. unit.'!$P$12^2," ")</f>
        <v>336.72601716096779</v>
      </c>
      <c r="Y504" s="510">
        <f>IF(OR(E504="Msin",E504="Mdes"),(W504/100*(V504/100-'2.Riep. car. unit.'!$M$12)^2)/'2.Riep. car. unit.'!$P$13^2," ")</f>
        <v>446.90674053554926</v>
      </c>
      <c r="Z504" s="879" t="str">
        <f t="shared" si="118"/>
        <v>VERIFICA</v>
      </c>
      <c r="AA504" s="879"/>
      <c r="AB504" s="600">
        <f>IF(OR(E504="Msin",E504="Mdes"),ABS(MAX(T504:U504))/(0.9*(V504/100-'2.Riep. car. unit.'!$M$12)*'2.Riep. car. unit.'!$R$8)*10," ")</f>
        <v>7.4482287738101691</v>
      </c>
      <c r="AC504" s="523" t="str">
        <f t="shared" si="105"/>
        <v>4F16</v>
      </c>
      <c r="AD504" s="525">
        <f t="shared" si="106"/>
        <v>8.0424771931898711</v>
      </c>
      <c r="AE504" s="601">
        <f>IF(OR(E504="Msin",E504="Mdes"),ABS(MIN(T504:U504))/(0.9*(V504/100-'2.Riep. car. unit.'!$M$12)*'2.Riep. car. unit.'!$R$8)*10," ")</f>
        <v>10.022996813694487</v>
      </c>
      <c r="AF504" s="523" t="str">
        <f t="shared" si="120"/>
        <v>4F16+1F20</v>
      </c>
      <c r="AG504" s="525">
        <f t="shared" si="121"/>
        <v>11.184069846779664</v>
      </c>
      <c r="AH504" s="625" t="str">
        <f t="shared" si="119"/>
        <v>VERIFICATO</v>
      </c>
      <c r="AI504" s="517"/>
      <c r="AJ504" s="520"/>
      <c r="AK504" s="520"/>
      <c r="AL504" s="520"/>
    </row>
    <row r="505" spans="1:38" ht="16.8" customHeight="1" x14ac:dyDescent="0.45">
      <c r="A505" s="490">
        <v>4</v>
      </c>
      <c r="B505" s="491">
        <v>18</v>
      </c>
      <c r="C505" s="491">
        <v>19</v>
      </c>
      <c r="D505" s="500">
        <v>3</v>
      </c>
      <c r="E505" s="491" t="s">
        <v>222</v>
      </c>
      <c r="F505" s="491">
        <v>-66.364000000000004</v>
      </c>
      <c r="G505" s="491">
        <v>-43.415999999999997</v>
      </c>
      <c r="H505" s="491">
        <v>-162.81399999999999</v>
      </c>
      <c r="I505" s="491">
        <v>-4.6689999999999996</v>
      </c>
      <c r="J505" s="491">
        <v>9.2029999999999994</v>
      </c>
      <c r="K505" s="491">
        <v>10.045999999999999</v>
      </c>
      <c r="L505" s="491">
        <f t="shared" si="109"/>
        <v>-172.017</v>
      </c>
      <c r="M505" s="491">
        <f t="shared" si="110"/>
        <v>-14.715</v>
      </c>
      <c r="N505" s="491">
        <f t="shared" si="111"/>
        <v>-176.4315</v>
      </c>
      <c r="O505" s="507">
        <f t="shared" si="112"/>
        <v>-66.320099999999996</v>
      </c>
      <c r="P505" s="491">
        <f t="shared" si="113"/>
        <v>-176.4315</v>
      </c>
      <c r="Q505" s="491">
        <f t="shared" si="114"/>
        <v>-219.8475</v>
      </c>
      <c r="R505" s="491">
        <f t="shared" si="115"/>
        <v>133.0155</v>
      </c>
      <c r="S505" s="491">
        <f>'7. Car. sol'!$G$41</f>
        <v>30</v>
      </c>
      <c r="T505" s="491">
        <f t="shared" si="116"/>
        <v>-195.89207999999999</v>
      </c>
      <c r="U505" s="491">
        <f t="shared" si="117"/>
        <v>130.80018000000001</v>
      </c>
      <c r="V505" s="491">
        <f>'7. Car. sol'!$I$31</f>
        <v>70</v>
      </c>
      <c r="W505" s="491">
        <f>'7. Car. sol'!$H$31</f>
        <v>30</v>
      </c>
      <c r="X505" s="510">
        <f>IF(OR(E505="Msin",E505="Mdes"),(W505/100*(V505/100-'2.Riep. car. unit.'!$M$12)^2)/'2.Riep. car. unit.'!$P$12^2," ")</f>
        <v>336.72601716096779</v>
      </c>
      <c r="Y505" s="510">
        <f>IF(OR(E505="Msin",E505="Mdes"),(W505/100*(V505/100-'2.Riep. car. unit.'!$M$12)^2)/'2.Riep. car. unit.'!$P$13^2," ")</f>
        <v>446.90674053554926</v>
      </c>
      <c r="Z505" s="879" t="str">
        <f t="shared" si="118"/>
        <v>VERIFICA</v>
      </c>
      <c r="AA505" s="879"/>
      <c r="AB505" s="600">
        <f>IF(OR(E505="Msin",E505="Mdes"),ABS(MAX(T505:U505))/(0.9*(V505/100-'2.Riep. car. unit.'!$M$12)*'2.Riep. car. unit.'!$R$8)*10," ")</f>
        <v>5.6274552321063958</v>
      </c>
      <c r="AC505" s="523" t="str">
        <f t="shared" si="105"/>
        <v>3F16</v>
      </c>
      <c r="AD505" s="525">
        <f t="shared" si="106"/>
        <v>6.0318578948924033</v>
      </c>
      <c r="AE505" s="601">
        <f>IF(OR(E505="Msin",E505="Mdes"),ABS(MIN(T505:U505))/(0.9*(V505/100-'2.Riep. car. unit.'!$M$12)*'2.Riep. car. unit.'!$R$8)*10," ")</f>
        <v>8.427923497690939</v>
      </c>
      <c r="AF505" s="523" t="str">
        <f t="shared" si="120"/>
        <v>3F16+1F20</v>
      </c>
      <c r="AG505" s="525">
        <f t="shared" si="121"/>
        <v>9.1734505484821973</v>
      </c>
      <c r="AH505" s="625" t="str">
        <f t="shared" si="119"/>
        <v>VERIFICATO</v>
      </c>
      <c r="AI505" s="517"/>
      <c r="AJ505" s="520"/>
      <c r="AK505" s="520"/>
      <c r="AL505" s="520"/>
    </row>
    <row r="506" spans="1:38" ht="16.8" customHeight="1" x14ac:dyDescent="0.45">
      <c r="A506" s="490">
        <v>4</v>
      </c>
      <c r="B506" s="491">
        <v>18</v>
      </c>
      <c r="C506" s="491">
        <v>19</v>
      </c>
      <c r="D506" s="500">
        <v>3</v>
      </c>
      <c r="E506" s="491" t="s">
        <v>474</v>
      </c>
      <c r="F506" s="491">
        <v>117.93300000000001</v>
      </c>
      <c r="G506" s="491">
        <v>78.403000000000006</v>
      </c>
      <c r="H506" s="491">
        <v>-80.503</v>
      </c>
      <c r="I506" s="491">
        <v>-2.3090000000000002</v>
      </c>
      <c r="J506" s="491">
        <v>4.55</v>
      </c>
      <c r="K506" s="491">
        <v>4.9669999999999996</v>
      </c>
      <c r="L506" s="491">
        <f t="shared" si="109"/>
        <v>-85.052999999999997</v>
      </c>
      <c r="M506" s="491">
        <f t="shared" si="110"/>
        <v>-7.2759999999999998</v>
      </c>
      <c r="N506" s="491">
        <f t="shared" si="111"/>
        <v>-87.235799999999998</v>
      </c>
      <c r="O506" s="507">
        <f t="shared" si="112"/>
        <v>-32.791899999999998</v>
      </c>
      <c r="P506" s="491">
        <f t="shared" si="113"/>
        <v>-87.235799999999998</v>
      </c>
      <c r="Q506" s="491">
        <f t="shared" si="114"/>
        <v>-8.8327999999999918</v>
      </c>
      <c r="R506" s="491">
        <f t="shared" si="115"/>
        <v>165.6388</v>
      </c>
      <c r="S506" s="491">
        <f>'7. Car. sol'!$H$41</f>
        <v>70</v>
      </c>
      <c r="T506" s="491" t="str">
        <f t="shared" si="116"/>
        <v xml:space="preserve"> </v>
      </c>
      <c r="U506" s="491" t="str">
        <f t="shared" si="117"/>
        <v xml:space="preserve"> </v>
      </c>
      <c r="V506" s="491">
        <f>'7. Car. sol'!$I$31</f>
        <v>70</v>
      </c>
      <c r="W506" s="491">
        <f>'7. Car. sol'!$H$31</f>
        <v>30</v>
      </c>
      <c r="X506" s="510" t="str">
        <f>IF(OR(E506="Msin",E506="Mdes"),(W506/100*(V506/100-'2.Riep. car. unit.'!$M$12)^2)/'2.Riep. car. unit.'!$P$12^2," ")</f>
        <v xml:space="preserve"> </v>
      </c>
      <c r="Y506" s="510" t="str">
        <f>IF(OR(E506="Msin",E506="Mdes"),(W506/100*(V506/100-'2.Riep. car. unit.'!$M$12)^2)/'2.Riep. car. unit.'!$P$13^2," ")</f>
        <v xml:space="preserve"> </v>
      </c>
      <c r="Z506" s="879" t="str">
        <f t="shared" si="118"/>
        <v xml:space="preserve"> </v>
      </c>
      <c r="AA506" s="879"/>
      <c r="AB506" s="600" t="str">
        <f>IF(OR(E506="Msin",E506="Mdes"),ABS(MAX(T506:U506))/(0.9*(V506/100-'2.Riep. car. unit.'!$M$12)*'2.Riep. car. unit.'!$R$8)*10," ")</f>
        <v xml:space="preserve"> </v>
      </c>
      <c r="AC506" s="523" t="str">
        <f t="shared" si="105"/>
        <v xml:space="preserve"> </v>
      </c>
      <c r="AD506" s="525" t="str">
        <f t="shared" si="106"/>
        <v/>
      </c>
      <c r="AE506" s="601" t="str">
        <f>IF(OR(E506="Msin",E506="Mdes"),ABS(MIN(T506:U506))/(0.9*(V506/100-'2.Riep. car. unit.'!$M$12)*'2.Riep. car. unit.'!$R$8)*10," ")</f>
        <v xml:space="preserve"> </v>
      </c>
      <c r="AF506" s="523" t="str">
        <f t="shared" si="120"/>
        <v xml:space="preserve"> </v>
      </c>
      <c r="AG506" s="525" t="str">
        <f t="shared" si="121"/>
        <v/>
      </c>
      <c r="AH506" s="625" t="str">
        <f t="shared" si="119"/>
        <v/>
      </c>
      <c r="AI506" s="517"/>
      <c r="AJ506" s="520"/>
      <c r="AK506" s="520"/>
      <c r="AL506" s="520"/>
    </row>
    <row r="507" spans="1:38" ht="16.8" customHeight="1" x14ac:dyDescent="0.45">
      <c r="A507" s="490">
        <v>4</v>
      </c>
      <c r="B507" s="491">
        <v>18</v>
      </c>
      <c r="C507" s="491">
        <v>19</v>
      </c>
      <c r="D507" s="500">
        <v>3</v>
      </c>
      <c r="E507" s="491" t="s">
        <v>475</v>
      </c>
      <c r="F507" s="491">
        <v>-109.35899999999999</v>
      </c>
      <c r="G507" s="491">
        <v>-72.466999999999999</v>
      </c>
      <c r="H507" s="491">
        <v>-80.503</v>
      </c>
      <c r="I507" s="491">
        <v>-2.3090000000000002</v>
      </c>
      <c r="J507" s="491">
        <v>4.55</v>
      </c>
      <c r="K507" s="491">
        <v>4.9669999999999996</v>
      </c>
      <c r="L507" s="491">
        <f t="shared" si="109"/>
        <v>-85.052999999999997</v>
      </c>
      <c r="M507" s="491">
        <f t="shared" si="110"/>
        <v>-7.2759999999999998</v>
      </c>
      <c r="N507" s="491">
        <f t="shared" si="111"/>
        <v>-87.235799999999998</v>
      </c>
      <c r="O507" s="507">
        <f t="shared" si="112"/>
        <v>-32.791899999999998</v>
      </c>
      <c r="P507" s="491">
        <f t="shared" si="113"/>
        <v>-87.235799999999998</v>
      </c>
      <c r="Q507" s="491">
        <f t="shared" si="114"/>
        <v>-159.7028</v>
      </c>
      <c r="R507" s="491">
        <f t="shared" si="115"/>
        <v>14.768799999999999</v>
      </c>
      <c r="S507" s="491">
        <f>'7. Car. sol'!$G$41</f>
        <v>30</v>
      </c>
      <c r="T507" s="491" t="str">
        <f t="shared" si="116"/>
        <v xml:space="preserve"> </v>
      </c>
      <c r="U507" s="491" t="str">
        <f t="shared" si="117"/>
        <v xml:space="preserve"> </v>
      </c>
      <c r="V507" s="491">
        <f>'7. Car. sol'!$I$31</f>
        <v>70</v>
      </c>
      <c r="W507" s="491">
        <f>'7. Car. sol'!$H$31</f>
        <v>30</v>
      </c>
      <c r="X507" s="510" t="str">
        <f>IF(OR(E507="Msin",E507="Mdes"),(W507/100*(V507/100-'2.Riep. car. unit.'!$M$12)^2)/'2.Riep. car. unit.'!$P$12^2," ")</f>
        <v xml:space="preserve"> </v>
      </c>
      <c r="Y507" s="510" t="str">
        <f>IF(OR(E507="Msin",E507="Mdes"),(W507/100*(V507/100-'2.Riep. car. unit.'!$M$12)^2)/'2.Riep. car. unit.'!$P$13^2," ")</f>
        <v xml:space="preserve"> </v>
      </c>
      <c r="Z507" s="879" t="str">
        <f t="shared" si="118"/>
        <v xml:space="preserve"> </v>
      </c>
      <c r="AA507" s="879"/>
      <c r="AB507" s="600" t="str">
        <f>IF(OR(E507="Msin",E507="Mdes"),ABS(MAX(T507:U507))/(0.9*(V507/100-'2.Riep. car. unit.'!$M$12)*'2.Riep. car. unit.'!$R$8)*10," ")</f>
        <v xml:space="preserve"> </v>
      </c>
      <c r="AC507" s="523" t="str">
        <f t="shared" si="105"/>
        <v xml:space="preserve"> </v>
      </c>
      <c r="AD507" s="525" t="str">
        <f t="shared" si="106"/>
        <v/>
      </c>
      <c r="AE507" s="601" t="str">
        <f>IF(OR(E507="Msin",E507="Mdes"),ABS(MIN(T507:U507))/(0.9*(V507/100-'2.Riep. car. unit.'!$M$12)*'2.Riep. car. unit.'!$R$8)*10," ")</f>
        <v xml:space="preserve"> </v>
      </c>
      <c r="AF507" s="523" t="str">
        <f t="shared" si="120"/>
        <v xml:space="preserve"> </v>
      </c>
      <c r="AG507" s="525" t="str">
        <f t="shared" si="121"/>
        <v/>
      </c>
      <c r="AH507" s="625" t="str">
        <f t="shared" si="119"/>
        <v/>
      </c>
      <c r="AI507" s="517"/>
      <c r="AJ507" s="520"/>
      <c r="AK507" s="520"/>
      <c r="AL507" s="520"/>
    </row>
    <row r="508" spans="1:38" ht="16.8" customHeight="1" x14ac:dyDescent="0.45">
      <c r="A508" s="490">
        <v>4</v>
      </c>
      <c r="B508" s="491">
        <v>19</v>
      </c>
      <c r="C508" s="491">
        <v>20</v>
      </c>
      <c r="D508" s="500">
        <v>3</v>
      </c>
      <c r="E508" s="491" t="s">
        <v>221</v>
      </c>
      <c r="F508" s="491">
        <v>-30.488</v>
      </c>
      <c r="G508" s="491">
        <v>-19.015000000000001</v>
      </c>
      <c r="H508" s="491">
        <v>12.81</v>
      </c>
      <c r="I508" s="491">
        <v>0.36699999999999999</v>
      </c>
      <c r="J508" s="491">
        <v>-0.72699999999999998</v>
      </c>
      <c r="K508" s="491">
        <v>-0.79400000000000004</v>
      </c>
      <c r="L508" s="491">
        <f t="shared" si="109"/>
        <v>13.537000000000001</v>
      </c>
      <c r="M508" s="491">
        <f t="shared" si="110"/>
        <v>1.161</v>
      </c>
      <c r="N508" s="491">
        <f t="shared" si="111"/>
        <v>13.885300000000001</v>
      </c>
      <c r="O508" s="507">
        <f t="shared" si="112"/>
        <v>5.2220999999999993</v>
      </c>
      <c r="P508" s="491">
        <f t="shared" si="113"/>
        <v>13.885300000000001</v>
      </c>
      <c r="Q508" s="491">
        <f t="shared" si="114"/>
        <v>-5.1296999999999997</v>
      </c>
      <c r="R508" s="491">
        <f t="shared" si="115"/>
        <v>-32.900300000000001</v>
      </c>
      <c r="S508" s="491">
        <f>'7. Car. sol'!$G$41</f>
        <v>30</v>
      </c>
      <c r="T508" s="491">
        <f t="shared" si="116"/>
        <v>-2.8319099999999997</v>
      </c>
      <c r="U508" s="491">
        <f t="shared" si="117"/>
        <v>-28.923290000000001</v>
      </c>
      <c r="V508" s="491">
        <f>'7. Car. sol'!$K$29</f>
        <v>24</v>
      </c>
      <c r="W508" s="491">
        <f>'7. Car. sol'!$J$29</f>
        <v>60</v>
      </c>
      <c r="X508" s="510">
        <f>IF(OR(E508="Msin",E508="Mdes"),(W508/100*(V508/100-'2.Riep. car. unit.'!$M$12)^2)/'2.Riep. car. unit.'!$P$12^2," ")</f>
        <v>61.841325465742486</v>
      </c>
      <c r="Y508" s="510">
        <f>IF(OR(E508="Msin",E508="Mdes"),(W508/100*(V508/100-'2.Riep. car. unit.'!$M$12)^2)/'2.Riep. car. unit.'!$P$13^2," ")</f>
        <v>82.076536370165172</v>
      </c>
      <c r="Z508" s="879" t="str">
        <f t="shared" si="118"/>
        <v>VERIFICA</v>
      </c>
      <c r="AA508" s="879"/>
      <c r="AB508" s="600">
        <f>IF(OR(E508="Msin",E508="Mdes"),ABS(MAX(T508:U508))/(0.9*(V508/100-'2.Riep. car. unit.'!$M$12)*'2.Riep. car. unit.'!$R$8)*10," ")</f>
        <v>0.40206576369367064</v>
      </c>
      <c r="AC508" s="523" t="str">
        <f t="shared" si="105"/>
        <v>3F16</v>
      </c>
      <c r="AD508" s="525">
        <f t="shared" si="106"/>
        <v>6.0318578948924033</v>
      </c>
      <c r="AE508" s="601">
        <f>IF(OR(E508="Msin",E508="Mdes"),ABS(MIN(T508:U508))/(0.9*(V508/100-'2.Riep. car. unit.'!$M$12)*'2.Riep. car. unit.'!$R$8)*10," ")</f>
        <v>4.1064386517874896</v>
      </c>
      <c r="AF508" s="523" t="str">
        <f t="shared" si="120"/>
        <v>3F16</v>
      </c>
      <c r="AG508" s="525">
        <f t="shared" si="121"/>
        <v>6.0318578948924033</v>
      </c>
      <c r="AH508" s="625" t="str">
        <f t="shared" si="119"/>
        <v>VERIFICATO</v>
      </c>
      <c r="AI508" s="517"/>
      <c r="AJ508" s="520"/>
      <c r="AK508" s="520"/>
      <c r="AL508" s="520"/>
    </row>
    <row r="509" spans="1:38" ht="16.8" customHeight="1" x14ac:dyDescent="0.45">
      <c r="A509" s="490">
        <v>4</v>
      </c>
      <c r="B509" s="491">
        <v>19</v>
      </c>
      <c r="C509" s="491">
        <v>20</v>
      </c>
      <c r="D509" s="500">
        <v>3</v>
      </c>
      <c r="E509" s="491" t="s">
        <v>222</v>
      </c>
      <c r="F509" s="491">
        <v>-28.463000000000001</v>
      </c>
      <c r="G509" s="491">
        <v>-17.736999999999998</v>
      </c>
      <c r="H509" s="491">
        <v>-14.044</v>
      </c>
      <c r="I509" s="491">
        <v>-0.40200000000000002</v>
      </c>
      <c r="J509" s="491">
        <v>0.79700000000000004</v>
      </c>
      <c r="K509" s="491">
        <v>0.87</v>
      </c>
      <c r="L509" s="491">
        <f t="shared" si="109"/>
        <v>-14.841000000000001</v>
      </c>
      <c r="M509" s="491">
        <f t="shared" si="110"/>
        <v>-1.272</v>
      </c>
      <c r="N509" s="491">
        <f t="shared" si="111"/>
        <v>-15.222600000000002</v>
      </c>
      <c r="O509" s="507">
        <f t="shared" si="112"/>
        <v>-5.7243000000000004</v>
      </c>
      <c r="P509" s="491">
        <f t="shared" si="113"/>
        <v>-15.222600000000002</v>
      </c>
      <c r="Q509" s="491">
        <f t="shared" si="114"/>
        <v>-32.959600000000002</v>
      </c>
      <c r="R509" s="491">
        <f t="shared" si="115"/>
        <v>-2.5143999999999966</v>
      </c>
      <c r="S509" s="491">
        <f>'7. Car. sol'!$G$41</f>
        <v>30</v>
      </c>
      <c r="T509" s="491">
        <f t="shared" si="116"/>
        <v>-29.05639</v>
      </c>
      <c r="U509" s="491">
        <f t="shared" si="117"/>
        <v>-0.2904099999999965</v>
      </c>
      <c r="V509" s="491">
        <f>'7. Car. sol'!$K$29</f>
        <v>24</v>
      </c>
      <c r="W509" s="491">
        <f>'7. Car. sol'!$J$29</f>
        <v>60</v>
      </c>
      <c r="X509" s="510">
        <f>IF(OR(E509="Msin",E509="Mdes"),(W509/100*(V509/100-'2.Riep. car. unit.'!$M$12)^2)/'2.Riep. car. unit.'!$P$12^2," ")</f>
        <v>61.841325465742486</v>
      </c>
      <c r="Y509" s="510">
        <f>IF(OR(E509="Msin",E509="Mdes"),(W509/100*(V509/100-'2.Riep. car. unit.'!$M$12)^2)/'2.Riep. car. unit.'!$P$13^2," ")</f>
        <v>82.076536370165172</v>
      </c>
      <c r="Z509" s="879" t="str">
        <f t="shared" si="118"/>
        <v>VERIFICA</v>
      </c>
      <c r="AA509" s="879"/>
      <c r="AB509" s="600">
        <f>IF(OR(E509="Msin",E509="Mdes"),ABS(MAX(T509:U509))/(0.9*(V509/100-'2.Riep. car. unit.'!$M$12)*'2.Riep. car. unit.'!$R$8)*10," ")</f>
        <v>4.123150751057679E-2</v>
      </c>
      <c r="AC509" s="523" t="str">
        <f t="shared" si="105"/>
        <v>3F16</v>
      </c>
      <c r="AD509" s="525">
        <f t="shared" si="106"/>
        <v>6.0318578948924033</v>
      </c>
      <c r="AE509" s="601">
        <f>IF(OR(E509="Msin",E509="Mdes"),ABS(MIN(T509:U509))/(0.9*(V509/100-'2.Riep. car. unit.'!$M$12)*'2.Riep. car. unit.'!$R$8)*10," ")</f>
        <v>4.1253357753357758</v>
      </c>
      <c r="AF509" s="523" t="str">
        <f t="shared" si="120"/>
        <v>3F16</v>
      </c>
      <c r="AG509" s="525">
        <f t="shared" si="121"/>
        <v>6.0318578948924033</v>
      </c>
      <c r="AH509" s="625" t="str">
        <f t="shared" si="119"/>
        <v>VERIFICATO</v>
      </c>
      <c r="AI509" s="517"/>
      <c r="AJ509" s="520"/>
      <c r="AK509" s="520"/>
      <c r="AL509" s="520"/>
    </row>
    <row r="510" spans="1:38" ht="16.8" customHeight="1" x14ac:dyDescent="0.45">
      <c r="A510" s="490">
        <v>4</v>
      </c>
      <c r="B510" s="491">
        <v>19</v>
      </c>
      <c r="C510" s="491">
        <v>20</v>
      </c>
      <c r="D510" s="500">
        <v>3</v>
      </c>
      <c r="E510" s="491" t="s">
        <v>474</v>
      </c>
      <c r="F510" s="491">
        <v>33.643000000000001</v>
      </c>
      <c r="G510" s="491">
        <v>20.916</v>
      </c>
      <c r="H510" s="491">
        <v>-5.1639999999999997</v>
      </c>
      <c r="I510" s="491">
        <v>-0.14799999999999999</v>
      </c>
      <c r="J510" s="491">
        <v>0.29299999999999998</v>
      </c>
      <c r="K510" s="491">
        <v>0.32</v>
      </c>
      <c r="L510" s="491">
        <f t="shared" si="109"/>
        <v>-5.4569999999999999</v>
      </c>
      <c r="M510" s="491">
        <f t="shared" si="110"/>
        <v>-0.46799999999999997</v>
      </c>
      <c r="N510" s="491">
        <f t="shared" si="111"/>
        <v>-5.5973999999999995</v>
      </c>
      <c r="O510" s="507">
        <f t="shared" si="112"/>
        <v>-2.1051000000000002</v>
      </c>
      <c r="P510" s="491">
        <f t="shared" si="113"/>
        <v>-5.5973999999999995</v>
      </c>
      <c r="Q510" s="491">
        <f t="shared" si="114"/>
        <v>15.3186</v>
      </c>
      <c r="R510" s="491">
        <f t="shared" si="115"/>
        <v>26.513400000000001</v>
      </c>
      <c r="S510" s="491">
        <f>'7. Car. sol'!$G$41</f>
        <v>30</v>
      </c>
      <c r="T510" s="491" t="str">
        <f t="shared" si="116"/>
        <v xml:space="preserve"> </v>
      </c>
      <c r="U510" s="491" t="str">
        <f t="shared" si="117"/>
        <v xml:space="preserve"> </v>
      </c>
      <c r="V510" s="491">
        <f>'7. Car. sol'!$K$29</f>
        <v>24</v>
      </c>
      <c r="W510" s="491">
        <f>'7. Car. sol'!$J$29</f>
        <v>60</v>
      </c>
      <c r="X510" s="510" t="str">
        <f>IF(OR(E510="Msin",E510="Mdes"),(W510/100*(V510/100-'2.Riep. car. unit.'!$M$12)^2)/'2.Riep. car. unit.'!$P$12^2," ")</f>
        <v xml:space="preserve"> </v>
      </c>
      <c r="Y510" s="510" t="str">
        <f>IF(OR(E510="Msin",E510="Mdes"),(W510/100*(V510/100-'2.Riep. car. unit.'!$M$12)^2)/'2.Riep. car. unit.'!$P$13^2," ")</f>
        <v xml:space="preserve"> </v>
      </c>
      <c r="Z510" s="879" t="str">
        <f t="shared" si="118"/>
        <v xml:space="preserve"> </v>
      </c>
      <c r="AA510" s="879"/>
      <c r="AB510" s="600" t="str">
        <f>IF(OR(E510="Msin",E510="Mdes"),ABS(MAX(T510:U510))/(0.9*(V510/100-'2.Riep. car. unit.'!$M$12)*'2.Riep. car. unit.'!$R$8)*10," ")</f>
        <v xml:space="preserve"> </v>
      </c>
      <c r="AC510" s="523" t="str">
        <f t="shared" si="105"/>
        <v xml:space="preserve"> </v>
      </c>
      <c r="AD510" s="525" t="str">
        <f t="shared" si="106"/>
        <v/>
      </c>
      <c r="AE510" s="601" t="str">
        <f>IF(OR(E510="Msin",E510="Mdes"),ABS(MIN(T510:U510))/(0.9*(V510/100-'2.Riep. car. unit.'!$M$12)*'2.Riep. car. unit.'!$R$8)*10," ")</f>
        <v xml:space="preserve"> </v>
      </c>
      <c r="AF510" s="523" t="str">
        <f t="shared" si="120"/>
        <v xml:space="preserve"> </v>
      </c>
      <c r="AG510" s="525" t="str">
        <f t="shared" si="121"/>
        <v/>
      </c>
      <c r="AH510" s="625" t="str">
        <f t="shared" si="119"/>
        <v/>
      </c>
      <c r="AI510" s="517"/>
      <c r="AJ510" s="520"/>
      <c r="AK510" s="520"/>
      <c r="AL510" s="520"/>
    </row>
    <row r="511" spans="1:38" ht="16.8" customHeight="1" x14ac:dyDescent="0.45">
      <c r="A511" s="490">
        <v>4</v>
      </c>
      <c r="B511" s="491">
        <v>19</v>
      </c>
      <c r="C511" s="491">
        <v>20</v>
      </c>
      <c r="D511" s="500">
        <v>3</v>
      </c>
      <c r="E511" s="491" t="s">
        <v>475</v>
      </c>
      <c r="F511" s="491">
        <v>-32.865000000000002</v>
      </c>
      <c r="G511" s="491">
        <v>-20.423999999999999</v>
      </c>
      <c r="H511" s="491">
        <v>-5.1639999999999997</v>
      </c>
      <c r="I511" s="491">
        <v>-0.14799999999999999</v>
      </c>
      <c r="J511" s="491">
        <v>0.29299999999999998</v>
      </c>
      <c r="K511" s="491">
        <v>0.32</v>
      </c>
      <c r="L511" s="491">
        <f t="shared" si="109"/>
        <v>-5.4569999999999999</v>
      </c>
      <c r="M511" s="491">
        <f t="shared" si="110"/>
        <v>-0.46799999999999997</v>
      </c>
      <c r="N511" s="491">
        <f t="shared" si="111"/>
        <v>-5.5973999999999995</v>
      </c>
      <c r="O511" s="507">
        <f t="shared" si="112"/>
        <v>-2.1051000000000002</v>
      </c>
      <c r="P511" s="491">
        <f t="shared" si="113"/>
        <v>-5.5973999999999995</v>
      </c>
      <c r="Q511" s="491">
        <f t="shared" si="114"/>
        <v>-26.0214</v>
      </c>
      <c r="R511" s="491">
        <f t="shared" si="115"/>
        <v>-14.826599999999999</v>
      </c>
      <c r="S511" s="491">
        <f>'7. Car. sol'!$G$41</f>
        <v>30</v>
      </c>
      <c r="T511" s="491" t="str">
        <f t="shared" si="116"/>
        <v xml:space="preserve"> </v>
      </c>
      <c r="U511" s="491" t="str">
        <f t="shared" si="117"/>
        <v xml:space="preserve"> </v>
      </c>
      <c r="V511" s="491">
        <f>'7. Car. sol'!$K$29</f>
        <v>24</v>
      </c>
      <c r="W511" s="491">
        <f>'7. Car. sol'!$J$29</f>
        <v>60</v>
      </c>
      <c r="X511" s="510" t="str">
        <f>IF(OR(E511="Msin",E511="Mdes"),(W511/100*(V511/100-'2.Riep. car. unit.'!$M$12)^2)/'2.Riep. car. unit.'!$P$12^2," ")</f>
        <v xml:space="preserve"> </v>
      </c>
      <c r="Y511" s="510" t="str">
        <f>IF(OR(E511="Msin",E511="Mdes"),(W511/100*(V511/100-'2.Riep. car. unit.'!$M$12)^2)/'2.Riep. car. unit.'!$P$13^2," ")</f>
        <v xml:space="preserve"> </v>
      </c>
      <c r="Z511" s="879" t="str">
        <f t="shared" si="118"/>
        <v xml:space="preserve"> </v>
      </c>
      <c r="AA511" s="879"/>
      <c r="AB511" s="600" t="str">
        <f>IF(OR(E511="Msin",E511="Mdes"),ABS(MAX(T511:U511))/(0.9*(V511/100-'2.Riep. car. unit.'!$M$12)*'2.Riep. car. unit.'!$R$8)*10," ")</f>
        <v xml:space="preserve"> </v>
      </c>
      <c r="AC511" s="523" t="str">
        <f t="shared" si="105"/>
        <v xml:space="preserve"> </v>
      </c>
      <c r="AD511" s="525" t="str">
        <f t="shared" si="106"/>
        <v/>
      </c>
      <c r="AE511" s="601" t="str">
        <f>IF(OR(E511="Msin",E511="Mdes"),ABS(MIN(T511:U511))/(0.9*(V511/100-'2.Riep. car. unit.'!$M$12)*'2.Riep. car. unit.'!$R$8)*10," ")</f>
        <v xml:space="preserve"> </v>
      </c>
      <c r="AF511" s="523" t="str">
        <f t="shared" si="120"/>
        <v xml:space="preserve"> </v>
      </c>
      <c r="AG511" s="525" t="str">
        <f t="shared" si="121"/>
        <v/>
      </c>
      <c r="AH511" s="625" t="str">
        <f t="shared" si="119"/>
        <v/>
      </c>
      <c r="AI511" s="517"/>
      <c r="AJ511" s="520"/>
      <c r="AK511" s="520"/>
      <c r="AL511" s="520"/>
    </row>
    <row r="512" spans="1:38" ht="16.8" customHeight="1" x14ac:dyDescent="0.45">
      <c r="A512" s="490">
        <v>4</v>
      </c>
      <c r="B512" s="491">
        <v>20</v>
      </c>
      <c r="C512" s="491">
        <v>21</v>
      </c>
      <c r="D512" s="500">
        <v>3</v>
      </c>
      <c r="E512" s="491" t="s">
        <v>221</v>
      </c>
      <c r="F512" s="491">
        <v>-22.018000000000001</v>
      </c>
      <c r="G512" s="491">
        <v>-14.074</v>
      </c>
      <c r="H512" s="491">
        <v>135.99100000000001</v>
      </c>
      <c r="I512" s="491">
        <v>3.903</v>
      </c>
      <c r="J512" s="491">
        <v>-7.6749999999999998</v>
      </c>
      <c r="K512" s="491">
        <v>-8.3789999999999996</v>
      </c>
      <c r="L512" s="491">
        <f t="shared" si="109"/>
        <v>143.66600000000003</v>
      </c>
      <c r="M512" s="491">
        <f t="shared" si="110"/>
        <v>12.282</v>
      </c>
      <c r="N512" s="491">
        <f t="shared" si="111"/>
        <v>147.35060000000001</v>
      </c>
      <c r="O512" s="507">
        <f t="shared" si="112"/>
        <v>55.381800000000013</v>
      </c>
      <c r="P512" s="491">
        <f t="shared" si="113"/>
        <v>147.35060000000001</v>
      </c>
      <c r="Q512" s="491">
        <f t="shared" si="114"/>
        <v>133.2766</v>
      </c>
      <c r="R512" s="491">
        <f t="shared" si="115"/>
        <v>-161.42460000000003</v>
      </c>
      <c r="S512" s="491">
        <f>'7. Car. sol'!$G$39</f>
        <v>30</v>
      </c>
      <c r="T512" s="491">
        <f t="shared" si="116"/>
        <v>125.12260000000001</v>
      </c>
      <c r="U512" s="491">
        <f t="shared" si="117"/>
        <v>-146.43720000000002</v>
      </c>
      <c r="V512" s="491">
        <f>'7. Car. sol'!$I$31</f>
        <v>70</v>
      </c>
      <c r="W512" s="491">
        <f>'7. Car. sol'!$H$31</f>
        <v>30</v>
      </c>
      <c r="X512" s="510">
        <f>IF(OR(E512="Msin",E512="Mdes"),(W512/100*(V512/100-'2.Riep. car. unit.'!$M$12)^2)/'2.Riep. car. unit.'!$P$12^2," ")</f>
        <v>336.72601716096779</v>
      </c>
      <c r="Y512" s="510">
        <f>IF(OR(E512="Msin",E512="Mdes"),(W512/100*(V512/100-'2.Riep. car. unit.'!$M$12)^2)/'2.Riep. car. unit.'!$P$13^2," ")</f>
        <v>446.90674053554926</v>
      </c>
      <c r="Z512" s="879" t="str">
        <f t="shared" si="118"/>
        <v>VERIFICA</v>
      </c>
      <c r="AA512" s="879"/>
      <c r="AB512" s="600">
        <f>IF(OR(E512="Msin",E512="Mdes"),ABS(MAX(T512:U512))/(0.9*(V512/100-'2.Riep. car. unit.'!$M$12)*'2.Riep. car. unit.'!$R$8)*10," ")</f>
        <v>5.3831870110939883</v>
      </c>
      <c r="AC512" s="523" t="str">
        <f t="shared" si="105"/>
        <v>3F16</v>
      </c>
      <c r="AD512" s="525">
        <f t="shared" si="106"/>
        <v>6.0318578948924033</v>
      </c>
      <c r="AE512" s="601">
        <f>IF(OR(E512="Msin",E512="Mdes"),ABS(MIN(T512:U512))/(0.9*(V512/100-'2.Riep. car. unit.'!$M$12)*'2.Riep. car. unit.'!$R$8)*10," ")</f>
        <v>6.3002114164904874</v>
      </c>
      <c r="AF512" s="523" t="str">
        <f t="shared" si="120"/>
        <v>4F16</v>
      </c>
      <c r="AG512" s="525">
        <f t="shared" si="121"/>
        <v>8.0424771931898711</v>
      </c>
      <c r="AH512" s="625" t="str">
        <f t="shared" si="119"/>
        <v>VERIFICATO</v>
      </c>
      <c r="AI512" s="517"/>
      <c r="AJ512" s="520"/>
      <c r="AK512" s="520"/>
      <c r="AL512" s="520"/>
    </row>
    <row r="513" spans="1:38" ht="16.8" customHeight="1" x14ac:dyDescent="0.45">
      <c r="A513" s="490">
        <v>4</v>
      </c>
      <c r="B513" s="491">
        <v>20</v>
      </c>
      <c r="C513" s="491">
        <v>21</v>
      </c>
      <c r="D513" s="500">
        <v>3</v>
      </c>
      <c r="E513" s="491" t="s">
        <v>222</v>
      </c>
      <c r="F513" s="491">
        <v>-14.614000000000001</v>
      </c>
      <c r="G513" s="491">
        <v>-9.58</v>
      </c>
      <c r="H513" s="491">
        <v>-141.65299999999999</v>
      </c>
      <c r="I513" s="491">
        <v>-4.0650000000000004</v>
      </c>
      <c r="J513" s="491">
        <v>7.9960000000000004</v>
      </c>
      <c r="K513" s="491">
        <v>8.7289999999999992</v>
      </c>
      <c r="L513" s="491">
        <f t="shared" si="109"/>
        <v>-149.649</v>
      </c>
      <c r="M513" s="491">
        <f t="shared" si="110"/>
        <v>-12.794</v>
      </c>
      <c r="N513" s="491">
        <f t="shared" si="111"/>
        <v>-153.4872</v>
      </c>
      <c r="O513" s="507">
        <f t="shared" si="112"/>
        <v>-57.688699999999997</v>
      </c>
      <c r="P513" s="491">
        <f t="shared" si="113"/>
        <v>-153.4872</v>
      </c>
      <c r="Q513" s="491">
        <f t="shared" si="114"/>
        <v>-163.06720000000001</v>
      </c>
      <c r="R513" s="491">
        <f t="shared" si="115"/>
        <v>143.90719999999999</v>
      </c>
      <c r="S513" s="491">
        <f>'7. Car. sol'!$G$39</f>
        <v>30</v>
      </c>
      <c r="T513" s="491">
        <f t="shared" si="116"/>
        <v>-148.42555000000002</v>
      </c>
      <c r="U513" s="491">
        <f t="shared" si="117"/>
        <v>135.40744999999998</v>
      </c>
      <c r="V513" s="491">
        <f>'7. Car. sol'!$I$31</f>
        <v>70</v>
      </c>
      <c r="W513" s="491">
        <f>'7. Car. sol'!$H$31</f>
        <v>30</v>
      </c>
      <c r="X513" s="510">
        <f>IF(OR(E513="Msin",E513="Mdes"),(W513/100*(V513/100-'2.Riep. car. unit.'!$M$12)^2)/'2.Riep. car. unit.'!$P$12^2," ")</f>
        <v>336.72601716096779</v>
      </c>
      <c r="Y513" s="510">
        <f>IF(OR(E513="Msin",E513="Mdes"),(W513/100*(V513/100-'2.Riep. car. unit.'!$M$12)^2)/'2.Riep. car. unit.'!$P$13^2," ")</f>
        <v>446.90674053554926</v>
      </c>
      <c r="Z513" s="879" t="str">
        <f t="shared" si="118"/>
        <v>VERIFICA</v>
      </c>
      <c r="AA513" s="879"/>
      <c r="AB513" s="600">
        <f>IF(OR(E513="Msin",E513="Mdes"),ABS(MAX(T513:U513))/(0.9*(V513/100-'2.Riep. car. unit.'!$M$12)*'2.Riep. car. unit.'!$R$8)*10," ")</f>
        <v>5.8256751861403018</v>
      </c>
      <c r="AC513" s="523" t="str">
        <f t="shared" si="105"/>
        <v>3F16</v>
      </c>
      <c r="AD513" s="525">
        <f t="shared" si="106"/>
        <v>6.0318578948924033</v>
      </c>
      <c r="AE513" s="601">
        <f>IF(OR(E513="Msin",E513="Mdes"),ABS(MIN(T513:U513))/(0.9*(V513/100-'2.Riep. car. unit.'!$M$12)*'2.Riep. car. unit.'!$R$8)*10," ")</f>
        <v>6.3857567927335381</v>
      </c>
      <c r="AF513" s="523" t="str">
        <f t="shared" si="120"/>
        <v>4F16</v>
      </c>
      <c r="AG513" s="525">
        <f t="shared" si="121"/>
        <v>8.0424771931898711</v>
      </c>
      <c r="AH513" s="625" t="str">
        <f t="shared" si="119"/>
        <v>VERIFICATO</v>
      </c>
      <c r="AI513" s="517"/>
      <c r="AJ513" s="520"/>
      <c r="AK513" s="520"/>
      <c r="AL513" s="520"/>
    </row>
    <row r="514" spans="1:38" ht="16.8" customHeight="1" x14ac:dyDescent="0.45">
      <c r="A514" s="490">
        <v>4</v>
      </c>
      <c r="B514" s="491">
        <v>20</v>
      </c>
      <c r="C514" s="491">
        <v>21</v>
      </c>
      <c r="D514" s="500">
        <v>3</v>
      </c>
      <c r="E514" s="491" t="s">
        <v>474</v>
      </c>
      <c r="F514" s="491">
        <v>34.795000000000002</v>
      </c>
      <c r="G514" s="491">
        <v>22.777999999999999</v>
      </c>
      <c r="H514" s="491">
        <v>-71.191000000000003</v>
      </c>
      <c r="I514" s="491">
        <v>-2.0430000000000001</v>
      </c>
      <c r="J514" s="491">
        <v>4.0179999999999998</v>
      </c>
      <c r="K514" s="491">
        <v>4.3869999999999996</v>
      </c>
      <c r="L514" s="491">
        <f t="shared" si="109"/>
        <v>-75.209000000000003</v>
      </c>
      <c r="M514" s="491">
        <f t="shared" si="110"/>
        <v>-6.43</v>
      </c>
      <c r="N514" s="491">
        <f t="shared" si="111"/>
        <v>-77.138000000000005</v>
      </c>
      <c r="O514" s="507">
        <f t="shared" si="112"/>
        <v>-28.992699999999999</v>
      </c>
      <c r="P514" s="491">
        <f t="shared" si="113"/>
        <v>-77.138000000000005</v>
      </c>
      <c r="Q514" s="491">
        <f t="shared" si="114"/>
        <v>-54.360000000000007</v>
      </c>
      <c r="R514" s="491">
        <f t="shared" si="115"/>
        <v>99.915999999999997</v>
      </c>
      <c r="S514" s="491">
        <f>'7. Car. sol'!$G$39</f>
        <v>30</v>
      </c>
      <c r="T514" s="491" t="str">
        <f t="shared" si="116"/>
        <v xml:space="preserve"> </v>
      </c>
      <c r="U514" s="491" t="str">
        <f t="shared" si="117"/>
        <v xml:space="preserve"> </v>
      </c>
      <c r="V514" s="491">
        <f>'7. Car. sol'!$I$31</f>
        <v>70</v>
      </c>
      <c r="W514" s="491">
        <f>'7. Car. sol'!$H$31</f>
        <v>30</v>
      </c>
      <c r="X514" s="510" t="str">
        <f>IF(OR(E514="Msin",E514="Mdes"),(W514/100*(V514/100-'2.Riep. car. unit.'!$M$12)^2)/'2.Riep. car. unit.'!$P$12^2," ")</f>
        <v xml:space="preserve"> </v>
      </c>
      <c r="Y514" s="510" t="str">
        <f>IF(OR(E514="Msin",E514="Mdes"),(W514/100*(V514/100-'2.Riep. car. unit.'!$M$12)^2)/'2.Riep. car. unit.'!$P$13^2," ")</f>
        <v xml:space="preserve"> </v>
      </c>
      <c r="Z514" s="879" t="str">
        <f t="shared" si="118"/>
        <v xml:space="preserve"> </v>
      </c>
      <c r="AA514" s="879"/>
      <c r="AB514" s="600" t="str">
        <f>IF(OR(E514="Msin",E514="Mdes"),ABS(MAX(T514:U514))/(0.9*(V514/100-'2.Riep. car. unit.'!$M$12)*'2.Riep. car. unit.'!$R$8)*10," ")</f>
        <v xml:space="preserve"> </v>
      </c>
      <c r="AC514" s="523" t="str">
        <f t="shared" si="105"/>
        <v xml:space="preserve"> </v>
      </c>
      <c r="AD514" s="525" t="str">
        <f t="shared" si="106"/>
        <v/>
      </c>
      <c r="AE514" s="601" t="str">
        <f>IF(OR(E514="Msin",E514="Mdes"),ABS(MIN(T514:U514))/(0.9*(V514/100-'2.Riep. car. unit.'!$M$12)*'2.Riep. car. unit.'!$R$8)*10," ")</f>
        <v xml:space="preserve"> </v>
      </c>
      <c r="AF514" s="523" t="str">
        <f t="shared" si="120"/>
        <v xml:space="preserve"> </v>
      </c>
      <c r="AG514" s="525" t="str">
        <f t="shared" si="121"/>
        <v/>
      </c>
      <c r="AH514" s="625" t="str">
        <f t="shared" si="119"/>
        <v/>
      </c>
      <c r="AI514" s="517"/>
      <c r="AJ514" s="520"/>
      <c r="AK514" s="520"/>
      <c r="AL514" s="520"/>
    </row>
    <row r="515" spans="1:38" ht="17.399999999999999" customHeight="1" thickBot="1" x14ac:dyDescent="0.5">
      <c r="A515" s="492">
        <v>4</v>
      </c>
      <c r="B515" s="493">
        <v>20</v>
      </c>
      <c r="C515" s="493">
        <v>21</v>
      </c>
      <c r="D515" s="501">
        <v>3</v>
      </c>
      <c r="E515" s="493" t="s">
        <v>475</v>
      </c>
      <c r="F515" s="493">
        <v>-30.998000000000001</v>
      </c>
      <c r="G515" s="493">
        <v>-20.472999999999999</v>
      </c>
      <c r="H515" s="493">
        <v>-71.191000000000003</v>
      </c>
      <c r="I515" s="493">
        <v>-2.0430000000000001</v>
      </c>
      <c r="J515" s="493">
        <v>4.0179999999999998</v>
      </c>
      <c r="K515" s="493">
        <v>4.3869999999999996</v>
      </c>
      <c r="L515" s="493">
        <f t="shared" si="109"/>
        <v>-75.209000000000003</v>
      </c>
      <c r="M515" s="493">
        <f t="shared" si="110"/>
        <v>-6.43</v>
      </c>
      <c r="N515" s="493">
        <f t="shared" si="111"/>
        <v>-77.138000000000005</v>
      </c>
      <c r="O515" s="508">
        <f t="shared" si="112"/>
        <v>-28.992699999999999</v>
      </c>
      <c r="P515" s="493">
        <f t="shared" si="113"/>
        <v>-77.138000000000005</v>
      </c>
      <c r="Q515" s="493">
        <f t="shared" si="114"/>
        <v>-97.611000000000004</v>
      </c>
      <c r="R515" s="493">
        <f t="shared" si="115"/>
        <v>56.665000000000006</v>
      </c>
      <c r="S515" s="493">
        <f>'7. Car. sol'!$G$39</f>
        <v>30</v>
      </c>
      <c r="T515" s="493" t="str">
        <f t="shared" si="116"/>
        <v xml:space="preserve"> </v>
      </c>
      <c r="U515" s="493" t="str">
        <f t="shared" si="117"/>
        <v xml:space="preserve"> </v>
      </c>
      <c r="V515" s="493">
        <f>'7. Car. sol'!$I$31</f>
        <v>70</v>
      </c>
      <c r="W515" s="493">
        <f>'7. Car. sol'!$H$31</f>
        <v>30</v>
      </c>
      <c r="X515" s="512" t="str">
        <f>IF(OR(E515="Msin",E515="Mdes"),(W515/100*(V515/100-'2.Riep. car. unit.'!$M$12)^2)/'2.Riep. car. unit.'!$P$12^2," ")</f>
        <v xml:space="preserve"> </v>
      </c>
      <c r="Y515" s="512" t="str">
        <f>IF(OR(E515="Msin",E515="Mdes"),(W515/100*(V515/100-'2.Riep. car. unit.'!$M$12)^2)/'2.Riep. car. unit.'!$P$13^2," ")</f>
        <v xml:space="preserve"> </v>
      </c>
      <c r="Z515" s="879" t="str">
        <f t="shared" si="118"/>
        <v xml:space="preserve"> </v>
      </c>
      <c r="AA515" s="879"/>
      <c r="AB515" s="600" t="str">
        <f>IF(OR(E515="Msin",E515="Mdes"),ABS(MAX(T515:U515))/(0.9*(V515/100-'2.Riep. car. unit.'!$M$12)*'2.Riep. car. unit.'!$R$8)*10," ")</f>
        <v xml:space="preserve"> </v>
      </c>
      <c r="AC515" s="523" t="str">
        <f t="shared" si="105"/>
        <v xml:space="preserve"> </v>
      </c>
      <c r="AD515" s="525" t="str">
        <f t="shared" si="106"/>
        <v/>
      </c>
      <c r="AE515" s="601" t="str">
        <f>IF(OR(E515="Msin",E515="Mdes"),ABS(MIN(T515:U515))/(0.9*(V515/100-'2.Riep. car. unit.'!$M$12)*'2.Riep. car. unit.'!$R$8)*10," ")</f>
        <v xml:space="preserve"> </v>
      </c>
      <c r="AF515" s="523" t="str">
        <f t="shared" si="120"/>
        <v xml:space="preserve"> </v>
      </c>
      <c r="AG515" s="525" t="str">
        <f t="shared" si="121"/>
        <v/>
      </c>
      <c r="AH515" s="625" t="str">
        <f t="shared" si="119"/>
        <v/>
      </c>
      <c r="AI515" s="517"/>
      <c r="AJ515" s="520"/>
      <c r="AK515" s="520"/>
      <c r="AL515" s="520"/>
    </row>
    <row r="516" spans="1:38" ht="16.8" customHeight="1" x14ac:dyDescent="0.45">
      <c r="A516" s="488">
        <v>5</v>
      </c>
      <c r="B516" s="489">
        <v>22</v>
      </c>
      <c r="C516" s="489">
        <v>23</v>
      </c>
      <c r="D516" s="502">
        <v>3</v>
      </c>
      <c r="E516" s="489" t="s">
        <v>221</v>
      </c>
      <c r="F516" s="489">
        <v>-119.527</v>
      </c>
      <c r="G516" s="489">
        <v>-74.180999999999997</v>
      </c>
      <c r="H516" s="489">
        <v>268.59399999999999</v>
      </c>
      <c r="I516" s="489">
        <v>15.536</v>
      </c>
      <c r="J516" s="489">
        <v>-31.908000000000001</v>
      </c>
      <c r="K516" s="489">
        <v>-34.832000000000001</v>
      </c>
      <c r="L516" s="489">
        <f t="shared" si="109"/>
        <v>300.50200000000001</v>
      </c>
      <c r="M516" s="489">
        <f t="shared" si="110"/>
        <v>50.368000000000002</v>
      </c>
      <c r="N516" s="489">
        <f t="shared" si="111"/>
        <v>315.61240000000004</v>
      </c>
      <c r="O516" s="509">
        <f t="shared" si="112"/>
        <v>140.51859999999999</v>
      </c>
      <c r="P516" s="489">
        <f t="shared" si="113"/>
        <v>315.61240000000004</v>
      </c>
      <c r="Q516" s="489">
        <f t="shared" si="114"/>
        <v>241.43140000000005</v>
      </c>
      <c r="R516" s="489">
        <f t="shared" si="115"/>
        <v>-389.79340000000002</v>
      </c>
      <c r="S516" s="489">
        <f>'7. Car. sol'!$H$41</f>
        <v>70</v>
      </c>
      <c r="T516" s="489">
        <f t="shared" si="116"/>
        <v>230.21320000000006</v>
      </c>
      <c r="U516" s="489">
        <f t="shared" si="117"/>
        <v>-319.95650000000001</v>
      </c>
      <c r="V516" s="491">
        <f>'7. Car. sol'!$I$31</f>
        <v>70</v>
      </c>
      <c r="W516" s="491">
        <f>'7. Car. sol'!$H$31</f>
        <v>30</v>
      </c>
      <c r="X516" s="510">
        <f>IF(OR(E516="Msin",E516="Mdes"),(W516/100*(V516/100-'2.Riep. car. unit.'!$M$12)^2)/'2.Riep. car. unit.'!$P$12^2," ")</f>
        <v>336.72601716096779</v>
      </c>
      <c r="Y516" s="510">
        <f>IF(OR(E516="Msin",E516="Mdes"),(W516/100*(V516/100-'2.Riep. car. unit.'!$M$12)^2)/'2.Riep. car. unit.'!$P$13^2," ")</f>
        <v>446.90674053554926</v>
      </c>
      <c r="Z516" s="879" t="str">
        <f t="shared" si="118"/>
        <v>VERIFICA</v>
      </c>
      <c r="AA516" s="879"/>
      <c r="AB516" s="600">
        <f>IF(OR(E516="Msin",E516="Mdes"),ABS(MAX(T516:U516))/(0.9*(V516/100-'2.Riep. car. unit.'!$M$12)*'2.Riep. car. unit.'!$R$8)*10," ")</f>
        <v>9.9045312998801389</v>
      </c>
      <c r="AC516" s="523" t="str">
        <f t="shared" ref="AC516:AC579" si="122">IF(OR(E516="Msin",E516="Mdes"),(IF(AB516&lt;($AM$9),$AK$9,IF(AND(AB516&gt;$AM$9,AB516&lt;$AM$10),$AK$10,IF(AND(AB516&gt;$AM$10,AB516&lt;$AM$11),$AK$11,IF(AND(AB516&gt;$AM$11,AB516&lt;$AM$12),$AK$12,IF(AND(AB516&gt;$AM$12,AB516&lt;$AM$13),$AK$13,IF(AND(AB516&gt;$AM$13,AB516&lt;$AM$14),$AK$14,IF(AND(AB516&gt;$AM$14,AB516&lt;$AM$15),$AK$15,IF(AND(AB516&gt;$AM$15,AB516&lt;$AM$16),$AK$16)))))))))," ")</f>
        <v>4F16+1F20</v>
      </c>
      <c r="AD516" s="525">
        <f t="shared" ref="AD516:AD579" si="123">IF(OR(E516="Msin",E516="Mdes"),IF(AC516=$AK$9,$AM$9,IF(AC516=$AK$10,$AM$10,IF(AC516=$AK$11,$AM$11,IF(AC516=$AK$12,$AM$12,IF(AC516=$AK$13,$AM$13,IF(AC516=$AK$14,$AM$14,IF(AC516=$AK$15,$AM$15,$AM$16))))))),"")</f>
        <v>11.184069846779664</v>
      </c>
      <c r="AE516" s="601">
        <f>IF(OR(E516="Msin",E516="Mdes"),ABS(MIN(T516:U516))/(0.9*(V516/100-'2.Riep. car. unit.'!$M$12)*'2.Riep. car. unit.'!$R$8)*10," ")</f>
        <v>13.765584114421326</v>
      </c>
      <c r="AF516" s="523" t="str">
        <f t="shared" si="120"/>
        <v>4F20+1F16</v>
      </c>
      <c r="AG516" s="525">
        <f t="shared" si="121"/>
        <v>14.576989912656639</v>
      </c>
      <c r="AH516" s="625" t="str">
        <f t="shared" si="119"/>
        <v>VERIFICATO</v>
      </c>
      <c r="AI516" s="517"/>
      <c r="AJ516" s="520"/>
      <c r="AK516" s="520"/>
      <c r="AL516" s="520"/>
    </row>
    <row r="517" spans="1:38" ht="16.8" customHeight="1" x14ac:dyDescent="0.45">
      <c r="A517" s="490">
        <v>5</v>
      </c>
      <c r="B517" s="491">
        <v>22</v>
      </c>
      <c r="C517" s="491">
        <v>23</v>
      </c>
      <c r="D517" s="500">
        <v>3</v>
      </c>
      <c r="E517" s="491" t="s">
        <v>222</v>
      </c>
      <c r="F517" s="491">
        <v>-85.515000000000001</v>
      </c>
      <c r="G517" s="491">
        <v>-53.116999999999997</v>
      </c>
      <c r="H517" s="491">
        <v>-243.81700000000001</v>
      </c>
      <c r="I517" s="491">
        <v>-14.097</v>
      </c>
      <c r="J517" s="491">
        <v>28.975000000000001</v>
      </c>
      <c r="K517" s="491">
        <v>31.631</v>
      </c>
      <c r="L517" s="491">
        <f t="shared" ref="L517:L580" si="124">(ABS(H517)+ABS(J517))*SIGN(H517)</f>
        <v>-272.79200000000003</v>
      </c>
      <c r="M517" s="491">
        <f t="shared" ref="M517:M580" si="125">(ABS(I517)+ABS(K517))*SIGN(I517)</f>
        <v>-45.728000000000002</v>
      </c>
      <c r="N517" s="491">
        <f t="shared" ref="N517:N580" si="126">(ABS(L517)+0.3*ABS(M517))*SIGN(L517)</f>
        <v>-286.5104</v>
      </c>
      <c r="O517" s="507">
        <f t="shared" ref="O517:O580" si="127">(ABS(M517)+0.3*ABS(L517))*SIGN(M517)</f>
        <v>-127.56560000000002</v>
      </c>
      <c r="P517" s="491">
        <f t="shared" ref="P517:P580" si="128">IF(OR(A517=1,A517=2,A517=3,A517=4,A517=5),N517,O517)</f>
        <v>-286.5104</v>
      </c>
      <c r="Q517" s="491">
        <f t="shared" ref="Q517:Q580" si="129">G517+P517</f>
        <v>-339.62740000000002</v>
      </c>
      <c r="R517" s="491">
        <f t="shared" ref="R517:R580" si="130">G517-P517</f>
        <v>233.39340000000001</v>
      </c>
      <c r="S517" s="491">
        <f>'7. Car. sol'!$H$41</f>
        <v>70</v>
      </c>
      <c r="T517" s="491">
        <f t="shared" ref="T517:T580" si="131">IF(OR(E517="Msin",E517="Mdes"),(ABS(Q517)-ABS(Q519*S517/200))*SIGN(Q517), " ")</f>
        <v>-272.62620000000004</v>
      </c>
      <c r="U517" s="491">
        <f t="shared" ref="U517:U580" si="132">IF(OR(E517="Msin",E517="Mdes"),(ABS(R517)-ABS(R519*S517/200))*SIGN(R517), " ")</f>
        <v>219.33950000000002</v>
      </c>
      <c r="V517" s="491">
        <f>'7. Car. sol'!$I$31</f>
        <v>70</v>
      </c>
      <c r="W517" s="491">
        <f>'7. Car. sol'!$H$31</f>
        <v>30</v>
      </c>
      <c r="X517" s="510">
        <f>IF(OR(E517="Msin",E517="Mdes"),(W517/100*(V517/100-'2.Riep. car. unit.'!$M$12)^2)/'2.Riep. car. unit.'!$P$12^2," ")</f>
        <v>336.72601716096779</v>
      </c>
      <c r="Y517" s="510">
        <f>IF(OR(E517="Msin",E517="Mdes"),(W517/100*(V517/100-'2.Riep. car. unit.'!$M$12)^2)/'2.Riep. car. unit.'!$P$13^2," ")</f>
        <v>446.90674053554926</v>
      </c>
      <c r="Z517" s="879" t="str">
        <f t="shared" ref="Z517:Z580" si="133">IF(OR(E517="Msin",E517="Mdes"),IF(AND(ABS(T517)&lt;Y517,ABS(U517)&lt;Y517),"VERIFICA","NON VERIFICA")," ")</f>
        <v>VERIFICA</v>
      </c>
      <c r="AA517" s="879"/>
      <c r="AB517" s="600">
        <f>IF(OR(E517="Msin",E517="Mdes"),ABS(MAX(T517:U517))/(0.9*(V517/100-'2.Riep. car. unit.'!$M$12)*'2.Riep. car. unit.'!$R$8)*10," ")</f>
        <v>9.4367088553135066</v>
      </c>
      <c r="AC517" s="523" t="str">
        <f t="shared" si="122"/>
        <v>4F16+1F20</v>
      </c>
      <c r="AD517" s="525">
        <f t="shared" si="123"/>
        <v>11.184069846779664</v>
      </c>
      <c r="AE517" s="601">
        <f>IF(OR(E517="Msin",E517="Mdes"),ABS(MIN(T517:U517))/(0.9*(V517/100-'2.Riep. car. unit.'!$M$12)*'2.Riep. car. unit.'!$R$8)*10," ")</f>
        <v>11.729278473464522</v>
      </c>
      <c r="AF517" s="523" t="str">
        <f t="shared" si="120"/>
        <v>3F16+2F20</v>
      </c>
      <c r="AG517" s="525">
        <f t="shared" si="121"/>
        <v>12.31504320207199</v>
      </c>
      <c r="AH517" s="625" t="str">
        <f t="shared" ref="AH517:AH580" si="134">IF(OR(E517="Msin",E517="Mdes"),IF(AND(AG517&gt;(1.4*W517*V517/450),AG517&lt;AD517+(3.5*W517*V517/450)),"VERIFICATO","NON VERIFICATO"),"")</f>
        <v>VERIFICATO</v>
      </c>
      <c r="AI517" s="517"/>
      <c r="AJ517" s="520"/>
      <c r="AK517" s="520"/>
      <c r="AL517" s="520"/>
    </row>
    <row r="518" spans="1:38" ht="16.8" customHeight="1" x14ac:dyDescent="0.45">
      <c r="A518" s="490">
        <v>5</v>
      </c>
      <c r="B518" s="491">
        <v>22</v>
      </c>
      <c r="C518" s="491">
        <v>23</v>
      </c>
      <c r="D518" s="500">
        <v>3</v>
      </c>
      <c r="E518" s="491" t="s">
        <v>474</v>
      </c>
      <c r="F518" s="491">
        <v>134.82499999999999</v>
      </c>
      <c r="G518" s="491">
        <v>83.741</v>
      </c>
      <c r="H518" s="491">
        <v>-98.540999999999997</v>
      </c>
      <c r="I518" s="491">
        <v>-5.6989999999999998</v>
      </c>
      <c r="J518" s="491">
        <v>11.708</v>
      </c>
      <c r="K518" s="491">
        <v>12.781000000000001</v>
      </c>
      <c r="L518" s="491">
        <f t="shared" si="124"/>
        <v>-110.249</v>
      </c>
      <c r="M518" s="491">
        <f t="shared" si="125"/>
        <v>-18.48</v>
      </c>
      <c r="N518" s="491">
        <f t="shared" si="126"/>
        <v>-115.79299999999999</v>
      </c>
      <c r="O518" s="507">
        <f t="shared" si="127"/>
        <v>-51.554699999999997</v>
      </c>
      <c r="P518" s="491">
        <f t="shared" si="128"/>
        <v>-115.79299999999999</v>
      </c>
      <c r="Q518" s="491">
        <f t="shared" si="129"/>
        <v>-32.051999999999992</v>
      </c>
      <c r="R518" s="491">
        <f t="shared" si="130"/>
        <v>199.53399999999999</v>
      </c>
      <c r="S518" s="491">
        <f>'7. Car. sol'!$H$41</f>
        <v>70</v>
      </c>
      <c r="T518" s="491" t="str">
        <f t="shared" si="131"/>
        <v xml:space="preserve"> </v>
      </c>
      <c r="U518" s="491" t="str">
        <f t="shared" si="132"/>
        <v xml:space="preserve"> </v>
      </c>
      <c r="V518" s="491">
        <f>'7. Car. sol'!$I$31</f>
        <v>70</v>
      </c>
      <c r="W518" s="491">
        <f>'7. Car. sol'!$H$31</f>
        <v>30</v>
      </c>
      <c r="X518" s="510" t="str">
        <f>IF(OR(E518="Msin",E518="Mdes"),(W518/100*(V518/100-'2.Riep. car. unit.'!$M$12)^2)/'2.Riep. car. unit.'!$P$12^2," ")</f>
        <v xml:space="preserve"> </v>
      </c>
      <c r="Y518" s="510" t="str">
        <f>IF(OR(E518="Msin",E518="Mdes"),(W518/100*(V518/100-'2.Riep. car. unit.'!$M$12)^2)/'2.Riep. car. unit.'!$P$13^2," ")</f>
        <v xml:space="preserve"> </v>
      </c>
      <c r="Z518" s="879" t="str">
        <f t="shared" si="133"/>
        <v xml:space="preserve"> </v>
      </c>
      <c r="AA518" s="879"/>
      <c r="AB518" s="600" t="str">
        <f>IF(OR(E518="Msin",E518="Mdes"),ABS(MAX(T518:U518))/(0.9*(V518/100-'2.Riep. car. unit.'!$M$12)*'2.Riep. car. unit.'!$R$8)*10," ")</f>
        <v xml:space="preserve"> </v>
      </c>
      <c r="AC518" s="523" t="str">
        <f t="shared" si="122"/>
        <v xml:space="preserve"> </v>
      </c>
      <c r="AD518" s="525" t="str">
        <f t="shared" si="123"/>
        <v/>
      </c>
      <c r="AE518" s="601" t="str">
        <f>IF(OR(E518="Msin",E518="Mdes"),ABS(MIN(T518:U518))/(0.9*(V518/100-'2.Riep. car. unit.'!$M$12)*'2.Riep. car. unit.'!$R$8)*10," ")</f>
        <v xml:space="preserve"> </v>
      </c>
      <c r="AF518" s="523" t="str">
        <f t="shared" si="120"/>
        <v xml:space="preserve"> </v>
      </c>
      <c r="AG518" s="525" t="str">
        <f t="shared" ref="AG518:AG549" si="135">IF(OR(E518="Msin",E518="Mdes"),IF(AF518=$AK$9,$AM$9,IF(AF518=$AK$10,$AM$10,IF(AF518=$AK$11,$AM$11,IF(AF518=$AK$12,$AM$12,IF(AF518=$AK$13,$AM$13,IF(AF518=$AK$14,$AM$14,IF(AF518=$AK$15,$AM$15,$AM$16))))))),"")</f>
        <v/>
      </c>
      <c r="AH518" s="625" t="str">
        <f t="shared" si="134"/>
        <v/>
      </c>
      <c r="AI518" s="517"/>
      <c r="AJ518" s="520"/>
      <c r="AK518" s="520"/>
      <c r="AL518" s="520"/>
    </row>
    <row r="519" spans="1:38" ht="16.8" customHeight="1" x14ac:dyDescent="0.45">
      <c r="A519" s="490">
        <v>5</v>
      </c>
      <c r="B519" s="491">
        <v>22</v>
      </c>
      <c r="C519" s="491">
        <v>23</v>
      </c>
      <c r="D519" s="500">
        <v>3</v>
      </c>
      <c r="E519" s="491" t="s">
        <v>475</v>
      </c>
      <c r="F519" s="491">
        <v>-121.74299999999999</v>
      </c>
      <c r="G519" s="491">
        <v>-75.638999999999996</v>
      </c>
      <c r="H519" s="491">
        <v>-98.540999999999997</v>
      </c>
      <c r="I519" s="491">
        <v>-5.6989999999999998</v>
      </c>
      <c r="J519" s="491">
        <v>11.708</v>
      </c>
      <c r="K519" s="491">
        <v>12.781000000000001</v>
      </c>
      <c r="L519" s="491">
        <f t="shared" si="124"/>
        <v>-110.249</v>
      </c>
      <c r="M519" s="491">
        <f t="shared" si="125"/>
        <v>-18.48</v>
      </c>
      <c r="N519" s="491">
        <f t="shared" si="126"/>
        <v>-115.79299999999999</v>
      </c>
      <c r="O519" s="507">
        <f t="shared" si="127"/>
        <v>-51.554699999999997</v>
      </c>
      <c r="P519" s="491">
        <f t="shared" si="128"/>
        <v>-115.79299999999999</v>
      </c>
      <c r="Q519" s="491">
        <f t="shared" si="129"/>
        <v>-191.43199999999999</v>
      </c>
      <c r="R519" s="491">
        <f t="shared" si="130"/>
        <v>40.153999999999996</v>
      </c>
      <c r="S519" s="491">
        <f>'7. Car. sol'!$H$41</f>
        <v>70</v>
      </c>
      <c r="T519" s="491" t="str">
        <f t="shared" si="131"/>
        <v xml:space="preserve"> </v>
      </c>
      <c r="U519" s="491" t="str">
        <f t="shared" si="132"/>
        <v xml:space="preserve"> </v>
      </c>
      <c r="V519" s="491">
        <f>'7. Car. sol'!$I$31</f>
        <v>70</v>
      </c>
      <c r="W519" s="491">
        <f>'7. Car. sol'!$H$31</f>
        <v>30</v>
      </c>
      <c r="X519" s="510" t="str">
        <f>IF(OR(E519="Msin",E519="Mdes"),(W519/100*(V519/100-'2.Riep. car. unit.'!$M$12)^2)/'2.Riep. car. unit.'!$P$12^2," ")</f>
        <v xml:space="preserve"> </v>
      </c>
      <c r="Y519" s="510" t="str">
        <f>IF(OR(E519="Msin",E519="Mdes"),(W519/100*(V519/100-'2.Riep. car. unit.'!$M$12)^2)/'2.Riep. car. unit.'!$P$13^2," ")</f>
        <v xml:space="preserve"> </v>
      </c>
      <c r="Z519" s="879" t="str">
        <f t="shared" si="133"/>
        <v xml:space="preserve"> </v>
      </c>
      <c r="AA519" s="879"/>
      <c r="AB519" s="600" t="str">
        <f>IF(OR(E519="Msin",E519="Mdes"),ABS(MAX(T519:U519))/(0.9*(V519/100-'2.Riep. car. unit.'!$M$12)*'2.Riep. car. unit.'!$R$8)*10," ")</f>
        <v xml:space="preserve"> </v>
      </c>
      <c r="AC519" s="523" t="str">
        <f t="shared" si="122"/>
        <v xml:space="preserve"> </v>
      </c>
      <c r="AD519" s="525" t="str">
        <f t="shared" si="123"/>
        <v/>
      </c>
      <c r="AE519" s="601" t="str">
        <f>IF(OR(E519="Msin",E519="Mdes"),ABS(MIN(T519:U519))/(0.9*(V519/100-'2.Riep. car. unit.'!$M$12)*'2.Riep. car. unit.'!$R$8)*10," ")</f>
        <v xml:space="preserve"> </v>
      </c>
      <c r="AF519" s="523" t="str">
        <f t="shared" si="120"/>
        <v xml:space="preserve"> </v>
      </c>
      <c r="AG519" s="525" t="str">
        <f t="shared" si="135"/>
        <v/>
      </c>
      <c r="AH519" s="625" t="str">
        <f t="shared" si="134"/>
        <v/>
      </c>
      <c r="AI519" s="517"/>
      <c r="AJ519" s="520"/>
      <c r="AK519" s="520"/>
      <c r="AL519" s="520"/>
    </row>
    <row r="520" spans="1:38" ht="16.8" customHeight="1" x14ac:dyDescent="0.45">
      <c r="A520" s="490">
        <v>5</v>
      </c>
      <c r="B520" s="491">
        <v>23</v>
      </c>
      <c r="C520" s="491">
        <v>24</v>
      </c>
      <c r="D520" s="500">
        <v>3</v>
      </c>
      <c r="E520" s="491" t="s">
        <v>221</v>
      </c>
      <c r="F520" s="491">
        <v>-34.798000000000002</v>
      </c>
      <c r="G520" s="491">
        <v>-21.193999999999999</v>
      </c>
      <c r="H520" s="491">
        <v>255.14599999999999</v>
      </c>
      <c r="I520" s="491">
        <v>14.768000000000001</v>
      </c>
      <c r="J520" s="491">
        <v>-30.253</v>
      </c>
      <c r="K520" s="491">
        <v>-33.026000000000003</v>
      </c>
      <c r="L520" s="491">
        <f t="shared" si="124"/>
        <v>285.399</v>
      </c>
      <c r="M520" s="491">
        <f t="shared" si="125"/>
        <v>47.794000000000004</v>
      </c>
      <c r="N520" s="491">
        <f t="shared" si="126"/>
        <v>299.73720000000003</v>
      </c>
      <c r="O520" s="507">
        <f t="shared" si="127"/>
        <v>133.41370000000001</v>
      </c>
      <c r="P520" s="491">
        <f t="shared" si="128"/>
        <v>299.73720000000003</v>
      </c>
      <c r="Q520" s="491">
        <f t="shared" si="129"/>
        <v>278.54320000000001</v>
      </c>
      <c r="R520" s="491">
        <f t="shared" si="130"/>
        <v>-320.93120000000005</v>
      </c>
      <c r="S520" s="491">
        <f>'7. Car. sol'!$H$41</f>
        <v>70</v>
      </c>
      <c r="T520" s="491">
        <f t="shared" si="131"/>
        <v>239.52313500000002</v>
      </c>
      <c r="U520" s="491">
        <f t="shared" si="132"/>
        <v>-245.85203500000006</v>
      </c>
      <c r="V520" s="491">
        <f>'7. Car. sol'!$I$31</f>
        <v>70</v>
      </c>
      <c r="W520" s="491">
        <f>'7. Car. sol'!$H$31</f>
        <v>30</v>
      </c>
      <c r="X520" s="510">
        <f>IF(OR(E520="Msin",E520="Mdes"),(W520/100*(V520/100-'2.Riep. car. unit.'!$M$12)^2)/'2.Riep. car. unit.'!$P$12^2," ")</f>
        <v>336.72601716096779</v>
      </c>
      <c r="Y520" s="510">
        <f>IF(OR(E520="Msin",E520="Mdes"),(W520/100*(V520/100-'2.Riep. car. unit.'!$M$12)^2)/'2.Riep. car. unit.'!$P$13^2," ")</f>
        <v>446.90674053554926</v>
      </c>
      <c r="Z520" s="879" t="str">
        <f t="shared" si="133"/>
        <v>VERIFICA</v>
      </c>
      <c r="AA520" s="879"/>
      <c r="AB520" s="600">
        <f>IF(OR(E520="Msin",E520="Mdes"),ABS(MAX(T520:U520))/(0.9*(V520/100-'2.Riep. car. unit.'!$M$12)*'2.Riep. car. unit.'!$R$8)*10," ")</f>
        <v>10.305075415540532</v>
      </c>
      <c r="AC520" s="523" t="str">
        <f t="shared" si="122"/>
        <v>4F16+1F20</v>
      </c>
      <c r="AD520" s="525">
        <f t="shared" si="123"/>
        <v>11.184069846779664</v>
      </c>
      <c r="AE520" s="601">
        <f>IF(OR(E520="Msin",E520="Mdes"),ABS(MIN(T520:U520))/(0.9*(V520/100-'2.Riep. car. unit.'!$M$12)*'2.Riep. car. unit.'!$R$8)*10," ")</f>
        <v>10.577365571551621</v>
      </c>
      <c r="AF520" s="523" t="str">
        <f t="shared" si="120"/>
        <v>4F16+1F20</v>
      </c>
      <c r="AG520" s="525">
        <f t="shared" si="135"/>
        <v>11.184069846779664</v>
      </c>
      <c r="AH520" s="625" t="str">
        <f t="shared" si="134"/>
        <v>VERIFICATO</v>
      </c>
      <c r="AI520" s="517"/>
      <c r="AJ520" s="520"/>
      <c r="AK520" s="520"/>
      <c r="AL520" s="520"/>
    </row>
    <row r="521" spans="1:38" ht="16.8" customHeight="1" x14ac:dyDescent="0.45">
      <c r="A521" s="490">
        <v>5</v>
      </c>
      <c r="B521" s="491">
        <v>23</v>
      </c>
      <c r="C521" s="491">
        <v>24</v>
      </c>
      <c r="D521" s="500">
        <v>3</v>
      </c>
      <c r="E521" s="491" t="s">
        <v>222</v>
      </c>
      <c r="F521" s="491">
        <v>-85.271000000000001</v>
      </c>
      <c r="G521" s="491">
        <v>-53.389000000000003</v>
      </c>
      <c r="H521" s="491">
        <v>-285.97399999999999</v>
      </c>
      <c r="I521" s="491">
        <v>-16.555</v>
      </c>
      <c r="J521" s="491">
        <v>33.911999999999999</v>
      </c>
      <c r="K521" s="491">
        <v>37.020000000000003</v>
      </c>
      <c r="L521" s="491">
        <f t="shared" si="124"/>
        <v>-319.88599999999997</v>
      </c>
      <c r="M521" s="491">
        <f t="shared" si="125"/>
        <v>-53.575000000000003</v>
      </c>
      <c r="N521" s="491">
        <f t="shared" si="126"/>
        <v>-335.95849999999996</v>
      </c>
      <c r="O521" s="507">
        <f t="shared" si="127"/>
        <v>-149.54079999999999</v>
      </c>
      <c r="P521" s="491">
        <f t="shared" si="128"/>
        <v>-335.95849999999996</v>
      </c>
      <c r="Q521" s="491">
        <f t="shared" si="129"/>
        <v>-389.34749999999997</v>
      </c>
      <c r="R521" s="491">
        <f t="shared" si="130"/>
        <v>282.56949999999995</v>
      </c>
      <c r="S521" s="491">
        <f>'7. Car. sol'!$H$41</f>
        <v>70</v>
      </c>
      <c r="T521" s="491">
        <f t="shared" si="131"/>
        <v>-308.490185</v>
      </c>
      <c r="U521" s="491">
        <f t="shared" si="132"/>
        <v>249.32758499999994</v>
      </c>
      <c r="V521" s="491">
        <f>'7. Car. sol'!$I$31</f>
        <v>70</v>
      </c>
      <c r="W521" s="491">
        <f>'7. Car. sol'!$H$31</f>
        <v>30</v>
      </c>
      <c r="X521" s="510">
        <f>IF(OR(E521="Msin",E521="Mdes"),(W521/100*(V521/100-'2.Riep. car. unit.'!$M$12)^2)/'2.Riep. car. unit.'!$P$12^2," ")</f>
        <v>336.72601716096779</v>
      </c>
      <c r="Y521" s="510">
        <f>IF(OR(E521="Msin",E521="Mdes"),(W521/100*(V521/100-'2.Riep. car. unit.'!$M$12)^2)/'2.Riep. car. unit.'!$P$13^2," ")</f>
        <v>446.90674053554926</v>
      </c>
      <c r="Z521" s="879" t="str">
        <f t="shared" si="133"/>
        <v>VERIFICA</v>
      </c>
      <c r="AA521" s="879"/>
      <c r="AB521" s="600">
        <f>IF(OR(E521="Msin",E521="Mdes"),ABS(MAX(T521:U521))/(0.9*(V521/100-'2.Riep. car. unit.'!$M$12)*'2.Riep. car. unit.'!$R$8)*10," ")</f>
        <v>10.726895197825428</v>
      </c>
      <c r="AC521" s="523" t="str">
        <f t="shared" si="122"/>
        <v>4F16+1F20</v>
      </c>
      <c r="AD521" s="525">
        <f t="shared" si="123"/>
        <v>11.184069846779664</v>
      </c>
      <c r="AE521" s="601">
        <f>IF(OR(E521="Msin",E521="Mdes"),ABS(MIN(T521:U521))/(0.9*(V521/100-'2.Riep. car. unit.'!$M$12)*'2.Riep. car. unit.'!$R$8)*10," ")</f>
        <v>13.272265417614255</v>
      </c>
      <c r="AF521" s="523" t="str">
        <f t="shared" si="120"/>
        <v>2F16+3F20</v>
      </c>
      <c r="AG521" s="525">
        <f t="shared" si="135"/>
        <v>13.446016557364315</v>
      </c>
      <c r="AH521" s="625" t="str">
        <f t="shared" si="134"/>
        <v>VERIFICATO</v>
      </c>
      <c r="AI521" s="517"/>
      <c r="AJ521" s="520"/>
      <c r="AK521" s="520"/>
      <c r="AL521" s="520"/>
    </row>
    <row r="522" spans="1:38" ht="16.8" customHeight="1" x14ac:dyDescent="0.45">
      <c r="A522" s="490">
        <v>5</v>
      </c>
      <c r="B522" s="491">
        <v>23</v>
      </c>
      <c r="C522" s="491">
        <v>24</v>
      </c>
      <c r="D522" s="500">
        <v>3</v>
      </c>
      <c r="E522" s="491" t="s">
        <v>474</v>
      </c>
      <c r="F522" s="491">
        <v>83.271000000000001</v>
      </c>
      <c r="G522" s="491">
        <v>51.512999999999998</v>
      </c>
      <c r="H522" s="491">
        <v>-138.749</v>
      </c>
      <c r="I522" s="491">
        <v>-8.032</v>
      </c>
      <c r="J522" s="491">
        <v>16.452000000000002</v>
      </c>
      <c r="K522" s="491">
        <v>17.960999999999999</v>
      </c>
      <c r="L522" s="491">
        <f t="shared" si="124"/>
        <v>-155.20099999999999</v>
      </c>
      <c r="M522" s="491">
        <f t="shared" si="125"/>
        <v>-25.992999999999999</v>
      </c>
      <c r="N522" s="491">
        <f t="shared" si="126"/>
        <v>-162.99889999999999</v>
      </c>
      <c r="O522" s="507">
        <f t="shared" si="127"/>
        <v>-72.553299999999993</v>
      </c>
      <c r="P522" s="491">
        <f t="shared" si="128"/>
        <v>-162.99889999999999</v>
      </c>
      <c r="Q522" s="491">
        <f t="shared" si="129"/>
        <v>-111.48589999999999</v>
      </c>
      <c r="R522" s="491">
        <f t="shared" si="130"/>
        <v>214.5119</v>
      </c>
      <c r="S522" s="491">
        <f>'7. Car. sol'!$H$41</f>
        <v>70</v>
      </c>
      <c r="T522" s="491" t="str">
        <f t="shared" si="131"/>
        <v xml:space="preserve"> </v>
      </c>
      <c r="U522" s="491" t="str">
        <f t="shared" si="132"/>
        <v xml:space="preserve"> </v>
      </c>
      <c r="V522" s="491">
        <f>'7. Car. sol'!$I$31</f>
        <v>70</v>
      </c>
      <c r="W522" s="491">
        <f>'7. Car. sol'!$H$31</f>
        <v>30</v>
      </c>
      <c r="X522" s="510" t="str">
        <f>IF(OR(E522="Msin",E522="Mdes"),(W522/100*(V522/100-'2.Riep. car. unit.'!$M$12)^2)/'2.Riep. car. unit.'!$P$12^2," ")</f>
        <v xml:space="preserve"> </v>
      </c>
      <c r="Y522" s="510" t="str">
        <f>IF(OR(E522="Msin",E522="Mdes"),(W522/100*(V522/100-'2.Riep. car. unit.'!$M$12)^2)/'2.Riep. car. unit.'!$P$13^2," ")</f>
        <v xml:space="preserve"> </v>
      </c>
      <c r="Z522" s="879" t="str">
        <f t="shared" si="133"/>
        <v xml:space="preserve"> </v>
      </c>
      <c r="AA522" s="879"/>
      <c r="AB522" s="600" t="str">
        <f>IF(OR(E522="Msin",E522="Mdes"),ABS(MAX(T522:U522))/(0.9*(V522/100-'2.Riep. car. unit.'!$M$12)*'2.Riep. car. unit.'!$R$8)*10," ")</f>
        <v xml:space="preserve"> </v>
      </c>
      <c r="AC522" s="523" t="str">
        <f t="shared" si="122"/>
        <v xml:space="preserve"> </v>
      </c>
      <c r="AD522" s="525" t="str">
        <f t="shared" si="123"/>
        <v/>
      </c>
      <c r="AE522" s="601" t="str">
        <f>IF(OR(E522="Msin",E522="Mdes"),ABS(MIN(T522:U522))/(0.9*(V522/100-'2.Riep. car. unit.'!$M$12)*'2.Riep. car. unit.'!$R$8)*10," ")</f>
        <v xml:space="preserve"> </v>
      </c>
      <c r="AF522" s="523" t="str">
        <f t="shared" si="120"/>
        <v xml:space="preserve"> </v>
      </c>
      <c r="AG522" s="525" t="str">
        <f t="shared" si="135"/>
        <v/>
      </c>
      <c r="AH522" s="625" t="str">
        <f t="shared" si="134"/>
        <v/>
      </c>
      <c r="AI522" s="517"/>
      <c r="AJ522" s="520"/>
      <c r="AK522" s="520"/>
      <c r="AL522" s="520"/>
    </row>
    <row r="523" spans="1:38" ht="17.399999999999999" customHeight="1" thickBot="1" x14ac:dyDescent="0.5">
      <c r="A523" s="492">
        <v>5</v>
      </c>
      <c r="B523" s="493">
        <v>23</v>
      </c>
      <c r="C523" s="493">
        <v>24</v>
      </c>
      <c r="D523" s="501">
        <v>3</v>
      </c>
      <c r="E523" s="493" t="s">
        <v>475</v>
      </c>
      <c r="F523" s="493">
        <v>-109.155</v>
      </c>
      <c r="G523" s="493">
        <v>-68.022000000000006</v>
      </c>
      <c r="H523" s="493">
        <v>-138.749</v>
      </c>
      <c r="I523" s="493">
        <v>-8.032</v>
      </c>
      <c r="J523" s="493">
        <v>16.452000000000002</v>
      </c>
      <c r="K523" s="493">
        <v>17.960999999999999</v>
      </c>
      <c r="L523" s="493">
        <f t="shared" si="124"/>
        <v>-155.20099999999999</v>
      </c>
      <c r="M523" s="493">
        <f t="shared" si="125"/>
        <v>-25.992999999999999</v>
      </c>
      <c r="N523" s="493">
        <f t="shared" si="126"/>
        <v>-162.99889999999999</v>
      </c>
      <c r="O523" s="508">
        <f t="shared" si="127"/>
        <v>-72.553299999999993</v>
      </c>
      <c r="P523" s="493">
        <f t="shared" si="128"/>
        <v>-162.99889999999999</v>
      </c>
      <c r="Q523" s="493">
        <f t="shared" si="129"/>
        <v>-231.02089999999998</v>
      </c>
      <c r="R523" s="493">
        <f t="shared" si="130"/>
        <v>94.976899999999986</v>
      </c>
      <c r="S523" s="493">
        <f>'7. Car. sol'!$H$41</f>
        <v>70</v>
      </c>
      <c r="T523" s="493" t="str">
        <f t="shared" si="131"/>
        <v xml:space="preserve"> </v>
      </c>
      <c r="U523" s="493" t="str">
        <f t="shared" si="132"/>
        <v xml:space="preserve"> </v>
      </c>
      <c r="V523" s="493">
        <f>'7. Car. sol'!$I$31</f>
        <v>70</v>
      </c>
      <c r="W523" s="493">
        <f>'7. Car. sol'!$H$31</f>
        <v>30</v>
      </c>
      <c r="X523" s="512" t="str">
        <f>IF(OR(E523="Msin",E523="Mdes"),(W523/100*(V523/100-'2.Riep. car. unit.'!$M$12)^2)/'2.Riep. car. unit.'!$P$12^2," ")</f>
        <v xml:space="preserve"> </v>
      </c>
      <c r="Y523" s="512" t="str">
        <f>IF(OR(E523="Msin",E523="Mdes"),(W523/100*(V523/100-'2.Riep. car. unit.'!$M$12)^2)/'2.Riep. car. unit.'!$P$13^2," ")</f>
        <v xml:space="preserve"> </v>
      </c>
      <c r="Z523" s="879" t="str">
        <f t="shared" si="133"/>
        <v xml:space="preserve"> </v>
      </c>
      <c r="AA523" s="879"/>
      <c r="AB523" s="600" t="str">
        <f>IF(OR(E523="Msin",E523="Mdes"),ABS(MAX(T523:U523))/(0.9*(V523/100-'2.Riep. car. unit.'!$M$12)*'2.Riep. car. unit.'!$R$8)*10," ")</f>
        <v xml:space="preserve"> </v>
      </c>
      <c r="AC523" s="523" t="str">
        <f t="shared" si="122"/>
        <v xml:space="preserve"> </v>
      </c>
      <c r="AD523" s="525" t="str">
        <f t="shared" si="123"/>
        <v/>
      </c>
      <c r="AE523" s="601" t="str">
        <f>IF(OR(E523="Msin",E523="Mdes"),ABS(MIN(T523:U523))/(0.9*(V523/100-'2.Riep. car. unit.'!$M$12)*'2.Riep. car. unit.'!$R$8)*10," ")</f>
        <v xml:space="preserve"> </v>
      </c>
      <c r="AF523" s="523" t="str">
        <f t="shared" si="120"/>
        <v xml:space="preserve"> </v>
      </c>
      <c r="AG523" s="525" t="str">
        <f t="shared" si="135"/>
        <v/>
      </c>
      <c r="AH523" s="625" t="str">
        <f t="shared" si="134"/>
        <v/>
      </c>
      <c r="AI523" s="517"/>
      <c r="AJ523" s="520"/>
      <c r="AK523" s="520"/>
      <c r="AL523" s="520"/>
    </row>
    <row r="524" spans="1:38" ht="16.8" customHeight="1" x14ac:dyDescent="0.45">
      <c r="A524" s="494">
        <v>6</v>
      </c>
      <c r="B524" s="495">
        <v>1</v>
      </c>
      <c r="C524" s="495">
        <v>4</v>
      </c>
      <c r="D524" s="503">
        <v>3</v>
      </c>
      <c r="E524" s="495" t="s">
        <v>221</v>
      </c>
      <c r="F524" s="495">
        <v>-62.268000000000001</v>
      </c>
      <c r="G524" s="495">
        <v>-39.381</v>
      </c>
      <c r="H524" s="495">
        <v>-10.98</v>
      </c>
      <c r="I524" s="495">
        <v>167.583</v>
      </c>
      <c r="J524" s="495">
        <v>-20.913</v>
      </c>
      <c r="K524" s="495">
        <v>-22.829000000000001</v>
      </c>
      <c r="L524" s="495">
        <f t="shared" si="124"/>
        <v>-31.893000000000001</v>
      </c>
      <c r="M524" s="495">
        <f t="shared" si="125"/>
        <v>190.41200000000001</v>
      </c>
      <c r="N524" s="495">
        <f t="shared" si="126"/>
        <v>-89.016600000000011</v>
      </c>
      <c r="O524" s="495">
        <f t="shared" si="127"/>
        <v>199.97990000000001</v>
      </c>
      <c r="P524" s="495">
        <f t="shared" si="128"/>
        <v>199.97990000000001</v>
      </c>
      <c r="Q524" s="495">
        <f t="shared" si="129"/>
        <v>160.59890000000001</v>
      </c>
      <c r="R524" s="495">
        <f t="shared" si="130"/>
        <v>-239.36090000000002</v>
      </c>
      <c r="S524" s="495">
        <f>'7. Car. sol'!$G$38</f>
        <v>30</v>
      </c>
      <c r="T524" s="495">
        <f t="shared" si="131"/>
        <v>156.14229500000002</v>
      </c>
      <c r="U524" s="495">
        <f t="shared" si="132"/>
        <v>-217.57719500000002</v>
      </c>
      <c r="V524" s="497">
        <f>'7. Car. sol'!$I$31</f>
        <v>70</v>
      </c>
      <c r="W524" s="497">
        <f>'7. Car. sol'!$H$31</f>
        <v>30</v>
      </c>
      <c r="X524" s="514">
        <f>IF(OR(E524="Msin",E524="Mdes"),(W524/100*(V524/100-'2.Riep. car. unit.'!$M$12)^2)/'2.Riep. car. unit.'!$P$12^2," ")</f>
        <v>336.72601716096779</v>
      </c>
      <c r="Y524" s="514">
        <f>IF(OR(E524="Msin",E524="Mdes"),(W524/100*(V524/100-'2.Riep. car. unit.'!$M$12)^2)/'2.Riep. car. unit.'!$P$13^2," ")</f>
        <v>446.90674053554926</v>
      </c>
      <c r="Z524" s="879" t="str">
        <f t="shared" si="133"/>
        <v>VERIFICA</v>
      </c>
      <c r="AA524" s="879"/>
      <c r="AB524" s="600">
        <f>IF(OR(E524="Msin",E524="Mdes"),ABS(MAX(T524:U524))/(0.9*(V524/100-'2.Riep. car. unit.'!$M$12)*'2.Riep. car. unit.'!$R$8)*10," ")</f>
        <v>6.7177566189194104</v>
      </c>
      <c r="AC524" s="523" t="str">
        <f t="shared" si="122"/>
        <v>4F16</v>
      </c>
      <c r="AD524" s="525">
        <f t="shared" si="123"/>
        <v>8.0424771931898711</v>
      </c>
      <c r="AE524" s="601">
        <f>IF(OR(E524="Msin",E524="Mdes"),ABS(MIN(T524:U524))/(0.9*(V524/100-'2.Riep. car. unit.'!$M$12)*'2.Riep. car. unit.'!$R$8)*10," ")</f>
        <v>9.3608886806561227</v>
      </c>
      <c r="AF524" s="523" t="str">
        <f t="shared" si="120"/>
        <v>4F16+1F20</v>
      </c>
      <c r="AG524" s="525">
        <f t="shared" si="135"/>
        <v>11.184069846779664</v>
      </c>
      <c r="AH524" s="625" t="str">
        <f t="shared" si="134"/>
        <v>VERIFICATO</v>
      </c>
      <c r="AI524" s="517"/>
      <c r="AJ524" s="520"/>
      <c r="AK524" s="520"/>
      <c r="AL524" s="520"/>
    </row>
    <row r="525" spans="1:38" ht="16.8" customHeight="1" x14ac:dyDescent="0.45">
      <c r="A525" s="496">
        <v>6</v>
      </c>
      <c r="B525" s="497">
        <v>1</v>
      </c>
      <c r="C525" s="497">
        <v>4</v>
      </c>
      <c r="D525" s="504">
        <v>3</v>
      </c>
      <c r="E525" s="497" t="s">
        <v>222</v>
      </c>
      <c r="F525" s="497">
        <v>-67.778999999999996</v>
      </c>
      <c r="G525" s="497">
        <v>-44.734000000000002</v>
      </c>
      <c r="H525" s="497">
        <v>13.997</v>
      </c>
      <c r="I525" s="497">
        <v>-213.56899999999999</v>
      </c>
      <c r="J525" s="497">
        <v>26.645</v>
      </c>
      <c r="K525" s="497">
        <v>29.087</v>
      </c>
      <c r="L525" s="497">
        <f t="shared" si="124"/>
        <v>40.641999999999996</v>
      </c>
      <c r="M525" s="497">
        <f t="shared" si="125"/>
        <v>-242.65599999999998</v>
      </c>
      <c r="N525" s="497">
        <f t="shared" si="126"/>
        <v>113.43879999999999</v>
      </c>
      <c r="O525" s="497">
        <f t="shared" si="127"/>
        <v>-254.84859999999998</v>
      </c>
      <c r="P525" s="497">
        <f t="shared" si="128"/>
        <v>-254.84859999999998</v>
      </c>
      <c r="Q525" s="497">
        <f t="shared" si="129"/>
        <v>-299.58259999999996</v>
      </c>
      <c r="R525" s="497">
        <f t="shared" si="130"/>
        <v>210.11459999999997</v>
      </c>
      <c r="S525" s="497">
        <f>'7. Car. sol'!$H$41</f>
        <v>70</v>
      </c>
      <c r="T525" s="497">
        <f t="shared" si="131"/>
        <v>-248.03365499999995</v>
      </c>
      <c r="U525" s="497">
        <f t="shared" si="132"/>
        <v>200.43615499999996</v>
      </c>
      <c r="V525" s="497">
        <f>'7. Car. sol'!$I$31</f>
        <v>70</v>
      </c>
      <c r="W525" s="497">
        <f>'7. Car. sol'!$H$31</f>
        <v>30</v>
      </c>
      <c r="X525" s="514">
        <f>IF(OR(E525="Msin",E525="Mdes"),(W525/100*(V525/100-'2.Riep. car. unit.'!$M$12)^2)/'2.Riep. car. unit.'!$P$12^2," ")</f>
        <v>336.72601716096779</v>
      </c>
      <c r="Y525" s="514">
        <f>IF(OR(E525="Msin",E525="Mdes"),(W525/100*(V525/100-'2.Riep. car. unit.'!$M$12)^2)/'2.Riep. car. unit.'!$P$13^2," ")</f>
        <v>446.90674053554926</v>
      </c>
      <c r="Z525" s="879" t="str">
        <f t="shared" si="133"/>
        <v>VERIFICA</v>
      </c>
      <c r="AA525" s="879"/>
      <c r="AB525" s="600">
        <f>IF(OR(E525="Msin",E525="Mdes"),ABS(MAX(T525:U525))/(0.9*(V525/100-'2.Riep. car. unit.'!$M$12)*'2.Riep. car. unit.'!$R$8)*10," ")</f>
        <v>8.6234245943548249</v>
      </c>
      <c r="AC525" s="523" t="str">
        <f t="shared" si="122"/>
        <v>3F16+1F20</v>
      </c>
      <c r="AD525" s="525">
        <f t="shared" si="123"/>
        <v>9.1734505484821973</v>
      </c>
      <c r="AE525" s="601">
        <f>IF(OR(E525="Msin",E525="Mdes"),ABS(MIN(T525:U525))/(0.9*(V525/100-'2.Riep. car. unit.'!$M$12)*'2.Riep. car. unit.'!$R$8)*10," ")</f>
        <v>10.671226060760944</v>
      </c>
      <c r="AF525" s="523" t="str">
        <f t="shared" si="120"/>
        <v>4F16+1F20</v>
      </c>
      <c r="AG525" s="525">
        <f t="shared" si="135"/>
        <v>11.184069846779664</v>
      </c>
      <c r="AH525" s="625" t="str">
        <f t="shared" si="134"/>
        <v>VERIFICATO</v>
      </c>
      <c r="AI525" s="517"/>
      <c r="AJ525" s="520"/>
      <c r="AK525" s="520"/>
      <c r="AL525" s="520"/>
    </row>
    <row r="526" spans="1:38" ht="16.8" customHeight="1" x14ac:dyDescent="0.45">
      <c r="A526" s="496">
        <v>6</v>
      </c>
      <c r="B526" s="497">
        <v>1</v>
      </c>
      <c r="C526" s="497">
        <v>4</v>
      </c>
      <c r="D526" s="504">
        <v>3</v>
      </c>
      <c r="E526" s="497" t="s">
        <v>474</v>
      </c>
      <c r="F526" s="497">
        <v>89.784000000000006</v>
      </c>
      <c r="G526" s="497">
        <v>57.756999999999998</v>
      </c>
      <c r="H526" s="497">
        <v>4.8029999999999999</v>
      </c>
      <c r="I526" s="497">
        <v>-73.299000000000007</v>
      </c>
      <c r="J526" s="497">
        <v>9.1460000000000008</v>
      </c>
      <c r="K526" s="497">
        <v>9.984</v>
      </c>
      <c r="L526" s="497">
        <f t="shared" si="124"/>
        <v>13.949000000000002</v>
      </c>
      <c r="M526" s="497">
        <f t="shared" si="125"/>
        <v>-83.283000000000001</v>
      </c>
      <c r="N526" s="497">
        <f t="shared" si="126"/>
        <v>38.933900000000001</v>
      </c>
      <c r="O526" s="497">
        <f t="shared" si="127"/>
        <v>-87.467700000000008</v>
      </c>
      <c r="P526" s="497">
        <f t="shared" si="128"/>
        <v>-87.467700000000008</v>
      </c>
      <c r="Q526" s="497">
        <f t="shared" si="129"/>
        <v>-29.71070000000001</v>
      </c>
      <c r="R526" s="497">
        <f t="shared" si="130"/>
        <v>145.22470000000001</v>
      </c>
      <c r="S526" s="497">
        <f>'7. Car. sol'!$G$38</f>
        <v>30</v>
      </c>
      <c r="T526" s="497" t="str">
        <f t="shared" si="131"/>
        <v xml:space="preserve"> </v>
      </c>
      <c r="U526" s="497" t="str">
        <f t="shared" si="132"/>
        <v xml:space="preserve"> </v>
      </c>
      <c r="V526" s="497">
        <f>'7. Car. sol'!$I$31</f>
        <v>70</v>
      </c>
      <c r="W526" s="497">
        <f>'7. Car. sol'!$H$31</f>
        <v>30</v>
      </c>
      <c r="X526" s="514" t="str">
        <f>IF(OR(E526="Msin",E526="Mdes"),(W526/100*(V526/100-'2.Riep. car. unit.'!$M$12)^2)/'2.Riep. car. unit.'!$P$12^2," ")</f>
        <v xml:space="preserve"> </v>
      </c>
      <c r="Y526" s="514" t="str">
        <f>IF(OR(E526="Msin",E526="Mdes"),(W526/100*(V526/100-'2.Riep. car. unit.'!$M$12)^2)/'2.Riep. car. unit.'!$P$13^2," ")</f>
        <v xml:space="preserve"> </v>
      </c>
      <c r="Z526" s="879" t="str">
        <f t="shared" si="133"/>
        <v xml:space="preserve"> </v>
      </c>
      <c r="AA526" s="879"/>
      <c r="AB526" s="600" t="str">
        <f>IF(OR(E526="Msin",E526="Mdes"),ABS(MAX(T526:U526))/(0.9*(V526/100-'2.Riep. car. unit.'!$M$12)*'2.Riep. car. unit.'!$R$8)*10," ")</f>
        <v xml:space="preserve"> </v>
      </c>
      <c r="AC526" s="523" t="str">
        <f t="shared" si="122"/>
        <v xml:space="preserve"> </v>
      </c>
      <c r="AD526" s="525" t="str">
        <f t="shared" si="123"/>
        <v/>
      </c>
      <c r="AE526" s="601" t="str">
        <f>IF(OR(E526="Msin",E526="Mdes"),ABS(MIN(T526:U526))/(0.9*(V526/100-'2.Riep. car. unit.'!$M$12)*'2.Riep. car. unit.'!$R$8)*10," ")</f>
        <v xml:space="preserve"> </v>
      </c>
      <c r="AF526" s="523" t="str">
        <f t="shared" si="120"/>
        <v xml:space="preserve"> </v>
      </c>
      <c r="AG526" s="525" t="str">
        <f t="shared" si="135"/>
        <v/>
      </c>
      <c r="AH526" s="625" t="str">
        <f t="shared" si="134"/>
        <v/>
      </c>
      <c r="AI526" s="517"/>
      <c r="AJ526" s="520"/>
      <c r="AK526" s="520"/>
      <c r="AL526" s="520"/>
    </row>
    <row r="527" spans="1:38" ht="16.8" customHeight="1" x14ac:dyDescent="0.45">
      <c r="A527" s="496">
        <v>6</v>
      </c>
      <c r="B527" s="497">
        <v>1</v>
      </c>
      <c r="C527" s="497">
        <v>4</v>
      </c>
      <c r="D527" s="504">
        <v>3</v>
      </c>
      <c r="E527" s="497" t="s">
        <v>475</v>
      </c>
      <c r="F527" s="497">
        <v>-91.903999999999996</v>
      </c>
      <c r="G527" s="497">
        <v>-59.814999999999998</v>
      </c>
      <c r="H527" s="497">
        <v>4.8029999999999999</v>
      </c>
      <c r="I527" s="497">
        <v>-73.299000000000007</v>
      </c>
      <c r="J527" s="497">
        <v>9.1460000000000008</v>
      </c>
      <c r="K527" s="497">
        <v>9.984</v>
      </c>
      <c r="L527" s="497">
        <f t="shared" si="124"/>
        <v>13.949000000000002</v>
      </c>
      <c r="M527" s="497">
        <f t="shared" si="125"/>
        <v>-83.283000000000001</v>
      </c>
      <c r="N527" s="497">
        <f t="shared" si="126"/>
        <v>38.933900000000001</v>
      </c>
      <c r="O527" s="497">
        <f t="shared" si="127"/>
        <v>-87.467700000000008</v>
      </c>
      <c r="P527" s="497">
        <f t="shared" si="128"/>
        <v>-87.467700000000008</v>
      </c>
      <c r="Q527" s="497">
        <f t="shared" si="129"/>
        <v>-147.28270000000001</v>
      </c>
      <c r="R527" s="497">
        <f t="shared" si="130"/>
        <v>27.65270000000001</v>
      </c>
      <c r="S527" s="497">
        <f>'7. Car. sol'!$H$41</f>
        <v>70</v>
      </c>
      <c r="T527" s="497" t="str">
        <f t="shared" si="131"/>
        <v xml:space="preserve"> </v>
      </c>
      <c r="U527" s="497" t="str">
        <f t="shared" si="132"/>
        <v xml:space="preserve"> </v>
      </c>
      <c r="V527" s="497">
        <f>'7. Car. sol'!$I$31</f>
        <v>70</v>
      </c>
      <c r="W527" s="497">
        <f>'7. Car. sol'!$H$31</f>
        <v>30</v>
      </c>
      <c r="X527" s="514" t="str">
        <f>IF(OR(E527="Msin",E527="Mdes"),(W527/100*(V527/100-'2.Riep. car. unit.'!$M$12)^2)/'2.Riep. car. unit.'!$P$12^2," ")</f>
        <v xml:space="preserve"> </v>
      </c>
      <c r="Y527" s="514" t="str">
        <f>IF(OR(E527="Msin",E527="Mdes"),(W527/100*(V527/100-'2.Riep. car. unit.'!$M$12)^2)/'2.Riep. car. unit.'!$P$13^2," ")</f>
        <v xml:space="preserve"> </v>
      </c>
      <c r="Z527" s="879" t="str">
        <f t="shared" si="133"/>
        <v xml:space="preserve"> </v>
      </c>
      <c r="AA527" s="879"/>
      <c r="AB527" s="600" t="str">
        <f>IF(OR(E527="Msin",E527="Mdes"),ABS(MAX(T527:U527))/(0.9*(V527/100-'2.Riep. car. unit.'!$M$12)*'2.Riep. car. unit.'!$R$8)*10," ")</f>
        <v xml:space="preserve"> </v>
      </c>
      <c r="AC527" s="523" t="str">
        <f t="shared" si="122"/>
        <v xml:space="preserve"> </v>
      </c>
      <c r="AD527" s="525" t="str">
        <f t="shared" si="123"/>
        <v/>
      </c>
      <c r="AE527" s="601" t="str">
        <f>IF(OR(E527="Msin",E527="Mdes"),ABS(MIN(T527:U527))/(0.9*(V527/100-'2.Riep. car. unit.'!$M$12)*'2.Riep. car. unit.'!$R$8)*10," ")</f>
        <v xml:space="preserve"> </v>
      </c>
      <c r="AF527" s="523" t="str">
        <f t="shared" si="120"/>
        <v xml:space="preserve"> </v>
      </c>
      <c r="AG527" s="525" t="str">
        <f t="shared" si="135"/>
        <v/>
      </c>
      <c r="AH527" s="625" t="str">
        <f t="shared" si="134"/>
        <v/>
      </c>
      <c r="AI527" s="517"/>
      <c r="AJ527" s="520"/>
      <c r="AK527" s="520"/>
      <c r="AL527" s="520"/>
    </row>
    <row r="528" spans="1:38" ht="16.8" customHeight="1" x14ac:dyDescent="0.45">
      <c r="A528" s="496">
        <v>6</v>
      </c>
      <c r="B528" s="497">
        <v>4</v>
      </c>
      <c r="C528" s="497">
        <v>10</v>
      </c>
      <c r="D528" s="504">
        <v>3</v>
      </c>
      <c r="E528" s="497" t="s">
        <v>221</v>
      </c>
      <c r="F528" s="497">
        <v>-139.59</v>
      </c>
      <c r="G528" s="497">
        <v>-85.677000000000007</v>
      </c>
      <c r="H528" s="497">
        <v>-16.510000000000002</v>
      </c>
      <c r="I528" s="497">
        <v>251.9</v>
      </c>
      <c r="J528" s="497">
        <v>-31.446000000000002</v>
      </c>
      <c r="K528" s="497">
        <v>-34.328000000000003</v>
      </c>
      <c r="L528" s="497">
        <f t="shared" si="124"/>
        <v>-47.956000000000003</v>
      </c>
      <c r="M528" s="497">
        <f t="shared" si="125"/>
        <v>286.22800000000001</v>
      </c>
      <c r="N528" s="497">
        <f t="shared" si="126"/>
        <v>-133.8244</v>
      </c>
      <c r="O528" s="497">
        <f t="shared" si="127"/>
        <v>300.6148</v>
      </c>
      <c r="P528" s="497">
        <f t="shared" si="128"/>
        <v>300.6148</v>
      </c>
      <c r="Q528" s="497">
        <f t="shared" si="129"/>
        <v>214.93779999999998</v>
      </c>
      <c r="R528" s="497">
        <f t="shared" si="130"/>
        <v>-386.29180000000002</v>
      </c>
      <c r="S528" s="497">
        <f>'7. Car. sol'!$H$41</f>
        <v>70</v>
      </c>
      <c r="T528" s="497">
        <f t="shared" si="131"/>
        <v>211.30038999999996</v>
      </c>
      <c r="U528" s="497">
        <f t="shared" si="132"/>
        <v>-314.88459</v>
      </c>
      <c r="V528" s="497">
        <f>'7. Car. sol'!$I$31</f>
        <v>70</v>
      </c>
      <c r="W528" s="497">
        <f>'7. Car. sol'!$H$31</f>
        <v>30</v>
      </c>
      <c r="X528" s="514">
        <f>IF(OR(E528="Msin",E528="Mdes"),(W528/100*(V528/100-'2.Riep. car. unit.'!$M$12)^2)/'2.Riep. car. unit.'!$P$12^2," ")</f>
        <v>336.72601716096779</v>
      </c>
      <c r="Y528" s="514">
        <f>IF(OR(E528="Msin",E528="Mdes"),(W528/100*(V528/100-'2.Riep. car. unit.'!$M$12)^2)/'2.Riep. car. unit.'!$P$13^2," ")</f>
        <v>446.90674053554926</v>
      </c>
      <c r="Z528" s="879" t="str">
        <f t="shared" si="133"/>
        <v>VERIFICA</v>
      </c>
      <c r="AA528" s="879"/>
      <c r="AB528" s="600">
        <f>IF(OR(E528="Msin",E528="Mdes"),ABS(MAX(T528:U528))/(0.9*(V528/100-'2.Riep. car. unit.'!$M$12)*'2.Riep. car. unit.'!$R$8)*10," ")</f>
        <v>9.0908398233979621</v>
      </c>
      <c r="AC528" s="523" t="str">
        <f t="shared" si="122"/>
        <v>3F16+1F20</v>
      </c>
      <c r="AD528" s="525">
        <f t="shared" si="123"/>
        <v>9.1734505484821973</v>
      </c>
      <c r="AE528" s="601">
        <f>IF(OR(E528="Msin",E528="Mdes"),ABS(MIN(T528:U528))/(0.9*(V528/100-'2.Riep. car. unit.'!$M$12)*'2.Riep. car. unit.'!$R$8)*10," ")</f>
        <v>13.547373814815675</v>
      </c>
      <c r="AF528" s="523" t="str">
        <f t="shared" si="120"/>
        <v>4F20+1F16</v>
      </c>
      <c r="AG528" s="525">
        <f t="shared" si="135"/>
        <v>14.576989912656639</v>
      </c>
      <c r="AH528" s="625" t="str">
        <f t="shared" si="134"/>
        <v>VERIFICATO</v>
      </c>
      <c r="AI528" s="517"/>
      <c r="AJ528" s="520"/>
      <c r="AK528" s="520"/>
      <c r="AL528" s="520"/>
    </row>
    <row r="529" spans="1:38" ht="16.8" customHeight="1" x14ac:dyDescent="0.45">
      <c r="A529" s="496">
        <v>6</v>
      </c>
      <c r="B529" s="497">
        <v>4</v>
      </c>
      <c r="C529" s="497">
        <v>10</v>
      </c>
      <c r="D529" s="504">
        <v>3</v>
      </c>
      <c r="E529" s="497" t="s">
        <v>222</v>
      </c>
      <c r="F529" s="497">
        <v>-139.46299999999999</v>
      </c>
      <c r="G529" s="497">
        <v>-86.361000000000004</v>
      </c>
      <c r="H529" s="497">
        <v>16.460999999999999</v>
      </c>
      <c r="I529" s="497">
        <v>-251.17</v>
      </c>
      <c r="J529" s="497">
        <v>31.355</v>
      </c>
      <c r="K529" s="497">
        <v>34.228999999999999</v>
      </c>
      <c r="L529" s="497">
        <f t="shared" si="124"/>
        <v>47.816000000000003</v>
      </c>
      <c r="M529" s="497">
        <f t="shared" si="125"/>
        <v>-285.399</v>
      </c>
      <c r="N529" s="497">
        <f t="shared" si="126"/>
        <v>133.4357</v>
      </c>
      <c r="O529" s="497">
        <f t="shared" si="127"/>
        <v>-299.74380000000002</v>
      </c>
      <c r="P529" s="497">
        <f t="shared" si="128"/>
        <v>-299.74380000000002</v>
      </c>
      <c r="Q529" s="497">
        <f t="shared" si="129"/>
        <v>-386.10480000000001</v>
      </c>
      <c r="R529" s="497">
        <f t="shared" si="130"/>
        <v>213.38280000000003</v>
      </c>
      <c r="S529" s="497">
        <f>'7. Car. sol'!$H$41</f>
        <v>70</v>
      </c>
      <c r="T529" s="497">
        <f t="shared" si="131"/>
        <v>-314.61219</v>
      </c>
      <c r="U529" s="497">
        <f t="shared" si="132"/>
        <v>209.83079000000004</v>
      </c>
      <c r="V529" s="497">
        <f>'7. Car. sol'!$I$31</f>
        <v>70</v>
      </c>
      <c r="W529" s="497">
        <f>'7. Car. sol'!$H$31</f>
        <v>30</v>
      </c>
      <c r="X529" s="514">
        <f>IF(OR(E529="Msin",E529="Mdes"),(W529/100*(V529/100-'2.Riep. car. unit.'!$M$12)^2)/'2.Riep. car. unit.'!$P$12^2," ")</f>
        <v>336.72601716096779</v>
      </c>
      <c r="Y529" s="514">
        <f>IF(OR(E529="Msin",E529="Mdes"),(W529/100*(V529/100-'2.Riep. car. unit.'!$M$12)^2)/'2.Riep. car. unit.'!$P$13^2," ")</f>
        <v>446.90674053554926</v>
      </c>
      <c r="Z529" s="879" t="str">
        <f t="shared" si="133"/>
        <v>VERIFICA</v>
      </c>
      <c r="AA529" s="879"/>
      <c r="AB529" s="600">
        <f>IF(OR(E529="Msin",E529="Mdes"),ABS(MAX(T529:U529))/(0.9*(V529/100-'2.Riep. car. unit.'!$M$12)*'2.Riep. car. unit.'!$R$8)*10," ")</f>
        <v>9.0276127834267381</v>
      </c>
      <c r="AC529" s="523" t="str">
        <f t="shared" si="122"/>
        <v>3F16+1F20</v>
      </c>
      <c r="AD529" s="525">
        <f t="shared" si="123"/>
        <v>9.1734505484821973</v>
      </c>
      <c r="AE529" s="601">
        <f>IF(OR(E529="Msin",E529="Mdes"),ABS(MIN(T529:U529))/(0.9*(V529/100-'2.Riep. car. unit.'!$M$12)*'2.Riep. car. unit.'!$R$8)*10," ")</f>
        <v>13.535654268212408</v>
      </c>
      <c r="AF529" s="523" t="str">
        <f t="shared" si="120"/>
        <v>4F20+1F16</v>
      </c>
      <c r="AG529" s="525">
        <f t="shared" si="135"/>
        <v>14.576989912656639</v>
      </c>
      <c r="AH529" s="625" t="str">
        <f t="shared" si="134"/>
        <v>VERIFICATO</v>
      </c>
      <c r="AI529" s="517"/>
      <c r="AJ529" s="520"/>
      <c r="AK529" s="520"/>
      <c r="AL529" s="520"/>
    </row>
    <row r="530" spans="1:38" ht="16.8" customHeight="1" x14ac:dyDescent="0.45">
      <c r="A530" s="496">
        <v>6</v>
      </c>
      <c r="B530" s="497">
        <v>4</v>
      </c>
      <c r="C530" s="497">
        <v>10</v>
      </c>
      <c r="D530" s="504">
        <v>3</v>
      </c>
      <c r="E530" s="497" t="s">
        <v>474</v>
      </c>
      <c r="F530" s="497">
        <v>157.63499999999999</v>
      </c>
      <c r="G530" s="497">
        <v>96.813999999999993</v>
      </c>
      <c r="H530" s="497">
        <v>5.8879999999999999</v>
      </c>
      <c r="I530" s="497">
        <v>-89.834000000000003</v>
      </c>
      <c r="J530" s="497">
        <v>11.214</v>
      </c>
      <c r="K530" s="497">
        <v>12.242000000000001</v>
      </c>
      <c r="L530" s="497">
        <f t="shared" si="124"/>
        <v>17.102</v>
      </c>
      <c r="M530" s="497">
        <f t="shared" si="125"/>
        <v>-102.07600000000001</v>
      </c>
      <c r="N530" s="497">
        <f t="shared" si="126"/>
        <v>47.724800000000002</v>
      </c>
      <c r="O530" s="497">
        <f t="shared" si="127"/>
        <v>-107.20660000000001</v>
      </c>
      <c r="P530" s="497">
        <f t="shared" si="128"/>
        <v>-107.20660000000001</v>
      </c>
      <c r="Q530" s="497">
        <f t="shared" si="129"/>
        <v>-10.392600000000016</v>
      </c>
      <c r="R530" s="497">
        <f t="shared" si="130"/>
        <v>204.0206</v>
      </c>
      <c r="S530" s="497">
        <f>'7. Car. sol'!$H$41</f>
        <v>70</v>
      </c>
      <c r="T530" s="497" t="str">
        <f t="shared" si="131"/>
        <v xml:space="preserve"> </v>
      </c>
      <c r="U530" s="497" t="str">
        <f t="shared" si="132"/>
        <v xml:space="preserve"> </v>
      </c>
      <c r="V530" s="497">
        <f>'7. Car. sol'!$I$31</f>
        <v>70</v>
      </c>
      <c r="W530" s="497">
        <f>'7. Car. sol'!$H$31</f>
        <v>30</v>
      </c>
      <c r="X530" s="514" t="str">
        <f>IF(OR(E530="Msin",E530="Mdes"),(W530/100*(V530/100-'2.Riep. car. unit.'!$M$12)^2)/'2.Riep. car. unit.'!$P$12^2," ")</f>
        <v xml:space="preserve"> </v>
      </c>
      <c r="Y530" s="514" t="str">
        <f>IF(OR(E530="Msin",E530="Mdes"),(W530/100*(V530/100-'2.Riep. car. unit.'!$M$12)^2)/'2.Riep. car. unit.'!$P$13^2," ")</f>
        <v xml:space="preserve"> </v>
      </c>
      <c r="Z530" s="879" t="str">
        <f t="shared" si="133"/>
        <v xml:space="preserve"> </v>
      </c>
      <c r="AA530" s="879"/>
      <c r="AB530" s="600" t="str">
        <f>IF(OR(E530="Msin",E530="Mdes"),ABS(MAX(T530:U530))/(0.9*(V530/100-'2.Riep. car. unit.'!$M$12)*'2.Riep. car. unit.'!$R$8)*10," ")</f>
        <v xml:space="preserve"> </v>
      </c>
      <c r="AC530" s="523" t="str">
        <f t="shared" si="122"/>
        <v xml:space="preserve"> </v>
      </c>
      <c r="AD530" s="525" t="str">
        <f t="shared" si="123"/>
        <v/>
      </c>
      <c r="AE530" s="601" t="str">
        <f>IF(OR(E530="Msin",E530="Mdes"),ABS(MIN(T530:U530))/(0.9*(V530/100-'2.Riep. car. unit.'!$M$12)*'2.Riep. car. unit.'!$R$8)*10," ")</f>
        <v xml:space="preserve"> </v>
      </c>
      <c r="AF530" s="523" t="str">
        <f t="shared" si="120"/>
        <v xml:space="preserve"> </v>
      </c>
      <c r="AG530" s="525" t="str">
        <f t="shared" si="135"/>
        <v/>
      </c>
      <c r="AH530" s="625" t="str">
        <f t="shared" si="134"/>
        <v/>
      </c>
      <c r="AI530" s="517"/>
      <c r="AJ530" s="520"/>
      <c r="AK530" s="520"/>
      <c r="AL530" s="520"/>
    </row>
    <row r="531" spans="1:38" ht="16.8" customHeight="1" x14ac:dyDescent="0.45">
      <c r="A531" s="496">
        <v>6</v>
      </c>
      <c r="B531" s="497">
        <v>4</v>
      </c>
      <c r="C531" s="497">
        <v>10</v>
      </c>
      <c r="D531" s="504">
        <v>3</v>
      </c>
      <c r="E531" s="497" t="s">
        <v>475</v>
      </c>
      <c r="F531" s="497">
        <v>-157.589</v>
      </c>
      <c r="G531" s="497">
        <v>-97.058000000000007</v>
      </c>
      <c r="H531" s="497">
        <v>5.8879999999999999</v>
      </c>
      <c r="I531" s="497">
        <v>-89.834000000000003</v>
      </c>
      <c r="J531" s="497">
        <v>11.214</v>
      </c>
      <c r="K531" s="497">
        <v>12.242000000000001</v>
      </c>
      <c r="L531" s="497">
        <f t="shared" si="124"/>
        <v>17.102</v>
      </c>
      <c r="M531" s="497">
        <f t="shared" si="125"/>
        <v>-102.07600000000001</v>
      </c>
      <c r="N531" s="497">
        <f t="shared" si="126"/>
        <v>47.724800000000002</v>
      </c>
      <c r="O531" s="497">
        <f t="shared" si="127"/>
        <v>-107.20660000000001</v>
      </c>
      <c r="P531" s="497">
        <f t="shared" si="128"/>
        <v>-107.20660000000001</v>
      </c>
      <c r="Q531" s="497">
        <f t="shared" si="129"/>
        <v>-204.26460000000003</v>
      </c>
      <c r="R531" s="497">
        <f t="shared" si="130"/>
        <v>10.148600000000002</v>
      </c>
      <c r="S531" s="497">
        <f>'7. Car. sol'!$H$41</f>
        <v>70</v>
      </c>
      <c r="T531" s="497" t="str">
        <f t="shared" si="131"/>
        <v xml:space="preserve"> </v>
      </c>
      <c r="U531" s="497" t="str">
        <f t="shared" si="132"/>
        <v xml:space="preserve"> </v>
      </c>
      <c r="V531" s="497">
        <f>'7. Car. sol'!$I$31</f>
        <v>70</v>
      </c>
      <c r="W531" s="497">
        <f>'7. Car. sol'!$H$31</f>
        <v>30</v>
      </c>
      <c r="X531" s="514" t="str">
        <f>IF(OR(E531="Msin",E531="Mdes"),(W531/100*(V531/100-'2.Riep. car. unit.'!$M$12)^2)/'2.Riep. car. unit.'!$P$12^2," ")</f>
        <v xml:space="preserve"> </v>
      </c>
      <c r="Y531" s="514" t="str">
        <f>IF(OR(E531="Msin",E531="Mdes"),(W531/100*(V531/100-'2.Riep. car. unit.'!$M$12)^2)/'2.Riep. car. unit.'!$P$13^2," ")</f>
        <v xml:space="preserve"> </v>
      </c>
      <c r="Z531" s="879" t="str">
        <f t="shared" si="133"/>
        <v xml:space="preserve"> </v>
      </c>
      <c r="AA531" s="879"/>
      <c r="AB531" s="600" t="str">
        <f>IF(OR(E531="Msin",E531="Mdes"),ABS(MAX(T531:U531))/(0.9*(V531/100-'2.Riep. car. unit.'!$M$12)*'2.Riep. car. unit.'!$R$8)*10," ")</f>
        <v xml:space="preserve"> </v>
      </c>
      <c r="AC531" s="523" t="str">
        <f t="shared" si="122"/>
        <v xml:space="preserve"> </v>
      </c>
      <c r="AD531" s="525" t="str">
        <f t="shared" si="123"/>
        <v/>
      </c>
      <c r="AE531" s="601" t="str">
        <f>IF(OR(E531="Msin",E531="Mdes"),ABS(MIN(T531:U531))/(0.9*(V531/100-'2.Riep. car. unit.'!$M$12)*'2.Riep. car. unit.'!$R$8)*10," ")</f>
        <v xml:space="preserve"> </v>
      </c>
      <c r="AF531" s="523" t="str">
        <f t="shared" si="120"/>
        <v xml:space="preserve"> </v>
      </c>
      <c r="AG531" s="525" t="str">
        <f t="shared" si="135"/>
        <v/>
      </c>
      <c r="AH531" s="625" t="str">
        <f t="shared" si="134"/>
        <v/>
      </c>
      <c r="AI531" s="517"/>
      <c r="AJ531" s="520"/>
      <c r="AK531" s="520"/>
      <c r="AL531" s="520"/>
    </row>
    <row r="532" spans="1:38" ht="16.8" customHeight="1" x14ac:dyDescent="0.45">
      <c r="A532" s="496">
        <v>6</v>
      </c>
      <c r="B532" s="497">
        <v>10</v>
      </c>
      <c r="C532" s="497">
        <v>16</v>
      </c>
      <c r="D532" s="504">
        <v>3</v>
      </c>
      <c r="E532" s="497" t="s">
        <v>221</v>
      </c>
      <c r="F532" s="497">
        <v>-51.38</v>
      </c>
      <c r="G532" s="497">
        <v>-33.545000000000002</v>
      </c>
      <c r="H532" s="497">
        <v>-14.553000000000001</v>
      </c>
      <c r="I532" s="497">
        <v>221.99199999999999</v>
      </c>
      <c r="J532" s="497">
        <v>-27.690999999999999</v>
      </c>
      <c r="K532" s="497">
        <v>-30.228999999999999</v>
      </c>
      <c r="L532" s="497">
        <f t="shared" si="124"/>
        <v>-42.244</v>
      </c>
      <c r="M532" s="497">
        <f t="shared" si="125"/>
        <v>252.221</v>
      </c>
      <c r="N532" s="497">
        <f t="shared" si="126"/>
        <v>-117.91029999999999</v>
      </c>
      <c r="O532" s="497">
        <f t="shared" si="127"/>
        <v>264.89420000000001</v>
      </c>
      <c r="P532" s="497">
        <f t="shared" si="128"/>
        <v>264.89420000000001</v>
      </c>
      <c r="Q532" s="497">
        <f t="shared" si="129"/>
        <v>231.3492</v>
      </c>
      <c r="R532" s="497">
        <f t="shared" si="130"/>
        <v>-298.43920000000003</v>
      </c>
      <c r="S532" s="497">
        <f>'7. Car. sol'!$H$41</f>
        <v>70</v>
      </c>
      <c r="T532" s="497">
        <f t="shared" si="131"/>
        <v>215.45681999999999</v>
      </c>
      <c r="U532" s="497">
        <f t="shared" si="132"/>
        <v>-245.25852000000003</v>
      </c>
      <c r="V532" s="497">
        <f>'7. Car. sol'!$I$31</f>
        <v>70</v>
      </c>
      <c r="W532" s="497">
        <f>'7. Car. sol'!$H$31</f>
        <v>30</v>
      </c>
      <c r="X532" s="514">
        <f>IF(OR(E532="Msin",E532="Mdes"),(W532/100*(V532/100-'2.Riep. car. unit.'!$M$12)^2)/'2.Riep. car. unit.'!$P$12^2," ")</f>
        <v>336.72601716096779</v>
      </c>
      <c r="Y532" s="514">
        <f>IF(OR(E532="Msin",E532="Mdes"),(W532/100*(V532/100-'2.Riep. car. unit.'!$M$12)^2)/'2.Riep. car. unit.'!$P$13^2," ")</f>
        <v>446.90674053554926</v>
      </c>
      <c r="Z532" s="879" t="str">
        <f t="shared" si="133"/>
        <v>VERIFICA</v>
      </c>
      <c r="AA532" s="879"/>
      <c r="AB532" s="600">
        <f>IF(OR(E532="Msin",E532="Mdes"),ABS(MAX(T532:U532))/(0.9*(V532/100-'2.Riep. car. unit.'!$M$12)*'2.Riep. car. unit.'!$R$8)*10," ")</f>
        <v>9.2696631533840836</v>
      </c>
      <c r="AC532" s="523" t="str">
        <f t="shared" si="122"/>
        <v>4F16+1F20</v>
      </c>
      <c r="AD532" s="525">
        <f t="shared" si="123"/>
        <v>11.184069846779664</v>
      </c>
      <c r="AE532" s="601">
        <f>IF(OR(E532="Msin",E532="Mdes"),ABS(MIN(T532:U532))/(0.9*(V532/100-'2.Riep. car. unit.'!$M$12)*'2.Riep. car. unit.'!$R$8)*10," ")</f>
        <v>10.551830598342228</v>
      </c>
      <c r="AF532" s="523" t="str">
        <f t="shared" si="120"/>
        <v>4F16+1F20</v>
      </c>
      <c r="AG532" s="525">
        <f t="shared" si="135"/>
        <v>11.184069846779664</v>
      </c>
      <c r="AH532" s="625" t="str">
        <f t="shared" si="134"/>
        <v>VERIFICATO</v>
      </c>
      <c r="AI532" s="517"/>
      <c r="AJ532" s="520"/>
      <c r="AK532" s="520"/>
      <c r="AL532" s="520"/>
    </row>
    <row r="533" spans="1:38" ht="16.8" customHeight="1" x14ac:dyDescent="0.45">
      <c r="A533" s="496">
        <v>6</v>
      </c>
      <c r="B533" s="497">
        <v>10</v>
      </c>
      <c r="C533" s="497">
        <v>16</v>
      </c>
      <c r="D533" s="504">
        <v>3</v>
      </c>
      <c r="E533" s="497" t="s">
        <v>222</v>
      </c>
      <c r="F533" s="497">
        <v>-55.703000000000003</v>
      </c>
      <c r="G533" s="497">
        <v>-35.587000000000003</v>
      </c>
      <c r="H533" s="497">
        <v>11.192</v>
      </c>
      <c r="I533" s="497">
        <v>-170.798</v>
      </c>
      <c r="J533" s="497">
        <v>21.31</v>
      </c>
      <c r="K533" s="497">
        <v>23.263999999999999</v>
      </c>
      <c r="L533" s="497">
        <f t="shared" si="124"/>
        <v>32.501999999999995</v>
      </c>
      <c r="M533" s="497">
        <f t="shared" si="125"/>
        <v>-194.06200000000001</v>
      </c>
      <c r="N533" s="497">
        <f t="shared" si="126"/>
        <v>90.72059999999999</v>
      </c>
      <c r="O533" s="497">
        <f t="shared" si="127"/>
        <v>-203.8126</v>
      </c>
      <c r="P533" s="497">
        <f t="shared" si="128"/>
        <v>-203.8126</v>
      </c>
      <c r="Q533" s="497">
        <f t="shared" si="129"/>
        <v>-239.39960000000002</v>
      </c>
      <c r="R533" s="497">
        <f t="shared" si="130"/>
        <v>168.22559999999999</v>
      </c>
      <c r="S533" s="497">
        <f>'7. Car. sol'!$G$38</f>
        <v>30</v>
      </c>
      <c r="T533" s="497">
        <f t="shared" si="131"/>
        <v>-216.47888</v>
      </c>
      <c r="U533" s="497">
        <f t="shared" si="132"/>
        <v>161.54357999999999</v>
      </c>
      <c r="V533" s="497">
        <f>'7. Car. sol'!$I$31</f>
        <v>70</v>
      </c>
      <c r="W533" s="497">
        <f>'7. Car. sol'!$H$31</f>
        <v>30</v>
      </c>
      <c r="X533" s="514">
        <f>IF(OR(E533="Msin",E533="Mdes"),(W533/100*(V533/100-'2.Riep. car. unit.'!$M$12)^2)/'2.Riep. car. unit.'!$P$12^2," ")</f>
        <v>336.72601716096779</v>
      </c>
      <c r="Y533" s="514">
        <f>IF(OR(E533="Msin",E533="Mdes"),(W533/100*(V533/100-'2.Riep. car. unit.'!$M$12)^2)/'2.Riep. car. unit.'!$P$13^2," ")</f>
        <v>446.90674053554926</v>
      </c>
      <c r="Z533" s="879" t="str">
        <f t="shared" si="133"/>
        <v>VERIFICA</v>
      </c>
      <c r="AA533" s="879"/>
      <c r="AB533" s="600">
        <f>IF(OR(E533="Msin",E533="Mdes"),ABS(MAX(T533:U533))/(0.9*(V533/100-'2.Riep. car. unit.'!$M$12)*'2.Riep. car. unit.'!$R$8)*10," ")</f>
        <v>6.9501377175795778</v>
      </c>
      <c r="AC533" s="523" t="str">
        <f t="shared" si="122"/>
        <v>4F16</v>
      </c>
      <c r="AD533" s="525">
        <f t="shared" si="123"/>
        <v>8.0424771931898711</v>
      </c>
      <c r="AE533" s="601">
        <f>IF(OR(E533="Msin",E533="Mdes"),ABS(MIN(T533:U533))/(0.9*(V533/100-'2.Riep. car. unit.'!$M$12)*'2.Riep. car. unit.'!$R$8)*10," ")</f>
        <v>9.3136355461936855</v>
      </c>
      <c r="AF533" s="523" t="str">
        <f t="shared" si="120"/>
        <v>4F16+1F20</v>
      </c>
      <c r="AG533" s="525">
        <f t="shared" si="135"/>
        <v>11.184069846779664</v>
      </c>
      <c r="AH533" s="625" t="str">
        <f t="shared" si="134"/>
        <v>VERIFICATO</v>
      </c>
      <c r="AI533" s="517"/>
      <c r="AJ533" s="520"/>
      <c r="AK533" s="520"/>
      <c r="AL533" s="520"/>
    </row>
    <row r="534" spans="1:38" ht="16.8" customHeight="1" x14ac:dyDescent="0.45">
      <c r="A534" s="496">
        <v>6</v>
      </c>
      <c r="B534" s="497">
        <v>10</v>
      </c>
      <c r="C534" s="497">
        <v>16</v>
      </c>
      <c r="D534" s="504">
        <v>3</v>
      </c>
      <c r="E534" s="497" t="s">
        <v>474</v>
      </c>
      <c r="F534" s="497">
        <v>82.072000000000003</v>
      </c>
      <c r="G534" s="497">
        <v>53.268999999999998</v>
      </c>
      <c r="H534" s="497">
        <v>5.42</v>
      </c>
      <c r="I534" s="497">
        <v>-82.692999999999998</v>
      </c>
      <c r="J534" s="497">
        <v>10.316000000000001</v>
      </c>
      <c r="K534" s="497">
        <v>11.262</v>
      </c>
      <c r="L534" s="497">
        <f t="shared" si="124"/>
        <v>15.736000000000001</v>
      </c>
      <c r="M534" s="497">
        <f t="shared" si="125"/>
        <v>-93.954999999999998</v>
      </c>
      <c r="N534" s="497">
        <f t="shared" si="126"/>
        <v>43.922499999999999</v>
      </c>
      <c r="O534" s="497">
        <f t="shared" si="127"/>
        <v>-98.675799999999995</v>
      </c>
      <c r="P534" s="497">
        <f t="shared" si="128"/>
        <v>-98.675799999999995</v>
      </c>
      <c r="Q534" s="497">
        <f t="shared" si="129"/>
        <v>-45.406799999999997</v>
      </c>
      <c r="R534" s="497">
        <f t="shared" si="130"/>
        <v>151.94479999999999</v>
      </c>
      <c r="S534" s="497">
        <f>'7. Car. sol'!$H$41</f>
        <v>70</v>
      </c>
      <c r="T534" s="497" t="str">
        <f t="shared" si="131"/>
        <v xml:space="preserve"> </v>
      </c>
      <c r="U534" s="497" t="str">
        <f t="shared" si="132"/>
        <v xml:space="preserve"> </v>
      </c>
      <c r="V534" s="497">
        <f>'7. Car. sol'!$I$31</f>
        <v>70</v>
      </c>
      <c r="W534" s="497">
        <f>'7. Car. sol'!$H$31</f>
        <v>30</v>
      </c>
      <c r="X534" s="514" t="str">
        <f>IF(OR(E534="Msin",E534="Mdes"),(W534/100*(V534/100-'2.Riep. car. unit.'!$M$12)^2)/'2.Riep. car. unit.'!$P$12^2," ")</f>
        <v xml:space="preserve"> </v>
      </c>
      <c r="Y534" s="514" t="str">
        <f>IF(OR(E534="Msin",E534="Mdes"),(W534/100*(V534/100-'2.Riep. car. unit.'!$M$12)^2)/'2.Riep. car. unit.'!$P$13^2," ")</f>
        <v xml:space="preserve"> </v>
      </c>
      <c r="Z534" s="879" t="str">
        <f t="shared" si="133"/>
        <v xml:space="preserve"> </v>
      </c>
      <c r="AA534" s="879"/>
      <c r="AB534" s="600" t="str">
        <f>IF(OR(E534="Msin",E534="Mdes"),ABS(MAX(T534:U534))/(0.9*(V534/100-'2.Riep. car. unit.'!$M$12)*'2.Riep. car. unit.'!$R$8)*10," ")</f>
        <v xml:space="preserve"> </v>
      </c>
      <c r="AC534" s="523" t="str">
        <f t="shared" si="122"/>
        <v xml:space="preserve"> </v>
      </c>
      <c r="AD534" s="525" t="str">
        <f t="shared" si="123"/>
        <v/>
      </c>
      <c r="AE534" s="601" t="str">
        <f>IF(OR(E534="Msin",E534="Mdes"),ABS(MIN(T534:U534))/(0.9*(V534/100-'2.Riep. car. unit.'!$M$12)*'2.Riep. car. unit.'!$R$8)*10," ")</f>
        <v xml:space="preserve"> </v>
      </c>
      <c r="AF534" s="523" t="str">
        <f t="shared" si="120"/>
        <v xml:space="preserve"> </v>
      </c>
      <c r="AG534" s="525" t="str">
        <f t="shared" si="135"/>
        <v/>
      </c>
      <c r="AH534" s="625" t="str">
        <f t="shared" si="134"/>
        <v/>
      </c>
      <c r="AI534" s="517"/>
      <c r="AJ534" s="520"/>
      <c r="AK534" s="520"/>
      <c r="AL534" s="520"/>
    </row>
    <row r="535" spans="1:38" ht="17.399999999999999" customHeight="1" thickBot="1" x14ac:dyDescent="0.5">
      <c r="A535" s="498">
        <v>6</v>
      </c>
      <c r="B535" s="499">
        <v>10</v>
      </c>
      <c r="C535" s="499">
        <v>16</v>
      </c>
      <c r="D535" s="505">
        <v>3</v>
      </c>
      <c r="E535" s="499" t="s">
        <v>475</v>
      </c>
      <c r="F535" s="499">
        <v>-83.893000000000001</v>
      </c>
      <c r="G535" s="499">
        <v>-54.128999999999998</v>
      </c>
      <c r="H535" s="499">
        <v>5.42</v>
      </c>
      <c r="I535" s="499">
        <v>-82.692999999999998</v>
      </c>
      <c r="J535" s="499">
        <v>10.316000000000001</v>
      </c>
      <c r="K535" s="499">
        <v>11.262</v>
      </c>
      <c r="L535" s="499">
        <f t="shared" si="124"/>
        <v>15.736000000000001</v>
      </c>
      <c r="M535" s="499">
        <f t="shared" si="125"/>
        <v>-93.954999999999998</v>
      </c>
      <c r="N535" s="499">
        <f t="shared" si="126"/>
        <v>43.922499999999999</v>
      </c>
      <c r="O535" s="499">
        <f t="shared" si="127"/>
        <v>-98.675799999999995</v>
      </c>
      <c r="P535" s="499">
        <f t="shared" si="128"/>
        <v>-98.675799999999995</v>
      </c>
      <c r="Q535" s="499">
        <f t="shared" si="129"/>
        <v>-152.8048</v>
      </c>
      <c r="R535" s="499">
        <f t="shared" si="130"/>
        <v>44.546799999999998</v>
      </c>
      <c r="S535" s="499">
        <f>'7. Car. sol'!$G$38</f>
        <v>30</v>
      </c>
      <c r="T535" s="499" t="str">
        <f t="shared" si="131"/>
        <v xml:space="preserve"> </v>
      </c>
      <c r="U535" s="499" t="str">
        <f t="shared" si="132"/>
        <v xml:space="preserve"> </v>
      </c>
      <c r="V535" s="499">
        <f>'7. Car. sol'!$I$31</f>
        <v>70</v>
      </c>
      <c r="W535" s="499">
        <f>'7. Car. sol'!$H$31</f>
        <v>30</v>
      </c>
      <c r="X535" s="515" t="str">
        <f>IF(OR(E535="Msin",E535="Mdes"),(W535/100*(V535/100-'2.Riep. car. unit.'!$M$12)^2)/'2.Riep. car. unit.'!$P$12^2," ")</f>
        <v xml:space="preserve"> </v>
      </c>
      <c r="Y535" s="515" t="str">
        <f>IF(OR(E535="Msin",E535="Mdes"),(W535/100*(V535/100-'2.Riep. car. unit.'!$M$12)^2)/'2.Riep. car. unit.'!$P$13^2," ")</f>
        <v xml:space="preserve"> </v>
      </c>
      <c r="Z535" s="879" t="str">
        <f t="shared" si="133"/>
        <v xml:space="preserve"> </v>
      </c>
      <c r="AA535" s="879"/>
      <c r="AB535" s="600" t="str">
        <f>IF(OR(E535="Msin",E535="Mdes"),ABS(MAX(T535:U535))/(0.9*(V535/100-'2.Riep. car. unit.'!$M$12)*'2.Riep. car. unit.'!$R$8)*10," ")</f>
        <v xml:space="preserve"> </v>
      </c>
      <c r="AC535" s="523" t="str">
        <f t="shared" si="122"/>
        <v xml:space="preserve"> </v>
      </c>
      <c r="AD535" s="525" t="str">
        <f t="shared" si="123"/>
        <v/>
      </c>
      <c r="AE535" s="601" t="str">
        <f>IF(OR(E535="Msin",E535="Mdes"),ABS(MIN(T535:U535))/(0.9*(V535/100-'2.Riep. car. unit.'!$M$12)*'2.Riep. car. unit.'!$R$8)*10," ")</f>
        <v xml:space="preserve"> </v>
      </c>
      <c r="AF535" s="523" t="str">
        <f t="shared" si="120"/>
        <v xml:space="preserve"> </v>
      </c>
      <c r="AG535" s="525" t="str">
        <f t="shared" si="135"/>
        <v/>
      </c>
      <c r="AH535" s="625" t="str">
        <f t="shared" si="134"/>
        <v/>
      </c>
      <c r="AI535" s="517"/>
      <c r="AJ535" s="520"/>
      <c r="AK535" s="520"/>
      <c r="AL535" s="520"/>
    </row>
    <row r="536" spans="1:38" ht="16.8" customHeight="1" x14ac:dyDescent="0.45">
      <c r="A536" s="494">
        <v>7</v>
      </c>
      <c r="B536" s="495">
        <v>2</v>
      </c>
      <c r="C536" s="495">
        <v>5</v>
      </c>
      <c r="D536" s="503">
        <v>3</v>
      </c>
      <c r="E536" s="495" t="s">
        <v>221</v>
      </c>
      <c r="F536" s="495">
        <v>-96.459000000000003</v>
      </c>
      <c r="G536" s="495">
        <v>-58.011000000000003</v>
      </c>
      <c r="H536" s="495">
        <v>-4.7679999999999998</v>
      </c>
      <c r="I536" s="495">
        <v>134.149</v>
      </c>
      <c r="J536" s="495">
        <v>-9.3190000000000008</v>
      </c>
      <c r="K536" s="495">
        <v>-10.173</v>
      </c>
      <c r="L536" s="495">
        <f t="shared" si="124"/>
        <v>-14.087</v>
      </c>
      <c r="M536" s="495">
        <f t="shared" si="125"/>
        <v>144.322</v>
      </c>
      <c r="N536" s="495">
        <f t="shared" si="126"/>
        <v>-57.383600000000001</v>
      </c>
      <c r="O536" s="495">
        <f t="shared" si="127"/>
        <v>148.54810000000001</v>
      </c>
      <c r="P536" s="495">
        <f t="shared" si="128"/>
        <v>148.54810000000001</v>
      </c>
      <c r="Q536" s="495">
        <f t="shared" si="129"/>
        <v>90.537100000000009</v>
      </c>
      <c r="R536" s="495">
        <f t="shared" si="130"/>
        <v>-206.5591</v>
      </c>
      <c r="S536" s="495">
        <f>'7. Car. sol'!$G$38</f>
        <v>30</v>
      </c>
      <c r="T536" s="495">
        <f t="shared" si="131"/>
        <v>83.834920000000011</v>
      </c>
      <c r="U536" s="495">
        <f t="shared" si="132"/>
        <v>-185.56738000000001</v>
      </c>
      <c r="V536" s="497">
        <f>'7. Car. sol'!$I$31</f>
        <v>70</v>
      </c>
      <c r="W536" s="497">
        <f>'7. Car. sol'!$H$31</f>
        <v>30</v>
      </c>
      <c r="X536" s="514">
        <f>IF(OR(E536="Msin",E536="Mdes"),(W536/100*(V536/100-'2.Riep. car. unit.'!$M$12)^2)/'2.Riep. car. unit.'!$P$12^2," ")</f>
        <v>336.72601716096779</v>
      </c>
      <c r="Y536" s="514">
        <f>IF(OR(E536="Msin",E536="Mdes"),(W536/100*(V536/100-'2.Riep. car. unit.'!$M$12)^2)/'2.Riep. car. unit.'!$P$13^2," ")</f>
        <v>446.90674053554926</v>
      </c>
      <c r="Z536" s="879" t="str">
        <f t="shared" si="133"/>
        <v>VERIFICA</v>
      </c>
      <c r="AA536" s="879"/>
      <c r="AB536" s="600">
        <f>IF(OR(E536="Msin",E536="Mdes"),ABS(MAX(T536:U536))/(0.9*(V536/100-'2.Riep. car. unit.'!$M$12)*'2.Riep. car. unit.'!$R$8)*10," ")</f>
        <v>3.6068548161571421</v>
      </c>
      <c r="AC536" s="523" t="str">
        <f t="shared" si="122"/>
        <v>3F16</v>
      </c>
      <c r="AD536" s="525">
        <f t="shared" si="123"/>
        <v>6.0318578948924033</v>
      </c>
      <c r="AE536" s="601">
        <f>IF(OR(E536="Msin",E536="Mdes"),ABS(MIN(T536:U536))/(0.9*(V536/100-'2.Riep. car. unit.'!$M$12)*'2.Riep. car. unit.'!$R$8)*10," ")</f>
        <v>7.9837208441859611</v>
      </c>
      <c r="AF536" s="523" t="str">
        <f t="shared" si="120"/>
        <v>4F16</v>
      </c>
      <c r="AG536" s="525">
        <f t="shared" si="135"/>
        <v>8.0424771931898711</v>
      </c>
      <c r="AH536" s="625" t="str">
        <f t="shared" si="134"/>
        <v>VERIFICATO</v>
      </c>
      <c r="AI536" s="517"/>
      <c r="AJ536" s="520"/>
      <c r="AK536" s="520"/>
      <c r="AL536" s="520"/>
    </row>
    <row r="537" spans="1:38" ht="16.8" customHeight="1" x14ac:dyDescent="0.45">
      <c r="A537" s="496">
        <v>7</v>
      </c>
      <c r="B537" s="497">
        <v>2</v>
      </c>
      <c r="C537" s="497">
        <v>5</v>
      </c>
      <c r="D537" s="504">
        <v>3</v>
      </c>
      <c r="E537" s="497" t="s">
        <v>222</v>
      </c>
      <c r="F537" s="497">
        <v>-125.44199999999999</v>
      </c>
      <c r="G537" s="497">
        <v>-75.790000000000006</v>
      </c>
      <c r="H537" s="497">
        <v>3.1789999999999998</v>
      </c>
      <c r="I537" s="497">
        <v>-89.531000000000006</v>
      </c>
      <c r="J537" s="497">
        <v>6.218</v>
      </c>
      <c r="K537" s="497">
        <v>6.7880000000000003</v>
      </c>
      <c r="L537" s="497">
        <f t="shared" si="124"/>
        <v>9.3970000000000002</v>
      </c>
      <c r="M537" s="497">
        <f t="shared" si="125"/>
        <v>-96.319000000000003</v>
      </c>
      <c r="N537" s="497">
        <f t="shared" si="126"/>
        <v>38.292699999999996</v>
      </c>
      <c r="O537" s="497">
        <f t="shared" si="127"/>
        <v>-99.138100000000009</v>
      </c>
      <c r="P537" s="497">
        <f t="shared" si="128"/>
        <v>-99.138100000000009</v>
      </c>
      <c r="Q537" s="497">
        <f t="shared" si="129"/>
        <v>-174.92810000000003</v>
      </c>
      <c r="R537" s="497">
        <f t="shared" si="130"/>
        <v>23.348100000000002</v>
      </c>
      <c r="S537" s="497">
        <f>'7. Car. sol'!$G$38</f>
        <v>30</v>
      </c>
      <c r="T537" s="497">
        <f t="shared" si="131"/>
        <v>-152.91068000000001</v>
      </c>
      <c r="U537" s="497">
        <f t="shared" si="132"/>
        <v>15.620220000000003</v>
      </c>
      <c r="V537" s="497">
        <f>'7. Car. sol'!$I$31</f>
        <v>70</v>
      </c>
      <c r="W537" s="497">
        <f>'7. Car. sol'!$H$31</f>
        <v>30</v>
      </c>
      <c r="X537" s="514">
        <f>IF(OR(E537="Msin",E537="Mdes"),(W537/100*(V537/100-'2.Riep. car. unit.'!$M$12)^2)/'2.Riep. car. unit.'!$P$12^2," ")</f>
        <v>336.72601716096779</v>
      </c>
      <c r="Y537" s="514">
        <f>IF(OR(E537="Msin",E537="Mdes"),(W537/100*(V537/100-'2.Riep. car. unit.'!$M$12)^2)/'2.Riep. car. unit.'!$P$13^2," ")</f>
        <v>446.90674053554926</v>
      </c>
      <c r="Z537" s="879" t="str">
        <f t="shared" si="133"/>
        <v>VERIFICA</v>
      </c>
      <c r="AA537" s="879"/>
      <c r="AB537" s="600">
        <f>IF(OR(E537="Msin",E537="Mdes"),ABS(MAX(T537:U537))/(0.9*(V537/100-'2.Riep. car. unit.'!$M$12)*'2.Riep. car. unit.'!$R$8)*10," ")</f>
        <v>0.67203339296362574</v>
      </c>
      <c r="AC537" s="523" t="str">
        <f t="shared" si="122"/>
        <v>3F16</v>
      </c>
      <c r="AD537" s="525">
        <f t="shared" si="123"/>
        <v>6.0318578948924033</v>
      </c>
      <c r="AE537" s="601">
        <f>IF(OR(E537="Msin",E537="Mdes"),ABS(MIN(T537:U537))/(0.9*(V537/100-'2.Riep. car. unit.'!$M$12)*'2.Riep. car. unit.'!$R$8)*10," ")</f>
        <v>6.5787218810474632</v>
      </c>
      <c r="AF537" s="523" t="str">
        <f t="shared" si="120"/>
        <v>4F16</v>
      </c>
      <c r="AG537" s="525">
        <f t="shared" si="135"/>
        <v>8.0424771931898711</v>
      </c>
      <c r="AH537" s="625" t="str">
        <f t="shared" si="134"/>
        <v>VERIFICATO</v>
      </c>
      <c r="AI537" s="517"/>
      <c r="AJ537" s="520"/>
      <c r="AK537" s="520"/>
      <c r="AL537" s="520"/>
    </row>
    <row r="538" spans="1:38" ht="16.8" customHeight="1" x14ac:dyDescent="0.45">
      <c r="A538" s="496">
        <v>7</v>
      </c>
      <c r="B538" s="497">
        <v>2</v>
      </c>
      <c r="C538" s="497">
        <v>5</v>
      </c>
      <c r="D538" s="504">
        <v>3</v>
      </c>
      <c r="E538" s="497" t="s">
        <v>474</v>
      </c>
      <c r="F538" s="497">
        <v>152.87</v>
      </c>
      <c r="G538" s="497">
        <v>92.313000000000002</v>
      </c>
      <c r="H538" s="497">
        <v>1.528</v>
      </c>
      <c r="I538" s="497">
        <v>-43.015000000000001</v>
      </c>
      <c r="J538" s="497">
        <v>2.988</v>
      </c>
      <c r="K538" s="497">
        <v>3.262</v>
      </c>
      <c r="L538" s="497">
        <f t="shared" si="124"/>
        <v>4.516</v>
      </c>
      <c r="M538" s="497">
        <f t="shared" si="125"/>
        <v>-46.277000000000001</v>
      </c>
      <c r="N538" s="497">
        <f t="shared" si="126"/>
        <v>18.399100000000001</v>
      </c>
      <c r="O538" s="497">
        <f t="shared" si="127"/>
        <v>-47.631799999999998</v>
      </c>
      <c r="P538" s="497">
        <f t="shared" si="128"/>
        <v>-47.631799999999998</v>
      </c>
      <c r="Q538" s="497">
        <f t="shared" si="129"/>
        <v>44.681200000000004</v>
      </c>
      <c r="R538" s="497">
        <f t="shared" si="130"/>
        <v>139.94479999999999</v>
      </c>
      <c r="S538" s="497">
        <f>'7. Car. sol'!$G$38</f>
        <v>30</v>
      </c>
      <c r="T538" s="497" t="str">
        <f t="shared" si="131"/>
        <v xml:space="preserve"> </v>
      </c>
      <c r="U538" s="497" t="str">
        <f t="shared" si="132"/>
        <v xml:space="preserve"> </v>
      </c>
      <c r="V538" s="497">
        <f>'7. Car. sol'!$I$31</f>
        <v>70</v>
      </c>
      <c r="W538" s="497">
        <f>'7. Car. sol'!$H$31</f>
        <v>30</v>
      </c>
      <c r="X538" s="514" t="str">
        <f>IF(OR(E538="Msin",E538="Mdes"),(W538/100*(V538/100-'2.Riep. car. unit.'!$M$12)^2)/'2.Riep. car. unit.'!$P$12^2," ")</f>
        <v xml:space="preserve"> </v>
      </c>
      <c r="Y538" s="514" t="str">
        <f>IF(OR(E538="Msin",E538="Mdes"),(W538/100*(V538/100-'2.Riep. car. unit.'!$M$12)^2)/'2.Riep. car. unit.'!$P$13^2," ")</f>
        <v xml:space="preserve"> </v>
      </c>
      <c r="Z538" s="879" t="str">
        <f t="shared" si="133"/>
        <v xml:space="preserve"> </v>
      </c>
      <c r="AA538" s="879"/>
      <c r="AB538" s="600" t="str">
        <f>IF(OR(E538="Msin",E538="Mdes"),ABS(MAX(T538:U538))/(0.9*(V538/100-'2.Riep. car. unit.'!$M$12)*'2.Riep. car. unit.'!$R$8)*10," ")</f>
        <v xml:space="preserve"> </v>
      </c>
      <c r="AC538" s="523" t="str">
        <f t="shared" si="122"/>
        <v xml:space="preserve"> </v>
      </c>
      <c r="AD538" s="525" t="str">
        <f t="shared" si="123"/>
        <v/>
      </c>
      <c r="AE538" s="601" t="str">
        <f>IF(OR(E538="Msin",E538="Mdes"),ABS(MIN(T538:U538))/(0.9*(V538/100-'2.Riep. car. unit.'!$M$12)*'2.Riep. car. unit.'!$R$8)*10," ")</f>
        <v xml:space="preserve"> </v>
      </c>
      <c r="AF538" s="523" t="str">
        <f t="shared" si="120"/>
        <v xml:space="preserve"> </v>
      </c>
      <c r="AG538" s="525" t="str">
        <f t="shared" si="135"/>
        <v/>
      </c>
      <c r="AH538" s="625" t="str">
        <f t="shared" si="134"/>
        <v/>
      </c>
      <c r="AI538" s="517"/>
      <c r="AJ538" s="520"/>
      <c r="AK538" s="520"/>
      <c r="AL538" s="520"/>
    </row>
    <row r="539" spans="1:38" ht="16.8" customHeight="1" x14ac:dyDescent="0.45">
      <c r="A539" s="496">
        <v>7</v>
      </c>
      <c r="B539" s="497">
        <v>2</v>
      </c>
      <c r="C539" s="497">
        <v>5</v>
      </c>
      <c r="D539" s="504">
        <v>3</v>
      </c>
      <c r="E539" s="497" t="s">
        <v>475</v>
      </c>
      <c r="F539" s="497">
        <v>-164.018</v>
      </c>
      <c r="G539" s="497">
        <v>-99.150999999999996</v>
      </c>
      <c r="H539" s="497">
        <v>1.528</v>
      </c>
      <c r="I539" s="497">
        <v>-43.015000000000001</v>
      </c>
      <c r="J539" s="497">
        <v>2.988</v>
      </c>
      <c r="K539" s="497">
        <v>3.262</v>
      </c>
      <c r="L539" s="497">
        <f t="shared" si="124"/>
        <v>4.516</v>
      </c>
      <c r="M539" s="497">
        <f t="shared" si="125"/>
        <v>-46.277000000000001</v>
      </c>
      <c r="N539" s="497">
        <f t="shared" si="126"/>
        <v>18.399100000000001</v>
      </c>
      <c r="O539" s="497">
        <f t="shared" si="127"/>
        <v>-47.631799999999998</v>
      </c>
      <c r="P539" s="497">
        <f t="shared" si="128"/>
        <v>-47.631799999999998</v>
      </c>
      <c r="Q539" s="497">
        <f t="shared" si="129"/>
        <v>-146.78280000000001</v>
      </c>
      <c r="R539" s="497">
        <f t="shared" si="130"/>
        <v>-51.519199999999998</v>
      </c>
      <c r="S539" s="497">
        <f>'7. Car. sol'!$G$38</f>
        <v>30</v>
      </c>
      <c r="T539" s="497" t="str">
        <f t="shared" si="131"/>
        <v xml:space="preserve"> </v>
      </c>
      <c r="U539" s="497" t="str">
        <f t="shared" si="132"/>
        <v xml:space="preserve"> </v>
      </c>
      <c r="V539" s="497">
        <f>'7. Car. sol'!$I$31</f>
        <v>70</v>
      </c>
      <c r="W539" s="497">
        <f>'7. Car. sol'!$H$31</f>
        <v>30</v>
      </c>
      <c r="X539" s="514" t="str">
        <f>IF(OR(E539="Msin",E539="Mdes"),(W539/100*(V539/100-'2.Riep. car. unit.'!$M$12)^2)/'2.Riep. car. unit.'!$P$12^2," ")</f>
        <v xml:space="preserve"> </v>
      </c>
      <c r="Y539" s="514" t="str">
        <f>IF(OR(E539="Msin",E539="Mdes"),(W539/100*(V539/100-'2.Riep. car. unit.'!$M$12)^2)/'2.Riep. car. unit.'!$P$13^2," ")</f>
        <v xml:space="preserve"> </v>
      </c>
      <c r="Z539" s="879" t="str">
        <f t="shared" si="133"/>
        <v xml:space="preserve"> </v>
      </c>
      <c r="AA539" s="879"/>
      <c r="AB539" s="600" t="str">
        <f>IF(OR(E539="Msin",E539="Mdes"),ABS(MAX(T539:U539))/(0.9*(V539/100-'2.Riep. car. unit.'!$M$12)*'2.Riep. car. unit.'!$R$8)*10," ")</f>
        <v xml:space="preserve"> </v>
      </c>
      <c r="AC539" s="523" t="str">
        <f t="shared" si="122"/>
        <v xml:space="preserve"> </v>
      </c>
      <c r="AD539" s="525" t="str">
        <f t="shared" si="123"/>
        <v/>
      </c>
      <c r="AE539" s="601" t="str">
        <f>IF(OR(E539="Msin",E539="Mdes"),ABS(MIN(T539:U539))/(0.9*(V539/100-'2.Riep. car. unit.'!$M$12)*'2.Riep. car. unit.'!$R$8)*10," ")</f>
        <v xml:space="preserve"> </v>
      </c>
      <c r="AF539" s="523" t="str">
        <f t="shared" si="120"/>
        <v xml:space="preserve"> </v>
      </c>
      <c r="AG539" s="525" t="str">
        <f t="shared" si="135"/>
        <v/>
      </c>
      <c r="AH539" s="625" t="str">
        <f t="shared" si="134"/>
        <v/>
      </c>
      <c r="AI539" s="517"/>
      <c r="AJ539" s="520"/>
      <c r="AK539" s="520"/>
      <c r="AL539" s="520"/>
    </row>
    <row r="540" spans="1:38" ht="16.8" customHeight="1" x14ac:dyDescent="0.45">
      <c r="A540" s="496">
        <v>7</v>
      </c>
      <c r="B540" s="497">
        <v>5</v>
      </c>
      <c r="C540" s="497">
        <v>11</v>
      </c>
      <c r="D540" s="504">
        <v>3</v>
      </c>
      <c r="E540" s="497" t="s">
        <v>221</v>
      </c>
      <c r="F540" s="497">
        <v>-125.166</v>
      </c>
      <c r="G540" s="497">
        <v>-74.900000000000006</v>
      </c>
      <c r="H540" s="497">
        <v>-4.4329999999999998</v>
      </c>
      <c r="I540" s="497">
        <v>124.854</v>
      </c>
      <c r="J540" s="497">
        <v>-8.6820000000000004</v>
      </c>
      <c r="K540" s="497">
        <v>-9.4779999999999998</v>
      </c>
      <c r="L540" s="497">
        <f t="shared" si="124"/>
        <v>-13.115</v>
      </c>
      <c r="M540" s="497">
        <f t="shared" si="125"/>
        <v>134.33199999999999</v>
      </c>
      <c r="N540" s="497">
        <f t="shared" si="126"/>
        <v>-53.4146</v>
      </c>
      <c r="O540" s="497">
        <f t="shared" si="127"/>
        <v>138.26650000000001</v>
      </c>
      <c r="P540" s="497">
        <f t="shared" si="128"/>
        <v>138.26650000000001</v>
      </c>
      <c r="Q540" s="497">
        <f t="shared" si="129"/>
        <v>63.366500000000002</v>
      </c>
      <c r="R540" s="497">
        <f t="shared" si="130"/>
        <v>-213.16650000000001</v>
      </c>
      <c r="S540" s="497">
        <f>'7. Car. sol'!$G$38</f>
        <v>30</v>
      </c>
      <c r="T540" s="497">
        <f t="shared" si="131"/>
        <v>60.647195000000004</v>
      </c>
      <c r="U540" s="497">
        <f t="shared" si="132"/>
        <v>-191.403705</v>
      </c>
      <c r="V540" s="497">
        <f>'7. Car. sol'!$I$31</f>
        <v>70</v>
      </c>
      <c r="W540" s="497">
        <f>'7. Car. sol'!$H$31</f>
        <v>30</v>
      </c>
      <c r="X540" s="514">
        <f>IF(OR(E540="Msin",E540="Mdes"),(W540/100*(V540/100-'2.Riep. car. unit.'!$M$12)^2)/'2.Riep. car. unit.'!$P$12^2," ")</f>
        <v>336.72601716096779</v>
      </c>
      <c r="Y540" s="514">
        <f>IF(OR(E540="Msin",E540="Mdes"),(W540/100*(V540/100-'2.Riep. car. unit.'!$M$12)^2)/'2.Riep. car. unit.'!$P$13^2," ")</f>
        <v>446.90674053554926</v>
      </c>
      <c r="Z540" s="879" t="str">
        <f t="shared" si="133"/>
        <v>VERIFICA</v>
      </c>
      <c r="AA540" s="879"/>
      <c r="AB540" s="600">
        <f>IF(OR(E540="Msin",E540="Mdes"),ABS(MAX(T540:U540))/(0.9*(V540/100-'2.Riep. car. unit.'!$M$12)*'2.Riep. car. unit.'!$R$8)*10," ")</f>
        <v>2.6092423941261149</v>
      </c>
      <c r="AC540" s="523" t="str">
        <f t="shared" si="122"/>
        <v>3F16</v>
      </c>
      <c r="AD540" s="525">
        <f t="shared" si="123"/>
        <v>6.0318578948924033</v>
      </c>
      <c r="AE540" s="601">
        <f>IF(OR(E540="Msin",E540="Mdes"),ABS(MIN(T540:U540))/(0.9*(V540/100-'2.Riep. car. unit.'!$M$12)*'2.Riep. car. unit.'!$R$8)*10," ")</f>
        <v>8.2348187987722881</v>
      </c>
      <c r="AF540" s="523" t="str">
        <f t="shared" si="120"/>
        <v>3F16+1F20</v>
      </c>
      <c r="AG540" s="525">
        <f t="shared" si="135"/>
        <v>9.1734505484821973</v>
      </c>
      <c r="AH540" s="625" t="str">
        <f t="shared" si="134"/>
        <v>VERIFICATO</v>
      </c>
      <c r="AI540" s="517"/>
      <c r="AJ540" s="520"/>
      <c r="AK540" s="520"/>
      <c r="AL540" s="520"/>
    </row>
    <row r="541" spans="1:38" ht="16.8" customHeight="1" x14ac:dyDescent="0.45">
      <c r="A541" s="496">
        <v>7</v>
      </c>
      <c r="B541" s="497">
        <v>5</v>
      </c>
      <c r="C541" s="497">
        <v>11</v>
      </c>
      <c r="D541" s="504">
        <v>3</v>
      </c>
      <c r="E541" s="497" t="s">
        <v>222</v>
      </c>
      <c r="F541" s="497">
        <v>-127.184</v>
      </c>
      <c r="G541" s="497">
        <v>-76.072999999999993</v>
      </c>
      <c r="H541" s="497">
        <v>6.97</v>
      </c>
      <c r="I541" s="497">
        <v>-196.14500000000001</v>
      </c>
      <c r="J541" s="497">
        <v>13.635</v>
      </c>
      <c r="K541" s="497">
        <v>14.884</v>
      </c>
      <c r="L541" s="497">
        <f t="shared" si="124"/>
        <v>20.605</v>
      </c>
      <c r="M541" s="497">
        <f t="shared" si="125"/>
        <v>-211.029</v>
      </c>
      <c r="N541" s="497">
        <f t="shared" si="126"/>
        <v>83.913699999999992</v>
      </c>
      <c r="O541" s="497">
        <f t="shared" si="127"/>
        <v>-217.2105</v>
      </c>
      <c r="P541" s="497">
        <f t="shared" si="128"/>
        <v>-217.2105</v>
      </c>
      <c r="Q541" s="497">
        <f t="shared" si="129"/>
        <v>-293.2835</v>
      </c>
      <c r="R541" s="497">
        <f t="shared" si="130"/>
        <v>141.13749999999999</v>
      </c>
      <c r="S541" s="497">
        <f>'7. Car. sol'!$H$41</f>
        <v>70</v>
      </c>
      <c r="T541" s="497">
        <f t="shared" si="131"/>
        <v>-242.35734500000001</v>
      </c>
      <c r="U541" s="497">
        <f t="shared" si="132"/>
        <v>134.64615499999999</v>
      </c>
      <c r="V541" s="497">
        <f>'7. Car. sol'!$I$31</f>
        <v>70</v>
      </c>
      <c r="W541" s="497">
        <f>'7. Car. sol'!$H$31</f>
        <v>30</v>
      </c>
      <c r="X541" s="514">
        <f>IF(OR(E541="Msin",E541="Mdes"),(W541/100*(V541/100-'2.Riep. car. unit.'!$M$12)^2)/'2.Riep. car. unit.'!$P$12^2," ")</f>
        <v>336.72601716096779</v>
      </c>
      <c r="Y541" s="514">
        <f>IF(OR(E541="Msin",E541="Mdes"),(W541/100*(V541/100-'2.Riep. car. unit.'!$M$12)^2)/'2.Riep. car. unit.'!$P$13^2," ")</f>
        <v>446.90674053554926</v>
      </c>
      <c r="Z541" s="879" t="str">
        <f t="shared" si="133"/>
        <v>VERIFICA</v>
      </c>
      <c r="AA541" s="879"/>
      <c r="AB541" s="600">
        <f>IF(OR(E541="Msin",E541="Mdes"),ABS(MAX(T541:U541))/(0.9*(V541/100-'2.Riep. car. unit.'!$M$12)*'2.Riep. car. unit.'!$R$8)*10," ")</f>
        <v>5.7929217638519956</v>
      </c>
      <c r="AC541" s="523" t="str">
        <f t="shared" si="122"/>
        <v>3F16</v>
      </c>
      <c r="AD541" s="525">
        <f t="shared" si="123"/>
        <v>6.0318578948924033</v>
      </c>
      <c r="AE541" s="601">
        <f>IF(OR(E541="Msin",E541="Mdes"),ABS(MIN(T541:U541))/(0.9*(V541/100-'2.Riep. car. unit.'!$M$12)*'2.Riep. car. unit.'!$R$8)*10," ")</f>
        <v>10.42701247933806</v>
      </c>
      <c r="AF541" s="523" t="str">
        <f t="shared" si="120"/>
        <v>4F16+1F20</v>
      </c>
      <c r="AG541" s="525">
        <f t="shared" si="135"/>
        <v>11.184069846779664</v>
      </c>
      <c r="AH541" s="625" t="str">
        <f t="shared" si="134"/>
        <v>VERIFICATO</v>
      </c>
      <c r="AI541" s="517"/>
      <c r="AJ541" s="520"/>
      <c r="AK541" s="520"/>
      <c r="AL541" s="520"/>
    </row>
    <row r="542" spans="1:38" ht="16.8" customHeight="1" x14ac:dyDescent="0.45">
      <c r="A542" s="496">
        <v>7</v>
      </c>
      <c r="B542" s="497">
        <v>5</v>
      </c>
      <c r="C542" s="497">
        <v>11</v>
      </c>
      <c r="D542" s="504">
        <v>3</v>
      </c>
      <c r="E542" s="497" t="s">
        <v>474</v>
      </c>
      <c r="F542" s="497">
        <v>136.78399999999999</v>
      </c>
      <c r="G542" s="497">
        <v>81.606999999999999</v>
      </c>
      <c r="H542" s="497">
        <v>2.036</v>
      </c>
      <c r="I542" s="497">
        <v>-57.320999999999998</v>
      </c>
      <c r="J542" s="497">
        <v>3.9849999999999999</v>
      </c>
      <c r="K542" s="497">
        <v>4.351</v>
      </c>
      <c r="L542" s="497">
        <f t="shared" si="124"/>
        <v>6.0209999999999999</v>
      </c>
      <c r="M542" s="497">
        <f t="shared" si="125"/>
        <v>-61.671999999999997</v>
      </c>
      <c r="N542" s="497">
        <f t="shared" si="126"/>
        <v>24.522600000000001</v>
      </c>
      <c r="O542" s="497">
        <f t="shared" si="127"/>
        <v>-63.478299999999997</v>
      </c>
      <c r="P542" s="497">
        <f t="shared" si="128"/>
        <v>-63.478299999999997</v>
      </c>
      <c r="Q542" s="497">
        <f t="shared" si="129"/>
        <v>18.128700000000002</v>
      </c>
      <c r="R542" s="497">
        <f t="shared" si="130"/>
        <v>145.08529999999999</v>
      </c>
      <c r="S542" s="497">
        <f>'7. Car. sol'!$G$38</f>
        <v>30</v>
      </c>
      <c r="T542" s="497" t="str">
        <f t="shared" si="131"/>
        <v xml:space="preserve"> </v>
      </c>
      <c r="U542" s="497" t="str">
        <f t="shared" si="132"/>
        <v xml:space="preserve"> </v>
      </c>
      <c r="V542" s="497">
        <f>'7. Car. sol'!$I$31</f>
        <v>70</v>
      </c>
      <c r="W542" s="497">
        <f>'7. Car. sol'!$H$31</f>
        <v>30</v>
      </c>
      <c r="X542" s="514" t="str">
        <f>IF(OR(E542="Msin",E542="Mdes"),(W542/100*(V542/100-'2.Riep. car. unit.'!$M$12)^2)/'2.Riep. car. unit.'!$P$12^2," ")</f>
        <v xml:space="preserve"> </v>
      </c>
      <c r="Y542" s="514" t="str">
        <f>IF(OR(E542="Msin",E542="Mdes"),(W542/100*(V542/100-'2.Riep. car. unit.'!$M$12)^2)/'2.Riep. car. unit.'!$P$13^2," ")</f>
        <v xml:space="preserve"> </v>
      </c>
      <c r="Z542" s="879" t="str">
        <f t="shared" si="133"/>
        <v xml:space="preserve"> </v>
      </c>
      <c r="AA542" s="879"/>
      <c r="AB542" s="600" t="str">
        <f>IF(OR(E542="Msin",E542="Mdes"),ABS(MAX(T542:U542))/(0.9*(V542/100-'2.Riep. car. unit.'!$M$12)*'2.Riep. car. unit.'!$R$8)*10," ")</f>
        <v xml:space="preserve"> </v>
      </c>
      <c r="AC542" s="523" t="str">
        <f t="shared" si="122"/>
        <v xml:space="preserve"> </v>
      </c>
      <c r="AD542" s="525" t="str">
        <f t="shared" si="123"/>
        <v/>
      </c>
      <c r="AE542" s="601" t="str">
        <f>IF(OR(E542="Msin",E542="Mdes"),ABS(MIN(T542:U542))/(0.9*(V542/100-'2.Riep. car. unit.'!$M$12)*'2.Riep. car. unit.'!$R$8)*10," ")</f>
        <v xml:space="preserve"> </v>
      </c>
      <c r="AF542" s="523" t="str">
        <f t="shared" si="120"/>
        <v xml:space="preserve"> </v>
      </c>
      <c r="AG542" s="525" t="str">
        <f t="shared" si="135"/>
        <v/>
      </c>
      <c r="AH542" s="625" t="str">
        <f t="shared" si="134"/>
        <v/>
      </c>
      <c r="AI542" s="517"/>
      <c r="AJ542" s="520"/>
      <c r="AK542" s="520"/>
      <c r="AL542" s="520"/>
    </row>
    <row r="543" spans="1:38" ht="16.8" customHeight="1" x14ac:dyDescent="0.45">
      <c r="A543" s="496">
        <v>7</v>
      </c>
      <c r="B543" s="497">
        <v>5</v>
      </c>
      <c r="C543" s="497">
        <v>11</v>
      </c>
      <c r="D543" s="504">
        <v>3</v>
      </c>
      <c r="E543" s="497" t="s">
        <v>475</v>
      </c>
      <c r="F543" s="497">
        <v>-137.50399999999999</v>
      </c>
      <c r="G543" s="497">
        <v>-82.025000000000006</v>
      </c>
      <c r="H543" s="497">
        <v>2.036</v>
      </c>
      <c r="I543" s="497">
        <v>-57.320999999999998</v>
      </c>
      <c r="J543" s="497">
        <v>3.9849999999999999</v>
      </c>
      <c r="K543" s="497">
        <v>4.351</v>
      </c>
      <c r="L543" s="497">
        <f t="shared" si="124"/>
        <v>6.0209999999999999</v>
      </c>
      <c r="M543" s="497">
        <f t="shared" si="125"/>
        <v>-61.671999999999997</v>
      </c>
      <c r="N543" s="497">
        <f t="shared" si="126"/>
        <v>24.522600000000001</v>
      </c>
      <c r="O543" s="497">
        <f t="shared" si="127"/>
        <v>-63.478299999999997</v>
      </c>
      <c r="P543" s="497">
        <f t="shared" si="128"/>
        <v>-63.478299999999997</v>
      </c>
      <c r="Q543" s="497">
        <f t="shared" si="129"/>
        <v>-145.5033</v>
      </c>
      <c r="R543" s="497">
        <f t="shared" si="130"/>
        <v>-18.546700000000008</v>
      </c>
      <c r="S543" s="497">
        <f>'7. Car. sol'!$H$41</f>
        <v>70</v>
      </c>
      <c r="T543" s="497" t="str">
        <f t="shared" si="131"/>
        <v xml:space="preserve"> </v>
      </c>
      <c r="U543" s="497" t="str">
        <f t="shared" si="132"/>
        <v xml:space="preserve"> </v>
      </c>
      <c r="V543" s="497">
        <f>'7. Car. sol'!$I$31</f>
        <v>70</v>
      </c>
      <c r="W543" s="497">
        <f>'7. Car. sol'!$H$31</f>
        <v>30</v>
      </c>
      <c r="X543" s="514" t="str">
        <f>IF(OR(E543="Msin",E543="Mdes"),(W543/100*(V543/100-'2.Riep. car. unit.'!$M$12)^2)/'2.Riep. car. unit.'!$P$12^2," ")</f>
        <v xml:space="preserve"> </v>
      </c>
      <c r="Y543" s="514" t="str">
        <f>IF(OR(E543="Msin",E543="Mdes"),(W543/100*(V543/100-'2.Riep. car. unit.'!$M$12)^2)/'2.Riep. car. unit.'!$P$13^2," ")</f>
        <v xml:space="preserve"> </v>
      </c>
      <c r="Z543" s="879" t="str">
        <f t="shared" si="133"/>
        <v xml:space="preserve"> </v>
      </c>
      <c r="AA543" s="879"/>
      <c r="AB543" s="600" t="str">
        <f>IF(OR(E543="Msin",E543="Mdes"),ABS(MAX(T543:U543))/(0.9*(V543/100-'2.Riep. car. unit.'!$M$12)*'2.Riep. car. unit.'!$R$8)*10," ")</f>
        <v xml:space="preserve"> </v>
      </c>
      <c r="AC543" s="523" t="str">
        <f t="shared" si="122"/>
        <v xml:space="preserve"> </v>
      </c>
      <c r="AD543" s="525" t="str">
        <f t="shared" si="123"/>
        <v/>
      </c>
      <c r="AE543" s="601" t="str">
        <f>IF(OR(E543="Msin",E543="Mdes"),ABS(MIN(T543:U543))/(0.9*(V543/100-'2.Riep. car. unit.'!$M$12)*'2.Riep. car. unit.'!$R$8)*10," ")</f>
        <v xml:space="preserve"> </v>
      </c>
      <c r="AF543" s="523" t="str">
        <f t="shared" si="120"/>
        <v xml:space="preserve"> </v>
      </c>
      <c r="AG543" s="525" t="str">
        <f t="shared" si="135"/>
        <v/>
      </c>
      <c r="AH543" s="625" t="str">
        <f t="shared" si="134"/>
        <v/>
      </c>
      <c r="AI543" s="517"/>
      <c r="AJ543" s="520"/>
      <c r="AK543" s="520"/>
      <c r="AL543" s="520"/>
    </row>
    <row r="544" spans="1:38" ht="16.8" customHeight="1" x14ac:dyDescent="0.45">
      <c r="A544" s="496">
        <v>7</v>
      </c>
      <c r="B544" s="497">
        <v>11</v>
      </c>
      <c r="C544" s="497">
        <v>17</v>
      </c>
      <c r="D544" s="504">
        <v>3</v>
      </c>
      <c r="E544" s="497" t="s">
        <v>221</v>
      </c>
      <c r="F544" s="497">
        <v>-93.617999999999995</v>
      </c>
      <c r="G544" s="497">
        <v>-56.667000000000002</v>
      </c>
      <c r="H544" s="497">
        <v>-7.86</v>
      </c>
      <c r="I544" s="497">
        <v>220.73699999999999</v>
      </c>
      <c r="J544" s="497">
        <v>-15.324999999999999</v>
      </c>
      <c r="K544" s="497">
        <v>-16.73</v>
      </c>
      <c r="L544" s="497">
        <f t="shared" si="124"/>
        <v>-23.184999999999999</v>
      </c>
      <c r="M544" s="497">
        <f t="shared" si="125"/>
        <v>237.46699999999998</v>
      </c>
      <c r="N544" s="497">
        <f t="shared" si="126"/>
        <v>-94.4251</v>
      </c>
      <c r="O544" s="497">
        <f t="shared" si="127"/>
        <v>244.42249999999999</v>
      </c>
      <c r="P544" s="497">
        <f t="shared" si="128"/>
        <v>244.42249999999999</v>
      </c>
      <c r="Q544" s="497">
        <f t="shared" si="129"/>
        <v>187.75549999999998</v>
      </c>
      <c r="R544" s="497">
        <f t="shared" si="130"/>
        <v>-301.08949999999999</v>
      </c>
      <c r="S544" s="497">
        <f>'7. Car. sol'!$H$41</f>
        <v>70</v>
      </c>
      <c r="T544" s="497">
        <f t="shared" si="131"/>
        <v>185.85415999999998</v>
      </c>
      <c r="U544" s="497">
        <f t="shared" si="132"/>
        <v>-239.91005999999999</v>
      </c>
      <c r="V544" s="497">
        <f>'7. Car. sol'!$I$31</f>
        <v>70</v>
      </c>
      <c r="W544" s="497">
        <f>'7. Car. sol'!$H$31</f>
        <v>30</v>
      </c>
      <c r="X544" s="514">
        <f>IF(OR(E544="Msin",E544="Mdes"),(W544/100*(V544/100-'2.Riep. car. unit.'!$M$12)^2)/'2.Riep. car. unit.'!$P$12^2," ")</f>
        <v>336.72601716096779</v>
      </c>
      <c r="Y544" s="514">
        <f>IF(OR(E544="Msin",E544="Mdes"),(W544/100*(V544/100-'2.Riep. car. unit.'!$M$12)^2)/'2.Riep. car. unit.'!$P$13^2," ")</f>
        <v>446.90674053554926</v>
      </c>
      <c r="Z544" s="879" t="str">
        <f t="shared" si="133"/>
        <v>VERIFICA</v>
      </c>
      <c r="AA544" s="879"/>
      <c r="AB544" s="600">
        <f>IF(OR(E544="Msin",E544="Mdes"),ABS(MAX(T544:U544))/(0.9*(V544/100-'2.Riep. car. unit.'!$M$12)*'2.Riep. car. unit.'!$R$8)*10," ")</f>
        <v>7.9960590658265076</v>
      </c>
      <c r="AC544" s="523" t="str">
        <f t="shared" si="122"/>
        <v>4F16</v>
      </c>
      <c r="AD544" s="525">
        <f t="shared" si="123"/>
        <v>8.0424771931898711</v>
      </c>
      <c r="AE544" s="601">
        <f>IF(OR(E544="Msin",E544="Mdes"),ABS(MIN(T544:U544))/(0.9*(V544/100-'2.Riep. car. unit.'!$M$12)*'2.Riep. car. unit.'!$R$8)*10," ")</f>
        <v>10.321722205443136</v>
      </c>
      <c r="AF544" s="523" t="str">
        <f t="shared" si="120"/>
        <v>4F16+1F20</v>
      </c>
      <c r="AG544" s="525">
        <f t="shared" si="135"/>
        <v>11.184069846779664</v>
      </c>
      <c r="AH544" s="625" t="str">
        <f t="shared" si="134"/>
        <v>VERIFICATO</v>
      </c>
      <c r="AI544" s="517"/>
      <c r="AJ544" s="520"/>
      <c r="AK544" s="520"/>
      <c r="AL544" s="520"/>
    </row>
    <row r="545" spans="1:38" ht="16.8" customHeight="1" x14ac:dyDescent="0.45">
      <c r="A545" s="496">
        <v>7</v>
      </c>
      <c r="B545" s="497">
        <v>11</v>
      </c>
      <c r="C545" s="497">
        <v>17</v>
      </c>
      <c r="D545" s="504">
        <v>3</v>
      </c>
      <c r="E545" s="497" t="s">
        <v>222</v>
      </c>
      <c r="F545" s="497">
        <v>-78.864000000000004</v>
      </c>
      <c r="G545" s="497">
        <v>-47.798000000000002</v>
      </c>
      <c r="H545" s="497">
        <v>5.9020000000000001</v>
      </c>
      <c r="I545" s="497">
        <v>-165.827</v>
      </c>
      <c r="J545" s="497">
        <v>11.516999999999999</v>
      </c>
      <c r="K545" s="497">
        <v>12.573</v>
      </c>
      <c r="L545" s="497">
        <f t="shared" si="124"/>
        <v>17.419</v>
      </c>
      <c r="M545" s="497">
        <f t="shared" si="125"/>
        <v>-178.4</v>
      </c>
      <c r="N545" s="497">
        <f t="shared" si="126"/>
        <v>70.939000000000007</v>
      </c>
      <c r="O545" s="497">
        <f t="shared" si="127"/>
        <v>-183.62569999999999</v>
      </c>
      <c r="P545" s="497">
        <f t="shared" si="128"/>
        <v>-183.62569999999999</v>
      </c>
      <c r="Q545" s="497">
        <f t="shared" si="129"/>
        <v>-231.4237</v>
      </c>
      <c r="R545" s="497">
        <f t="shared" si="130"/>
        <v>135.82769999999999</v>
      </c>
      <c r="S545" s="497">
        <f>'7. Car. sol'!$G$38</f>
        <v>30</v>
      </c>
      <c r="T545" s="497">
        <f t="shared" si="131"/>
        <v>-205.76403999999999</v>
      </c>
      <c r="U545" s="497">
        <f t="shared" si="132"/>
        <v>134.45274000000001</v>
      </c>
      <c r="V545" s="497">
        <f>'7. Car. sol'!$I$31</f>
        <v>70</v>
      </c>
      <c r="W545" s="497">
        <f>'7. Car. sol'!$H$31</f>
        <v>30</v>
      </c>
      <c r="X545" s="514">
        <f>IF(OR(E545="Msin",E545="Mdes"),(W545/100*(V545/100-'2.Riep. car. unit.'!$M$12)^2)/'2.Riep. car. unit.'!$P$12^2," ")</f>
        <v>336.72601716096779</v>
      </c>
      <c r="Y545" s="514">
        <f>IF(OR(E545="Msin",E545="Mdes"),(W545/100*(V545/100-'2.Riep. car. unit.'!$M$12)^2)/'2.Riep. car. unit.'!$P$13^2," ")</f>
        <v>446.90674053554926</v>
      </c>
      <c r="Z545" s="879" t="str">
        <f t="shared" si="133"/>
        <v>VERIFICA</v>
      </c>
      <c r="AA545" s="879"/>
      <c r="AB545" s="600">
        <f>IF(OR(E545="Msin",E545="Mdes"),ABS(MAX(T545:U545))/(0.9*(V545/100-'2.Riep. car. unit.'!$M$12)*'2.Riep. car. unit.'!$R$8)*10," ")</f>
        <v>5.7846004125073893</v>
      </c>
      <c r="AC545" s="523" t="str">
        <f t="shared" si="122"/>
        <v>3F16</v>
      </c>
      <c r="AD545" s="525">
        <f t="shared" si="123"/>
        <v>6.0318578948924033</v>
      </c>
      <c r="AE545" s="601">
        <f>IF(OR(E545="Msin",E545="Mdes"),ABS(MIN(T545:U545))/(0.9*(V545/100-'2.Riep. car. unit.'!$M$12)*'2.Riep. car. unit.'!$R$8)*10," ")</f>
        <v>8.8526477828803412</v>
      </c>
      <c r="AF545" s="523" t="str">
        <f t="shared" si="120"/>
        <v>3F16+1F20</v>
      </c>
      <c r="AG545" s="525">
        <f t="shared" si="135"/>
        <v>9.1734505484821973</v>
      </c>
      <c r="AH545" s="625" t="str">
        <f t="shared" si="134"/>
        <v>VERIFICATO</v>
      </c>
      <c r="AI545" s="517"/>
      <c r="AJ545" s="520"/>
      <c r="AK545" s="520"/>
      <c r="AL545" s="520"/>
    </row>
    <row r="546" spans="1:38" ht="16.8" customHeight="1" x14ac:dyDescent="0.45">
      <c r="A546" s="496">
        <v>7</v>
      </c>
      <c r="B546" s="497">
        <v>11</v>
      </c>
      <c r="C546" s="497">
        <v>17</v>
      </c>
      <c r="D546" s="504">
        <v>3</v>
      </c>
      <c r="E546" s="497" t="s">
        <v>474</v>
      </c>
      <c r="F546" s="497">
        <v>139.69200000000001</v>
      </c>
      <c r="G546" s="497">
        <v>84.683000000000007</v>
      </c>
      <c r="H546" s="497">
        <v>2.8969999999999998</v>
      </c>
      <c r="I546" s="497">
        <v>-81.382000000000005</v>
      </c>
      <c r="J546" s="497">
        <v>5.6509999999999998</v>
      </c>
      <c r="K546" s="497">
        <v>6.1689999999999996</v>
      </c>
      <c r="L546" s="497">
        <f t="shared" si="124"/>
        <v>8.548</v>
      </c>
      <c r="M546" s="497">
        <f t="shared" si="125"/>
        <v>-87.551000000000002</v>
      </c>
      <c r="N546" s="497">
        <f t="shared" si="126"/>
        <v>34.813299999999998</v>
      </c>
      <c r="O546" s="497">
        <f t="shared" si="127"/>
        <v>-90.115400000000008</v>
      </c>
      <c r="P546" s="497">
        <f t="shared" si="128"/>
        <v>-90.115400000000008</v>
      </c>
      <c r="Q546" s="497">
        <f t="shared" si="129"/>
        <v>-5.4324000000000012</v>
      </c>
      <c r="R546" s="497">
        <f t="shared" si="130"/>
        <v>174.79840000000002</v>
      </c>
      <c r="S546" s="497">
        <f>'7. Car. sol'!$H$41</f>
        <v>70</v>
      </c>
      <c r="T546" s="497" t="str">
        <f t="shared" si="131"/>
        <v xml:space="preserve"> </v>
      </c>
      <c r="U546" s="497" t="str">
        <f t="shared" si="132"/>
        <v xml:space="preserve"> </v>
      </c>
      <c r="V546" s="497">
        <f>'7. Car. sol'!$I$31</f>
        <v>70</v>
      </c>
      <c r="W546" s="497">
        <f>'7. Car. sol'!$H$31</f>
        <v>30</v>
      </c>
      <c r="X546" s="514" t="str">
        <f>IF(OR(E546="Msin",E546="Mdes"),(W546/100*(V546/100-'2.Riep. car. unit.'!$M$12)^2)/'2.Riep. car. unit.'!$P$12^2," ")</f>
        <v xml:space="preserve"> </v>
      </c>
      <c r="Y546" s="514" t="str">
        <f>IF(OR(E546="Msin",E546="Mdes"),(W546/100*(V546/100-'2.Riep. car. unit.'!$M$12)^2)/'2.Riep. car. unit.'!$P$13^2," ")</f>
        <v xml:space="preserve"> </v>
      </c>
      <c r="Z546" s="879" t="str">
        <f t="shared" si="133"/>
        <v xml:space="preserve"> </v>
      </c>
      <c r="AA546" s="879"/>
      <c r="AB546" s="600" t="str">
        <f>IF(OR(E546="Msin",E546="Mdes"),ABS(MAX(T546:U546))/(0.9*(V546/100-'2.Riep. car. unit.'!$M$12)*'2.Riep. car. unit.'!$R$8)*10," ")</f>
        <v xml:space="preserve"> </v>
      </c>
      <c r="AC546" s="523" t="str">
        <f t="shared" si="122"/>
        <v xml:space="preserve"> </v>
      </c>
      <c r="AD546" s="525" t="str">
        <f t="shared" si="123"/>
        <v/>
      </c>
      <c r="AE546" s="601" t="str">
        <f>IF(OR(E546="Msin",E546="Mdes"),ABS(MIN(T546:U546))/(0.9*(V546/100-'2.Riep. car. unit.'!$M$12)*'2.Riep. car. unit.'!$R$8)*10," ")</f>
        <v xml:space="preserve"> </v>
      </c>
      <c r="AF546" s="523" t="str">
        <f t="shared" si="120"/>
        <v xml:space="preserve"> </v>
      </c>
      <c r="AG546" s="525" t="str">
        <f t="shared" si="135"/>
        <v/>
      </c>
      <c r="AH546" s="625" t="str">
        <f t="shared" si="134"/>
        <v/>
      </c>
      <c r="AI546" s="517"/>
      <c r="AJ546" s="520"/>
      <c r="AK546" s="520"/>
      <c r="AL546" s="520"/>
    </row>
    <row r="547" spans="1:38" ht="17.399999999999999" customHeight="1" thickBot="1" x14ac:dyDescent="0.5">
      <c r="A547" s="498">
        <v>7</v>
      </c>
      <c r="B547" s="499">
        <v>11</v>
      </c>
      <c r="C547" s="499">
        <v>17</v>
      </c>
      <c r="D547" s="505">
        <v>3</v>
      </c>
      <c r="E547" s="499" t="s">
        <v>475</v>
      </c>
      <c r="F547" s="499">
        <v>-133.47999999999999</v>
      </c>
      <c r="G547" s="499">
        <v>-80.948999999999998</v>
      </c>
      <c r="H547" s="499">
        <v>2.8969999999999998</v>
      </c>
      <c r="I547" s="499">
        <v>-81.382000000000005</v>
      </c>
      <c r="J547" s="499">
        <v>5.6509999999999998</v>
      </c>
      <c r="K547" s="499">
        <v>6.1689999999999996</v>
      </c>
      <c r="L547" s="499">
        <f t="shared" si="124"/>
        <v>8.548</v>
      </c>
      <c r="M547" s="499">
        <f t="shared" si="125"/>
        <v>-87.551000000000002</v>
      </c>
      <c r="N547" s="499">
        <f t="shared" si="126"/>
        <v>34.813299999999998</v>
      </c>
      <c r="O547" s="499">
        <f t="shared" si="127"/>
        <v>-90.115400000000008</v>
      </c>
      <c r="P547" s="499">
        <f t="shared" si="128"/>
        <v>-90.115400000000008</v>
      </c>
      <c r="Q547" s="499">
        <f t="shared" si="129"/>
        <v>-171.06440000000001</v>
      </c>
      <c r="R547" s="499">
        <f t="shared" si="130"/>
        <v>9.1664000000000101</v>
      </c>
      <c r="S547" s="499">
        <f>'7. Car. sol'!$G$38</f>
        <v>30</v>
      </c>
      <c r="T547" s="499" t="str">
        <f t="shared" si="131"/>
        <v xml:space="preserve"> </v>
      </c>
      <c r="U547" s="499" t="str">
        <f t="shared" si="132"/>
        <v xml:space="preserve"> </v>
      </c>
      <c r="V547" s="499">
        <f>'7. Car. sol'!$I$31</f>
        <v>70</v>
      </c>
      <c r="W547" s="499">
        <f>'7. Car. sol'!$H$31</f>
        <v>30</v>
      </c>
      <c r="X547" s="515" t="str">
        <f>IF(OR(E547="Msin",E547="Mdes"),(W547/100*(V547/100-'2.Riep. car. unit.'!$M$12)^2)/'2.Riep. car. unit.'!$P$12^2," ")</f>
        <v xml:space="preserve"> </v>
      </c>
      <c r="Y547" s="515" t="str">
        <f>IF(OR(E547="Msin",E547="Mdes"),(W547/100*(V547/100-'2.Riep. car. unit.'!$M$12)^2)/'2.Riep. car. unit.'!$P$13^2," ")</f>
        <v xml:space="preserve"> </v>
      </c>
      <c r="Z547" s="879" t="str">
        <f t="shared" si="133"/>
        <v xml:space="preserve"> </v>
      </c>
      <c r="AA547" s="879"/>
      <c r="AB547" s="600" t="str">
        <f>IF(OR(E547="Msin",E547="Mdes"),ABS(MAX(T547:U547))/(0.9*(V547/100-'2.Riep. car. unit.'!$M$12)*'2.Riep. car. unit.'!$R$8)*10," ")</f>
        <v xml:space="preserve"> </v>
      </c>
      <c r="AC547" s="523" t="str">
        <f t="shared" si="122"/>
        <v xml:space="preserve"> </v>
      </c>
      <c r="AD547" s="525" t="str">
        <f t="shared" si="123"/>
        <v/>
      </c>
      <c r="AE547" s="601" t="str">
        <f>IF(OR(E547="Msin",E547="Mdes"),ABS(MIN(T547:U547))/(0.9*(V547/100-'2.Riep. car. unit.'!$M$12)*'2.Riep. car. unit.'!$R$8)*10," ")</f>
        <v xml:space="preserve"> </v>
      </c>
      <c r="AF547" s="523" t="str">
        <f t="shared" si="120"/>
        <v xml:space="preserve"> </v>
      </c>
      <c r="AG547" s="525" t="str">
        <f t="shared" si="135"/>
        <v/>
      </c>
      <c r="AH547" s="625" t="str">
        <f t="shared" si="134"/>
        <v/>
      </c>
      <c r="AI547" s="517"/>
      <c r="AJ547" s="520"/>
      <c r="AK547" s="520"/>
      <c r="AL547" s="520"/>
    </row>
    <row r="548" spans="1:38" ht="16.8" customHeight="1" x14ac:dyDescent="0.45">
      <c r="A548" s="494">
        <v>8</v>
      </c>
      <c r="B548" s="495">
        <v>3</v>
      </c>
      <c r="C548" s="495">
        <v>6</v>
      </c>
      <c r="D548" s="503">
        <v>3</v>
      </c>
      <c r="E548" s="495" t="s">
        <v>221</v>
      </c>
      <c r="F548" s="495">
        <v>-60.082999999999998</v>
      </c>
      <c r="G548" s="495">
        <v>-38.581000000000003</v>
      </c>
      <c r="H548" s="495">
        <v>2.077</v>
      </c>
      <c r="I548" s="495">
        <v>162.054</v>
      </c>
      <c r="J548" s="495">
        <v>-4.3029999999999999</v>
      </c>
      <c r="K548" s="495">
        <v>-4.6970000000000001</v>
      </c>
      <c r="L548" s="495">
        <f t="shared" si="124"/>
        <v>6.38</v>
      </c>
      <c r="M548" s="495">
        <f t="shared" si="125"/>
        <v>166.751</v>
      </c>
      <c r="N548" s="495">
        <f t="shared" si="126"/>
        <v>56.405300000000004</v>
      </c>
      <c r="O548" s="495">
        <f t="shared" si="127"/>
        <v>168.66499999999999</v>
      </c>
      <c r="P548" s="495">
        <f t="shared" si="128"/>
        <v>168.66499999999999</v>
      </c>
      <c r="Q548" s="495">
        <f t="shared" si="129"/>
        <v>130.084</v>
      </c>
      <c r="R548" s="495">
        <f t="shared" si="130"/>
        <v>-207.24599999999998</v>
      </c>
      <c r="S548" s="495">
        <f>'7. Car. sol'!$G$38</f>
        <v>30</v>
      </c>
      <c r="T548" s="495">
        <f t="shared" si="131"/>
        <v>127.12565500000001</v>
      </c>
      <c r="U548" s="495">
        <f t="shared" si="132"/>
        <v>-188.07325499999999</v>
      </c>
      <c r="V548" s="497">
        <f>'7. Car. sol'!$I$31</f>
        <v>70</v>
      </c>
      <c r="W548" s="497">
        <f>'7. Car. sol'!$H$31</f>
        <v>30</v>
      </c>
      <c r="X548" s="514">
        <f>IF(OR(E548="Msin",E548="Mdes"),(W548/100*(V548/100-'2.Riep. car. unit.'!$M$12)^2)/'2.Riep. car. unit.'!$P$12^2," ")</f>
        <v>336.72601716096779</v>
      </c>
      <c r="Y548" s="514">
        <f>IF(OR(E548="Msin",E548="Mdes"),(W548/100*(V548/100-'2.Riep. car. unit.'!$M$12)^2)/'2.Riep. car. unit.'!$P$13^2," ")</f>
        <v>446.90674053554926</v>
      </c>
      <c r="Z548" s="879" t="str">
        <f t="shared" si="133"/>
        <v>VERIFICA</v>
      </c>
      <c r="AA548" s="879"/>
      <c r="AB548" s="600">
        <f>IF(OR(E548="Msin",E548="Mdes"),ABS(MAX(T548:U548))/(0.9*(V548/100-'2.Riep. car. unit.'!$M$12)*'2.Riep. car. unit.'!$R$8)*10," ")</f>
        <v>5.4693650449464402</v>
      </c>
      <c r="AC548" s="523" t="str">
        <f t="shared" si="122"/>
        <v>3F16</v>
      </c>
      <c r="AD548" s="525">
        <f t="shared" si="123"/>
        <v>6.0318578948924033</v>
      </c>
      <c r="AE548" s="601">
        <f>IF(OR(E548="Msin",E548="Mdes"),ABS(MIN(T548:U548))/(0.9*(V548/100-'2.Riep. car. unit.'!$M$12)*'2.Riep. car. unit.'!$R$8)*10," ")</f>
        <v>8.0915318531597595</v>
      </c>
      <c r="AF548" s="523" t="str">
        <f t="shared" si="120"/>
        <v>3F16+1F20</v>
      </c>
      <c r="AG548" s="525">
        <f t="shared" si="135"/>
        <v>9.1734505484821973</v>
      </c>
      <c r="AH548" s="625" t="str">
        <f t="shared" si="134"/>
        <v>VERIFICATO</v>
      </c>
      <c r="AI548" s="517"/>
      <c r="AJ548" s="520"/>
      <c r="AK548" s="520"/>
      <c r="AL548" s="520"/>
    </row>
    <row r="549" spans="1:38" ht="16.8" customHeight="1" x14ac:dyDescent="0.45">
      <c r="A549" s="496">
        <v>8</v>
      </c>
      <c r="B549" s="497">
        <v>3</v>
      </c>
      <c r="C549" s="497">
        <v>6</v>
      </c>
      <c r="D549" s="504">
        <v>3</v>
      </c>
      <c r="E549" s="497" t="s">
        <v>222</v>
      </c>
      <c r="F549" s="497">
        <v>-56.021999999999998</v>
      </c>
      <c r="G549" s="497">
        <v>-38.204999999999998</v>
      </c>
      <c r="H549" s="497">
        <v>-2.649</v>
      </c>
      <c r="I549" s="497">
        <v>-206.51599999999999</v>
      </c>
      <c r="J549" s="497">
        <v>5.4820000000000002</v>
      </c>
      <c r="K549" s="497">
        <v>5.984</v>
      </c>
      <c r="L549" s="497">
        <f t="shared" si="124"/>
        <v>-8.1310000000000002</v>
      </c>
      <c r="M549" s="497">
        <f t="shared" si="125"/>
        <v>-212.5</v>
      </c>
      <c r="N549" s="497">
        <f t="shared" si="126"/>
        <v>-71.881</v>
      </c>
      <c r="O549" s="497">
        <f t="shared" si="127"/>
        <v>-214.9393</v>
      </c>
      <c r="P549" s="497">
        <f t="shared" si="128"/>
        <v>-214.9393</v>
      </c>
      <c r="Q549" s="497">
        <f t="shared" si="129"/>
        <v>-253.14429999999999</v>
      </c>
      <c r="R549" s="497">
        <f t="shared" si="130"/>
        <v>176.73430000000002</v>
      </c>
      <c r="S549" s="497">
        <f>'7. Car. sol'!$H$41</f>
        <v>70</v>
      </c>
      <c r="T549" s="497">
        <f t="shared" si="131"/>
        <v>-208.45829499999999</v>
      </c>
      <c r="U549" s="497">
        <f t="shared" si="132"/>
        <v>169.78109500000002</v>
      </c>
      <c r="V549" s="497">
        <f>'7. Car. sol'!$I$31</f>
        <v>70</v>
      </c>
      <c r="W549" s="497">
        <f>'7. Car. sol'!$H$31</f>
        <v>30</v>
      </c>
      <c r="X549" s="514">
        <f>IF(OR(E549="Msin",E549="Mdes"),(W549/100*(V549/100-'2.Riep. car. unit.'!$M$12)^2)/'2.Riep. car. unit.'!$P$12^2," ")</f>
        <v>336.72601716096779</v>
      </c>
      <c r="Y549" s="514">
        <f>IF(OR(E549="Msin",E549="Mdes"),(W549/100*(V549/100-'2.Riep. car. unit.'!$M$12)^2)/'2.Riep. car. unit.'!$P$13^2," ")</f>
        <v>446.90674053554926</v>
      </c>
      <c r="Z549" s="879" t="str">
        <f t="shared" si="133"/>
        <v>VERIFICA</v>
      </c>
      <c r="AA549" s="879"/>
      <c r="AB549" s="600">
        <f>IF(OR(E549="Msin",E549="Mdes"),ABS(MAX(T549:U549))/(0.9*(V549/100-'2.Riep. car. unit.'!$M$12)*'2.Riep. car. unit.'!$R$8)*10," ")</f>
        <v>7.3045427871009272</v>
      </c>
      <c r="AC549" s="523" t="str">
        <f t="shared" si="122"/>
        <v>4F16</v>
      </c>
      <c r="AD549" s="525">
        <f t="shared" si="123"/>
        <v>8.0424771931898711</v>
      </c>
      <c r="AE549" s="601">
        <f>IF(OR(E549="Msin",E549="Mdes"),ABS(MIN(T549:U549))/(0.9*(V549/100-'2.Riep. car. unit.'!$M$12)*'2.Riep. car. unit.'!$R$8)*10," ")</f>
        <v>8.9685635208891021</v>
      </c>
      <c r="AF549" s="523" t="str">
        <f t="shared" si="120"/>
        <v>3F16+1F20</v>
      </c>
      <c r="AG549" s="525">
        <f t="shared" si="135"/>
        <v>9.1734505484821973</v>
      </c>
      <c r="AH549" s="625" t="str">
        <f t="shared" si="134"/>
        <v>VERIFICATO</v>
      </c>
      <c r="AI549" s="517"/>
      <c r="AJ549" s="520"/>
      <c r="AK549" s="520"/>
      <c r="AL549" s="520"/>
    </row>
    <row r="550" spans="1:38" ht="16.8" customHeight="1" x14ac:dyDescent="0.45">
      <c r="A550" s="496">
        <v>8</v>
      </c>
      <c r="B550" s="497">
        <v>3</v>
      </c>
      <c r="C550" s="497">
        <v>6</v>
      </c>
      <c r="D550" s="504">
        <v>3</v>
      </c>
      <c r="E550" s="497" t="s">
        <v>474</v>
      </c>
      <c r="F550" s="497">
        <v>82.498999999999995</v>
      </c>
      <c r="G550" s="497">
        <v>54.048000000000002</v>
      </c>
      <c r="H550" s="497">
        <v>-0.90900000000000003</v>
      </c>
      <c r="I550" s="497">
        <v>-70.879000000000005</v>
      </c>
      <c r="J550" s="497">
        <v>1.8819999999999999</v>
      </c>
      <c r="K550" s="497">
        <v>2.0539999999999998</v>
      </c>
      <c r="L550" s="497">
        <f t="shared" si="124"/>
        <v>-2.7909999999999999</v>
      </c>
      <c r="M550" s="497">
        <f t="shared" si="125"/>
        <v>-72.933000000000007</v>
      </c>
      <c r="N550" s="497">
        <f t="shared" si="126"/>
        <v>-24.670900000000003</v>
      </c>
      <c r="O550" s="497">
        <f t="shared" si="127"/>
        <v>-73.770300000000006</v>
      </c>
      <c r="P550" s="497">
        <f t="shared" si="128"/>
        <v>-73.770300000000006</v>
      </c>
      <c r="Q550" s="497">
        <f t="shared" si="129"/>
        <v>-19.722300000000004</v>
      </c>
      <c r="R550" s="497">
        <f t="shared" si="130"/>
        <v>127.81830000000001</v>
      </c>
      <c r="S550" s="497">
        <f>'7. Car. sol'!$G$38</f>
        <v>30</v>
      </c>
      <c r="T550" s="497" t="str">
        <f t="shared" si="131"/>
        <v xml:space="preserve"> </v>
      </c>
      <c r="U550" s="497" t="str">
        <f t="shared" si="132"/>
        <v xml:space="preserve"> </v>
      </c>
      <c r="V550" s="497">
        <f>'7. Car. sol'!$I$31</f>
        <v>70</v>
      </c>
      <c r="W550" s="497">
        <f>'7. Car. sol'!$H$31</f>
        <v>30</v>
      </c>
      <c r="X550" s="514" t="str">
        <f>IF(OR(E550="Msin",E550="Mdes"),(W550/100*(V550/100-'2.Riep. car. unit.'!$M$12)^2)/'2.Riep. car. unit.'!$P$12^2," ")</f>
        <v xml:space="preserve"> </v>
      </c>
      <c r="Y550" s="514" t="str">
        <f>IF(OR(E550="Msin",E550="Mdes"),(W550/100*(V550/100-'2.Riep. car. unit.'!$M$12)^2)/'2.Riep. car. unit.'!$P$13^2," ")</f>
        <v xml:space="preserve"> </v>
      </c>
      <c r="Z550" s="879" t="str">
        <f t="shared" si="133"/>
        <v xml:space="preserve"> </v>
      </c>
      <c r="AA550" s="879"/>
      <c r="AB550" s="600" t="str">
        <f>IF(OR(E550="Msin",E550="Mdes"),ABS(MAX(T550:U550))/(0.9*(V550/100-'2.Riep. car. unit.'!$M$12)*'2.Riep. car. unit.'!$R$8)*10," ")</f>
        <v xml:space="preserve"> </v>
      </c>
      <c r="AC550" s="523" t="str">
        <f t="shared" si="122"/>
        <v xml:space="preserve"> </v>
      </c>
      <c r="AD550" s="525" t="str">
        <f t="shared" si="123"/>
        <v/>
      </c>
      <c r="AE550" s="601" t="str">
        <f>IF(OR(E550="Msin",E550="Mdes"),ABS(MIN(T550:U550))/(0.9*(V550/100-'2.Riep. car. unit.'!$M$12)*'2.Riep. car. unit.'!$R$8)*10," ")</f>
        <v xml:space="preserve"> </v>
      </c>
      <c r="AF550" s="523" t="str">
        <f t="shared" ref="AF550:AF613" si="136">IF(OR(E550="Msin",E550="Mdes"),(IF(AE550&lt;($AM$9),$AK$9,IF(AND(AE550&gt;$AM$9,AE550&lt;$AM$10),$AK$10,IF(AND(AE550&gt;$AM$10,AE550&lt;$AM$11),$AK$11,IF(AND(AE550&gt;$AM$11,AE550&lt;$AM$12),$AK$12,IF(AND(AE550&gt;$AM$12,AE550&lt;$AM$13),$AK$13,IF(AND(AE550&gt;$AM$13,AE550&lt;$AM$14),$AK$14,IF(AND(AE550&gt;$AM$14,AE550&lt;$AM$15),$AK$15,IF(AND(AE550&gt;$AM$15,AE550&lt;$AM$16),$AK$16)))))))))," ")</f>
        <v xml:space="preserve"> </v>
      </c>
      <c r="AG550" s="525" t="str">
        <f t="shared" ref="AG550:AG581" si="137">IF(OR(E550="Msin",E550="Mdes"),IF(AF550=$AK$9,$AM$9,IF(AF550=$AK$10,$AM$10,IF(AF550=$AK$11,$AM$11,IF(AF550=$AK$12,$AM$12,IF(AF550=$AK$13,$AM$13,IF(AF550=$AK$14,$AM$14,IF(AF550=$AK$15,$AM$15,$AM$16))))))),"")</f>
        <v/>
      </c>
      <c r="AH550" s="625" t="str">
        <f t="shared" si="134"/>
        <v/>
      </c>
      <c r="AI550" s="517"/>
      <c r="AJ550" s="520"/>
      <c r="AK550" s="520"/>
      <c r="AL550" s="520"/>
    </row>
    <row r="551" spans="1:38" ht="16.8" customHeight="1" x14ac:dyDescent="0.45">
      <c r="A551" s="496">
        <v>8</v>
      </c>
      <c r="B551" s="497">
        <v>3</v>
      </c>
      <c r="C551" s="497">
        <v>6</v>
      </c>
      <c r="D551" s="504">
        <v>3</v>
      </c>
      <c r="E551" s="497" t="s">
        <v>475</v>
      </c>
      <c r="F551" s="497">
        <v>-80.936999999999998</v>
      </c>
      <c r="G551" s="497">
        <v>-53.904000000000003</v>
      </c>
      <c r="H551" s="497">
        <v>-0.90900000000000003</v>
      </c>
      <c r="I551" s="497">
        <v>-70.879000000000005</v>
      </c>
      <c r="J551" s="497">
        <v>1.8819999999999999</v>
      </c>
      <c r="K551" s="497">
        <v>2.0539999999999998</v>
      </c>
      <c r="L551" s="497">
        <f t="shared" si="124"/>
        <v>-2.7909999999999999</v>
      </c>
      <c r="M551" s="497">
        <f t="shared" si="125"/>
        <v>-72.933000000000007</v>
      </c>
      <c r="N551" s="497">
        <f t="shared" si="126"/>
        <v>-24.670900000000003</v>
      </c>
      <c r="O551" s="497">
        <f t="shared" si="127"/>
        <v>-73.770300000000006</v>
      </c>
      <c r="P551" s="497">
        <f t="shared" si="128"/>
        <v>-73.770300000000006</v>
      </c>
      <c r="Q551" s="497">
        <f t="shared" si="129"/>
        <v>-127.67430000000002</v>
      </c>
      <c r="R551" s="497">
        <f t="shared" si="130"/>
        <v>19.866300000000003</v>
      </c>
      <c r="S551" s="497">
        <f>'7. Car. sol'!$H$41</f>
        <v>70</v>
      </c>
      <c r="T551" s="497" t="str">
        <f t="shared" si="131"/>
        <v xml:space="preserve"> </v>
      </c>
      <c r="U551" s="497" t="str">
        <f t="shared" si="132"/>
        <v xml:space="preserve"> </v>
      </c>
      <c r="V551" s="497">
        <f>'7. Car. sol'!$I$31</f>
        <v>70</v>
      </c>
      <c r="W551" s="497">
        <f>'7. Car. sol'!$H$31</f>
        <v>30</v>
      </c>
      <c r="X551" s="514" t="str">
        <f>IF(OR(E551="Msin",E551="Mdes"),(W551/100*(V551/100-'2.Riep. car. unit.'!$M$12)^2)/'2.Riep. car. unit.'!$P$12^2," ")</f>
        <v xml:space="preserve"> </v>
      </c>
      <c r="Y551" s="514" t="str">
        <f>IF(OR(E551="Msin",E551="Mdes"),(W551/100*(V551/100-'2.Riep. car. unit.'!$M$12)^2)/'2.Riep. car. unit.'!$P$13^2," ")</f>
        <v xml:space="preserve"> </v>
      </c>
      <c r="Z551" s="879" t="str">
        <f t="shared" si="133"/>
        <v xml:space="preserve"> </v>
      </c>
      <c r="AA551" s="879"/>
      <c r="AB551" s="600" t="str">
        <f>IF(OR(E551="Msin",E551="Mdes"),ABS(MAX(T551:U551))/(0.9*(V551/100-'2.Riep. car. unit.'!$M$12)*'2.Riep. car. unit.'!$R$8)*10," ")</f>
        <v xml:space="preserve"> </v>
      </c>
      <c r="AC551" s="523" t="str">
        <f t="shared" si="122"/>
        <v xml:space="preserve"> </v>
      </c>
      <c r="AD551" s="525" t="str">
        <f t="shared" si="123"/>
        <v/>
      </c>
      <c r="AE551" s="601" t="str">
        <f>IF(OR(E551="Msin",E551="Mdes"),ABS(MIN(T551:U551))/(0.9*(V551/100-'2.Riep. car. unit.'!$M$12)*'2.Riep. car. unit.'!$R$8)*10," ")</f>
        <v xml:space="preserve"> </v>
      </c>
      <c r="AF551" s="523" t="str">
        <f t="shared" si="136"/>
        <v xml:space="preserve"> </v>
      </c>
      <c r="AG551" s="525" t="str">
        <f t="shared" si="137"/>
        <v/>
      </c>
      <c r="AH551" s="625" t="str">
        <f t="shared" si="134"/>
        <v/>
      </c>
      <c r="AI551" s="517"/>
      <c r="AJ551" s="520"/>
      <c r="AK551" s="520"/>
      <c r="AL551" s="520"/>
    </row>
    <row r="552" spans="1:38" ht="16.8" customHeight="1" x14ac:dyDescent="0.45">
      <c r="A552" s="496">
        <v>8</v>
      </c>
      <c r="B552" s="497">
        <v>6</v>
      </c>
      <c r="C552" s="497">
        <v>12</v>
      </c>
      <c r="D552" s="504">
        <v>3</v>
      </c>
      <c r="E552" s="497" t="s">
        <v>221</v>
      </c>
      <c r="F552" s="497">
        <v>-134.40100000000001</v>
      </c>
      <c r="G552" s="497">
        <v>-84.763000000000005</v>
      </c>
      <c r="H552" s="497">
        <v>3.1240000000000001</v>
      </c>
      <c r="I552" s="497">
        <v>243.58199999999999</v>
      </c>
      <c r="J552" s="497">
        <v>-6.4710000000000001</v>
      </c>
      <c r="K552" s="497">
        <v>-7.0640000000000001</v>
      </c>
      <c r="L552" s="497">
        <f t="shared" si="124"/>
        <v>9.5950000000000006</v>
      </c>
      <c r="M552" s="497">
        <f t="shared" si="125"/>
        <v>250.64599999999999</v>
      </c>
      <c r="N552" s="497">
        <f t="shared" si="126"/>
        <v>84.788799999999995</v>
      </c>
      <c r="O552" s="497">
        <f t="shared" si="127"/>
        <v>253.52449999999999</v>
      </c>
      <c r="P552" s="497">
        <f t="shared" si="128"/>
        <v>253.52449999999999</v>
      </c>
      <c r="Q552" s="497">
        <f t="shared" si="129"/>
        <v>168.76149999999998</v>
      </c>
      <c r="R552" s="497">
        <f t="shared" si="130"/>
        <v>-338.28750000000002</v>
      </c>
      <c r="S552" s="497">
        <f>'7. Car. sol'!$H$41</f>
        <v>70</v>
      </c>
      <c r="T552" s="497">
        <f t="shared" si="131"/>
        <v>167.75335999999999</v>
      </c>
      <c r="U552" s="497">
        <f t="shared" si="132"/>
        <v>-273.98984000000002</v>
      </c>
      <c r="V552" s="497">
        <f>'7. Car. sol'!$I$31</f>
        <v>70</v>
      </c>
      <c r="W552" s="497">
        <f>'7. Car. sol'!$H$31</f>
        <v>30</v>
      </c>
      <c r="X552" s="514">
        <f>IF(OR(E552="Msin",E552="Mdes"),(W552/100*(V552/100-'2.Riep. car. unit.'!$M$12)^2)/'2.Riep. car. unit.'!$P$12^2," ")</f>
        <v>336.72601716096779</v>
      </c>
      <c r="Y552" s="514">
        <f>IF(OR(E552="Msin",E552="Mdes"),(W552/100*(V552/100-'2.Riep. car. unit.'!$M$12)^2)/'2.Riep. car. unit.'!$P$13^2," ")</f>
        <v>446.90674053554926</v>
      </c>
      <c r="Z552" s="879" t="str">
        <f t="shared" si="133"/>
        <v>VERIFICA</v>
      </c>
      <c r="AA552" s="879"/>
      <c r="AB552" s="600">
        <f>IF(OR(E552="Msin",E552="Mdes"),ABS(MAX(T552:U552))/(0.9*(V552/100-'2.Riep. car. unit.'!$M$12)*'2.Riep. car. unit.'!$R$8)*10," ")</f>
        <v>7.2173029382331695</v>
      </c>
      <c r="AC552" s="523" t="str">
        <f t="shared" si="122"/>
        <v>4F16</v>
      </c>
      <c r="AD552" s="525">
        <f t="shared" si="123"/>
        <v>8.0424771931898711</v>
      </c>
      <c r="AE552" s="601">
        <f>IF(OR(E552="Msin",E552="Mdes"),ABS(MIN(T552:U552))/(0.9*(V552/100-'2.Riep. car. unit.'!$M$12)*'2.Riep. car. unit.'!$R$8)*10," ")</f>
        <v>11.78794676469095</v>
      </c>
      <c r="AF552" s="523" t="str">
        <f t="shared" si="136"/>
        <v>3F16+2F20</v>
      </c>
      <c r="AG552" s="525">
        <f t="shared" si="137"/>
        <v>12.31504320207199</v>
      </c>
      <c r="AH552" s="625" t="str">
        <f t="shared" si="134"/>
        <v>VERIFICATO</v>
      </c>
      <c r="AI552" s="517"/>
      <c r="AJ552" s="520"/>
      <c r="AK552" s="520"/>
      <c r="AL552" s="520"/>
    </row>
    <row r="553" spans="1:38" ht="16.8" customHeight="1" x14ac:dyDescent="0.45">
      <c r="A553" s="496">
        <v>8</v>
      </c>
      <c r="B553" s="497">
        <v>6</v>
      </c>
      <c r="C553" s="497">
        <v>12</v>
      </c>
      <c r="D553" s="504">
        <v>3</v>
      </c>
      <c r="E553" s="497" t="s">
        <v>222</v>
      </c>
      <c r="F553" s="497">
        <v>-127.898</v>
      </c>
      <c r="G553" s="497">
        <v>-79.759</v>
      </c>
      <c r="H553" s="497">
        <v>-3.1139999999999999</v>
      </c>
      <c r="I553" s="497">
        <v>-242.876</v>
      </c>
      <c r="J553" s="497">
        <v>6.452</v>
      </c>
      <c r="K553" s="497">
        <v>7.0439999999999996</v>
      </c>
      <c r="L553" s="497">
        <f t="shared" si="124"/>
        <v>-9.5659999999999989</v>
      </c>
      <c r="M553" s="497">
        <f t="shared" si="125"/>
        <v>-249.92000000000002</v>
      </c>
      <c r="N553" s="497">
        <f t="shared" si="126"/>
        <v>-84.542000000000002</v>
      </c>
      <c r="O553" s="497">
        <f t="shared" si="127"/>
        <v>-252.78980000000001</v>
      </c>
      <c r="P553" s="497">
        <f t="shared" si="128"/>
        <v>-252.78980000000001</v>
      </c>
      <c r="Q553" s="497">
        <f t="shared" si="129"/>
        <v>-332.54880000000003</v>
      </c>
      <c r="R553" s="497">
        <f t="shared" si="130"/>
        <v>173.0308</v>
      </c>
      <c r="S553" s="497">
        <f>'7. Car. sol'!$H$41</f>
        <v>70</v>
      </c>
      <c r="T553" s="497">
        <f t="shared" si="131"/>
        <v>-268.87694000000005</v>
      </c>
      <c r="U553" s="497">
        <f t="shared" si="132"/>
        <v>172.64846</v>
      </c>
      <c r="V553" s="497">
        <f>'7. Car. sol'!$I$31</f>
        <v>70</v>
      </c>
      <c r="W553" s="497">
        <f>'7. Car. sol'!$H$31</f>
        <v>30</v>
      </c>
      <c r="X553" s="514">
        <f>IF(OR(E553="Msin",E553="Mdes"),(W553/100*(V553/100-'2.Riep. car. unit.'!$M$12)^2)/'2.Riep. car. unit.'!$P$12^2," ")</f>
        <v>336.72601716096779</v>
      </c>
      <c r="Y553" s="514">
        <f>IF(OR(E553="Msin",E553="Mdes"),(W553/100*(V553/100-'2.Riep. car. unit.'!$M$12)^2)/'2.Riep. car. unit.'!$P$13^2," ")</f>
        <v>446.90674053554926</v>
      </c>
      <c r="Z553" s="879" t="str">
        <f t="shared" si="133"/>
        <v>VERIFICA</v>
      </c>
      <c r="AA553" s="879"/>
      <c r="AB553" s="600">
        <f>IF(OR(E553="Msin",E553="Mdes"),ABS(MAX(T553:U553))/(0.9*(V553/100-'2.Riep. car. unit.'!$M$12)*'2.Riep. car. unit.'!$R$8)*10," ")</f>
        <v>7.4279062883714051</v>
      </c>
      <c r="AC553" s="523" t="str">
        <f t="shared" si="122"/>
        <v>4F16</v>
      </c>
      <c r="AD553" s="525">
        <f t="shared" si="123"/>
        <v>8.0424771931898711</v>
      </c>
      <c r="AE553" s="601">
        <f>IF(OR(E553="Msin",E553="Mdes"),ABS(MIN(T553:U553))/(0.9*(V553/100-'2.Riep. car. unit.'!$M$12)*'2.Riep. car. unit.'!$R$8)*10," ")</f>
        <v>11.567972940065964</v>
      </c>
      <c r="AF553" s="523" t="str">
        <f t="shared" si="136"/>
        <v>3F16+2F20</v>
      </c>
      <c r="AG553" s="525">
        <f t="shared" si="137"/>
        <v>12.31504320207199</v>
      </c>
      <c r="AH553" s="625" t="str">
        <f t="shared" si="134"/>
        <v>VERIFICATO</v>
      </c>
      <c r="AI553" s="517"/>
      <c r="AJ553" s="520"/>
      <c r="AK553" s="520"/>
      <c r="AL553" s="520"/>
    </row>
    <row r="554" spans="1:38" ht="16.8" customHeight="1" x14ac:dyDescent="0.45">
      <c r="A554" s="496">
        <v>8</v>
      </c>
      <c r="B554" s="497">
        <v>6</v>
      </c>
      <c r="C554" s="497">
        <v>12</v>
      </c>
      <c r="D554" s="504">
        <v>3</v>
      </c>
      <c r="E554" s="497" t="s">
        <v>474</v>
      </c>
      <c r="F554" s="497">
        <v>149.25299999999999</v>
      </c>
      <c r="G554" s="497">
        <v>93.293999999999997</v>
      </c>
      <c r="H554" s="497">
        <v>-1.1140000000000001</v>
      </c>
      <c r="I554" s="497">
        <v>-86.867999999999995</v>
      </c>
      <c r="J554" s="497">
        <v>2.3079999999999998</v>
      </c>
      <c r="K554" s="497">
        <v>2.5190000000000001</v>
      </c>
      <c r="L554" s="497">
        <f t="shared" si="124"/>
        <v>-3.4219999999999997</v>
      </c>
      <c r="M554" s="497">
        <f t="shared" si="125"/>
        <v>-89.387</v>
      </c>
      <c r="N554" s="497">
        <f t="shared" si="126"/>
        <v>-30.238099999999999</v>
      </c>
      <c r="O554" s="497">
        <f t="shared" si="127"/>
        <v>-90.413600000000002</v>
      </c>
      <c r="P554" s="497">
        <f t="shared" si="128"/>
        <v>-90.413600000000002</v>
      </c>
      <c r="Q554" s="497">
        <f t="shared" si="129"/>
        <v>2.8803999999999945</v>
      </c>
      <c r="R554" s="497">
        <f t="shared" si="130"/>
        <v>183.70760000000001</v>
      </c>
      <c r="S554" s="497">
        <f>'7. Car. sol'!$H$41</f>
        <v>70</v>
      </c>
      <c r="T554" s="497" t="str">
        <f t="shared" si="131"/>
        <v xml:space="preserve"> </v>
      </c>
      <c r="U554" s="497" t="str">
        <f t="shared" si="132"/>
        <v xml:space="preserve"> </v>
      </c>
      <c r="V554" s="497">
        <f>'7. Car. sol'!$I$31</f>
        <v>70</v>
      </c>
      <c r="W554" s="497">
        <f>'7. Car. sol'!$H$31</f>
        <v>30</v>
      </c>
      <c r="X554" s="514" t="str">
        <f>IF(OR(E554="Msin",E554="Mdes"),(W554/100*(V554/100-'2.Riep. car. unit.'!$M$12)^2)/'2.Riep. car. unit.'!$P$12^2," ")</f>
        <v xml:space="preserve"> </v>
      </c>
      <c r="Y554" s="514" t="str">
        <f>IF(OR(E554="Msin",E554="Mdes"),(W554/100*(V554/100-'2.Riep. car. unit.'!$M$12)^2)/'2.Riep. car. unit.'!$P$13^2," ")</f>
        <v xml:space="preserve"> </v>
      </c>
      <c r="Z554" s="879" t="str">
        <f t="shared" si="133"/>
        <v xml:space="preserve"> </v>
      </c>
      <c r="AA554" s="879"/>
      <c r="AB554" s="600" t="str">
        <f>IF(OR(E554="Msin",E554="Mdes"),ABS(MAX(T554:U554))/(0.9*(V554/100-'2.Riep. car. unit.'!$M$12)*'2.Riep. car. unit.'!$R$8)*10," ")</f>
        <v xml:space="preserve"> </v>
      </c>
      <c r="AC554" s="523" t="str">
        <f t="shared" si="122"/>
        <v xml:space="preserve"> </v>
      </c>
      <c r="AD554" s="525" t="str">
        <f t="shared" si="123"/>
        <v/>
      </c>
      <c r="AE554" s="601" t="str">
        <f>IF(OR(E554="Msin",E554="Mdes"),ABS(MIN(T554:U554))/(0.9*(V554/100-'2.Riep. car. unit.'!$M$12)*'2.Riep. car. unit.'!$R$8)*10," ")</f>
        <v xml:space="preserve"> </v>
      </c>
      <c r="AF554" s="523" t="str">
        <f t="shared" si="136"/>
        <v xml:space="preserve"> </v>
      </c>
      <c r="AG554" s="525" t="str">
        <f t="shared" si="137"/>
        <v/>
      </c>
      <c r="AH554" s="625" t="str">
        <f t="shared" si="134"/>
        <v/>
      </c>
      <c r="AI554" s="517"/>
      <c r="AJ554" s="520"/>
      <c r="AK554" s="520"/>
      <c r="AL554" s="520"/>
    </row>
    <row r="555" spans="1:38" ht="16.8" customHeight="1" x14ac:dyDescent="0.45">
      <c r="A555" s="496">
        <v>8</v>
      </c>
      <c r="B555" s="497">
        <v>6</v>
      </c>
      <c r="C555" s="497">
        <v>12</v>
      </c>
      <c r="D555" s="504">
        <v>3</v>
      </c>
      <c r="E555" s="497" t="s">
        <v>475</v>
      </c>
      <c r="F555" s="497">
        <v>-146.93100000000001</v>
      </c>
      <c r="G555" s="497">
        <v>-91.506</v>
      </c>
      <c r="H555" s="497">
        <v>-1.1140000000000001</v>
      </c>
      <c r="I555" s="497">
        <v>-86.867999999999995</v>
      </c>
      <c r="J555" s="497">
        <v>2.3079999999999998</v>
      </c>
      <c r="K555" s="497">
        <v>2.5190000000000001</v>
      </c>
      <c r="L555" s="497">
        <f t="shared" si="124"/>
        <v>-3.4219999999999997</v>
      </c>
      <c r="M555" s="497">
        <f t="shared" si="125"/>
        <v>-89.387</v>
      </c>
      <c r="N555" s="497">
        <f t="shared" si="126"/>
        <v>-30.238099999999999</v>
      </c>
      <c r="O555" s="497">
        <f t="shared" si="127"/>
        <v>-90.413600000000002</v>
      </c>
      <c r="P555" s="497">
        <f t="shared" si="128"/>
        <v>-90.413600000000002</v>
      </c>
      <c r="Q555" s="497">
        <f t="shared" si="129"/>
        <v>-181.9196</v>
      </c>
      <c r="R555" s="497">
        <f t="shared" si="130"/>
        <v>-1.0923999999999978</v>
      </c>
      <c r="S555" s="497">
        <f>'7. Car. sol'!$H$41</f>
        <v>70</v>
      </c>
      <c r="T555" s="497" t="str">
        <f t="shared" si="131"/>
        <v xml:space="preserve"> </v>
      </c>
      <c r="U555" s="497" t="str">
        <f t="shared" si="132"/>
        <v xml:space="preserve"> </v>
      </c>
      <c r="V555" s="497">
        <f>'7. Car. sol'!$I$31</f>
        <v>70</v>
      </c>
      <c r="W555" s="497">
        <f>'7. Car. sol'!$H$31</f>
        <v>30</v>
      </c>
      <c r="X555" s="514" t="str">
        <f>IF(OR(E555="Msin",E555="Mdes"),(W555/100*(V555/100-'2.Riep. car. unit.'!$M$12)^2)/'2.Riep. car. unit.'!$P$12^2," ")</f>
        <v xml:space="preserve"> </v>
      </c>
      <c r="Y555" s="514" t="str">
        <f>IF(OR(E555="Msin",E555="Mdes"),(W555/100*(V555/100-'2.Riep. car. unit.'!$M$12)^2)/'2.Riep. car. unit.'!$P$13^2," ")</f>
        <v xml:space="preserve"> </v>
      </c>
      <c r="Z555" s="879" t="str">
        <f t="shared" si="133"/>
        <v xml:space="preserve"> </v>
      </c>
      <c r="AA555" s="879"/>
      <c r="AB555" s="600" t="str">
        <f>IF(OR(E555="Msin",E555="Mdes"),ABS(MAX(T555:U555))/(0.9*(V555/100-'2.Riep. car. unit.'!$M$12)*'2.Riep. car. unit.'!$R$8)*10," ")</f>
        <v xml:space="preserve"> </v>
      </c>
      <c r="AC555" s="523" t="str">
        <f t="shared" si="122"/>
        <v xml:space="preserve"> </v>
      </c>
      <c r="AD555" s="525" t="str">
        <f t="shared" si="123"/>
        <v/>
      </c>
      <c r="AE555" s="601" t="str">
        <f>IF(OR(E555="Msin",E555="Mdes"),ABS(MIN(T555:U555))/(0.9*(V555/100-'2.Riep. car. unit.'!$M$12)*'2.Riep. car. unit.'!$R$8)*10," ")</f>
        <v xml:space="preserve"> </v>
      </c>
      <c r="AF555" s="523" t="str">
        <f t="shared" si="136"/>
        <v xml:space="preserve"> </v>
      </c>
      <c r="AG555" s="525" t="str">
        <f t="shared" si="137"/>
        <v/>
      </c>
      <c r="AH555" s="625" t="str">
        <f t="shared" si="134"/>
        <v/>
      </c>
      <c r="AI555" s="517"/>
      <c r="AJ555" s="520"/>
      <c r="AK555" s="520"/>
      <c r="AL555" s="520"/>
    </row>
    <row r="556" spans="1:38" ht="16.8" customHeight="1" x14ac:dyDescent="0.45">
      <c r="A556" s="496">
        <v>8</v>
      </c>
      <c r="B556" s="497">
        <v>12</v>
      </c>
      <c r="C556" s="497">
        <v>18</v>
      </c>
      <c r="D556" s="504">
        <v>3</v>
      </c>
      <c r="E556" s="497" t="s">
        <v>221</v>
      </c>
      <c r="F556" s="497">
        <v>-60.110999999999997</v>
      </c>
      <c r="G556" s="497">
        <v>-44.262</v>
      </c>
      <c r="H556" s="497">
        <v>2.754</v>
      </c>
      <c r="I556" s="497">
        <v>214.65700000000001</v>
      </c>
      <c r="J556" s="497">
        <v>-5.6959999999999997</v>
      </c>
      <c r="K556" s="497">
        <v>-6.2190000000000003</v>
      </c>
      <c r="L556" s="497">
        <f t="shared" si="124"/>
        <v>8.4499999999999993</v>
      </c>
      <c r="M556" s="497">
        <f t="shared" si="125"/>
        <v>220.876</v>
      </c>
      <c r="N556" s="497">
        <f t="shared" si="126"/>
        <v>74.712800000000001</v>
      </c>
      <c r="O556" s="497">
        <f t="shared" si="127"/>
        <v>223.411</v>
      </c>
      <c r="P556" s="497">
        <f t="shared" si="128"/>
        <v>223.411</v>
      </c>
      <c r="Q556" s="497">
        <f t="shared" si="129"/>
        <v>179.149</v>
      </c>
      <c r="R556" s="497">
        <f t="shared" si="130"/>
        <v>-267.673</v>
      </c>
      <c r="S556" s="497">
        <f>'7. Car. sol'!$H$41</f>
        <v>70</v>
      </c>
      <c r="T556" s="497">
        <f t="shared" si="131"/>
        <v>173.82781</v>
      </c>
      <c r="U556" s="497">
        <f t="shared" si="132"/>
        <v>-214.73781</v>
      </c>
      <c r="V556" s="497">
        <f>'7. Car. sol'!$I$31</f>
        <v>70</v>
      </c>
      <c r="W556" s="497">
        <f>'7. Car. sol'!$H$31</f>
        <v>30</v>
      </c>
      <c r="X556" s="514">
        <f>IF(OR(E556="Msin",E556="Mdes"),(W556/100*(V556/100-'2.Riep. car. unit.'!$M$12)^2)/'2.Riep. car. unit.'!$P$12^2," ")</f>
        <v>336.72601716096779</v>
      </c>
      <c r="Y556" s="514">
        <f>IF(OR(E556="Msin",E556="Mdes"),(W556/100*(V556/100-'2.Riep. car. unit.'!$M$12)^2)/'2.Riep. car. unit.'!$P$13^2," ")</f>
        <v>446.90674053554926</v>
      </c>
      <c r="Z556" s="879" t="str">
        <f t="shared" si="133"/>
        <v>VERIFICA</v>
      </c>
      <c r="AA556" s="879"/>
      <c r="AB556" s="600">
        <f>IF(OR(E556="Msin",E556="Mdes"),ABS(MAX(T556:U556))/(0.9*(V556/100-'2.Riep. car. unit.'!$M$12)*'2.Riep. car. unit.'!$R$8)*10," ")</f>
        <v>7.4786458158551188</v>
      </c>
      <c r="AC556" s="523" t="str">
        <f t="shared" si="122"/>
        <v>4F16</v>
      </c>
      <c r="AD556" s="525">
        <f t="shared" si="123"/>
        <v>8.0424771931898711</v>
      </c>
      <c r="AE556" s="601">
        <f>IF(OR(E556="Msin",E556="Mdes"),ABS(MIN(T556:U556))/(0.9*(V556/100-'2.Riep. car. unit.'!$M$12)*'2.Riep. car. unit.'!$R$8)*10," ")</f>
        <v>9.2387289712871112</v>
      </c>
      <c r="AF556" s="523" t="str">
        <f t="shared" si="136"/>
        <v>4F16+1F20</v>
      </c>
      <c r="AG556" s="525">
        <f t="shared" si="137"/>
        <v>11.184069846779664</v>
      </c>
      <c r="AH556" s="625" t="str">
        <f t="shared" si="134"/>
        <v>VERIFICATO</v>
      </c>
      <c r="AI556" s="517"/>
      <c r="AJ556" s="520"/>
      <c r="AK556" s="520"/>
      <c r="AL556" s="520"/>
    </row>
    <row r="557" spans="1:38" ht="16.8" customHeight="1" x14ac:dyDescent="0.45">
      <c r="A557" s="496">
        <v>8</v>
      </c>
      <c r="B557" s="497">
        <v>12</v>
      </c>
      <c r="C557" s="497">
        <v>18</v>
      </c>
      <c r="D557" s="504">
        <v>3</v>
      </c>
      <c r="E557" s="497" t="s">
        <v>222</v>
      </c>
      <c r="F557" s="497">
        <v>-60.493000000000002</v>
      </c>
      <c r="G557" s="497">
        <v>-41.441000000000003</v>
      </c>
      <c r="H557" s="497">
        <v>-2.1179999999999999</v>
      </c>
      <c r="I557" s="497">
        <v>-165.16200000000001</v>
      </c>
      <c r="J557" s="497">
        <v>4.3840000000000003</v>
      </c>
      <c r="K557" s="497">
        <v>4.7859999999999996</v>
      </c>
      <c r="L557" s="497">
        <f t="shared" si="124"/>
        <v>-6.5020000000000007</v>
      </c>
      <c r="M557" s="497">
        <f t="shared" si="125"/>
        <v>-169.94800000000001</v>
      </c>
      <c r="N557" s="497">
        <f t="shared" si="126"/>
        <v>-57.486400000000003</v>
      </c>
      <c r="O557" s="497">
        <f t="shared" si="127"/>
        <v>-171.89860000000002</v>
      </c>
      <c r="P557" s="497">
        <f t="shared" si="128"/>
        <v>-171.89860000000002</v>
      </c>
      <c r="Q557" s="497">
        <f t="shared" si="129"/>
        <v>-213.33960000000002</v>
      </c>
      <c r="R557" s="497">
        <f t="shared" si="130"/>
        <v>130.45760000000001</v>
      </c>
      <c r="S557" s="497">
        <f>'7. Car. sol'!$G$38</f>
        <v>30</v>
      </c>
      <c r="T557" s="497">
        <f t="shared" si="131"/>
        <v>-190.83129000000002</v>
      </c>
      <c r="U557" s="497">
        <f t="shared" si="132"/>
        <v>127.99889000000002</v>
      </c>
      <c r="V557" s="497">
        <f>'7. Car. sol'!$I$31</f>
        <v>70</v>
      </c>
      <c r="W557" s="497">
        <f>'7. Car. sol'!$H$31</f>
        <v>30</v>
      </c>
      <c r="X557" s="514">
        <f>IF(OR(E557="Msin",E557="Mdes"),(W557/100*(V557/100-'2.Riep. car. unit.'!$M$12)^2)/'2.Riep. car. unit.'!$P$12^2," ")</f>
        <v>336.72601716096779</v>
      </c>
      <c r="Y557" s="514">
        <f>IF(OR(E557="Msin",E557="Mdes"),(W557/100*(V557/100-'2.Riep. car. unit.'!$M$12)^2)/'2.Riep. car. unit.'!$P$13^2," ")</f>
        <v>446.90674053554926</v>
      </c>
      <c r="Z557" s="879" t="str">
        <f t="shared" si="133"/>
        <v>VERIFICA</v>
      </c>
      <c r="AA557" s="879"/>
      <c r="AB557" s="600">
        <f>IF(OR(E557="Msin",E557="Mdes"),ABS(MAX(T557:U557))/(0.9*(V557/100-'2.Riep. car. unit.'!$M$12)*'2.Riep. car. unit.'!$R$8)*10," ")</f>
        <v>5.5069344953065889</v>
      </c>
      <c r="AC557" s="523" t="str">
        <f t="shared" si="122"/>
        <v>3F16</v>
      </c>
      <c r="AD557" s="525">
        <f t="shared" si="123"/>
        <v>6.0318578948924033</v>
      </c>
      <c r="AE557" s="601">
        <f>IF(OR(E557="Msin",E557="Mdes"),ABS(MIN(T557:U557))/(0.9*(V557/100-'2.Riep. car. unit.'!$M$12)*'2.Riep. car. unit.'!$R$8)*10," ")</f>
        <v>8.2101916171683627</v>
      </c>
      <c r="AF557" s="523" t="str">
        <f t="shared" si="136"/>
        <v>3F16+1F20</v>
      </c>
      <c r="AG557" s="525">
        <f t="shared" si="137"/>
        <v>9.1734505484821973</v>
      </c>
      <c r="AH557" s="625" t="str">
        <f t="shared" si="134"/>
        <v>VERIFICATO</v>
      </c>
      <c r="AI557" s="517"/>
      <c r="AJ557" s="520"/>
      <c r="AK557" s="520"/>
      <c r="AL557" s="520"/>
    </row>
    <row r="558" spans="1:38" ht="16.8" customHeight="1" x14ac:dyDescent="0.45">
      <c r="A558" s="496">
        <v>8</v>
      </c>
      <c r="B558" s="497">
        <v>12</v>
      </c>
      <c r="C558" s="497">
        <v>18</v>
      </c>
      <c r="D558" s="504">
        <v>3</v>
      </c>
      <c r="E558" s="497" t="s">
        <v>474</v>
      </c>
      <c r="F558" s="497">
        <v>94.397000000000006</v>
      </c>
      <c r="G558" s="497">
        <v>68.02</v>
      </c>
      <c r="H558" s="497">
        <v>-1.026</v>
      </c>
      <c r="I558" s="497">
        <v>-79.962000000000003</v>
      </c>
      <c r="J558" s="497">
        <v>2.1219999999999999</v>
      </c>
      <c r="K558" s="497">
        <v>2.3170000000000002</v>
      </c>
      <c r="L558" s="497">
        <f t="shared" si="124"/>
        <v>-3.1479999999999997</v>
      </c>
      <c r="M558" s="497">
        <f t="shared" si="125"/>
        <v>-82.278999999999996</v>
      </c>
      <c r="N558" s="497">
        <f t="shared" si="126"/>
        <v>-27.831699999999998</v>
      </c>
      <c r="O558" s="497">
        <f t="shared" si="127"/>
        <v>-83.223399999999998</v>
      </c>
      <c r="P558" s="497">
        <f t="shared" si="128"/>
        <v>-83.223399999999998</v>
      </c>
      <c r="Q558" s="497">
        <f t="shared" si="129"/>
        <v>-15.203400000000002</v>
      </c>
      <c r="R558" s="497">
        <f t="shared" si="130"/>
        <v>151.24340000000001</v>
      </c>
      <c r="S558" s="497">
        <f>'7. Car. sol'!$H$41</f>
        <v>70</v>
      </c>
      <c r="T558" s="497" t="str">
        <f t="shared" si="131"/>
        <v xml:space="preserve"> </v>
      </c>
      <c r="U558" s="497" t="str">
        <f t="shared" si="132"/>
        <v xml:space="preserve"> </v>
      </c>
      <c r="V558" s="497">
        <f>'7. Car. sol'!$I$31</f>
        <v>70</v>
      </c>
      <c r="W558" s="497">
        <f>'7. Car. sol'!$H$31</f>
        <v>30</v>
      </c>
      <c r="X558" s="514" t="str">
        <f>IF(OR(E558="Msin",E558="Mdes"),(W558/100*(V558/100-'2.Riep. car. unit.'!$M$12)^2)/'2.Riep. car. unit.'!$P$12^2," ")</f>
        <v xml:space="preserve"> </v>
      </c>
      <c r="Y558" s="514" t="str">
        <f>IF(OR(E558="Msin",E558="Mdes"),(W558/100*(V558/100-'2.Riep. car. unit.'!$M$12)^2)/'2.Riep. car. unit.'!$P$13^2," ")</f>
        <v xml:space="preserve"> </v>
      </c>
      <c r="Z558" s="879" t="str">
        <f t="shared" si="133"/>
        <v xml:space="preserve"> </v>
      </c>
      <c r="AA558" s="879"/>
      <c r="AB558" s="600" t="str">
        <f>IF(OR(E558="Msin",E558="Mdes"),ABS(MAX(T558:U558))/(0.9*(V558/100-'2.Riep. car. unit.'!$M$12)*'2.Riep. car. unit.'!$R$8)*10," ")</f>
        <v xml:space="preserve"> </v>
      </c>
      <c r="AC558" s="523" t="str">
        <f t="shared" si="122"/>
        <v xml:space="preserve"> </v>
      </c>
      <c r="AD558" s="525" t="str">
        <f t="shared" si="123"/>
        <v/>
      </c>
      <c r="AE558" s="601" t="str">
        <f>IF(OR(E558="Msin",E558="Mdes"),ABS(MIN(T558:U558))/(0.9*(V558/100-'2.Riep. car. unit.'!$M$12)*'2.Riep. car. unit.'!$R$8)*10," ")</f>
        <v xml:space="preserve"> </v>
      </c>
      <c r="AF558" s="523" t="str">
        <f t="shared" si="136"/>
        <v xml:space="preserve"> </v>
      </c>
      <c r="AG558" s="525" t="str">
        <f t="shared" si="137"/>
        <v/>
      </c>
      <c r="AH558" s="625" t="str">
        <f t="shared" si="134"/>
        <v/>
      </c>
      <c r="AI558" s="517"/>
      <c r="AJ558" s="520"/>
      <c r="AK558" s="520"/>
      <c r="AL558" s="520"/>
    </row>
    <row r="559" spans="1:38" ht="17.399999999999999" customHeight="1" thickBot="1" x14ac:dyDescent="0.5">
      <c r="A559" s="498">
        <v>8</v>
      </c>
      <c r="B559" s="499">
        <v>12</v>
      </c>
      <c r="C559" s="499">
        <v>18</v>
      </c>
      <c r="D559" s="505">
        <v>3</v>
      </c>
      <c r="E559" s="499" t="s">
        <v>475</v>
      </c>
      <c r="F559" s="499">
        <v>-94.558000000000007</v>
      </c>
      <c r="G559" s="499">
        <v>-66.831999999999994</v>
      </c>
      <c r="H559" s="499">
        <v>-1.026</v>
      </c>
      <c r="I559" s="499">
        <v>-79.962000000000003</v>
      </c>
      <c r="J559" s="499">
        <v>2.1219999999999999</v>
      </c>
      <c r="K559" s="499">
        <v>2.3170000000000002</v>
      </c>
      <c r="L559" s="499">
        <f t="shared" si="124"/>
        <v>-3.1479999999999997</v>
      </c>
      <c r="M559" s="499">
        <f t="shared" si="125"/>
        <v>-82.278999999999996</v>
      </c>
      <c r="N559" s="499">
        <f t="shared" si="126"/>
        <v>-27.831699999999998</v>
      </c>
      <c r="O559" s="499">
        <f t="shared" si="127"/>
        <v>-83.223399999999998</v>
      </c>
      <c r="P559" s="499">
        <f t="shared" si="128"/>
        <v>-83.223399999999998</v>
      </c>
      <c r="Q559" s="499">
        <f t="shared" si="129"/>
        <v>-150.05539999999999</v>
      </c>
      <c r="R559" s="499">
        <f t="shared" si="130"/>
        <v>16.391400000000004</v>
      </c>
      <c r="S559" s="499">
        <f>'7. Car. sol'!$G$38</f>
        <v>30</v>
      </c>
      <c r="T559" s="499" t="str">
        <f t="shared" si="131"/>
        <v xml:space="preserve"> </v>
      </c>
      <c r="U559" s="499" t="str">
        <f t="shared" si="132"/>
        <v xml:space="preserve"> </v>
      </c>
      <c r="V559" s="499">
        <f>'7. Car. sol'!$I$31</f>
        <v>70</v>
      </c>
      <c r="W559" s="499">
        <f>'7. Car. sol'!$H$31</f>
        <v>30</v>
      </c>
      <c r="X559" s="515" t="str">
        <f>IF(OR(E559="Msin",E559="Mdes"),(W559/100*(V559/100-'2.Riep. car. unit.'!$M$12)^2)/'2.Riep. car. unit.'!$P$12^2," ")</f>
        <v xml:space="preserve"> </v>
      </c>
      <c r="Y559" s="515" t="str">
        <f>IF(OR(E559="Msin",E559="Mdes"),(W559/100*(V559/100-'2.Riep. car. unit.'!$M$12)^2)/'2.Riep. car. unit.'!$P$13^2," ")</f>
        <v xml:space="preserve"> </v>
      </c>
      <c r="Z559" s="879" t="str">
        <f t="shared" si="133"/>
        <v xml:space="preserve"> </v>
      </c>
      <c r="AA559" s="879"/>
      <c r="AB559" s="600" t="str">
        <f>IF(OR(E559="Msin",E559="Mdes"),ABS(MAX(T559:U559))/(0.9*(V559/100-'2.Riep. car. unit.'!$M$12)*'2.Riep. car. unit.'!$R$8)*10," ")</f>
        <v xml:space="preserve"> </v>
      </c>
      <c r="AC559" s="523" t="str">
        <f t="shared" si="122"/>
        <v xml:space="preserve"> </v>
      </c>
      <c r="AD559" s="525" t="str">
        <f t="shared" si="123"/>
        <v/>
      </c>
      <c r="AE559" s="601" t="str">
        <f>IF(OR(E559="Msin",E559="Mdes"),ABS(MIN(T559:U559))/(0.9*(V559/100-'2.Riep. car. unit.'!$M$12)*'2.Riep. car. unit.'!$R$8)*10," ")</f>
        <v xml:space="preserve"> </v>
      </c>
      <c r="AF559" s="523" t="str">
        <f t="shared" si="136"/>
        <v xml:space="preserve"> </v>
      </c>
      <c r="AG559" s="525" t="str">
        <f t="shared" si="137"/>
        <v/>
      </c>
      <c r="AH559" s="625" t="str">
        <f t="shared" si="134"/>
        <v/>
      </c>
      <c r="AI559" s="517"/>
      <c r="AJ559" s="520"/>
      <c r="AK559" s="520"/>
      <c r="AL559" s="520"/>
    </row>
    <row r="560" spans="1:38" ht="16.8" customHeight="1" x14ac:dyDescent="0.45">
      <c r="A560" s="494">
        <v>9</v>
      </c>
      <c r="B560" s="495">
        <v>7</v>
      </c>
      <c r="C560" s="495">
        <v>13</v>
      </c>
      <c r="D560" s="503">
        <v>3</v>
      </c>
      <c r="E560" s="495" t="s">
        <v>221</v>
      </c>
      <c r="F560" s="495">
        <v>-96.429000000000002</v>
      </c>
      <c r="G560" s="495">
        <v>-59.277999999999999</v>
      </c>
      <c r="H560" s="495">
        <v>2.8109999999999999</v>
      </c>
      <c r="I560" s="495">
        <v>157.77500000000001</v>
      </c>
      <c r="J560" s="495">
        <v>4.2359999999999998</v>
      </c>
      <c r="K560" s="495">
        <v>4.6239999999999997</v>
      </c>
      <c r="L560" s="495">
        <f t="shared" si="124"/>
        <v>7.0469999999999997</v>
      </c>
      <c r="M560" s="495">
        <f t="shared" si="125"/>
        <v>162.399</v>
      </c>
      <c r="N560" s="495">
        <f t="shared" si="126"/>
        <v>55.766699999999993</v>
      </c>
      <c r="O560" s="495">
        <f t="shared" si="127"/>
        <v>164.51310000000001</v>
      </c>
      <c r="P560" s="495">
        <f t="shared" si="128"/>
        <v>164.51310000000001</v>
      </c>
      <c r="Q560" s="495">
        <f t="shared" si="129"/>
        <v>105.23510000000002</v>
      </c>
      <c r="R560" s="495">
        <f t="shared" si="130"/>
        <v>-223.7911</v>
      </c>
      <c r="S560" s="495">
        <f>'7. Car. sol'!$G$38</f>
        <v>30</v>
      </c>
      <c r="T560" s="495">
        <f t="shared" si="131"/>
        <v>102.03516500000002</v>
      </c>
      <c r="U560" s="495">
        <f t="shared" si="132"/>
        <v>-200.79083500000002</v>
      </c>
      <c r="V560" s="497">
        <f>'7. Car. sol'!$I$31</f>
        <v>70</v>
      </c>
      <c r="W560" s="497">
        <f>'7. Car. sol'!$H$31</f>
        <v>30</v>
      </c>
      <c r="X560" s="514">
        <f>IF(OR(E560="Msin",E560="Mdes"),(W560/100*(V560/100-'2.Riep. car. unit.'!$M$12)^2)/'2.Riep. car. unit.'!$P$12^2," ")</f>
        <v>336.72601716096779</v>
      </c>
      <c r="Y560" s="514">
        <f>IF(OR(E560="Msin",E560="Mdes"),(W560/100*(V560/100-'2.Riep. car. unit.'!$M$12)^2)/'2.Riep. car. unit.'!$P$13^2," ")</f>
        <v>446.90674053554926</v>
      </c>
      <c r="Z560" s="879" t="str">
        <f t="shared" si="133"/>
        <v>VERIFICA</v>
      </c>
      <c r="AA560" s="879"/>
      <c r="AB560" s="600">
        <f>IF(OR(E560="Msin",E560="Mdes"),ABS(MAX(T560:U560))/(0.9*(V560/100-'2.Riep. car. unit.'!$M$12)*'2.Riep. car. unit.'!$R$8)*10," ")</f>
        <v>4.3898893957033502</v>
      </c>
      <c r="AC560" s="523" t="str">
        <f t="shared" si="122"/>
        <v>3F16</v>
      </c>
      <c r="AD560" s="525">
        <f t="shared" si="123"/>
        <v>6.0318578948924033</v>
      </c>
      <c r="AE560" s="601">
        <f>IF(OR(E560="Msin",E560="Mdes"),ABS(MIN(T560:U560))/(0.9*(V560/100-'2.Riep. car. unit.'!$M$12)*'2.Riep. car. unit.'!$R$8)*10," ")</f>
        <v>8.6386840979864239</v>
      </c>
      <c r="AF560" s="523" t="str">
        <f t="shared" si="136"/>
        <v>3F16+1F20</v>
      </c>
      <c r="AG560" s="525">
        <f t="shared" si="137"/>
        <v>9.1734505484821973</v>
      </c>
      <c r="AH560" s="625" t="str">
        <f t="shared" si="134"/>
        <v>VERIFICATO</v>
      </c>
      <c r="AI560" s="517"/>
      <c r="AJ560" s="520"/>
      <c r="AK560" s="520"/>
      <c r="AL560" s="520"/>
    </row>
    <row r="561" spans="1:38" ht="16.8" customHeight="1" x14ac:dyDescent="0.45">
      <c r="A561" s="496">
        <v>9</v>
      </c>
      <c r="B561" s="497">
        <v>7</v>
      </c>
      <c r="C561" s="497">
        <v>13</v>
      </c>
      <c r="D561" s="504">
        <v>3</v>
      </c>
      <c r="E561" s="497" t="s">
        <v>222</v>
      </c>
      <c r="F561" s="497">
        <v>-129.31200000000001</v>
      </c>
      <c r="G561" s="497">
        <v>-78.552999999999997</v>
      </c>
      <c r="H561" s="497">
        <v>-3.5049999999999999</v>
      </c>
      <c r="I561" s="497">
        <v>-196.697</v>
      </c>
      <c r="J561" s="497">
        <v>-5.28</v>
      </c>
      <c r="K561" s="497">
        <v>-5.7640000000000002</v>
      </c>
      <c r="L561" s="497">
        <f t="shared" si="124"/>
        <v>-8.7850000000000001</v>
      </c>
      <c r="M561" s="497">
        <f t="shared" si="125"/>
        <v>-202.46100000000001</v>
      </c>
      <c r="N561" s="497">
        <f t="shared" si="126"/>
        <v>-69.523300000000006</v>
      </c>
      <c r="O561" s="497">
        <f t="shared" si="127"/>
        <v>-205.09650000000002</v>
      </c>
      <c r="P561" s="497">
        <f t="shared" si="128"/>
        <v>-205.09650000000002</v>
      </c>
      <c r="Q561" s="497">
        <f t="shared" si="129"/>
        <v>-283.64949999999999</v>
      </c>
      <c r="R561" s="497">
        <f t="shared" si="130"/>
        <v>126.54350000000002</v>
      </c>
      <c r="S561" s="497">
        <f>'7. Car. sol'!$H$41</f>
        <v>70</v>
      </c>
      <c r="T561" s="497">
        <f t="shared" si="131"/>
        <v>-227.57281499999999</v>
      </c>
      <c r="U561" s="497">
        <f t="shared" si="132"/>
        <v>116.66758500000003</v>
      </c>
      <c r="V561" s="497">
        <f>'7. Car. sol'!$I$31</f>
        <v>70</v>
      </c>
      <c r="W561" s="497">
        <f>'7. Car. sol'!$H$31</f>
        <v>30</v>
      </c>
      <c r="X561" s="514">
        <f>IF(OR(E561="Msin",E561="Mdes"),(W561/100*(V561/100-'2.Riep. car. unit.'!$M$12)^2)/'2.Riep. car. unit.'!$P$12^2," ")</f>
        <v>336.72601716096779</v>
      </c>
      <c r="Y561" s="514">
        <f>IF(OR(E561="Msin",E561="Mdes"),(W561/100*(V561/100-'2.Riep. car. unit.'!$M$12)^2)/'2.Riep. car. unit.'!$P$13^2," ")</f>
        <v>446.90674053554926</v>
      </c>
      <c r="Z561" s="879" t="str">
        <f t="shared" si="133"/>
        <v>VERIFICA</v>
      </c>
      <c r="AA561" s="879"/>
      <c r="AB561" s="600">
        <f>IF(OR(E561="Msin",E561="Mdes"),ABS(MAX(T561:U561))/(0.9*(V561/100-'2.Riep. car. unit.'!$M$12)*'2.Riep. car. unit.'!$R$8)*10," ")</f>
        <v>5.0194243740755384</v>
      </c>
      <c r="AC561" s="523" t="str">
        <f t="shared" si="122"/>
        <v>3F16</v>
      </c>
      <c r="AD561" s="525">
        <f t="shared" si="123"/>
        <v>6.0318578948924033</v>
      </c>
      <c r="AE561" s="601">
        <f>IF(OR(E561="Msin",E561="Mdes"),ABS(MIN(T561:U561))/(0.9*(V561/100-'2.Riep. car. unit.'!$M$12)*'2.Riep. car. unit.'!$R$8)*10," ")</f>
        <v>9.7909332269797389</v>
      </c>
      <c r="AF561" s="523" t="str">
        <f t="shared" si="136"/>
        <v>4F16+1F20</v>
      </c>
      <c r="AG561" s="525">
        <f t="shared" si="137"/>
        <v>11.184069846779664</v>
      </c>
      <c r="AH561" s="625" t="str">
        <f t="shared" si="134"/>
        <v>VERIFICATO</v>
      </c>
      <c r="AI561" s="517"/>
      <c r="AJ561" s="520"/>
      <c r="AK561" s="520"/>
      <c r="AL561" s="520"/>
    </row>
    <row r="562" spans="1:38" ht="16.8" customHeight="1" x14ac:dyDescent="0.45">
      <c r="A562" s="496">
        <v>9</v>
      </c>
      <c r="B562" s="497">
        <v>7</v>
      </c>
      <c r="C562" s="497">
        <v>13</v>
      </c>
      <c r="D562" s="504">
        <v>3</v>
      </c>
      <c r="E562" s="497" t="s">
        <v>474</v>
      </c>
      <c r="F562" s="497">
        <v>143.11600000000001</v>
      </c>
      <c r="G562" s="497">
        <v>87.334000000000003</v>
      </c>
      <c r="H562" s="497">
        <v>-1.1279999999999999</v>
      </c>
      <c r="I562" s="497">
        <v>-63.298000000000002</v>
      </c>
      <c r="J562" s="497">
        <v>-1.6990000000000001</v>
      </c>
      <c r="K562" s="497">
        <v>-1.855</v>
      </c>
      <c r="L562" s="497">
        <f t="shared" si="124"/>
        <v>-2.827</v>
      </c>
      <c r="M562" s="497">
        <f t="shared" si="125"/>
        <v>-65.153000000000006</v>
      </c>
      <c r="N562" s="497">
        <f t="shared" si="126"/>
        <v>-22.372900000000001</v>
      </c>
      <c r="O562" s="497">
        <f t="shared" si="127"/>
        <v>-66.001100000000008</v>
      </c>
      <c r="P562" s="497">
        <f t="shared" si="128"/>
        <v>-66.001100000000008</v>
      </c>
      <c r="Q562" s="497">
        <f t="shared" si="129"/>
        <v>21.332899999999995</v>
      </c>
      <c r="R562" s="497">
        <f t="shared" si="130"/>
        <v>153.33510000000001</v>
      </c>
      <c r="S562" s="497">
        <f>'7. Car. sol'!$G$38</f>
        <v>30</v>
      </c>
      <c r="T562" s="497" t="str">
        <f t="shared" si="131"/>
        <v xml:space="preserve"> </v>
      </c>
      <c r="U562" s="497" t="str">
        <f t="shared" si="132"/>
        <v xml:space="preserve"> </v>
      </c>
      <c r="V562" s="497">
        <f>'7. Car. sol'!$I$31</f>
        <v>70</v>
      </c>
      <c r="W562" s="497">
        <f>'7. Car. sol'!$H$31</f>
        <v>30</v>
      </c>
      <c r="X562" s="514" t="str">
        <f>IF(OR(E562="Msin",E562="Mdes"),(W562/100*(V562/100-'2.Riep. car. unit.'!$M$12)^2)/'2.Riep. car. unit.'!$P$12^2," ")</f>
        <v xml:space="preserve"> </v>
      </c>
      <c r="Y562" s="514" t="str">
        <f>IF(OR(E562="Msin",E562="Mdes"),(W562/100*(V562/100-'2.Riep. car. unit.'!$M$12)^2)/'2.Riep. car. unit.'!$P$13^2," ")</f>
        <v xml:space="preserve"> </v>
      </c>
      <c r="Z562" s="879" t="str">
        <f t="shared" si="133"/>
        <v xml:space="preserve"> </v>
      </c>
      <c r="AA562" s="879"/>
      <c r="AB562" s="600" t="str">
        <f>IF(OR(E562="Msin",E562="Mdes"),ABS(MAX(T562:U562))/(0.9*(V562/100-'2.Riep. car. unit.'!$M$12)*'2.Riep. car. unit.'!$R$8)*10," ")</f>
        <v xml:space="preserve"> </v>
      </c>
      <c r="AC562" s="523" t="str">
        <f t="shared" si="122"/>
        <v xml:space="preserve"> </v>
      </c>
      <c r="AD562" s="525" t="str">
        <f t="shared" si="123"/>
        <v/>
      </c>
      <c r="AE562" s="601" t="str">
        <f>IF(OR(E562="Msin",E562="Mdes"),ABS(MIN(T562:U562))/(0.9*(V562/100-'2.Riep. car. unit.'!$M$12)*'2.Riep. car. unit.'!$R$8)*10," ")</f>
        <v xml:space="preserve"> </v>
      </c>
      <c r="AF562" s="523" t="str">
        <f t="shared" si="136"/>
        <v xml:space="preserve"> </v>
      </c>
      <c r="AG562" s="525" t="str">
        <f t="shared" si="137"/>
        <v/>
      </c>
      <c r="AH562" s="625" t="str">
        <f t="shared" si="134"/>
        <v/>
      </c>
      <c r="AI562" s="517"/>
      <c r="AJ562" s="520"/>
      <c r="AK562" s="520"/>
      <c r="AL562" s="520"/>
    </row>
    <row r="563" spans="1:38" ht="16.8" customHeight="1" x14ac:dyDescent="0.45">
      <c r="A563" s="496">
        <v>9</v>
      </c>
      <c r="B563" s="497">
        <v>7</v>
      </c>
      <c r="C563" s="497">
        <v>13</v>
      </c>
      <c r="D563" s="504">
        <v>3</v>
      </c>
      <c r="E563" s="497" t="s">
        <v>475</v>
      </c>
      <c r="F563" s="497">
        <v>-154.86000000000001</v>
      </c>
      <c r="G563" s="497">
        <v>-94.218000000000004</v>
      </c>
      <c r="H563" s="497">
        <v>-1.1279999999999999</v>
      </c>
      <c r="I563" s="497">
        <v>-63.298000000000002</v>
      </c>
      <c r="J563" s="497">
        <v>-1.6990000000000001</v>
      </c>
      <c r="K563" s="497">
        <v>-1.855</v>
      </c>
      <c r="L563" s="497">
        <f t="shared" si="124"/>
        <v>-2.827</v>
      </c>
      <c r="M563" s="497">
        <f t="shared" si="125"/>
        <v>-65.153000000000006</v>
      </c>
      <c r="N563" s="497">
        <f t="shared" si="126"/>
        <v>-22.372900000000001</v>
      </c>
      <c r="O563" s="497">
        <f t="shared" si="127"/>
        <v>-66.001100000000008</v>
      </c>
      <c r="P563" s="497">
        <f t="shared" si="128"/>
        <v>-66.001100000000008</v>
      </c>
      <c r="Q563" s="497">
        <f t="shared" si="129"/>
        <v>-160.21910000000003</v>
      </c>
      <c r="R563" s="497">
        <f t="shared" si="130"/>
        <v>-28.216899999999995</v>
      </c>
      <c r="S563" s="497">
        <f>'7. Car. sol'!$H$41</f>
        <v>70</v>
      </c>
      <c r="T563" s="497" t="str">
        <f t="shared" si="131"/>
        <v xml:space="preserve"> </v>
      </c>
      <c r="U563" s="497" t="str">
        <f t="shared" si="132"/>
        <v xml:space="preserve"> </v>
      </c>
      <c r="V563" s="497">
        <f>'7. Car. sol'!$I$31</f>
        <v>70</v>
      </c>
      <c r="W563" s="497">
        <f>'7. Car. sol'!$H$31</f>
        <v>30</v>
      </c>
      <c r="X563" s="514" t="str">
        <f>IF(OR(E563="Msin",E563="Mdes"),(W563/100*(V563/100-'2.Riep. car. unit.'!$M$12)^2)/'2.Riep. car. unit.'!$P$12^2," ")</f>
        <v xml:space="preserve"> </v>
      </c>
      <c r="Y563" s="514" t="str">
        <f>IF(OR(E563="Msin",E563="Mdes"),(W563/100*(V563/100-'2.Riep. car. unit.'!$M$12)^2)/'2.Riep. car. unit.'!$P$13^2," ")</f>
        <v xml:space="preserve"> </v>
      </c>
      <c r="Z563" s="879" t="str">
        <f t="shared" si="133"/>
        <v xml:space="preserve"> </v>
      </c>
      <c r="AA563" s="879"/>
      <c r="AB563" s="600" t="str">
        <f>IF(OR(E563="Msin",E563="Mdes"),ABS(MAX(T563:U563))/(0.9*(V563/100-'2.Riep. car. unit.'!$M$12)*'2.Riep. car. unit.'!$R$8)*10," ")</f>
        <v xml:space="preserve"> </v>
      </c>
      <c r="AC563" s="523" t="str">
        <f t="shared" si="122"/>
        <v xml:space="preserve"> </v>
      </c>
      <c r="AD563" s="525" t="str">
        <f t="shared" si="123"/>
        <v/>
      </c>
      <c r="AE563" s="601" t="str">
        <f>IF(OR(E563="Msin",E563="Mdes"),ABS(MIN(T563:U563))/(0.9*(V563/100-'2.Riep. car. unit.'!$M$12)*'2.Riep. car. unit.'!$R$8)*10," ")</f>
        <v xml:space="preserve"> </v>
      </c>
      <c r="AF563" s="523" t="str">
        <f t="shared" si="136"/>
        <v xml:space="preserve"> </v>
      </c>
      <c r="AG563" s="525" t="str">
        <f t="shared" si="137"/>
        <v/>
      </c>
      <c r="AH563" s="625" t="str">
        <f t="shared" si="134"/>
        <v/>
      </c>
      <c r="AI563" s="517"/>
      <c r="AJ563" s="520"/>
      <c r="AK563" s="520"/>
      <c r="AL563" s="520"/>
    </row>
    <row r="564" spans="1:38" ht="16.8" customHeight="1" x14ac:dyDescent="0.45">
      <c r="A564" s="496">
        <v>9</v>
      </c>
      <c r="B564" s="497">
        <v>13</v>
      </c>
      <c r="C564" s="497">
        <v>19</v>
      </c>
      <c r="D564" s="504">
        <v>3</v>
      </c>
      <c r="E564" s="497" t="s">
        <v>221</v>
      </c>
      <c r="F564" s="497">
        <v>-98.085999999999999</v>
      </c>
      <c r="G564" s="497">
        <v>-66.271000000000001</v>
      </c>
      <c r="H564" s="497">
        <v>4.5869999999999997</v>
      </c>
      <c r="I564" s="497">
        <v>257.05500000000001</v>
      </c>
      <c r="J564" s="497">
        <v>6.9029999999999996</v>
      </c>
      <c r="K564" s="497">
        <v>7.5350000000000001</v>
      </c>
      <c r="L564" s="497">
        <f t="shared" si="124"/>
        <v>11.489999999999998</v>
      </c>
      <c r="M564" s="497">
        <f t="shared" si="125"/>
        <v>264.59000000000003</v>
      </c>
      <c r="N564" s="497">
        <f t="shared" si="126"/>
        <v>90.867000000000004</v>
      </c>
      <c r="O564" s="497">
        <f t="shared" si="127"/>
        <v>268.03700000000003</v>
      </c>
      <c r="P564" s="497">
        <f t="shared" si="128"/>
        <v>268.03700000000003</v>
      </c>
      <c r="Q564" s="497">
        <f t="shared" si="129"/>
        <v>201.76600000000002</v>
      </c>
      <c r="R564" s="497">
        <f t="shared" si="130"/>
        <v>-334.30800000000005</v>
      </c>
      <c r="S564" s="497">
        <f>'7. Car. sol'!$H$41</f>
        <v>70</v>
      </c>
      <c r="T564" s="497">
        <f t="shared" si="131"/>
        <v>193.38175000000001</v>
      </c>
      <c r="U564" s="497">
        <f t="shared" si="132"/>
        <v>-263.80855000000003</v>
      </c>
      <c r="V564" s="497">
        <f>'7. Car. sol'!$I$31</f>
        <v>70</v>
      </c>
      <c r="W564" s="497">
        <f>'7. Car. sol'!$H$31</f>
        <v>30</v>
      </c>
      <c r="X564" s="514">
        <f>IF(OR(E564="Msin",E564="Mdes"),(W564/100*(V564/100-'2.Riep. car. unit.'!$M$12)^2)/'2.Riep. car. unit.'!$P$12^2," ")</f>
        <v>336.72601716096779</v>
      </c>
      <c r="Y564" s="514">
        <f>IF(OR(E564="Msin",E564="Mdes"),(W564/100*(V564/100-'2.Riep. car. unit.'!$M$12)^2)/'2.Riep. car. unit.'!$P$13^2," ")</f>
        <v>446.90674053554926</v>
      </c>
      <c r="Z564" s="879" t="str">
        <f t="shared" si="133"/>
        <v>VERIFICA</v>
      </c>
      <c r="AA564" s="879"/>
      <c r="AB564" s="600">
        <f>IF(OR(E564="Msin",E564="Mdes"),ABS(MAX(T564:U564))/(0.9*(V564/100-'2.Riep. car. unit.'!$M$12)*'2.Riep. car. unit.'!$R$8)*10," ")</f>
        <v>8.3199208199208208</v>
      </c>
      <c r="AC564" s="523" t="str">
        <f t="shared" si="122"/>
        <v>3F16+1F20</v>
      </c>
      <c r="AD564" s="525">
        <f t="shared" si="123"/>
        <v>9.1734505484821973</v>
      </c>
      <c r="AE564" s="601">
        <f>IF(OR(E564="Msin",E564="Mdes"),ABS(MIN(T564:U564))/(0.9*(V564/100-'2.Riep. car. unit.'!$M$12)*'2.Riep. car. unit.'!$R$8)*10," ")</f>
        <v>11.349914082472223</v>
      </c>
      <c r="AF564" s="523" t="str">
        <f t="shared" si="136"/>
        <v>3F16+2F20</v>
      </c>
      <c r="AG564" s="525">
        <f t="shared" si="137"/>
        <v>12.31504320207199</v>
      </c>
      <c r="AH564" s="625" t="str">
        <f t="shared" si="134"/>
        <v>VERIFICATO</v>
      </c>
      <c r="AI564" s="517"/>
      <c r="AJ564" s="520"/>
      <c r="AK564" s="520"/>
      <c r="AL564" s="520"/>
    </row>
    <row r="565" spans="1:38" ht="16.8" customHeight="1" x14ac:dyDescent="0.45">
      <c r="A565" s="496">
        <v>9</v>
      </c>
      <c r="B565" s="497">
        <v>13</v>
      </c>
      <c r="C565" s="497">
        <v>19</v>
      </c>
      <c r="D565" s="504">
        <v>3</v>
      </c>
      <c r="E565" s="497" t="s">
        <v>222</v>
      </c>
      <c r="F565" s="497">
        <v>-114.809</v>
      </c>
      <c r="G565" s="497">
        <v>-75.491</v>
      </c>
      <c r="H565" s="497">
        <v>-4.5730000000000004</v>
      </c>
      <c r="I565" s="497">
        <v>-256.29599999999999</v>
      </c>
      <c r="J565" s="497">
        <v>-6.8819999999999997</v>
      </c>
      <c r="K565" s="497">
        <v>-7.5129999999999999</v>
      </c>
      <c r="L565" s="497">
        <f t="shared" si="124"/>
        <v>-11.455</v>
      </c>
      <c r="M565" s="497">
        <f t="shared" si="125"/>
        <v>-263.80899999999997</v>
      </c>
      <c r="N565" s="497">
        <f t="shared" si="126"/>
        <v>-90.597699999999989</v>
      </c>
      <c r="O565" s="497">
        <f t="shared" si="127"/>
        <v>-267.24549999999999</v>
      </c>
      <c r="P565" s="497">
        <f t="shared" si="128"/>
        <v>-267.24549999999999</v>
      </c>
      <c r="Q565" s="497">
        <f t="shared" si="129"/>
        <v>-342.73649999999998</v>
      </c>
      <c r="R565" s="497">
        <f t="shared" si="130"/>
        <v>191.75450000000001</v>
      </c>
      <c r="S565" s="497">
        <f>'7. Car. sol'!$H$41</f>
        <v>70</v>
      </c>
      <c r="T565" s="497">
        <f t="shared" si="131"/>
        <v>-270.87799999999999</v>
      </c>
      <c r="U565" s="497">
        <f t="shared" si="132"/>
        <v>184.72929999999999</v>
      </c>
      <c r="V565" s="497">
        <f>'7. Car. sol'!$I$31</f>
        <v>70</v>
      </c>
      <c r="W565" s="497">
        <f>'7. Car. sol'!$H$31</f>
        <v>30</v>
      </c>
      <c r="X565" s="514">
        <f>IF(OR(E565="Msin",E565="Mdes"),(W565/100*(V565/100-'2.Riep. car. unit.'!$M$12)^2)/'2.Riep. car. unit.'!$P$12^2," ")</f>
        <v>336.72601716096779</v>
      </c>
      <c r="Y565" s="514">
        <f>IF(OR(E565="Msin",E565="Mdes"),(W565/100*(V565/100-'2.Riep. car. unit.'!$M$12)^2)/'2.Riep. car. unit.'!$P$13^2," ")</f>
        <v>446.90674053554926</v>
      </c>
      <c r="Z565" s="879" t="str">
        <f t="shared" si="133"/>
        <v>VERIFICA</v>
      </c>
      <c r="AA565" s="879"/>
      <c r="AB565" s="600">
        <f>IF(OR(E565="Msin",E565="Mdes"),ABS(MAX(T565:U565))/(0.9*(V565/100-'2.Riep. car. unit.'!$M$12)*'2.Riep. car. unit.'!$R$8)*10," ")</f>
        <v>7.9476638778964359</v>
      </c>
      <c r="AC565" s="523" t="str">
        <f t="shared" si="122"/>
        <v>4F16</v>
      </c>
      <c r="AD565" s="525">
        <f t="shared" si="123"/>
        <v>8.0424771931898711</v>
      </c>
      <c r="AE565" s="601">
        <f>IF(OR(E565="Msin",E565="Mdes"),ABS(MIN(T565:U565))/(0.9*(V565/100-'2.Riep. car. unit.'!$M$12)*'2.Riep. car. unit.'!$R$8)*10," ")</f>
        <v>11.654065142437236</v>
      </c>
      <c r="AF565" s="523" t="str">
        <f t="shared" si="136"/>
        <v>3F16+2F20</v>
      </c>
      <c r="AG565" s="525">
        <f t="shared" si="137"/>
        <v>12.31504320207199</v>
      </c>
      <c r="AH565" s="625" t="str">
        <f t="shared" si="134"/>
        <v>VERIFICATO</v>
      </c>
      <c r="AI565" s="517"/>
      <c r="AJ565" s="520"/>
      <c r="AK565" s="520"/>
      <c r="AL565" s="520"/>
    </row>
    <row r="566" spans="1:38" ht="16.8" customHeight="1" x14ac:dyDescent="0.45">
      <c r="A566" s="496">
        <v>9</v>
      </c>
      <c r="B566" s="497">
        <v>13</v>
      </c>
      <c r="C566" s="497">
        <v>19</v>
      </c>
      <c r="D566" s="504">
        <v>3</v>
      </c>
      <c r="E566" s="497" t="s">
        <v>474</v>
      </c>
      <c r="F566" s="497">
        <v>131.73599999999999</v>
      </c>
      <c r="G566" s="497">
        <v>88.736000000000004</v>
      </c>
      <c r="H566" s="497">
        <v>-1.9279999999999999</v>
      </c>
      <c r="I566" s="497">
        <v>-108.074</v>
      </c>
      <c r="J566" s="497">
        <v>-2.9020000000000001</v>
      </c>
      <c r="K566" s="497">
        <v>-3.1680000000000001</v>
      </c>
      <c r="L566" s="497">
        <f t="shared" si="124"/>
        <v>-4.83</v>
      </c>
      <c r="M566" s="497">
        <f t="shared" si="125"/>
        <v>-111.242</v>
      </c>
      <c r="N566" s="497">
        <f t="shared" si="126"/>
        <v>-38.202599999999997</v>
      </c>
      <c r="O566" s="497">
        <f t="shared" si="127"/>
        <v>-112.691</v>
      </c>
      <c r="P566" s="497">
        <f t="shared" si="128"/>
        <v>-112.691</v>
      </c>
      <c r="Q566" s="497">
        <f t="shared" si="129"/>
        <v>-23.954999999999998</v>
      </c>
      <c r="R566" s="497">
        <f t="shared" si="130"/>
        <v>201.42700000000002</v>
      </c>
      <c r="S566" s="497">
        <f>'7. Car. sol'!$H$41</f>
        <v>70</v>
      </c>
      <c r="T566" s="497" t="str">
        <f t="shared" si="131"/>
        <v xml:space="preserve"> </v>
      </c>
      <c r="U566" s="497" t="str">
        <f t="shared" si="132"/>
        <v xml:space="preserve"> </v>
      </c>
      <c r="V566" s="497">
        <f>'7. Car. sol'!$I$31</f>
        <v>70</v>
      </c>
      <c r="W566" s="497">
        <f>'7. Car. sol'!$H$31</f>
        <v>30</v>
      </c>
      <c r="X566" s="514" t="str">
        <f>IF(OR(E566="Msin",E566="Mdes"),(W566/100*(V566/100-'2.Riep. car. unit.'!$M$12)^2)/'2.Riep. car. unit.'!$P$12^2," ")</f>
        <v xml:space="preserve"> </v>
      </c>
      <c r="Y566" s="514" t="str">
        <f>IF(OR(E566="Msin",E566="Mdes"),(W566/100*(V566/100-'2.Riep. car. unit.'!$M$12)^2)/'2.Riep. car. unit.'!$P$13^2," ")</f>
        <v xml:space="preserve"> </v>
      </c>
      <c r="Z566" s="879" t="str">
        <f t="shared" si="133"/>
        <v xml:space="preserve"> </v>
      </c>
      <c r="AA566" s="879"/>
      <c r="AB566" s="600" t="str">
        <f>IF(OR(E566="Msin",E566="Mdes"),ABS(MAX(T566:U566))/(0.9*(V566/100-'2.Riep. car. unit.'!$M$12)*'2.Riep. car. unit.'!$R$8)*10," ")</f>
        <v xml:space="preserve"> </v>
      </c>
      <c r="AC566" s="523" t="str">
        <f t="shared" si="122"/>
        <v xml:space="preserve"> </v>
      </c>
      <c r="AD566" s="525" t="str">
        <f t="shared" si="123"/>
        <v/>
      </c>
      <c r="AE566" s="601" t="str">
        <f>IF(OR(E566="Msin",E566="Mdes"),ABS(MIN(T566:U566))/(0.9*(V566/100-'2.Riep. car. unit.'!$M$12)*'2.Riep. car. unit.'!$R$8)*10," ")</f>
        <v xml:space="preserve"> </v>
      </c>
      <c r="AF566" s="523" t="str">
        <f t="shared" si="136"/>
        <v xml:space="preserve"> </v>
      </c>
      <c r="AG566" s="525" t="str">
        <f t="shared" si="137"/>
        <v/>
      </c>
      <c r="AH566" s="625" t="str">
        <f t="shared" si="134"/>
        <v/>
      </c>
      <c r="AI566" s="517"/>
      <c r="AJ566" s="520"/>
      <c r="AK566" s="520"/>
      <c r="AL566" s="520"/>
    </row>
    <row r="567" spans="1:38" ht="16.8" customHeight="1" x14ac:dyDescent="0.45">
      <c r="A567" s="496">
        <v>9</v>
      </c>
      <c r="B567" s="497">
        <v>13</v>
      </c>
      <c r="C567" s="497">
        <v>19</v>
      </c>
      <c r="D567" s="504">
        <v>3</v>
      </c>
      <c r="E567" s="497" t="s">
        <v>475</v>
      </c>
      <c r="F567" s="497">
        <v>-138.77699999999999</v>
      </c>
      <c r="G567" s="497">
        <v>-92.619</v>
      </c>
      <c r="H567" s="497">
        <v>-1.9279999999999999</v>
      </c>
      <c r="I567" s="497">
        <v>-108.074</v>
      </c>
      <c r="J567" s="497">
        <v>-2.9020000000000001</v>
      </c>
      <c r="K567" s="497">
        <v>-3.1680000000000001</v>
      </c>
      <c r="L567" s="497">
        <f t="shared" si="124"/>
        <v>-4.83</v>
      </c>
      <c r="M567" s="497">
        <f t="shared" si="125"/>
        <v>-111.242</v>
      </c>
      <c r="N567" s="497">
        <f t="shared" si="126"/>
        <v>-38.202599999999997</v>
      </c>
      <c r="O567" s="497">
        <f t="shared" si="127"/>
        <v>-112.691</v>
      </c>
      <c r="P567" s="497">
        <f t="shared" si="128"/>
        <v>-112.691</v>
      </c>
      <c r="Q567" s="497">
        <f t="shared" si="129"/>
        <v>-205.31</v>
      </c>
      <c r="R567" s="497">
        <f t="shared" si="130"/>
        <v>20.072000000000003</v>
      </c>
      <c r="S567" s="497">
        <f>'7. Car. sol'!$H$41</f>
        <v>70</v>
      </c>
      <c r="T567" s="497" t="str">
        <f t="shared" si="131"/>
        <v xml:space="preserve"> </v>
      </c>
      <c r="U567" s="497" t="str">
        <f t="shared" si="132"/>
        <v xml:space="preserve"> </v>
      </c>
      <c r="V567" s="497">
        <f>'7. Car. sol'!$I$31</f>
        <v>70</v>
      </c>
      <c r="W567" s="497">
        <f>'7. Car. sol'!$H$31</f>
        <v>30</v>
      </c>
      <c r="X567" s="514" t="str">
        <f>IF(OR(E567="Msin",E567="Mdes"),(W567/100*(V567/100-'2.Riep. car. unit.'!$M$12)^2)/'2.Riep. car. unit.'!$P$12^2," ")</f>
        <v xml:space="preserve"> </v>
      </c>
      <c r="Y567" s="514" t="str">
        <f>IF(OR(E567="Msin",E567="Mdes"),(W567/100*(V567/100-'2.Riep. car. unit.'!$M$12)^2)/'2.Riep. car. unit.'!$P$13^2," ")</f>
        <v xml:space="preserve"> </v>
      </c>
      <c r="Z567" s="879" t="str">
        <f t="shared" si="133"/>
        <v xml:space="preserve"> </v>
      </c>
      <c r="AA567" s="879"/>
      <c r="AB567" s="600" t="str">
        <f>IF(OR(E567="Msin",E567="Mdes"),ABS(MAX(T567:U567))/(0.9*(V567/100-'2.Riep. car. unit.'!$M$12)*'2.Riep. car. unit.'!$R$8)*10," ")</f>
        <v xml:space="preserve"> </v>
      </c>
      <c r="AC567" s="523" t="str">
        <f t="shared" si="122"/>
        <v xml:space="preserve"> </v>
      </c>
      <c r="AD567" s="525" t="str">
        <f t="shared" si="123"/>
        <v/>
      </c>
      <c r="AE567" s="601" t="str">
        <f>IF(OR(E567="Msin",E567="Mdes"),ABS(MIN(T567:U567))/(0.9*(V567/100-'2.Riep. car. unit.'!$M$12)*'2.Riep. car. unit.'!$R$8)*10," ")</f>
        <v xml:space="preserve"> </v>
      </c>
      <c r="AF567" s="523" t="str">
        <f t="shared" si="136"/>
        <v xml:space="preserve"> </v>
      </c>
      <c r="AG567" s="525" t="str">
        <f t="shared" si="137"/>
        <v/>
      </c>
      <c r="AH567" s="625" t="str">
        <f t="shared" si="134"/>
        <v/>
      </c>
      <c r="AI567" s="517"/>
      <c r="AJ567" s="520"/>
      <c r="AK567" s="520"/>
      <c r="AL567" s="520"/>
    </row>
    <row r="568" spans="1:38" ht="16.8" customHeight="1" x14ac:dyDescent="0.45">
      <c r="A568" s="496">
        <v>9</v>
      </c>
      <c r="B568" s="497">
        <v>19</v>
      </c>
      <c r="C568" s="497">
        <v>22</v>
      </c>
      <c r="D568" s="504">
        <v>3</v>
      </c>
      <c r="E568" s="497" t="s">
        <v>221</v>
      </c>
      <c r="F568" s="497">
        <v>-73.313999999999993</v>
      </c>
      <c r="G568" s="497">
        <v>-47.188000000000002</v>
      </c>
      <c r="H568" s="497">
        <v>3.6379999999999999</v>
      </c>
      <c r="I568" s="497">
        <v>204.161</v>
      </c>
      <c r="J568" s="497">
        <v>5.4809999999999999</v>
      </c>
      <c r="K568" s="497">
        <v>5.9829999999999997</v>
      </c>
      <c r="L568" s="497">
        <f t="shared" si="124"/>
        <v>9.1189999999999998</v>
      </c>
      <c r="M568" s="497">
        <f t="shared" si="125"/>
        <v>210.14400000000001</v>
      </c>
      <c r="N568" s="497">
        <f t="shared" si="126"/>
        <v>72.162199999999999</v>
      </c>
      <c r="O568" s="497">
        <f t="shared" si="127"/>
        <v>212.87970000000001</v>
      </c>
      <c r="P568" s="497">
        <f t="shared" si="128"/>
        <v>212.87970000000001</v>
      </c>
      <c r="Q568" s="497">
        <f t="shared" si="129"/>
        <v>165.69170000000003</v>
      </c>
      <c r="R568" s="497">
        <f t="shared" si="130"/>
        <v>-260.0677</v>
      </c>
      <c r="S568" s="497">
        <f>'7. Car. sol'!$H$41</f>
        <v>70</v>
      </c>
      <c r="T568" s="497">
        <f t="shared" si="131"/>
        <v>161.73586000000003</v>
      </c>
      <c r="U568" s="497">
        <f t="shared" si="132"/>
        <v>-212.74196000000001</v>
      </c>
      <c r="V568" s="497">
        <f>'7. Car. sol'!$I$31</f>
        <v>70</v>
      </c>
      <c r="W568" s="497">
        <f>'7. Car. sol'!$H$31</f>
        <v>30</v>
      </c>
      <c r="X568" s="514">
        <f>IF(OR(E568="Msin",E568="Mdes"),(W568/100*(V568/100-'2.Riep. car. unit.'!$M$12)^2)/'2.Riep. car. unit.'!$P$12^2," ")</f>
        <v>336.72601716096779</v>
      </c>
      <c r="Y568" s="514">
        <f>IF(OR(E568="Msin",E568="Mdes"),(W568/100*(V568/100-'2.Riep. car. unit.'!$M$12)^2)/'2.Riep. car. unit.'!$P$13^2," ")</f>
        <v>446.90674053554926</v>
      </c>
      <c r="Z568" s="879" t="str">
        <f t="shared" si="133"/>
        <v>VERIFICA</v>
      </c>
      <c r="AA568" s="879"/>
      <c r="AB568" s="600">
        <f>IF(OR(E568="Msin",E568="Mdes"),ABS(MAX(T568:U568))/(0.9*(V568/100-'2.Riep. car. unit.'!$M$12)*'2.Riep. car. unit.'!$R$8)*10," ")</f>
        <v>6.9584102374800061</v>
      </c>
      <c r="AC568" s="523" t="str">
        <f t="shared" si="122"/>
        <v>4F16</v>
      </c>
      <c r="AD568" s="525">
        <f t="shared" si="123"/>
        <v>8.0424771931898711</v>
      </c>
      <c r="AE568" s="601">
        <f>IF(OR(E568="Msin",E568="Mdes"),ABS(MIN(T568:U568))/(0.9*(V568/100-'2.Riep. car. unit.'!$M$12)*'2.Riep. car. unit.'!$R$8)*10," ")</f>
        <v>9.152860920302782</v>
      </c>
      <c r="AF568" s="523" t="str">
        <f t="shared" si="136"/>
        <v>3F16+1F20</v>
      </c>
      <c r="AG568" s="525">
        <f t="shared" si="137"/>
        <v>9.1734505484821973</v>
      </c>
      <c r="AH568" s="625" t="str">
        <f t="shared" si="134"/>
        <v>VERIFICATO</v>
      </c>
      <c r="AI568" s="517"/>
      <c r="AJ568" s="520"/>
      <c r="AK568" s="520"/>
      <c r="AL568" s="520"/>
    </row>
    <row r="569" spans="1:38" ht="16.8" customHeight="1" x14ac:dyDescent="0.45">
      <c r="A569" s="496">
        <v>9</v>
      </c>
      <c r="B569" s="497">
        <v>19</v>
      </c>
      <c r="C569" s="497">
        <v>22</v>
      </c>
      <c r="D569" s="504">
        <v>3</v>
      </c>
      <c r="E569" s="497" t="s">
        <v>222</v>
      </c>
      <c r="F569" s="497">
        <v>-59.232999999999997</v>
      </c>
      <c r="G569" s="497">
        <v>-38.811</v>
      </c>
      <c r="H569" s="497">
        <v>-2.8719999999999999</v>
      </c>
      <c r="I569" s="497">
        <v>-161.184</v>
      </c>
      <c r="J569" s="497">
        <v>-4.327</v>
      </c>
      <c r="K569" s="497">
        <v>-4.7240000000000002</v>
      </c>
      <c r="L569" s="497">
        <f t="shared" si="124"/>
        <v>-7.1989999999999998</v>
      </c>
      <c r="M569" s="497">
        <f t="shared" si="125"/>
        <v>-165.90799999999999</v>
      </c>
      <c r="N569" s="497">
        <f t="shared" si="126"/>
        <v>-56.971399999999996</v>
      </c>
      <c r="O569" s="497">
        <f t="shared" si="127"/>
        <v>-168.06769999999997</v>
      </c>
      <c r="P569" s="497">
        <f t="shared" si="128"/>
        <v>-168.06769999999997</v>
      </c>
      <c r="Q569" s="497">
        <f t="shared" si="129"/>
        <v>-206.87869999999998</v>
      </c>
      <c r="R569" s="497">
        <f t="shared" si="130"/>
        <v>129.25669999999997</v>
      </c>
      <c r="S569" s="497">
        <f>'7. Car. sol'!$G$38</f>
        <v>30</v>
      </c>
      <c r="T569" s="497">
        <f t="shared" si="131"/>
        <v>-187.07953999999998</v>
      </c>
      <c r="U569" s="497">
        <f t="shared" si="132"/>
        <v>127.07803999999997</v>
      </c>
      <c r="V569" s="497">
        <f>'7. Car. sol'!$I$31</f>
        <v>70</v>
      </c>
      <c r="W569" s="497">
        <f>'7. Car. sol'!$H$31</f>
        <v>30</v>
      </c>
      <c r="X569" s="514">
        <f>IF(OR(E569="Msin",E569="Mdes"),(W569/100*(V569/100-'2.Riep. car. unit.'!$M$12)^2)/'2.Riep. car. unit.'!$P$12^2," ")</f>
        <v>336.72601716096779</v>
      </c>
      <c r="Y569" s="514">
        <f>IF(OR(E569="Msin",E569="Mdes"),(W569/100*(V569/100-'2.Riep. car. unit.'!$M$12)^2)/'2.Riep. car. unit.'!$P$13^2," ")</f>
        <v>446.90674053554926</v>
      </c>
      <c r="Z569" s="879" t="str">
        <f t="shared" si="133"/>
        <v>VERIFICA</v>
      </c>
      <c r="AA569" s="879"/>
      <c r="AB569" s="600">
        <f>IF(OR(E569="Msin",E569="Mdes"),ABS(MAX(T569:U569))/(0.9*(V569/100-'2.Riep. car. unit.'!$M$12)*'2.Riep. car. unit.'!$R$8)*10," ")</f>
        <v>5.467316490572304</v>
      </c>
      <c r="AC569" s="523" t="str">
        <f t="shared" si="122"/>
        <v>3F16</v>
      </c>
      <c r="AD569" s="525">
        <f t="shared" si="123"/>
        <v>6.0318578948924033</v>
      </c>
      <c r="AE569" s="601">
        <f>IF(OR(E569="Msin",E569="Mdes"),ABS(MIN(T569:U569))/(0.9*(V569/100-'2.Riep. car. unit.'!$M$12)*'2.Riep. car. unit.'!$R$8)*10," ")</f>
        <v>8.048778955755699</v>
      </c>
      <c r="AF569" s="523" t="str">
        <f t="shared" si="136"/>
        <v>3F16+1F20</v>
      </c>
      <c r="AG569" s="525">
        <f t="shared" si="137"/>
        <v>9.1734505484821973</v>
      </c>
      <c r="AH569" s="625" t="str">
        <f t="shared" si="134"/>
        <v>VERIFICATO</v>
      </c>
      <c r="AI569" s="517"/>
      <c r="AJ569" s="520"/>
      <c r="AK569" s="520"/>
      <c r="AL569" s="520"/>
    </row>
    <row r="570" spans="1:38" ht="16.8" customHeight="1" x14ac:dyDescent="0.45">
      <c r="A570" s="496">
        <v>9</v>
      </c>
      <c r="B570" s="497">
        <v>19</v>
      </c>
      <c r="C570" s="497">
        <v>22</v>
      </c>
      <c r="D570" s="504">
        <v>3</v>
      </c>
      <c r="E570" s="497" t="s">
        <v>474</v>
      </c>
      <c r="F570" s="497">
        <v>95.58</v>
      </c>
      <c r="G570" s="497">
        <v>61.957000000000001</v>
      </c>
      <c r="H570" s="497">
        <v>-1.252</v>
      </c>
      <c r="I570" s="497">
        <v>-70.259</v>
      </c>
      <c r="J570" s="497">
        <v>-1.8859999999999999</v>
      </c>
      <c r="K570" s="497">
        <v>-2.0590000000000002</v>
      </c>
      <c r="L570" s="497">
        <f t="shared" si="124"/>
        <v>-3.1379999999999999</v>
      </c>
      <c r="M570" s="497">
        <f t="shared" si="125"/>
        <v>-72.317999999999998</v>
      </c>
      <c r="N570" s="497">
        <f t="shared" si="126"/>
        <v>-24.833399999999997</v>
      </c>
      <c r="O570" s="497">
        <f t="shared" si="127"/>
        <v>-73.259399999999999</v>
      </c>
      <c r="P570" s="497">
        <f t="shared" si="128"/>
        <v>-73.259399999999999</v>
      </c>
      <c r="Q570" s="497">
        <f t="shared" si="129"/>
        <v>-11.302399999999999</v>
      </c>
      <c r="R570" s="497">
        <f t="shared" si="130"/>
        <v>135.21639999999999</v>
      </c>
      <c r="S570" s="497">
        <f>'7. Car. sol'!$H$41</f>
        <v>70</v>
      </c>
      <c r="T570" s="497" t="str">
        <f t="shared" si="131"/>
        <v xml:space="preserve"> </v>
      </c>
      <c r="U570" s="497" t="str">
        <f t="shared" si="132"/>
        <v xml:space="preserve"> </v>
      </c>
      <c r="V570" s="497">
        <f>'7. Car. sol'!$I$31</f>
        <v>70</v>
      </c>
      <c r="W570" s="497">
        <f>'7. Car. sol'!$H$31</f>
        <v>30</v>
      </c>
      <c r="X570" s="514" t="str">
        <f>IF(OR(E570="Msin",E570="Mdes"),(W570/100*(V570/100-'2.Riep. car. unit.'!$M$12)^2)/'2.Riep. car. unit.'!$P$12^2," ")</f>
        <v xml:space="preserve"> </v>
      </c>
      <c r="Y570" s="514" t="str">
        <f>IF(OR(E570="Msin",E570="Mdes"),(W570/100*(V570/100-'2.Riep. car. unit.'!$M$12)^2)/'2.Riep. car. unit.'!$P$13^2," ")</f>
        <v xml:space="preserve"> </v>
      </c>
      <c r="Z570" s="879" t="str">
        <f t="shared" si="133"/>
        <v xml:space="preserve"> </v>
      </c>
      <c r="AA570" s="879"/>
      <c r="AB570" s="600" t="str">
        <f>IF(OR(E570="Msin",E570="Mdes"),ABS(MAX(T570:U570))/(0.9*(V570/100-'2.Riep. car. unit.'!$M$12)*'2.Riep. car. unit.'!$R$8)*10," ")</f>
        <v xml:space="preserve"> </v>
      </c>
      <c r="AC570" s="523" t="str">
        <f t="shared" si="122"/>
        <v xml:space="preserve"> </v>
      </c>
      <c r="AD570" s="525" t="str">
        <f t="shared" si="123"/>
        <v/>
      </c>
      <c r="AE570" s="601" t="str">
        <f>IF(OR(E570="Msin",E570="Mdes"),ABS(MIN(T570:U570))/(0.9*(V570/100-'2.Riep. car. unit.'!$M$12)*'2.Riep. car. unit.'!$R$8)*10," ")</f>
        <v xml:space="preserve"> </v>
      </c>
      <c r="AF570" s="523" t="str">
        <f t="shared" si="136"/>
        <v xml:space="preserve"> </v>
      </c>
      <c r="AG570" s="525" t="str">
        <f t="shared" si="137"/>
        <v/>
      </c>
      <c r="AH570" s="625" t="str">
        <f t="shared" si="134"/>
        <v/>
      </c>
      <c r="AI570" s="517"/>
      <c r="AJ570" s="520"/>
      <c r="AK570" s="520"/>
      <c r="AL570" s="520"/>
    </row>
    <row r="571" spans="1:38" ht="17.399999999999999" customHeight="1" thickBot="1" x14ac:dyDescent="0.5">
      <c r="A571" s="498">
        <v>9</v>
      </c>
      <c r="B571" s="499">
        <v>19</v>
      </c>
      <c r="C571" s="499">
        <v>22</v>
      </c>
      <c r="D571" s="505">
        <v>3</v>
      </c>
      <c r="E571" s="499" t="s">
        <v>475</v>
      </c>
      <c r="F571" s="499">
        <v>-90.164000000000001</v>
      </c>
      <c r="G571" s="499">
        <v>-58.734999999999999</v>
      </c>
      <c r="H571" s="499">
        <v>-1.252</v>
      </c>
      <c r="I571" s="499">
        <v>-70.259</v>
      </c>
      <c r="J571" s="499">
        <v>-1.8859999999999999</v>
      </c>
      <c r="K571" s="499">
        <v>-2.0590000000000002</v>
      </c>
      <c r="L571" s="499">
        <f t="shared" si="124"/>
        <v>-3.1379999999999999</v>
      </c>
      <c r="M571" s="499">
        <f t="shared" si="125"/>
        <v>-72.317999999999998</v>
      </c>
      <c r="N571" s="499">
        <f t="shared" si="126"/>
        <v>-24.833399999999997</v>
      </c>
      <c r="O571" s="499">
        <f t="shared" si="127"/>
        <v>-73.259399999999999</v>
      </c>
      <c r="P571" s="499">
        <f t="shared" si="128"/>
        <v>-73.259399999999999</v>
      </c>
      <c r="Q571" s="499">
        <f t="shared" si="129"/>
        <v>-131.99439999999998</v>
      </c>
      <c r="R571" s="499">
        <f t="shared" si="130"/>
        <v>14.5244</v>
      </c>
      <c r="S571" s="499">
        <f>'7. Car. sol'!$G$38</f>
        <v>30</v>
      </c>
      <c r="T571" s="499" t="str">
        <f t="shared" si="131"/>
        <v xml:space="preserve"> </v>
      </c>
      <c r="U571" s="499" t="str">
        <f t="shared" si="132"/>
        <v xml:space="preserve"> </v>
      </c>
      <c r="V571" s="499">
        <f>'7. Car. sol'!$I$31</f>
        <v>70</v>
      </c>
      <c r="W571" s="499">
        <f>'7. Car. sol'!$H$31</f>
        <v>30</v>
      </c>
      <c r="X571" s="515" t="str">
        <f>IF(OR(E571="Msin",E571="Mdes"),(W571/100*(V571/100-'2.Riep. car. unit.'!$M$12)^2)/'2.Riep. car. unit.'!$P$12^2," ")</f>
        <v xml:space="preserve"> </v>
      </c>
      <c r="Y571" s="515" t="str">
        <f>IF(OR(E571="Msin",E571="Mdes"),(W571/100*(V571/100-'2.Riep. car. unit.'!$M$12)^2)/'2.Riep. car. unit.'!$P$13^2," ")</f>
        <v xml:space="preserve"> </v>
      </c>
      <c r="Z571" s="879" t="str">
        <f t="shared" si="133"/>
        <v xml:space="preserve"> </v>
      </c>
      <c r="AA571" s="879"/>
      <c r="AB571" s="600" t="str">
        <f>IF(OR(E571="Msin",E571="Mdes"),ABS(MAX(T571:U571))/(0.9*(V571/100-'2.Riep. car. unit.'!$M$12)*'2.Riep. car. unit.'!$R$8)*10," ")</f>
        <v xml:space="preserve"> </v>
      </c>
      <c r="AC571" s="523" t="str">
        <f t="shared" si="122"/>
        <v xml:space="preserve"> </v>
      </c>
      <c r="AD571" s="525" t="str">
        <f t="shared" si="123"/>
        <v/>
      </c>
      <c r="AE571" s="601" t="str">
        <f>IF(OR(E571="Msin",E571="Mdes"),ABS(MIN(T571:U571))/(0.9*(V571/100-'2.Riep. car. unit.'!$M$12)*'2.Riep. car. unit.'!$R$8)*10," ")</f>
        <v xml:space="preserve"> </v>
      </c>
      <c r="AF571" s="523" t="str">
        <f t="shared" si="136"/>
        <v xml:space="preserve"> </v>
      </c>
      <c r="AG571" s="525" t="str">
        <f t="shared" si="137"/>
        <v/>
      </c>
      <c r="AH571" s="625" t="str">
        <f t="shared" si="134"/>
        <v/>
      </c>
      <c r="AI571" s="517"/>
      <c r="AJ571" s="520"/>
      <c r="AK571" s="520"/>
      <c r="AL571" s="520"/>
    </row>
    <row r="572" spans="1:38" ht="16.8" customHeight="1" x14ac:dyDescent="0.45">
      <c r="A572" s="494">
        <v>10</v>
      </c>
      <c r="B572" s="495">
        <v>8</v>
      </c>
      <c r="C572" s="495">
        <v>14</v>
      </c>
      <c r="D572" s="503">
        <v>3</v>
      </c>
      <c r="E572" s="495" t="s">
        <v>221</v>
      </c>
      <c r="F572" s="495">
        <v>-105.325</v>
      </c>
      <c r="G572" s="495">
        <v>-63.755000000000003</v>
      </c>
      <c r="H572" s="495">
        <v>6.6680000000000001</v>
      </c>
      <c r="I572" s="495">
        <v>131.43700000000001</v>
      </c>
      <c r="J572" s="495">
        <v>11.581</v>
      </c>
      <c r="K572" s="495">
        <v>12.641999999999999</v>
      </c>
      <c r="L572" s="495">
        <f t="shared" si="124"/>
        <v>18.248999999999999</v>
      </c>
      <c r="M572" s="495">
        <f t="shared" si="125"/>
        <v>144.07900000000001</v>
      </c>
      <c r="N572" s="495">
        <f t="shared" si="126"/>
        <v>61.472700000000003</v>
      </c>
      <c r="O572" s="495">
        <f t="shared" si="127"/>
        <v>149.55370000000002</v>
      </c>
      <c r="P572" s="495">
        <f t="shared" si="128"/>
        <v>149.55370000000002</v>
      </c>
      <c r="Q572" s="495">
        <f t="shared" si="129"/>
        <v>85.798700000000025</v>
      </c>
      <c r="R572" s="495">
        <f t="shared" si="130"/>
        <v>-213.30870000000002</v>
      </c>
      <c r="S572" s="495">
        <f>'7. Car. sol'!$G$38</f>
        <v>30</v>
      </c>
      <c r="T572" s="495">
        <f t="shared" si="131"/>
        <v>79.298870000000022</v>
      </c>
      <c r="U572" s="495">
        <f t="shared" si="132"/>
        <v>-191.42793</v>
      </c>
      <c r="V572" s="497">
        <f>'7. Car. sol'!$I$31</f>
        <v>70</v>
      </c>
      <c r="W572" s="497">
        <f>'7. Car. sol'!$H$31</f>
        <v>30</v>
      </c>
      <c r="X572" s="514">
        <f>IF(OR(E572="Msin",E572="Mdes"),(W572/100*(V572/100-'2.Riep. car. unit.'!$M$12)^2)/'2.Riep. car. unit.'!$P$12^2," ")</f>
        <v>336.72601716096779</v>
      </c>
      <c r="Y572" s="514">
        <f>IF(OR(E572="Msin",E572="Mdes"),(W572/100*(V572/100-'2.Riep. car. unit.'!$M$12)^2)/'2.Riep. car. unit.'!$P$13^2," ")</f>
        <v>446.90674053554926</v>
      </c>
      <c r="Z572" s="879" t="str">
        <f t="shared" si="133"/>
        <v>VERIFICA</v>
      </c>
      <c r="AA572" s="879"/>
      <c r="AB572" s="600">
        <f>IF(OR(E572="Msin",E572="Mdes"),ABS(MAX(T572:U572))/(0.9*(V572/100-'2.Riep. car. unit.'!$M$12)*'2.Riep. car. unit.'!$R$8)*10," ")</f>
        <v>3.4116989814664245</v>
      </c>
      <c r="AC572" s="523" t="str">
        <f t="shared" si="122"/>
        <v>3F16</v>
      </c>
      <c r="AD572" s="525">
        <f t="shared" si="123"/>
        <v>6.0318578948924033</v>
      </c>
      <c r="AE572" s="601">
        <f>IF(OR(E572="Msin",E572="Mdes"),ABS(MIN(T572:U572))/(0.9*(V572/100-'2.Riep. car. unit.'!$M$12)*'2.Riep. car. unit.'!$R$8)*10," ")</f>
        <v>8.23586103818662</v>
      </c>
      <c r="AF572" s="523" t="str">
        <f t="shared" si="136"/>
        <v>3F16+1F20</v>
      </c>
      <c r="AG572" s="525">
        <f t="shared" si="137"/>
        <v>9.1734505484821973</v>
      </c>
      <c r="AH572" s="625" t="str">
        <f t="shared" si="134"/>
        <v>VERIFICATO</v>
      </c>
      <c r="AI572" s="517"/>
      <c r="AJ572" s="520"/>
      <c r="AK572" s="520"/>
      <c r="AL572" s="520"/>
    </row>
    <row r="573" spans="1:38" ht="16.8" customHeight="1" x14ac:dyDescent="0.45">
      <c r="A573" s="496">
        <v>10</v>
      </c>
      <c r="B573" s="497">
        <v>8</v>
      </c>
      <c r="C573" s="497">
        <v>14</v>
      </c>
      <c r="D573" s="504">
        <v>3</v>
      </c>
      <c r="E573" s="497" t="s">
        <v>222</v>
      </c>
      <c r="F573" s="497">
        <v>-121.026</v>
      </c>
      <c r="G573" s="497">
        <v>-73.063999999999993</v>
      </c>
      <c r="H573" s="497">
        <v>-6.1349999999999998</v>
      </c>
      <c r="I573" s="497">
        <v>-120.895</v>
      </c>
      <c r="J573" s="497">
        <v>-10.651999999999999</v>
      </c>
      <c r="K573" s="497">
        <v>-11.629</v>
      </c>
      <c r="L573" s="497">
        <f t="shared" si="124"/>
        <v>-16.786999999999999</v>
      </c>
      <c r="M573" s="497">
        <f t="shared" si="125"/>
        <v>-132.524</v>
      </c>
      <c r="N573" s="497">
        <f t="shared" si="126"/>
        <v>-56.544199999999996</v>
      </c>
      <c r="O573" s="497">
        <f t="shared" si="127"/>
        <v>-137.56010000000001</v>
      </c>
      <c r="P573" s="497">
        <f t="shared" si="128"/>
        <v>-137.56010000000001</v>
      </c>
      <c r="Q573" s="497">
        <f t="shared" si="129"/>
        <v>-210.6241</v>
      </c>
      <c r="R573" s="497">
        <f t="shared" si="130"/>
        <v>64.496100000000013</v>
      </c>
      <c r="S573" s="497">
        <f>'7. Car. sol'!$G$38</f>
        <v>30</v>
      </c>
      <c r="T573" s="497">
        <f t="shared" si="131"/>
        <v>-188.24473</v>
      </c>
      <c r="U573" s="497">
        <f t="shared" si="132"/>
        <v>57.497670000000014</v>
      </c>
      <c r="V573" s="497">
        <f>'7. Car. sol'!$I$31</f>
        <v>70</v>
      </c>
      <c r="W573" s="497">
        <f>'7. Car. sol'!$H$31</f>
        <v>30</v>
      </c>
      <c r="X573" s="514">
        <f>IF(OR(E573="Msin",E573="Mdes"),(W573/100*(V573/100-'2.Riep. car. unit.'!$M$12)^2)/'2.Riep. car. unit.'!$P$12^2," ")</f>
        <v>336.72601716096779</v>
      </c>
      <c r="Y573" s="514">
        <f>IF(OR(E573="Msin",E573="Mdes"),(W573/100*(V573/100-'2.Riep. car. unit.'!$M$12)^2)/'2.Riep. car. unit.'!$P$13^2," ")</f>
        <v>446.90674053554926</v>
      </c>
      <c r="Z573" s="879" t="str">
        <f t="shared" si="133"/>
        <v>VERIFICA</v>
      </c>
      <c r="AA573" s="879"/>
      <c r="AB573" s="600">
        <f>IF(OR(E573="Msin",E573="Mdes"),ABS(MAX(T573:U573))/(0.9*(V573/100-'2.Riep. car. unit.'!$M$12)*'2.Riep. car. unit.'!$R$8)*10," ")</f>
        <v>2.4737394388557186</v>
      </c>
      <c r="AC573" s="523" t="str">
        <f t="shared" si="122"/>
        <v>3F16</v>
      </c>
      <c r="AD573" s="525">
        <f t="shared" si="123"/>
        <v>6.0318578948924033</v>
      </c>
      <c r="AE573" s="601">
        <f>IF(OR(E573="Msin",E573="Mdes"),ABS(MIN(T573:U573))/(0.9*(V573/100-'2.Riep. car. unit.'!$M$12)*'2.Riep. car. unit.'!$R$8)*10," ")</f>
        <v>8.0989092733278785</v>
      </c>
      <c r="AF573" s="523" t="str">
        <f t="shared" si="136"/>
        <v>3F16+1F20</v>
      </c>
      <c r="AG573" s="525">
        <f t="shared" si="137"/>
        <v>9.1734505484821973</v>
      </c>
      <c r="AH573" s="625" t="str">
        <f t="shared" si="134"/>
        <v>VERIFICATO</v>
      </c>
      <c r="AI573" s="517"/>
      <c r="AJ573" s="520"/>
      <c r="AK573" s="520"/>
      <c r="AL573" s="520"/>
    </row>
    <row r="574" spans="1:38" ht="16.8" customHeight="1" x14ac:dyDescent="0.45">
      <c r="A574" s="496">
        <v>10</v>
      </c>
      <c r="B574" s="497">
        <v>8</v>
      </c>
      <c r="C574" s="497">
        <v>14</v>
      </c>
      <c r="D574" s="504">
        <v>3</v>
      </c>
      <c r="E574" s="497" t="s">
        <v>474</v>
      </c>
      <c r="F574" s="497">
        <v>155.816</v>
      </c>
      <c r="G574" s="497">
        <v>94.602000000000004</v>
      </c>
      <c r="H574" s="497">
        <v>-2.286</v>
      </c>
      <c r="I574" s="497">
        <v>-45.058999999999997</v>
      </c>
      <c r="J574" s="497">
        <v>-3.97</v>
      </c>
      <c r="K574" s="497">
        <v>-4.3339999999999996</v>
      </c>
      <c r="L574" s="497">
        <f t="shared" si="124"/>
        <v>-6.2560000000000002</v>
      </c>
      <c r="M574" s="497">
        <f t="shared" si="125"/>
        <v>-49.393000000000001</v>
      </c>
      <c r="N574" s="497">
        <f t="shared" si="126"/>
        <v>-21.073900000000002</v>
      </c>
      <c r="O574" s="497">
        <f t="shared" si="127"/>
        <v>-51.269800000000004</v>
      </c>
      <c r="P574" s="497">
        <f t="shared" si="128"/>
        <v>-51.269800000000004</v>
      </c>
      <c r="Q574" s="497">
        <f t="shared" si="129"/>
        <v>43.3322</v>
      </c>
      <c r="R574" s="497">
        <f t="shared" si="130"/>
        <v>145.87180000000001</v>
      </c>
      <c r="S574" s="497">
        <f>'7. Car. sol'!$G$38</f>
        <v>30</v>
      </c>
      <c r="T574" s="497" t="str">
        <f t="shared" si="131"/>
        <v xml:space="preserve"> </v>
      </c>
      <c r="U574" s="497" t="str">
        <f t="shared" si="132"/>
        <v xml:space="preserve"> </v>
      </c>
      <c r="V574" s="497">
        <f>'7. Car. sol'!$I$31</f>
        <v>70</v>
      </c>
      <c r="W574" s="497">
        <f>'7. Car. sol'!$H$31</f>
        <v>30</v>
      </c>
      <c r="X574" s="514" t="str">
        <f>IF(OR(E574="Msin",E574="Mdes"),(W574/100*(V574/100-'2.Riep. car. unit.'!$M$12)^2)/'2.Riep. car. unit.'!$P$12^2," ")</f>
        <v xml:space="preserve"> </v>
      </c>
      <c r="Y574" s="514" t="str">
        <f>IF(OR(E574="Msin",E574="Mdes"),(W574/100*(V574/100-'2.Riep. car. unit.'!$M$12)^2)/'2.Riep. car. unit.'!$P$13^2," ")</f>
        <v xml:space="preserve"> </v>
      </c>
      <c r="Z574" s="879" t="str">
        <f t="shared" si="133"/>
        <v xml:space="preserve"> </v>
      </c>
      <c r="AA574" s="879"/>
      <c r="AB574" s="600" t="str">
        <f>IF(OR(E574="Msin",E574="Mdes"),ABS(MAX(T574:U574))/(0.9*(V574/100-'2.Riep. car. unit.'!$M$12)*'2.Riep. car. unit.'!$R$8)*10," ")</f>
        <v xml:space="preserve"> </v>
      </c>
      <c r="AC574" s="523" t="str">
        <f t="shared" si="122"/>
        <v xml:space="preserve"> </v>
      </c>
      <c r="AD574" s="525" t="str">
        <f t="shared" si="123"/>
        <v/>
      </c>
      <c r="AE574" s="601" t="str">
        <f>IF(OR(E574="Msin",E574="Mdes"),ABS(MIN(T574:U574))/(0.9*(V574/100-'2.Riep. car. unit.'!$M$12)*'2.Riep. car. unit.'!$R$8)*10," ")</f>
        <v xml:space="preserve"> </v>
      </c>
      <c r="AF574" s="523" t="str">
        <f t="shared" si="136"/>
        <v xml:space="preserve"> </v>
      </c>
      <c r="AG574" s="525" t="str">
        <f t="shared" si="137"/>
        <v/>
      </c>
      <c r="AH574" s="625" t="str">
        <f t="shared" si="134"/>
        <v/>
      </c>
      <c r="AI574" s="517"/>
      <c r="AJ574" s="520"/>
      <c r="AK574" s="520"/>
      <c r="AL574" s="520"/>
    </row>
    <row r="575" spans="1:38" ht="16.8" customHeight="1" x14ac:dyDescent="0.45">
      <c r="A575" s="496">
        <v>10</v>
      </c>
      <c r="B575" s="497">
        <v>8</v>
      </c>
      <c r="C575" s="497">
        <v>14</v>
      </c>
      <c r="D575" s="504">
        <v>3</v>
      </c>
      <c r="E575" s="497" t="s">
        <v>475</v>
      </c>
      <c r="F575" s="497">
        <v>-161.42400000000001</v>
      </c>
      <c r="G575" s="497">
        <v>-97.926000000000002</v>
      </c>
      <c r="H575" s="497">
        <v>-2.286</v>
      </c>
      <c r="I575" s="497">
        <v>-45.058999999999997</v>
      </c>
      <c r="J575" s="497">
        <v>-3.97</v>
      </c>
      <c r="K575" s="497">
        <v>-4.3339999999999996</v>
      </c>
      <c r="L575" s="497">
        <f t="shared" si="124"/>
        <v>-6.2560000000000002</v>
      </c>
      <c r="M575" s="497">
        <f t="shared" si="125"/>
        <v>-49.393000000000001</v>
      </c>
      <c r="N575" s="497">
        <f t="shared" si="126"/>
        <v>-21.073900000000002</v>
      </c>
      <c r="O575" s="497">
        <f t="shared" si="127"/>
        <v>-51.269800000000004</v>
      </c>
      <c r="P575" s="497">
        <f t="shared" si="128"/>
        <v>-51.269800000000004</v>
      </c>
      <c r="Q575" s="497">
        <f t="shared" si="129"/>
        <v>-149.19580000000002</v>
      </c>
      <c r="R575" s="497">
        <f t="shared" si="130"/>
        <v>-46.656199999999998</v>
      </c>
      <c r="S575" s="497">
        <f>'7. Car. sol'!$G$38</f>
        <v>30</v>
      </c>
      <c r="T575" s="497" t="str">
        <f t="shared" si="131"/>
        <v xml:space="preserve"> </v>
      </c>
      <c r="U575" s="497" t="str">
        <f t="shared" si="132"/>
        <v xml:space="preserve"> </v>
      </c>
      <c r="V575" s="497">
        <f>'7. Car. sol'!$I$31</f>
        <v>70</v>
      </c>
      <c r="W575" s="497">
        <f>'7. Car. sol'!$H$31</f>
        <v>30</v>
      </c>
      <c r="X575" s="514" t="str">
        <f>IF(OR(E575="Msin",E575="Mdes"),(W575/100*(V575/100-'2.Riep. car. unit.'!$M$12)^2)/'2.Riep. car. unit.'!$P$12^2," ")</f>
        <v xml:space="preserve"> </v>
      </c>
      <c r="Y575" s="514" t="str">
        <f>IF(OR(E575="Msin",E575="Mdes"),(W575/100*(V575/100-'2.Riep. car. unit.'!$M$12)^2)/'2.Riep. car. unit.'!$P$13^2," ")</f>
        <v xml:space="preserve"> </v>
      </c>
      <c r="Z575" s="879" t="str">
        <f t="shared" si="133"/>
        <v xml:space="preserve"> </v>
      </c>
      <c r="AA575" s="879"/>
      <c r="AB575" s="600" t="str">
        <f>IF(OR(E575="Msin",E575="Mdes"),ABS(MAX(T575:U575))/(0.9*(V575/100-'2.Riep. car. unit.'!$M$12)*'2.Riep. car. unit.'!$R$8)*10," ")</f>
        <v xml:space="preserve"> </v>
      </c>
      <c r="AC575" s="523" t="str">
        <f t="shared" si="122"/>
        <v xml:space="preserve"> </v>
      </c>
      <c r="AD575" s="525" t="str">
        <f t="shared" si="123"/>
        <v/>
      </c>
      <c r="AE575" s="601" t="str">
        <f>IF(OR(E575="Msin",E575="Mdes"),ABS(MIN(T575:U575))/(0.9*(V575/100-'2.Riep. car. unit.'!$M$12)*'2.Riep. car. unit.'!$R$8)*10," ")</f>
        <v xml:space="preserve"> </v>
      </c>
      <c r="AF575" s="523" t="str">
        <f t="shared" si="136"/>
        <v xml:space="preserve"> </v>
      </c>
      <c r="AG575" s="525" t="str">
        <f t="shared" si="137"/>
        <v/>
      </c>
      <c r="AH575" s="625" t="str">
        <f t="shared" si="134"/>
        <v/>
      </c>
      <c r="AI575" s="517"/>
      <c r="AJ575" s="520"/>
      <c r="AK575" s="520"/>
      <c r="AL575" s="520"/>
    </row>
    <row r="576" spans="1:38" ht="16.8" customHeight="1" x14ac:dyDescent="0.45">
      <c r="A576" s="496">
        <v>10</v>
      </c>
      <c r="B576" s="497">
        <v>14</v>
      </c>
      <c r="C576" s="497">
        <v>20</v>
      </c>
      <c r="D576" s="504">
        <v>3</v>
      </c>
      <c r="E576" s="497" t="s">
        <v>221</v>
      </c>
      <c r="F576" s="497">
        <v>-88.397000000000006</v>
      </c>
      <c r="G576" s="497">
        <v>-52.171999999999997</v>
      </c>
      <c r="H576" s="497">
        <v>1.639</v>
      </c>
      <c r="I576" s="497">
        <v>32.411999999999999</v>
      </c>
      <c r="J576" s="497">
        <v>2.8559999999999999</v>
      </c>
      <c r="K576" s="497">
        <v>3.1179999999999999</v>
      </c>
      <c r="L576" s="497">
        <f t="shared" si="124"/>
        <v>4.4950000000000001</v>
      </c>
      <c r="M576" s="497">
        <f t="shared" si="125"/>
        <v>35.53</v>
      </c>
      <c r="N576" s="497">
        <f t="shared" si="126"/>
        <v>15.154</v>
      </c>
      <c r="O576" s="497">
        <f t="shared" si="127"/>
        <v>36.878500000000003</v>
      </c>
      <c r="P576" s="497">
        <f t="shared" si="128"/>
        <v>36.878500000000003</v>
      </c>
      <c r="Q576" s="497">
        <f t="shared" si="129"/>
        <v>-15.293499999999995</v>
      </c>
      <c r="R576" s="497">
        <f t="shared" si="130"/>
        <v>-89.0505</v>
      </c>
      <c r="S576" s="497">
        <f>'7. Car. sol'!$H$41</f>
        <v>70</v>
      </c>
      <c r="T576" s="497">
        <f t="shared" si="131"/>
        <v>0.53640500000000735</v>
      </c>
      <c r="U576" s="497">
        <f t="shared" si="132"/>
        <v>-60.883304999999993</v>
      </c>
      <c r="V576" s="497">
        <f>'7. Car. sol'!$K$28</f>
        <v>24</v>
      </c>
      <c r="W576" s="497">
        <f>'7. Car. sol'!$J$28</f>
        <v>100</v>
      </c>
      <c r="X576" s="514">
        <f>IF(OR(E576="Msin",E576="Mdes"),(W576/100*(V576/100-'2.Riep. car. unit.'!$M$12)^2)/'2.Riep. car. unit.'!$P$12^2," ")</f>
        <v>103.06887577623746</v>
      </c>
      <c r="Y576" s="514">
        <f>IF(OR(E576="Msin",E576="Mdes"),(W576/100*(V576/100-'2.Riep. car. unit.'!$M$12)^2)/'2.Riep. car. unit.'!$P$13^2," ")</f>
        <v>136.79422728360862</v>
      </c>
      <c r="Z576" s="879" t="str">
        <f t="shared" si="133"/>
        <v>VERIFICA</v>
      </c>
      <c r="AA576" s="879"/>
      <c r="AB576" s="600">
        <f>IF(OR(E576="Msin",E576="Mdes"),ABS(MAX(T576:U576))/(0.9*(V576/100-'2.Riep. car. unit.'!$M$12)*'2.Riep. car. unit.'!$R$8)*10," ")</f>
        <v>7.6157111622228948E-2</v>
      </c>
      <c r="AC576" s="523" t="str">
        <f t="shared" si="122"/>
        <v>3F16</v>
      </c>
      <c r="AD576" s="525">
        <f t="shared" si="123"/>
        <v>6.0318578948924033</v>
      </c>
      <c r="AE576" s="601">
        <f>IF(OR(E576="Msin",E576="Mdes"),ABS(MIN(T576:U576))/(0.9*(V576/100-'2.Riep. car. unit.'!$M$12)*'2.Riep. car. unit.'!$R$8)*10," ")</f>
        <v>8.6440220632081086</v>
      </c>
      <c r="AF576" s="523" t="str">
        <f t="shared" si="136"/>
        <v>3F16+1F20</v>
      </c>
      <c r="AG576" s="525">
        <f t="shared" si="137"/>
        <v>9.1734505484821973</v>
      </c>
      <c r="AH576" s="625" t="str">
        <f t="shared" si="134"/>
        <v>VERIFICATO</v>
      </c>
      <c r="AI576" s="517"/>
      <c r="AJ576" s="520"/>
      <c r="AK576" s="520"/>
      <c r="AL576" s="520"/>
    </row>
    <row r="577" spans="1:38" ht="16.8" customHeight="1" x14ac:dyDescent="0.45">
      <c r="A577" s="496">
        <v>10</v>
      </c>
      <c r="B577" s="497">
        <v>14</v>
      </c>
      <c r="C577" s="497">
        <v>20</v>
      </c>
      <c r="D577" s="504">
        <v>3</v>
      </c>
      <c r="E577" s="497" t="s">
        <v>222</v>
      </c>
      <c r="F577" s="497">
        <v>-81.518000000000001</v>
      </c>
      <c r="G577" s="497">
        <v>-47.948999999999998</v>
      </c>
      <c r="H577" s="497">
        <v>-2.0830000000000002</v>
      </c>
      <c r="I577" s="497">
        <v>-41.164999999999999</v>
      </c>
      <c r="J577" s="497">
        <v>-3.6269999999999998</v>
      </c>
      <c r="K577" s="497">
        <v>-3.9590000000000001</v>
      </c>
      <c r="L577" s="497">
        <f t="shared" si="124"/>
        <v>-5.71</v>
      </c>
      <c r="M577" s="497">
        <f t="shared" si="125"/>
        <v>-45.124000000000002</v>
      </c>
      <c r="N577" s="497">
        <f t="shared" si="126"/>
        <v>-19.247199999999999</v>
      </c>
      <c r="O577" s="497">
        <f t="shared" si="127"/>
        <v>-46.837000000000003</v>
      </c>
      <c r="P577" s="497">
        <f t="shared" si="128"/>
        <v>-46.837000000000003</v>
      </c>
      <c r="Q577" s="497">
        <f t="shared" si="129"/>
        <v>-94.786000000000001</v>
      </c>
      <c r="R577" s="497">
        <f t="shared" si="130"/>
        <v>-1.1119999999999948</v>
      </c>
      <c r="S577" s="497">
        <f>'7. Car. sol'!$G$38</f>
        <v>30</v>
      </c>
      <c r="T577" s="497">
        <f t="shared" si="131"/>
        <v>-82.981044999999995</v>
      </c>
      <c r="U577" s="497">
        <f t="shared" si="132"/>
        <v>5.4055450000000054</v>
      </c>
      <c r="V577" s="497">
        <f>'7. Car. sol'!$K$28</f>
        <v>24</v>
      </c>
      <c r="W577" s="497">
        <f>'7. Car. sol'!$J$28</f>
        <v>100</v>
      </c>
      <c r="X577" s="514">
        <f>IF(OR(E577="Msin",E577="Mdes"),(W577/100*(V577/100-'2.Riep. car. unit.'!$M$12)^2)/'2.Riep. car. unit.'!$P$12^2," ")</f>
        <v>103.06887577623746</v>
      </c>
      <c r="Y577" s="514">
        <f>IF(OR(E577="Msin",E577="Mdes"),(W577/100*(V577/100-'2.Riep. car. unit.'!$M$12)^2)/'2.Riep. car. unit.'!$P$13^2," ")</f>
        <v>136.79422728360862</v>
      </c>
      <c r="Z577" s="879" t="str">
        <f t="shared" si="133"/>
        <v>VERIFICA</v>
      </c>
      <c r="AA577" s="879"/>
      <c r="AB577" s="600">
        <f>IF(OR(E577="Msin",E577="Mdes"),ABS(MAX(T577:U577))/(0.9*(V577/100-'2.Riep. car. unit.'!$M$12)*'2.Riep. car. unit.'!$R$8)*10," ")</f>
        <v>0.76746244711361067</v>
      </c>
      <c r="AC577" s="523" t="str">
        <f t="shared" si="122"/>
        <v>3F16</v>
      </c>
      <c r="AD577" s="525">
        <f t="shared" si="123"/>
        <v>6.0318578948924033</v>
      </c>
      <c r="AE577" s="601">
        <f>IF(OR(E577="Msin",E577="Mdes"),ABS(MIN(T577:U577))/(0.9*(V577/100-'2.Riep. car. unit.'!$M$12)*'2.Riep. car. unit.'!$R$8)*10," ")</f>
        <v>11.781390379646194</v>
      </c>
      <c r="AF577" s="523" t="str">
        <f t="shared" si="136"/>
        <v>3F16+2F20</v>
      </c>
      <c r="AG577" s="525">
        <f t="shared" si="137"/>
        <v>12.31504320207199</v>
      </c>
      <c r="AH577" s="625" t="str">
        <f t="shared" si="134"/>
        <v>VERIFICATO</v>
      </c>
      <c r="AI577" s="517"/>
      <c r="AJ577" s="520"/>
      <c r="AK577" s="520"/>
      <c r="AL577" s="520"/>
    </row>
    <row r="578" spans="1:38" ht="16.8" customHeight="1" x14ac:dyDescent="0.45">
      <c r="A578" s="496">
        <v>10</v>
      </c>
      <c r="B578" s="497">
        <v>14</v>
      </c>
      <c r="C578" s="497">
        <v>20</v>
      </c>
      <c r="D578" s="504">
        <v>3</v>
      </c>
      <c r="E578" s="497" t="s">
        <v>474</v>
      </c>
      <c r="F578" s="497">
        <v>106.78</v>
      </c>
      <c r="G578" s="497">
        <v>62.853000000000002</v>
      </c>
      <c r="H578" s="497">
        <v>-0.78400000000000003</v>
      </c>
      <c r="I578" s="497">
        <v>-15.49</v>
      </c>
      <c r="J578" s="497">
        <v>-1.365</v>
      </c>
      <c r="K578" s="497">
        <v>-1.49</v>
      </c>
      <c r="L578" s="497">
        <f t="shared" si="124"/>
        <v>-2.149</v>
      </c>
      <c r="M578" s="497">
        <f t="shared" si="125"/>
        <v>-16.98</v>
      </c>
      <c r="N578" s="497">
        <f t="shared" si="126"/>
        <v>-7.2430000000000003</v>
      </c>
      <c r="O578" s="497">
        <f t="shared" si="127"/>
        <v>-17.624700000000001</v>
      </c>
      <c r="P578" s="497">
        <f t="shared" si="128"/>
        <v>-17.624700000000001</v>
      </c>
      <c r="Q578" s="497">
        <f t="shared" si="129"/>
        <v>45.228300000000004</v>
      </c>
      <c r="R578" s="497">
        <f t="shared" si="130"/>
        <v>80.477699999999999</v>
      </c>
      <c r="S578" s="497">
        <f>'7. Car. sol'!$H$41</f>
        <v>70</v>
      </c>
      <c r="T578" s="497" t="str">
        <f t="shared" si="131"/>
        <v xml:space="preserve"> </v>
      </c>
      <c r="U578" s="497" t="str">
        <f t="shared" si="132"/>
        <v xml:space="preserve"> </v>
      </c>
      <c r="V578" s="497">
        <f>'7. Car. sol'!$K$28</f>
        <v>24</v>
      </c>
      <c r="W578" s="497">
        <f>'7. Car. sol'!$J$28</f>
        <v>100</v>
      </c>
      <c r="X578" s="514" t="str">
        <f>IF(OR(E578="Msin",E578="Mdes"),(W578/100*(V578/100-'2.Riep. car. unit.'!$M$12)^2)/'2.Riep. car. unit.'!$P$12^2," ")</f>
        <v xml:space="preserve"> </v>
      </c>
      <c r="Y578" s="514" t="str">
        <f>IF(OR(E578="Msin",E578="Mdes"),(W578/100*(V578/100-'2.Riep. car. unit.'!$M$12)^2)/'2.Riep. car. unit.'!$P$13^2," ")</f>
        <v xml:space="preserve"> </v>
      </c>
      <c r="Z578" s="879" t="str">
        <f t="shared" si="133"/>
        <v xml:space="preserve"> </v>
      </c>
      <c r="AA578" s="879"/>
      <c r="AB578" s="600" t="str">
        <f>IF(OR(E578="Msin",E578="Mdes"),ABS(MAX(T578:U578))/(0.9*(V578/100-'2.Riep. car. unit.'!$M$12)*'2.Riep. car. unit.'!$R$8)*10," ")</f>
        <v xml:space="preserve"> </v>
      </c>
      <c r="AC578" s="523" t="str">
        <f t="shared" si="122"/>
        <v xml:space="preserve"> </v>
      </c>
      <c r="AD578" s="525" t="str">
        <f t="shared" si="123"/>
        <v/>
      </c>
      <c r="AE578" s="601" t="str">
        <f>IF(OR(E578="Msin",E578="Mdes"),ABS(MIN(T578:U578))/(0.9*(V578/100-'2.Riep. car. unit.'!$M$12)*'2.Riep. car. unit.'!$R$8)*10," ")</f>
        <v xml:space="preserve"> </v>
      </c>
      <c r="AF578" s="523" t="str">
        <f t="shared" si="136"/>
        <v xml:space="preserve"> </v>
      </c>
      <c r="AG578" s="525" t="str">
        <f t="shared" si="137"/>
        <v/>
      </c>
      <c r="AH578" s="625" t="str">
        <f t="shared" si="134"/>
        <v/>
      </c>
      <c r="AI578" s="517"/>
      <c r="AJ578" s="520"/>
      <c r="AK578" s="520"/>
      <c r="AL578" s="520"/>
    </row>
    <row r="579" spans="1:38" ht="16.8" customHeight="1" x14ac:dyDescent="0.45">
      <c r="A579" s="496">
        <v>10</v>
      </c>
      <c r="B579" s="497">
        <v>14</v>
      </c>
      <c r="C579" s="497">
        <v>20</v>
      </c>
      <c r="D579" s="504">
        <v>3</v>
      </c>
      <c r="E579" s="497" t="s">
        <v>475</v>
      </c>
      <c r="F579" s="497">
        <v>-103.883</v>
      </c>
      <c r="G579" s="497">
        <v>-61.075000000000003</v>
      </c>
      <c r="H579" s="497">
        <v>-0.78400000000000003</v>
      </c>
      <c r="I579" s="497">
        <v>-15.49</v>
      </c>
      <c r="J579" s="497">
        <v>-1.365</v>
      </c>
      <c r="K579" s="497">
        <v>-1.49</v>
      </c>
      <c r="L579" s="497">
        <f t="shared" si="124"/>
        <v>-2.149</v>
      </c>
      <c r="M579" s="497">
        <f t="shared" si="125"/>
        <v>-16.98</v>
      </c>
      <c r="N579" s="497">
        <f t="shared" si="126"/>
        <v>-7.2430000000000003</v>
      </c>
      <c r="O579" s="497">
        <f t="shared" si="127"/>
        <v>-17.624700000000001</v>
      </c>
      <c r="P579" s="497">
        <f t="shared" si="128"/>
        <v>-17.624700000000001</v>
      </c>
      <c r="Q579" s="497">
        <f t="shared" si="129"/>
        <v>-78.699700000000007</v>
      </c>
      <c r="R579" s="497">
        <f t="shared" si="130"/>
        <v>-43.450299999999999</v>
      </c>
      <c r="S579" s="497">
        <f>'7. Car. sol'!$G$38</f>
        <v>30</v>
      </c>
      <c r="T579" s="497" t="str">
        <f t="shared" si="131"/>
        <v xml:space="preserve"> </v>
      </c>
      <c r="U579" s="497" t="str">
        <f t="shared" si="132"/>
        <v xml:space="preserve"> </v>
      </c>
      <c r="V579" s="497">
        <f>'7. Car. sol'!$K$28</f>
        <v>24</v>
      </c>
      <c r="W579" s="497">
        <f>'7. Car. sol'!$J$28</f>
        <v>100</v>
      </c>
      <c r="X579" s="514" t="str">
        <f>IF(OR(E579="Msin",E579="Mdes"),(W579/100*(V579/100-'2.Riep. car. unit.'!$M$12)^2)/'2.Riep. car. unit.'!$P$12^2," ")</f>
        <v xml:space="preserve"> </v>
      </c>
      <c r="Y579" s="514" t="str">
        <f>IF(OR(E579="Msin",E579="Mdes"),(W579/100*(V579/100-'2.Riep. car. unit.'!$M$12)^2)/'2.Riep. car. unit.'!$P$13^2," ")</f>
        <v xml:space="preserve"> </v>
      </c>
      <c r="Z579" s="879" t="str">
        <f t="shared" si="133"/>
        <v xml:space="preserve"> </v>
      </c>
      <c r="AA579" s="879"/>
      <c r="AB579" s="600" t="str">
        <f>IF(OR(E579="Msin",E579="Mdes"),ABS(MAX(T579:U579))/(0.9*(V579/100-'2.Riep. car. unit.'!$M$12)*'2.Riep. car. unit.'!$R$8)*10," ")</f>
        <v xml:space="preserve"> </v>
      </c>
      <c r="AC579" s="523" t="str">
        <f t="shared" si="122"/>
        <v xml:space="preserve"> </v>
      </c>
      <c r="AD579" s="525" t="str">
        <f t="shared" si="123"/>
        <v/>
      </c>
      <c r="AE579" s="601" t="str">
        <f>IF(OR(E579="Msin",E579="Mdes"),ABS(MIN(T579:U579))/(0.9*(V579/100-'2.Riep. car. unit.'!$M$12)*'2.Riep. car. unit.'!$R$8)*10," ")</f>
        <v xml:space="preserve"> </v>
      </c>
      <c r="AF579" s="523" t="str">
        <f t="shared" si="136"/>
        <v xml:space="preserve"> </v>
      </c>
      <c r="AG579" s="525" t="str">
        <f t="shared" si="137"/>
        <v/>
      </c>
      <c r="AH579" s="625" t="str">
        <f t="shared" si="134"/>
        <v/>
      </c>
      <c r="AI579" s="517"/>
      <c r="AJ579" s="520"/>
      <c r="AK579" s="520"/>
      <c r="AL579" s="520"/>
    </row>
    <row r="580" spans="1:38" ht="16.8" customHeight="1" x14ac:dyDescent="0.45">
      <c r="A580" s="496">
        <v>10</v>
      </c>
      <c r="B580" s="497">
        <v>20</v>
      </c>
      <c r="C580" s="497">
        <v>23</v>
      </c>
      <c r="D580" s="504">
        <v>3</v>
      </c>
      <c r="E580" s="497" t="s">
        <v>221</v>
      </c>
      <c r="F580" s="497">
        <v>-122.163</v>
      </c>
      <c r="G580" s="497">
        <v>-73.159000000000006</v>
      </c>
      <c r="H580" s="497">
        <v>11.115</v>
      </c>
      <c r="I580" s="497">
        <v>218.916</v>
      </c>
      <c r="J580" s="497">
        <v>19.280999999999999</v>
      </c>
      <c r="K580" s="497">
        <v>21.048999999999999</v>
      </c>
      <c r="L580" s="497">
        <f t="shared" si="124"/>
        <v>30.396000000000001</v>
      </c>
      <c r="M580" s="497">
        <f t="shared" si="125"/>
        <v>239.965</v>
      </c>
      <c r="N580" s="497">
        <f t="shared" si="126"/>
        <v>102.38549999999999</v>
      </c>
      <c r="O580" s="497">
        <f t="shared" si="127"/>
        <v>249.0838</v>
      </c>
      <c r="P580" s="497">
        <f t="shared" si="128"/>
        <v>249.0838</v>
      </c>
      <c r="Q580" s="497">
        <f t="shared" si="129"/>
        <v>175.9248</v>
      </c>
      <c r="R580" s="497">
        <f t="shared" si="130"/>
        <v>-322.24279999999999</v>
      </c>
      <c r="S580" s="497">
        <f>'7. Car. sol'!$H$41</f>
        <v>70</v>
      </c>
      <c r="T580" s="497">
        <f t="shared" si="131"/>
        <v>172.27010000000001</v>
      </c>
      <c r="U580" s="497">
        <f t="shared" si="132"/>
        <v>-261.11529999999999</v>
      </c>
      <c r="V580" s="497">
        <f>'7. Car. sol'!$I$31</f>
        <v>70</v>
      </c>
      <c r="W580" s="497">
        <f>'7. Car. sol'!$H$31</f>
        <v>30</v>
      </c>
      <c r="X580" s="514">
        <f>IF(OR(E580="Msin",E580="Mdes"),(W580/100*(V580/100-'2.Riep. car. unit.'!$M$12)^2)/'2.Riep. car. unit.'!$P$12^2," ")</f>
        <v>336.72601716096779</v>
      </c>
      <c r="Y580" s="514">
        <f>IF(OR(E580="Msin",E580="Mdes"),(W580/100*(V580/100-'2.Riep. car. unit.'!$M$12)^2)/'2.Riep. car. unit.'!$P$13^2," ")</f>
        <v>446.90674053554926</v>
      </c>
      <c r="Z580" s="879" t="str">
        <f t="shared" si="133"/>
        <v>VERIFICA</v>
      </c>
      <c r="AA580" s="879"/>
      <c r="AB580" s="600">
        <f>IF(OR(E580="Msin",E580="Mdes"),ABS(MAX(T580:U580))/(0.9*(V580/100-'2.Riep. car. unit.'!$M$12)*'2.Riep. car. unit.'!$R$8)*10," ")</f>
        <v>7.4116279930233429</v>
      </c>
      <c r="AC580" s="523" t="str">
        <f t="shared" ref="AC580:AC643" si="138">IF(OR(E580="Msin",E580="Mdes"),(IF(AB580&lt;($AM$9),$AK$9,IF(AND(AB580&gt;$AM$9,AB580&lt;$AM$10),$AK$10,IF(AND(AB580&gt;$AM$10,AB580&lt;$AM$11),$AK$11,IF(AND(AB580&gt;$AM$11,AB580&lt;$AM$12),$AK$12,IF(AND(AB580&gt;$AM$12,AB580&lt;$AM$13),$AK$13,IF(AND(AB580&gt;$AM$13,AB580&lt;$AM$14),$AK$14,IF(AND(AB580&gt;$AM$14,AB580&lt;$AM$15),$AK$15,IF(AND(AB580&gt;$AM$15,AB580&lt;$AM$16),$AK$16)))))))))," ")</f>
        <v>4F16</v>
      </c>
      <c r="AD580" s="525">
        <f t="shared" ref="AD580:AD643" si="139">IF(OR(E580="Msin",E580="Mdes"),IF(AC580=$AK$9,$AM$9,IF(AC580=$AK$10,$AM$10,IF(AC580=$AK$11,$AM$11,IF(AC580=$AK$12,$AM$12,IF(AC580=$AK$13,$AM$13,IF(AC580=$AK$14,$AM$14,IF(AC580=$AK$15,$AM$15,$AM$16))))))),"")</f>
        <v>8.0424771931898711</v>
      </c>
      <c r="AE580" s="601">
        <f>IF(OR(E580="Msin",E580="Mdes"),ABS(MIN(T580:U580))/(0.9*(V580/100-'2.Riep. car. unit.'!$M$12)*'2.Riep. car. unit.'!$R$8)*10," ")</f>
        <v>11.234041582878792</v>
      </c>
      <c r="AF580" s="523" t="str">
        <f t="shared" si="136"/>
        <v>3F16+2F20</v>
      </c>
      <c r="AG580" s="525">
        <f t="shared" si="137"/>
        <v>12.31504320207199</v>
      </c>
      <c r="AH580" s="625" t="str">
        <f t="shared" si="134"/>
        <v>VERIFICATO</v>
      </c>
      <c r="AI580" s="517"/>
      <c r="AJ580" s="520"/>
      <c r="AK580" s="520"/>
      <c r="AL580" s="520"/>
    </row>
    <row r="581" spans="1:38" ht="16.8" customHeight="1" x14ac:dyDescent="0.45">
      <c r="A581" s="496">
        <v>10</v>
      </c>
      <c r="B581" s="497">
        <v>20</v>
      </c>
      <c r="C581" s="497">
        <v>23</v>
      </c>
      <c r="D581" s="504">
        <v>3</v>
      </c>
      <c r="E581" s="497" t="s">
        <v>222</v>
      </c>
      <c r="F581" s="497">
        <v>-83.001000000000005</v>
      </c>
      <c r="G581" s="497">
        <v>-49.706000000000003</v>
      </c>
      <c r="H581" s="497">
        <v>-7.9379999999999997</v>
      </c>
      <c r="I581" s="497">
        <v>-156.31299999999999</v>
      </c>
      <c r="J581" s="497">
        <v>-13.772</v>
      </c>
      <c r="K581" s="497">
        <v>-15.035</v>
      </c>
      <c r="L581" s="497">
        <f t="shared" ref="L581:L644" si="140">(ABS(H581)+ABS(J581))*SIGN(H581)</f>
        <v>-21.71</v>
      </c>
      <c r="M581" s="497">
        <f t="shared" ref="M581:M644" si="141">(ABS(I581)+ABS(K581))*SIGN(I581)</f>
        <v>-171.34799999999998</v>
      </c>
      <c r="N581" s="497">
        <f t="shared" ref="N581:N644" si="142">(ABS(L581)+0.3*ABS(M581))*SIGN(L581)</f>
        <v>-73.114399999999989</v>
      </c>
      <c r="O581" s="497">
        <f t="shared" ref="O581:O644" si="143">(ABS(M581)+0.3*ABS(L581))*SIGN(M581)</f>
        <v>-177.86099999999999</v>
      </c>
      <c r="P581" s="497">
        <f t="shared" ref="P581:P644" si="144">IF(OR(A581=1,A581=2,A581=3,A581=4,A581=5),N581,O581)</f>
        <v>-177.86099999999999</v>
      </c>
      <c r="Q581" s="497">
        <f t="shared" ref="Q581:Q644" si="145">G581+P581</f>
        <v>-227.56700000000001</v>
      </c>
      <c r="R581" s="497">
        <f t="shared" ref="R581:R644" si="146">G581-P581</f>
        <v>128.15499999999997</v>
      </c>
      <c r="S581" s="497">
        <f>'7. Car. sol'!$G$38</f>
        <v>30</v>
      </c>
      <c r="T581" s="497">
        <f t="shared" ref="T581:T644" si="147">IF(OR(E581="Msin",E581="Mdes"),(ABS(Q581)-ABS(Q583*S581/200))*SIGN(Q581), " ")</f>
        <v>-202.72250000000003</v>
      </c>
      <c r="U581" s="497">
        <f t="shared" ref="U581:U644" si="148">IF(OR(E581="Msin",E581="Mdes"),(ABS(R581)-ABS(R583*S581/200))*SIGN(R581), " ")</f>
        <v>127.94169999999997</v>
      </c>
      <c r="V581" s="497">
        <f>'7. Car. sol'!$I$31</f>
        <v>70</v>
      </c>
      <c r="W581" s="497">
        <f>'7. Car. sol'!$H$31</f>
        <v>30</v>
      </c>
      <c r="X581" s="514">
        <f>IF(OR(E581="Msin",E581="Mdes"),(W581/100*(V581/100-'2.Riep. car. unit.'!$M$12)^2)/'2.Riep. car. unit.'!$P$12^2," ")</f>
        <v>336.72601716096779</v>
      </c>
      <c r="Y581" s="514">
        <f>IF(OR(E581="Msin",E581="Mdes"),(W581/100*(V581/100-'2.Riep. car. unit.'!$M$12)^2)/'2.Riep. car. unit.'!$P$13^2," ")</f>
        <v>446.90674053554926</v>
      </c>
      <c r="Z581" s="879" t="str">
        <f t="shared" ref="Z581:Z644" si="149">IF(OR(E581="Msin",E581="Mdes"),IF(AND(ABS(T581)&lt;Y581,ABS(U581)&lt;Y581),"VERIFICA","NON VERIFICA")," ")</f>
        <v>VERIFICA</v>
      </c>
      <c r="AA581" s="879"/>
      <c r="AB581" s="600">
        <f>IF(OR(E581="Msin",E581="Mdes"),ABS(MAX(T581:U581))/(0.9*(V581/100-'2.Riep. car. unit.'!$M$12)*'2.Riep. car. unit.'!$R$8)*10," ")</f>
        <v>5.5044739928460853</v>
      </c>
      <c r="AC581" s="523" t="str">
        <f t="shared" si="138"/>
        <v>3F16</v>
      </c>
      <c r="AD581" s="525">
        <f t="shared" si="139"/>
        <v>6.0318578948924033</v>
      </c>
      <c r="AE581" s="601">
        <f>IF(OR(E581="Msin",E581="Mdes"),ABS(MIN(T581:U581))/(0.9*(V581/100-'2.Riep. car. unit.'!$M$12)*'2.Riep. car. unit.'!$R$8)*10," ")</f>
        <v>8.7217906985348854</v>
      </c>
      <c r="AF581" s="523" t="str">
        <f t="shared" si="136"/>
        <v>3F16+1F20</v>
      </c>
      <c r="AG581" s="525">
        <f t="shared" si="137"/>
        <v>9.1734505484821973</v>
      </c>
      <c r="AH581" s="625" t="str">
        <f t="shared" ref="AH581:AH644" si="150">IF(OR(E581="Msin",E581="Mdes"),IF(AND(AG581&gt;(1.4*W581*V581/450),AG581&lt;AD581+(3.5*W581*V581/450)),"VERIFICATO","NON VERIFICATO"),"")</f>
        <v>VERIFICATO</v>
      </c>
      <c r="AI581" s="517"/>
      <c r="AJ581" s="520"/>
      <c r="AK581" s="520"/>
      <c r="AL581" s="520"/>
    </row>
    <row r="582" spans="1:38" ht="16.8" customHeight="1" x14ac:dyDescent="0.45">
      <c r="A582" s="496">
        <v>10</v>
      </c>
      <c r="B582" s="497">
        <v>20</v>
      </c>
      <c r="C582" s="497">
        <v>23</v>
      </c>
      <c r="D582" s="504">
        <v>3</v>
      </c>
      <c r="E582" s="497" t="s">
        <v>474</v>
      </c>
      <c r="F582" s="497">
        <v>154.405</v>
      </c>
      <c r="G582" s="497">
        <v>92.546000000000006</v>
      </c>
      <c r="H582" s="497">
        <v>-3.6640000000000001</v>
      </c>
      <c r="I582" s="497">
        <v>-72.159000000000006</v>
      </c>
      <c r="J582" s="497">
        <v>-6.3559999999999999</v>
      </c>
      <c r="K582" s="497">
        <v>-6.9390000000000001</v>
      </c>
      <c r="L582" s="497">
        <f t="shared" si="140"/>
        <v>-10.02</v>
      </c>
      <c r="M582" s="497">
        <f t="shared" si="141"/>
        <v>-79.098000000000013</v>
      </c>
      <c r="N582" s="497">
        <f t="shared" si="142"/>
        <v>-33.749400000000001</v>
      </c>
      <c r="O582" s="497">
        <f t="shared" si="143"/>
        <v>-82.104000000000013</v>
      </c>
      <c r="P582" s="497">
        <f t="shared" si="144"/>
        <v>-82.104000000000013</v>
      </c>
      <c r="Q582" s="497">
        <f t="shared" si="145"/>
        <v>10.441999999999993</v>
      </c>
      <c r="R582" s="497">
        <f t="shared" si="146"/>
        <v>174.65000000000003</v>
      </c>
      <c r="S582" s="497">
        <f>'7. Car. sol'!$H$41</f>
        <v>70</v>
      </c>
      <c r="T582" s="497" t="str">
        <f t="shared" si="147"/>
        <v xml:space="preserve"> </v>
      </c>
      <c r="U582" s="497" t="str">
        <f t="shared" si="148"/>
        <v xml:space="preserve"> </v>
      </c>
      <c r="V582" s="497">
        <f>'7. Car. sol'!$I$31</f>
        <v>70</v>
      </c>
      <c r="W582" s="497">
        <f>'7. Car. sol'!$H$31</f>
        <v>30</v>
      </c>
      <c r="X582" s="514" t="str">
        <f>IF(OR(E582="Msin",E582="Mdes"),(W582/100*(V582/100-'2.Riep. car. unit.'!$M$12)^2)/'2.Riep. car. unit.'!$P$12^2," ")</f>
        <v xml:space="preserve"> </v>
      </c>
      <c r="Y582" s="514" t="str">
        <f>IF(OR(E582="Msin",E582="Mdes"),(W582/100*(V582/100-'2.Riep. car. unit.'!$M$12)^2)/'2.Riep. car. unit.'!$P$13^2," ")</f>
        <v xml:space="preserve"> </v>
      </c>
      <c r="Z582" s="879" t="str">
        <f t="shared" si="149"/>
        <v xml:space="preserve"> </v>
      </c>
      <c r="AA582" s="879"/>
      <c r="AB582" s="600" t="str">
        <f>IF(OR(E582="Msin",E582="Mdes"),ABS(MAX(T582:U582))/(0.9*(V582/100-'2.Riep. car. unit.'!$M$12)*'2.Riep. car. unit.'!$R$8)*10," ")</f>
        <v xml:space="preserve"> </v>
      </c>
      <c r="AC582" s="523" t="str">
        <f t="shared" si="138"/>
        <v xml:space="preserve"> </v>
      </c>
      <c r="AD582" s="525" t="str">
        <f t="shared" si="139"/>
        <v/>
      </c>
      <c r="AE582" s="601" t="str">
        <f>IF(OR(E582="Msin",E582="Mdes"),ABS(MIN(T582:U582))/(0.9*(V582/100-'2.Riep. car. unit.'!$M$12)*'2.Riep. car. unit.'!$R$8)*10," ")</f>
        <v xml:space="preserve"> </v>
      </c>
      <c r="AF582" s="523" t="str">
        <f t="shared" si="136"/>
        <v xml:space="preserve"> </v>
      </c>
      <c r="AG582" s="525" t="str">
        <f t="shared" ref="AG582:AG613" si="151">IF(OR(E582="Msin",E582="Mdes"),IF(AF582=$AK$9,$AM$9,IF(AF582=$AK$10,$AM$10,IF(AF582=$AK$11,$AM$11,IF(AF582=$AK$12,$AM$12,IF(AF582=$AK$13,$AM$13,IF(AF582=$AK$14,$AM$14,IF(AF582=$AK$15,$AM$15,$AM$16))))))),"")</f>
        <v/>
      </c>
      <c r="AH582" s="625" t="str">
        <f t="shared" si="150"/>
        <v/>
      </c>
      <c r="AI582" s="517"/>
      <c r="AJ582" s="520"/>
      <c r="AK582" s="520"/>
      <c r="AL582" s="520"/>
    </row>
    <row r="583" spans="1:38" ht="17.399999999999999" customHeight="1" thickBot="1" x14ac:dyDescent="0.5">
      <c r="A583" s="498">
        <v>10</v>
      </c>
      <c r="B583" s="499">
        <v>20</v>
      </c>
      <c r="C583" s="499">
        <v>23</v>
      </c>
      <c r="D583" s="505">
        <v>3</v>
      </c>
      <c r="E583" s="499" t="s">
        <v>475</v>
      </c>
      <c r="F583" s="499">
        <v>-139.34299999999999</v>
      </c>
      <c r="G583" s="499">
        <v>-83.525999999999996</v>
      </c>
      <c r="H583" s="499">
        <v>-3.6640000000000001</v>
      </c>
      <c r="I583" s="499">
        <v>-72.159000000000006</v>
      </c>
      <c r="J583" s="499">
        <v>-6.3559999999999999</v>
      </c>
      <c r="K583" s="499">
        <v>-6.9390000000000001</v>
      </c>
      <c r="L583" s="499">
        <f t="shared" si="140"/>
        <v>-10.02</v>
      </c>
      <c r="M583" s="499">
        <f t="shared" si="141"/>
        <v>-79.098000000000013</v>
      </c>
      <c r="N583" s="499">
        <f t="shared" si="142"/>
        <v>-33.749400000000001</v>
      </c>
      <c r="O583" s="499">
        <f t="shared" si="143"/>
        <v>-82.104000000000013</v>
      </c>
      <c r="P583" s="499">
        <f t="shared" si="144"/>
        <v>-82.104000000000013</v>
      </c>
      <c r="Q583" s="499">
        <f t="shared" si="145"/>
        <v>-165.63</v>
      </c>
      <c r="R583" s="499">
        <f t="shared" si="146"/>
        <v>-1.4219999999999828</v>
      </c>
      <c r="S583" s="499">
        <f>'7. Car. sol'!$G$38</f>
        <v>30</v>
      </c>
      <c r="T583" s="499" t="str">
        <f t="shared" si="147"/>
        <v xml:space="preserve"> </v>
      </c>
      <c r="U583" s="499" t="str">
        <f t="shared" si="148"/>
        <v xml:space="preserve"> </v>
      </c>
      <c r="V583" s="499">
        <f>'7. Car. sol'!$I$31</f>
        <v>70</v>
      </c>
      <c r="W583" s="499">
        <f>'7. Car. sol'!$H$31</f>
        <v>30</v>
      </c>
      <c r="X583" s="515" t="str">
        <f>IF(OR(E583="Msin",E583="Mdes"),(W583/100*(V583/100-'2.Riep. car. unit.'!$M$12)^2)/'2.Riep. car. unit.'!$P$12^2," ")</f>
        <v xml:space="preserve"> </v>
      </c>
      <c r="Y583" s="515" t="str">
        <f>IF(OR(E583="Msin",E583="Mdes"),(W583/100*(V583/100-'2.Riep. car. unit.'!$M$12)^2)/'2.Riep. car. unit.'!$P$13^2," ")</f>
        <v xml:space="preserve"> </v>
      </c>
      <c r="Z583" s="879" t="str">
        <f t="shared" si="149"/>
        <v xml:space="preserve"> </v>
      </c>
      <c r="AA583" s="879"/>
      <c r="AB583" s="600" t="str">
        <f>IF(OR(E583="Msin",E583="Mdes"),ABS(MAX(T583:U583))/(0.9*(V583/100-'2.Riep. car. unit.'!$M$12)*'2.Riep. car. unit.'!$R$8)*10," ")</f>
        <v xml:space="preserve"> </v>
      </c>
      <c r="AC583" s="523" t="str">
        <f t="shared" si="138"/>
        <v xml:space="preserve"> </v>
      </c>
      <c r="AD583" s="525" t="str">
        <f t="shared" si="139"/>
        <v/>
      </c>
      <c r="AE583" s="601" t="str">
        <f>IF(OR(E583="Msin",E583="Mdes"),ABS(MIN(T583:U583))/(0.9*(V583/100-'2.Riep. car. unit.'!$M$12)*'2.Riep. car. unit.'!$R$8)*10," ")</f>
        <v xml:space="preserve"> </v>
      </c>
      <c r="AF583" s="523" t="str">
        <f t="shared" si="136"/>
        <v xml:space="preserve"> </v>
      </c>
      <c r="AG583" s="525" t="str">
        <f t="shared" si="151"/>
        <v/>
      </c>
      <c r="AH583" s="625" t="str">
        <f t="shared" si="150"/>
        <v/>
      </c>
      <c r="AI583" s="517"/>
      <c r="AJ583" s="520"/>
      <c r="AK583" s="520"/>
      <c r="AL583" s="520"/>
    </row>
    <row r="584" spans="1:38" ht="16.8" customHeight="1" x14ac:dyDescent="0.45">
      <c r="A584" s="494">
        <v>11</v>
      </c>
      <c r="B584" s="495">
        <v>9</v>
      </c>
      <c r="C584" s="495">
        <v>15</v>
      </c>
      <c r="D584" s="503">
        <v>3</v>
      </c>
      <c r="E584" s="495" t="s">
        <v>221</v>
      </c>
      <c r="F584" s="495">
        <v>-61.722999999999999</v>
      </c>
      <c r="G584" s="495">
        <v>-39.798999999999999</v>
      </c>
      <c r="H584" s="495">
        <v>11.664999999999999</v>
      </c>
      <c r="I584" s="495">
        <v>152.6</v>
      </c>
      <c r="J584" s="495">
        <v>20.692</v>
      </c>
      <c r="K584" s="495">
        <v>22.588999999999999</v>
      </c>
      <c r="L584" s="495">
        <f t="shared" si="140"/>
        <v>32.356999999999999</v>
      </c>
      <c r="M584" s="495">
        <f t="shared" si="141"/>
        <v>175.18899999999999</v>
      </c>
      <c r="N584" s="495">
        <f t="shared" si="142"/>
        <v>84.913700000000006</v>
      </c>
      <c r="O584" s="495">
        <f t="shared" si="143"/>
        <v>184.89609999999999</v>
      </c>
      <c r="P584" s="495">
        <f t="shared" si="144"/>
        <v>184.89609999999999</v>
      </c>
      <c r="Q584" s="495">
        <f t="shared" si="145"/>
        <v>145.09709999999998</v>
      </c>
      <c r="R584" s="495">
        <f t="shared" si="146"/>
        <v>-224.6951</v>
      </c>
      <c r="S584" s="495">
        <f>'7. Car. sol'!$G$38</f>
        <v>30</v>
      </c>
      <c r="T584" s="495">
        <f t="shared" si="147"/>
        <v>142.25935499999997</v>
      </c>
      <c r="U584" s="495">
        <f t="shared" si="148"/>
        <v>-205.27935500000001</v>
      </c>
      <c r="V584" s="497">
        <f>'7. Car. sol'!$I$31</f>
        <v>70</v>
      </c>
      <c r="W584" s="497">
        <f>'7. Car. sol'!$H$31</f>
        <v>30</v>
      </c>
      <c r="X584" s="514">
        <f>IF(OR(E584="Msin",E584="Mdes"),(W584/100*(V584/100-'2.Riep. car. unit.'!$M$12)^2)/'2.Riep. car. unit.'!$P$12^2," ")</f>
        <v>336.72601716096779</v>
      </c>
      <c r="Y584" s="514">
        <f>IF(OR(E584="Msin",E584="Mdes"),(W584/100*(V584/100-'2.Riep. car. unit.'!$M$12)^2)/'2.Riep. car. unit.'!$P$13^2," ")</f>
        <v>446.90674053554926</v>
      </c>
      <c r="Z584" s="879" t="str">
        <f t="shared" si="149"/>
        <v>VERIFICA</v>
      </c>
      <c r="AA584" s="879"/>
      <c r="AB584" s="600">
        <f>IF(OR(E584="Msin",E584="Mdes"),ABS(MAX(T584:U584))/(0.9*(V584/100-'2.Riep. car. unit.'!$M$12)*'2.Riep. car. unit.'!$R$8)*10," ")</f>
        <v>6.1204667425597652</v>
      </c>
      <c r="AC584" s="523" t="str">
        <f t="shared" si="138"/>
        <v>4F16</v>
      </c>
      <c r="AD584" s="525">
        <f t="shared" si="139"/>
        <v>8.0424771931898711</v>
      </c>
      <c r="AE584" s="601">
        <f>IF(OR(E584="Msin",E584="Mdes"),ABS(MIN(T584:U584))/(0.9*(V584/100-'2.Riep. car. unit.'!$M$12)*'2.Riep. car. unit.'!$R$8)*10," ")</f>
        <v>8.8317950352834078</v>
      </c>
      <c r="AF584" s="523" t="str">
        <f t="shared" si="136"/>
        <v>3F16+1F20</v>
      </c>
      <c r="AG584" s="525">
        <f t="shared" si="151"/>
        <v>9.1734505484821973</v>
      </c>
      <c r="AH584" s="625" t="str">
        <f t="shared" si="150"/>
        <v>VERIFICATO</v>
      </c>
      <c r="AI584" s="517"/>
      <c r="AJ584" s="520"/>
      <c r="AK584" s="520"/>
      <c r="AL584" s="520"/>
    </row>
    <row r="585" spans="1:38" ht="16.8" customHeight="1" x14ac:dyDescent="0.45">
      <c r="A585" s="496">
        <v>11</v>
      </c>
      <c r="B585" s="497">
        <v>9</v>
      </c>
      <c r="C585" s="497">
        <v>15</v>
      </c>
      <c r="D585" s="504">
        <v>3</v>
      </c>
      <c r="E585" s="497" t="s">
        <v>222</v>
      </c>
      <c r="F585" s="497">
        <v>-69.429000000000002</v>
      </c>
      <c r="G585" s="497">
        <v>-46.448999999999998</v>
      </c>
      <c r="H585" s="497">
        <v>-14.544</v>
      </c>
      <c r="I585" s="497">
        <v>-190.24</v>
      </c>
      <c r="J585" s="497">
        <v>-25.795000000000002</v>
      </c>
      <c r="K585" s="497">
        <v>-28.158999999999999</v>
      </c>
      <c r="L585" s="497">
        <f t="shared" si="140"/>
        <v>-40.338999999999999</v>
      </c>
      <c r="M585" s="497">
        <f t="shared" si="141"/>
        <v>-218.399</v>
      </c>
      <c r="N585" s="497">
        <f t="shared" si="142"/>
        <v>-105.8587</v>
      </c>
      <c r="O585" s="497">
        <f t="shared" si="143"/>
        <v>-230.50069999999999</v>
      </c>
      <c r="P585" s="497">
        <f t="shared" si="144"/>
        <v>-230.50069999999999</v>
      </c>
      <c r="Q585" s="497">
        <f t="shared" si="145"/>
        <v>-276.94970000000001</v>
      </c>
      <c r="R585" s="497">
        <f t="shared" si="146"/>
        <v>184.05169999999998</v>
      </c>
      <c r="S585" s="497">
        <f>'7. Car. sol'!$H$41</f>
        <v>70</v>
      </c>
      <c r="T585" s="497">
        <f t="shared" si="147"/>
        <v>-230.814695</v>
      </c>
      <c r="U585" s="497">
        <f t="shared" si="148"/>
        <v>178.26189499999998</v>
      </c>
      <c r="V585" s="497">
        <f>'7. Car. sol'!$I$31</f>
        <v>70</v>
      </c>
      <c r="W585" s="497">
        <f>'7. Car. sol'!$H$31</f>
        <v>30</v>
      </c>
      <c r="X585" s="514">
        <f>IF(OR(E585="Msin",E585="Mdes"),(W585/100*(V585/100-'2.Riep. car. unit.'!$M$12)^2)/'2.Riep. car. unit.'!$P$12^2," ")</f>
        <v>336.72601716096779</v>
      </c>
      <c r="Y585" s="514">
        <f>IF(OR(E585="Msin",E585="Mdes"),(W585/100*(V585/100-'2.Riep. car. unit.'!$M$12)^2)/'2.Riep. car. unit.'!$P$13^2," ")</f>
        <v>446.90674053554926</v>
      </c>
      <c r="Z585" s="879" t="str">
        <f t="shared" si="149"/>
        <v>VERIFICA</v>
      </c>
      <c r="AA585" s="879"/>
      <c r="AB585" s="600">
        <f>IF(OR(E585="Msin",E585="Mdes"),ABS(MAX(T585:U585))/(0.9*(V585/100-'2.Riep. car. unit.'!$M$12)*'2.Riep. car. unit.'!$R$8)*10," ")</f>
        <v>7.6694147798798955</v>
      </c>
      <c r="AC585" s="523" t="str">
        <f t="shared" si="138"/>
        <v>4F16</v>
      </c>
      <c r="AD585" s="525">
        <f t="shared" si="139"/>
        <v>8.0424771931898711</v>
      </c>
      <c r="AE585" s="601">
        <f>IF(OR(E585="Msin",E585="Mdes"),ABS(MIN(T585:U585))/(0.9*(V585/100-'2.Riep. car. unit.'!$M$12)*'2.Riep. car. unit.'!$R$8)*10," ")</f>
        <v>9.9304095990142507</v>
      </c>
      <c r="AF585" s="523" t="str">
        <f t="shared" si="136"/>
        <v>4F16+1F20</v>
      </c>
      <c r="AG585" s="525">
        <f t="shared" si="151"/>
        <v>11.184069846779664</v>
      </c>
      <c r="AH585" s="625" t="str">
        <f t="shared" si="150"/>
        <v>VERIFICATO</v>
      </c>
      <c r="AI585" s="517"/>
      <c r="AJ585" s="520"/>
      <c r="AK585" s="520"/>
      <c r="AL585" s="520"/>
    </row>
    <row r="586" spans="1:38" ht="16.8" customHeight="1" x14ac:dyDescent="0.45">
      <c r="A586" s="496">
        <v>11</v>
      </c>
      <c r="B586" s="497">
        <v>9</v>
      </c>
      <c r="C586" s="497">
        <v>15</v>
      </c>
      <c r="D586" s="504">
        <v>3</v>
      </c>
      <c r="E586" s="497" t="s">
        <v>474</v>
      </c>
      <c r="F586" s="497">
        <v>84.444000000000003</v>
      </c>
      <c r="G586" s="497">
        <v>55.26</v>
      </c>
      <c r="H586" s="497">
        <v>-4.68</v>
      </c>
      <c r="I586" s="497">
        <v>-61.222000000000001</v>
      </c>
      <c r="J586" s="497">
        <v>-8.3010000000000002</v>
      </c>
      <c r="K586" s="497">
        <v>-9.0619999999999994</v>
      </c>
      <c r="L586" s="497">
        <f t="shared" si="140"/>
        <v>-12.981</v>
      </c>
      <c r="M586" s="497">
        <f t="shared" si="141"/>
        <v>-70.284000000000006</v>
      </c>
      <c r="N586" s="497">
        <f t="shared" si="142"/>
        <v>-34.066200000000002</v>
      </c>
      <c r="O586" s="497">
        <f t="shared" si="143"/>
        <v>-74.178300000000007</v>
      </c>
      <c r="P586" s="497">
        <f t="shared" si="144"/>
        <v>-74.178300000000007</v>
      </c>
      <c r="Q586" s="497">
        <f t="shared" si="145"/>
        <v>-18.918300000000009</v>
      </c>
      <c r="R586" s="497">
        <f t="shared" si="146"/>
        <v>129.4383</v>
      </c>
      <c r="S586" s="497">
        <f>'7. Car. sol'!$G$38</f>
        <v>30</v>
      </c>
      <c r="T586" s="497" t="str">
        <f t="shared" si="147"/>
        <v xml:space="preserve"> </v>
      </c>
      <c r="U586" s="497" t="str">
        <f t="shared" si="148"/>
        <v xml:space="preserve"> </v>
      </c>
      <c r="V586" s="497">
        <f>'7. Car. sol'!$I$31</f>
        <v>70</v>
      </c>
      <c r="W586" s="497">
        <f>'7. Car. sol'!$H$31</f>
        <v>30</v>
      </c>
      <c r="X586" s="514" t="str">
        <f>IF(OR(E586="Msin",E586="Mdes"),(W586/100*(V586/100-'2.Riep. car. unit.'!$M$12)^2)/'2.Riep. car. unit.'!$P$12^2," ")</f>
        <v xml:space="preserve"> </v>
      </c>
      <c r="Y586" s="514" t="str">
        <f>IF(OR(E586="Msin",E586="Mdes"),(W586/100*(V586/100-'2.Riep. car. unit.'!$M$12)^2)/'2.Riep. car. unit.'!$P$13^2," ")</f>
        <v xml:space="preserve"> </v>
      </c>
      <c r="Z586" s="879" t="str">
        <f t="shared" si="149"/>
        <v xml:space="preserve"> </v>
      </c>
      <c r="AA586" s="879"/>
      <c r="AB586" s="600" t="str">
        <f>IF(OR(E586="Msin",E586="Mdes"),ABS(MAX(T586:U586))/(0.9*(V586/100-'2.Riep. car. unit.'!$M$12)*'2.Riep. car. unit.'!$R$8)*10," ")</f>
        <v xml:space="preserve"> </v>
      </c>
      <c r="AC586" s="523" t="str">
        <f t="shared" si="138"/>
        <v xml:space="preserve"> </v>
      </c>
      <c r="AD586" s="525" t="str">
        <f t="shared" si="139"/>
        <v/>
      </c>
      <c r="AE586" s="601" t="str">
        <f>IF(OR(E586="Msin",E586="Mdes"),ABS(MIN(T586:U586))/(0.9*(V586/100-'2.Riep. car. unit.'!$M$12)*'2.Riep. car. unit.'!$R$8)*10," ")</f>
        <v xml:space="preserve"> </v>
      </c>
      <c r="AF586" s="523" t="str">
        <f t="shared" si="136"/>
        <v xml:space="preserve"> </v>
      </c>
      <c r="AG586" s="525" t="str">
        <f t="shared" si="151"/>
        <v/>
      </c>
      <c r="AH586" s="625" t="str">
        <f t="shared" si="150"/>
        <v/>
      </c>
      <c r="AI586" s="517"/>
      <c r="AJ586" s="520"/>
      <c r="AK586" s="520"/>
      <c r="AL586" s="520"/>
    </row>
    <row r="587" spans="1:38" ht="16.8" customHeight="1" x14ac:dyDescent="0.45">
      <c r="A587" s="496">
        <v>11</v>
      </c>
      <c r="B587" s="497">
        <v>9</v>
      </c>
      <c r="C587" s="497">
        <v>15</v>
      </c>
      <c r="D587" s="504">
        <v>3</v>
      </c>
      <c r="E587" s="497" t="s">
        <v>475</v>
      </c>
      <c r="F587" s="497">
        <v>-87.195999999999998</v>
      </c>
      <c r="G587" s="497">
        <v>-57.636000000000003</v>
      </c>
      <c r="H587" s="497">
        <v>-4.68</v>
      </c>
      <c r="I587" s="497">
        <v>-61.222000000000001</v>
      </c>
      <c r="J587" s="497">
        <v>-8.3010000000000002</v>
      </c>
      <c r="K587" s="497">
        <v>-9.0619999999999994</v>
      </c>
      <c r="L587" s="497">
        <f t="shared" si="140"/>
        <v>-12.981</v>
      </c>
      <c r="M587" s="497">
        <f t="shared" si="141"/>
        <v>-70.284000000000006</v>
      </c>
      <c r="N587" s="497">
        <f t="shared" si="142"/>
        <v>-34.066200000000002</v>
      </c>
      <c r="O587" s="497">
        <f t="shared" si="143"/>
        <v>-74.178300000000007</v>
      </c>
      <c r="P587" s="497">
        <f t="shared" si="144"/>
        <v>-74.178300000000007</v>
      </c>
      <c r="Q587" s="497">
        <f t="shared" si="145"/>
        <v>-131.8143</v>
      </c>
      <c r="R587" s="497">
        <f t="shared" si="146"/>
        <v>16.542300000000004</v>
      </c>
      <c r="S587" s="497">
        <f>'7. Car. sol'!$H$41</f>
        <v>70</v>
      </c>
      <c r="T587" s="497" t="str">
        <f t="shared" si="147"/>
        <v xml:space="preserve"> </v>
      </c>
      <c r="U587" s="497" t="str">
        <f t="shared" si="148"/>
        <v xml:space="preserve"> </v>
      </c>
      <c r="V587" s="497">
        <f>'7. Car. sol'!$I$31</f>
        <v>70</v>
      </c>
      <c r="W587" s="497">
        <f>'7. Car. sol'!$H$31</f>
        <v>30</v>
      </c>
      <c r="X587" s="514" t="str">
        <f>IF(OR(E587="Msin",E587="Mdes"),(W587/100*(V587/100-'2.Riep. car. unit.'!$M$12)^2)/'2.Riep. car. unit.'!$P$12^2," ")</f>
        <v xml:space="preserve"> </v>
      </c>
      <c r="Y587" s="514" t="str">
        <f>IF(OR(E587="Msin",E587="Mdes"),(W587/100*(V587/100-'2.Riep. car. unit.'!$M$12)^2)/'2.Riep. car. unit.'!$P$13^2," ")</f>
        <v xml:space="preserve"> </v>
      </c>
      <c r="Z587" s="879" t="str">
        <f t="shared" si="149"/>
        <v xml:space="preserve"> </v>
      </c>
      <c r="AA587" s="879"/>
      <c r="AB587" s="600" t="str">
        <f>IF(OR(E587="Msin",E587="Mdes"),ABS(MAX(T587:U587))/(0.9*(V587/100-'2.Riep. car. unit.'!$M$12)*'2.Riep. car. unit.'!$R$8)*10," ")</f>
        <v xml:space="preserve"> </v>
      </c>
      <c r="AC587" s="523" t="str">
        <f t="shared" si="138"/>
        <v xml:space="preserve"> </v>
      </c>
      <c r="AD587" s="525" t="str">
        <f t="shared" si="139"/>
        <v/>
      </c>
      <c r="AE587" s="601" t="str">
        <f>IF(OR(E587="Msin",E587="Mdes"),ABS(MIN(T587:U587))/(0.9*(V587/100-'2.Riep. car. unit.'!$M$12)*'2.Riep. car. unit.'!$R$8)*10," ")</f>
        <v xml:space="preserve"> </v>
      </c>
      <c r="AF587" s="523" t="str">
        <f t="shared" si="136"/>
        <v xml:space="preserve"> </v>
      </c>
      <c r="AG587" s="525" t="str">
        <f t="shared" si="151"/>
        <v/>
      </c>
      <c r="AH587" s="625" t="str">
        <f t="shared" si="150"/>
        <v/>
      </c>
      <c r="AI587" s="517"/>
      <c r="AJ587" s="520"/>
      <c r="AK587" s="520"/>
      <c r="AL587" s="520"/>
    </row>
    <row r="588" spans="1:38" ht="16.8" customHeight="1" x14ac:dyDescent="0.45">
      <c r="A588" s="496">
        <v>11</v>
      </c>
      <c r="B588" s="497">
        <v>15</v>
      </c>
      <c r="C588" s="497">
        <v>21</v>
      </c>
      <c r="D588" s="504">
        <v>3</v>
      </c>
      <c r="E588" s="497" t="s">
        <v>221</v>
      </c>
      <c r="F588" s="497">
        <v>-98.784999999999997</v>
      </c>
      <c r="G588" s="497">
        <v>-61.271000000000001</v>
      </c>
      <c r="H588" s="497">
        <v>19.042999999999999</v>
      </c>
      <c r="I588" s="497">
        <v>248.60400000000001</v>
      </c>
      <c r="J588" s="497">
        <v>33.712000000000003</v>
      </c>
      <c r="K588" s="497">
        <v>36.802</v>
      </c>
      <c r="L588" s="497">
        <f t="shared" si="140"/>
        <v>52.755000000000003</v>
      </c>
      <c r="M588" s="497">
        <f t="shared" si="141"/>
        <v>285.40600000000001</v>
      </c>
      <c r="N588" s="497">
        <f t="shared" si="142"/>
        <v>138.3768</v>
      </c>
      <c r="O588" s="497">
        <f t="shared" si="143"/>
        <v>301.23250000000002</v>
      </c>
      <c r="P588" s="497">
        <f t="shared" si="144"/>
        <v>301.23250000000002</v>
      </c>
      <c r="Q588" s="497">
        <f t="shared" si="145"/>
        <v>239.9615</v>
      </c>
      <c r="R588" s="497">
        <f t="shared" si="146"/>
        <v>-362.50350000000003</v>
      </c>
      <c r="S588" s="497">
        <f>'7. Car. sol'!$H$41</f>
        <v>70</v>
      </c>
      <c r="T588" s="497">
        <f t="shared" si="147"/>
        <v>222.59030000000001</v>
      </c>
      <c r="U588" s="497">
        <f t="shared" si="148"/>
        <v>-291.22110000000004</v>
      </c>
      <c r="V588" s="497">
        <f>'7. Car. sol'!$I$31</f>
        <v>70</v>
      </c>
      <c r="W588" s="497">
        <f>'7. Car. sol'!$H$31</f>
        <v>30</v>
      </c>
      <c r="X588" s="514">
        <f>IF(OR(E588="Msin",E588="Mdes"),(W588/100*(V588/100-'2.Riep. car. unit.'!$M$12)^2)/'2.Riep. car. unit.'!$P$12^2," ")</f>
        <v>336.72601716096779</v>
      </c>
      <c r="Y588" s="514">
        <f>IF(OR(E588="Msin",E588="Mdes"),(W588/100*(V588/100-'2.Riep. car. unit.'!$M$12)^2)/'2.Riep. car. unit.'!$P$13^2," ")</f>
        <v>446.90674053554926</v>
      </c>
      <c r="Z588" s="879" t="str">
        <f t="shared" si="149"/>
        <v>VERIFICA</v>
      </c>
      <c r="AA588" s="879"/>
      <c r="AB588" s="600">
        <f>IF(OR(E588="Msin",E588="Mdes"),ABS(MAX(T588:U588))/(0.9*(V588/100-'2.Riep. car. unit.'!$M$12)*'2.Riep. car. unit.'!$R$8)*10," ")</f>
        <v>9.5765689951736483</v>
      </c>
      <c r="AC588" s="523" t="str">
        <f t="shared" si="138"/>
        <v>4F16+1F20</v>
      </c>
      <c r="AD588" s="525">
        <f t="shared" si="139"/>
        <v>11.184069846779664</v>
      </c>
      <c r="AE588" s="601">
        <f>IF(OR(E588="Msin",E588="Mdes"),ABS(MIN(T588:U588))/(0.9*(V588/100-'2.Riep. car. unit.'!$M$12)*'2.Riep. car. unit.'!$R$8)*10," ")</f>
        <v>12.529292413013344</v>
      </c>
      <c r="AF588" s="523" t="str">
        <f t="shared" si="136"/>
        <v>2F16+3F20</v>
      </c>
      <c r="AG588" s="525">
        <f t="shared" si="151"/>
        <v>13.446016557364315</v>
      </c>
      <c r="AH588" s="625" t="str">
        <f t="shared" si="150"/>
        <v>VERIFICATO</v>
      </c>
      <c r="AI588" s="517"/>
      <c r="AJ588" s="520"/>
      <c r="AK588" s="520"/>
      <c r="AL588" s="520"/>
    </row>
    <row r="589" spans="1:38" ht="16.8" customHeight="1" x14ac:dyDescent="0.45">
      <c r="A589" s="496">
        <v>11</v>
      </c>
      <c r="B589" s="497">
        <v>15</v>
      </c>
      <c r="C589" s="497">
        <v>21</v>
      </c>
      <c r="D589" s="504">
        <v>3</v>
      </c>
      <c r="E589" s="497" t="s">
        <v>222</v>
      </c>
      <c r="F589" s="497">
        <v>-89.066000000000003</v>
      </c>
      <c r="G589" s="497">
        <v>-55.654000000000003</v>
      </c>
      <c r="H589" s="497">
        <v>-18.986000000000001</v>
      </c>
      <c r="I589" s="497">
        <v>-247.87</v>
      </c>
      <c r="J589" s="497">
        <v>-33.613</v>
      </c>
      <c r="K589" s="497">
        <v>-36.694000000000003</v>
      </c>
      <c r="L589" s="497">
        <f t="shared" si="140"/>
        <v>-52.599000000000004</v>
      </c>
      <c r="M589" s="497">
        <f t="shared" si="141"/>
        <v>-284.56400000000002</v>
      </c>
      <c r="N589" s="497">
        <f t="shared" si="142"/>
        <v>-137.96820000000002</v>
      </c>
      <c r="O589" s="497">
        <f t="shared" si="143"/>
        <v>-300.34370000000001</v>
      </c>
      <c r="P589" s="497">
        <f t="shared" si="144"/>
        <v>-300.34370000000001</v>
      </c>
      <c r="Q589" s="497">
        <f t="shared" si="145"/>
        <v>-355.99770000000001</v>
      </c>
      <c r="R589" s="497">
        <f t="shared" si="146"/>
        <v>244.68970000000002</v>
      </c>
      <c r="S589" s="497">
        <f>'7. Car. sol'!$H$41</f>
        <v>70</v>
      </c>
      <c r="T589" s="497">
        <f t="shared" si="147"/>
        <v>-285.54304999999999</v>
      </c>
      <c r="U589" s="497">
        <f t="shared" si="148"/>
        <v>226.49075000000002</v>
      </c>
      <c r="V589" s="497">
        <f>'7. Car. sol'!$I$31</f>
        <v>70</v>
      </c>
      <c r="W589" s="497">
        <f>'7. Car. sol'!$H$31</f>
        <v>30</v>
      </c>
      <c r="X589" s="514">
        <f>IF(OR(E589="Msin",E589="Mdes"),(W589/100*(V589/100-'2.Riep. car. unit.'!$M$12)^2)/'2.Riep. car. unit.'!$P$12^2," ")</f>
        <v>336.72601716096779</v>
      </c>
      <c r="Y589" s="514">
        <f>IF(OR(E589="Msin",E589="Mdes"),(W589/100*(V589/100-'2.Riep. car. unit.'!$M$12)^2)/'2.Riep. car. unit.'!$P$13^2," ")</f>
        <v>446.90674053554926</v>
      </c>
      <c r="Z589" s="879" t="str">
        <f t="shared" si="149"/>
        <v>VERIFICA</v>
      </c>
      <c r="AA589" s="879"/>
      <c r="AB589" s="600">
        <f>IF(OR(E589="Msin",E589="Mdes"),ABS(MAX(T589:U589))/(0.9*(V589/100-'2.Riep. car. unit.'!$M$12)*'2.Riep. car. unit.'!$R$8)*10," ")</f>
        <v>9.7443792211234079</v>
      </c>
      <c r="AC589" s="523" t="str">
        <f t="shared" si="138"/>
        <v>4F16+1F20</v>
      </c>
      <c r="AD589" s="525">
        <f t="shared" si="139"/>
        <v>11.184069846779664</v>
      </c>
      <c r="AE589" s="601">
        <f>IF(OR(E589="Msin",E589="Mdes"),ABS(MIN(T589:U589))/(0.9*(V589/100-'2.Riep. car. unit.'!$M$12)*'2.Riep. car. unit.'!$R$8)*10," ")</f>
        <v>12.285003971050482</v>
      </c>
      <c r="AF589" s="523" t="str">
        <f t="shared" si="136"/>
        <v>3F16+2F20</v>
      </c>
      <c r="AG589" s="525">
        <f t="shared" si="151"/>
        <v>12.31504320207199</v>
      </c>
      <c r="AH589" s="625" t="str">
        <f t="shared" si="150"/>
        <v>VERIFICATO</v>
      </c>
      <c r="AI589" s="517"/>
      <c r="AJ589" s="520"/>
      <c r="AK589" s="520"/>
      <c r="AL589" s="520"/>
    </row>
    <row r="590" spans="1:38" ht="16.8" customHeight="1" x14ac:dyDescent="0.45">
      <c r="A590" s="496">
        <v>11</v>
      </c>
      <c r="B590" s="497">
        <v>15</v>
      </c>
      <c r="C590" s="497">
        <v>21</v>
      </c>
      <c r="D590" s="504">
        <v>3</v>
      </c>
      <c r="E590" s="497" t="s">
        <v>474</v>
      </c>
      <c r="F590" s="497">
        <v>124.52500000000001</v>
      </c>
      <c r="G590" s="497">
        <v>77.016000000000005</v>
      </c>
      <c r="H590" s="497">
        <v>-8.0060000000000002</v>
      </c>
      <c r="I590" s="497">
        <v>-104.521</v>
      </c>
      <c r="J590" s="497">
        <v>-14.173999999999999</v>
      </c>
      <c r="K590" s="497">
        <v>-15.473000000000001</v>
      </c>
      <c r="L590" s="497">
        <f t="shared" si="140"/>
        <v>-22.18</v>
      </c>
      <c r="M590" s="497">
        <f t="shared" si="141"/>
        <v>-119.994</v>
      </c>
      <c r="N590" s="497">
        <f t="shared" si="142"/>
        <v>-58.178199999999997</v>
      </c>
      <c r="O590" s="497">
        <f t="shared" si="143"/>
        <v>-126.648</v>
      </c>
      <c r="P590" s="497">
        <f t="shared" si="144"/>
        <v>-126.648</v>
      </c>
      <c r="Q590" s="497">
        <f t="shared" si="145"/>
        <v>-49.631999999999991</v>
      </c>
      <c r="R590" s="497">
        <f t="shared" si="146"/>
        <v>203.66399999999999</v>
      </c>
      <c r="S590" s="497">
        <f>'7. Car. sol'!$H$41</f>
        <v>70</v>
      </c>
      <c r="T590" s="497" t="str">
        <f t="shared" si="147"/>
        <v xml:space="preserve"> </v>
      </c>
      <c r="U590" s="497" t="str">
        <f t="shared" si="148"/>
        <v xml:space="preserve"> </v>
      </c>
      <c r="V590" s="497">
        <f>'7. Car. sol'!$I$31</f>
        <v>70</v>
      </c>
      <c r="W590" s="497">
        <f>'7. Car. sol'!$H$31</f>
        <v>30</v>
      </c>
      <c r="X590" s="514" t="str">
        <f>IF(OR(E590="Msin",E590="Mdes"),(W590/100*(V590/100-'2.Riep. car. unit.'!$M$12)^2)/'2.Riep. car. unit.'!$P$12^2," ")</f>
        <v xml:space="preserve"> </v>
      </c>
      <c r="Y590" s="514" t="str">
        <f>IF(OR(E590="Msin",E590="Mdes"),(W590/100*(V590/100-'2.Riep. car. unit.'!$M$12)^2)/'2.Riep. car. unit.'!$P$13^2," ")</f>
        <v xml:space="preserve"> </v>
      </c>
      <c r="Z590" s="879" t="str">
        <f t="shared" si="149"/>
        <v xml:space="preserve"> </v>
      </c>
      <c r="AA590" s="879"/>
      <c r="AB590" s="600" t="str">
        <f>IF(OR(E590="Msin",E590="Mdes"),ABS(MAX(T590:U590))/(0.9*(V590/100-'2.Riep. car. unit.'!$M$12)*'2.Riep. car. unit.'!$R$8)*10," ")</f>
        <v xml:space="preserve"> </v>
      </c>
      <c r="AC590" s="523" t="str">
        <f t="shared" si="138"/>
        <v xml:space="preserve"> </v>
      </c>
      <c r="AD590" s="525" t="str">
        <f t="shared" si="139"/>
        <v/>
      </c>
      <c r="AE590" s="601" t="str">
        <f>IF(OR(E590="Msin",E590="Mdes"),ABS(MIN(T590:U590))/(0.9*(V590/100-'2.Riep. car. unit.'!$M$12)*'2.Riep. car. unit.'!$R$8)*10," ")</f>
        <v xml:space="preserve"> </v>
      </c>
      <c r="AF590" s="523" t="str">
        <f t="shared" si="136"/>
        <v xml:space="preserve"> </v>
      </c>
      <c r="AG590" s="525" t="str">
        <f t="shared" si="151"/>
        <v/>
      </c>
      <c r="AH590" s="625" t="str">
        <f t="shared" si="150"/>
        <v/>
      </c>
      <c r="AI590" s="517"/>
      <c r="AJ590" s="520"/>
      <c r="AK590" s="520"/>
      <c r="AL590" s="520"/>
    </row>
    <row r="591" spans="1:38" ht="16.8" customHeight="1" x14ac:dyDescent="0.45">
      <c r="A591" s="496">
        <v>11</v>
      </c>
      <c r="B591" s="497">
        <v>15</v>
      </c>
      <c r="C591" s="497">
        <v>21</v>
      </c>
      <c r="D591" s="504">
        <v>3</v>
      </c>
      <c r="E591" s="497" t="s">
        <v>475</v>
      </c>
      <c r="F591" s="497">
        <v>-120.43300000000001</v>
      </c>
      <c r="G591" s="497">
        <v>-74.650999999999996</v>
      </c>
      <c r="H591" s="497">
        <v>-8.0060000000000002</v>
      </c>
      <c r="I591" s="497">
        <v>-104.521</v>
      </c>
      <c r="J591" s="497">
        <v>-14.173999999999999</v>
      </c>
      <c r="K591" s="497">
        <v>-15.473000000000001</v>
      </c>
      <c r="L591" s="497">
        <f t="shared" si="140"/>
        <v>-22.18</v>
      </c>
      <c r="M591" s="497">
        <f t="shared" si="141"/>
        <v>-119.994</v>
      </c>
      <c r="N591" s="497">
        <f t="shared" si="142"/>
        <v>-58.178199999999997</v>
      </c>
      <c r="O591" s="497">
        <f t="shared" si="143"/>
        <v>-126.648</v>
      </c>
      <c r="P591" s="497">
        <f t="shared" si="144"/>
        <v>-126.648</v>
      </c>
      <c r="Q591" s="497">
        <f t="shared" si="145"/>
        <v>-201.29899999999998</v>
      </c>
      <c r="R591" s="497">
        <f t="shared" si="146"/>
        <v>51.997</v>
      </c>
      <c r="S591" s="497">
        <f>'7. Car. sol'!$H$41</f>
        <v>70</v>
      </c>
      <c r="T591" s="497" t="str">
        <f t="shared" si="147"/>
        <v xml:space="preserve"> </v>
      </c>
      <c r="U591" s="497" t="str">
        <f t="shared" si="148"/>
        <v xml:space="preserve"> </v>
      </c>
      <c r="V591" s="497">
        <f>'7. Car. sol'!$I$31</f>
        <v>70</v>
      </c>
      <c r="W591" s="497">
        <f>'7. Car. sol'!$H$31</f>
        <v>30</v>
      </c>
      <c r="X591" s="514" t="str">
        <f>IF(OR(E591="Msin",E591="Mdes"),(W591/100*(V591/100-'2.Riep. car. unit.'!$M$12)^2)/'2.Riep. car. unit.'!$P$12^2," ")</f>
        <v xml:space="preserve"> </v>
      </c>
      <c r="Y591" s="514" t="str">
        <f>IF(OR(E591="Msin",E591="Mdes"),(W591/100*(V591/100-'2.Riep. car. unit.'!$M$12)^2)/'2.Riep. car. unit.'!$P$13^2," ")</f>
        <v xml:space="preserve"> </v>
      </c>
      <c r="Z591" s="879" t="str">
        <f t="shared" si="149"/>
        <v xml:space="preserve"> </v>
      </c>
      <c r="AA591" s="879"/>
      <c r="AB591" s="600" t="str">
        <f>IF(OR(E591="Msin",E591="Mdes"),ABS(MAX(T591:U591))/(0.9*(V591/100-'2.Riep. car. unit.'!$M$12)*'2.Riep. car. unit.'!$R$8)*10," ")</f>
        <v xml:space="preserve"> </v>
      </c>
      <c r="AC591" s="523" t="str">
        <f t="shared" si="138"/>
        <v xml:space="preserve"> </v>
      </c>
      <c r="AD591" s="525" t="str">
        <f t="shared" si="139"/>
        <v/>
      </c>
      <c r="AE591" s="601" t="str">
        <f>IF(OR(E591="Msin",E591="Mdes"),ABS(MIN(T591:U591))/(0.9*(V591/100-'2.Riep. car. unit.'!$M$12)*'2.Riep. car. unit.'!$R$8)*10," ")</f>
        <v xml:space="preserve"> </v>
      </c>
      <c r="AF591" s="523" t="str">
        <f t="shared" si="136"/>
        <v xml:space="preserve"> </v>
      </c>
      <c r="AG591" s="525" t="str">
        <f t="shared" si="151"/>
        <v/>
      </c>
      <c r="AH591" s="625" t="str">
        <f t="shared" si="150"/>
        <v/>
      </c>
      <c r="AI591" s="517"/>
      <c r="AJ591" s="520"/>
      <c r="AK591" s="520"/>
      <c r="AL591" s="520"/>
    </row>
    <row r="592" spans="1:38" ht="16.8" customHeight="1" x14ac:dyDescent="0.45">
      <c r="A592" s="496">
        <v>11</v>
      </c>
      <c r="B592" s="497">
        <v>21</v>
      </c>
      <c r="C592" s="497">
        <v>24</v>
      </c>
      <c r="D592" s="504">
        <v>3</v>
      </c>
      <c r="E592" s="497" t="s">
        <v>221</v>
      </c>
      <c r="F592" s="497">
        <v>-64.117999999999995</v>
      </c>
      <c r="G592" s="497">
        <v>-42.396000000000001</v>
      </c>
      <c r="H592" s="497">
        <v>15.098000000000001</v>
      </c>
      <c r="I592" s="497">
        <v>197.459</v>
      </c>
      <c r="J592" s="497">
        <v>26.771999999999998</v>
      </c>
      <c r="K592" s="497">
        <v>29.225999999999999</v>
      </c>
      <c r="L592" s="497">
        <f t="shared" si="140"/>
        <v>41.87</v>
      </c>
      <c r="M592" s="497">
        <f t="shared" si="141"/>
        <v>226.685</v>
      </c>
      <c r="N592" s="497">
        <f t="shared" si="142"/>
        <v>109.87549999999999</v>
      </c>
      <c r="O592" s="497">
        <f t="shared" si="143"/>
        <v>239.24600000000001</v>
      </c>
      <c r="P592" s="497">
        <f t="shared" si="144"/>
        <v>239.24600000000001</v>
      </c>
      <c r="Q592" s="497">
        <f t="shared" si="145"/>
        <v>196.85000000000002</v>
      </c>
      <c r="R592" s="497">
        <f t="shared" si="146"/>
        <v>-281.642</v>
      </c>
      <c r="S592" s="497">
        <f>'7. Car. sol'!$H$41</f>
        <v>70</v>
      </c>
      <c r="T592" s="497">
        <f t="shared" si="147"/>
        <v>187.07646000000003</v>
      </c>
      <c r="U592" s="497">
        <f t="shared" si="148"/>
        <v>-233.78215999999998</v>
      </c>
      <c r="V592" s="497">
        <f>'7. Car. sol'!$I$31</f>
        <v>70</v>
      </c>
      <c r="W592" s="497">
        <f>'7. Car. sol'!$H$31</f>
        <v>30</v>
      </c>
      <c r="X592" s="514">
        <f>IF(OR(E592="Msin",E592="Mdes"),(W592/100*(V592/100-'2.Riep. car. unit.'!$M$12)^2)/'2.Riep. car. unit.'!$P$12^2," ")</f>
        <v>336.72601716096779</v>
      </c>
      <c r="Y592" s="514">
        <f>IF(OR(E592="Msin",E592="Mdes"),(W592/100*(V592/100-'2.Riep. car. unit.'!$M$12)^2)/'2.Riep. car. unit.'!$P$13^2," ")</f>
        <v>446.90674053554926</v>
      </c>
      <c r="Z592" s="879" t="str">
        <f t="shared" si="149"/>
        <v>VERIFICA</v>
      </c>
      <c r="AA592" s="879"/>
      <c r="AB592" s="600">
        <f>IF(OR(E592="Msin",E592="Mdes"),ABS(MAX(T592:U592))/(0.9*(V592/100-'2.Riep. car. unit.'!$M$12)*'2.Riep. car. unit.'!$R$8)*10," ")</f>
        <v>8.0486464439952812</v>
      </c>
      <c r="AC592" s="523" t="str">
        <f t="shared" si="138"/>
        <v>3F16+1F20</v>
      </c>
      <c r="AD592" s="525">
        <f t="shared" si="139"/>
        <v>9.1734505484821973</v>
      </c>
      <c r="AE592" s="601">
        <f>IF(OR(E592="Msin",E592="Mdes"),ABS(MIN(T592:U592))/(0.9*(V592/100-'2.Riep. car. unit.'!$M$12)*'2.Riep. car. unit.'!$R$8)*10," ")</f>
        <v>10.058079732498337</v>
      </c>
      <c r="AF592" s="523" t="str">
        <f t="shared" si="136"/>
        <v>4F16+1F20</v>
      </c>
      <c r="AG592" s="525">
        <f t="shared" si="151"/>
        <v>11.184069846779664</v>
      </c>
      <c r="AH592" s="625" t="str">
        <f t="shared" si="150"/>
        <v>VERIFICATO</v>
      </c>
      <c r="AI592" s="517"/>
      <c r="AJ592" s="520"/>
      <c r="AK592" s="520"/>
      <c r="AL592" s="520"/>
    </row>
    <row r="593" spans="1:38" ht="16.8" customHeight="1" x14ac:dyDescent="0.45">
      <c r="A593" s="496">
        <v>11</v>
      </c>
      <c r="B593" s="497">
        <v>21</v>
      </c>
      <c r="C593" s="497">
        <v>24</v>
      </c>
      <c r="D593" s="504">
        <v>3</v>
      </c>
      <c r="E593" s="497" t="s">
        <v>222</v>
      </c>
      <c r="F593" s="497">
        <v>-49.232999999999997</v>
      </c>
      <c r="G593" s="497">
        <v>-32.031999999999996</v>
      </c>
      <c r="H593" s="497">
        <v>-11.917999999999999</v>
      </c>
      <c r="I593" s="497">
        <v>-155.89699999999999</v>
      </c>
      <c r="J593" s="497">
        <v>-21.138000000000002</v>
      </c>
      <c r="K593" s="497">
        <v>-23.074999999999999</v>
      </c>
      <c r="L593" s="497">
        <f t="shared" si="140"/>
        <v>-33.055999999999997</v>
      </c>
      <c r="M593" s="497">
        <f t="shared" si="141"/>
        <v>-178.97199999999998</v>
      </c>
      <c r="N593" s="497">
        <f t="shared" si="142"/>
        <v>-86.747599999999991</v>
      </c>
      <c r="O593" s="497">
        <f t="shared" si="143"/>
        <v>-188.88879999999997</v>
      </c>
      <c r="P593" s="497">
        <f t="shared" si="144"/>
        <v>-188.88879999999997</v>
      </c>
      <c r="Q593" s="497">
        <f t="shared" si="145"/>
        <v>-220.92079999999999</v>
      </c>
      <c r="R593" s="497">
        <f t="shared" si="146"/>
        <v>156.85679999999996</v>
      </c>
      <c r="S593" s="497">
        <f>'7. Car. sol'!$G$38</f>
        <v>30</v>
      </c>
      <c r="T593" s="497">
        <f t="shared" si="147"/>
        <v>-201.00734</v>
      </c>
      <c r="U593" s="497">
        <f t="shared" si="148"/>
        <v>152.07023999999996</v>
      </c>
      <c r="V593" s="497">
        <f>'7. Car. sol'!$I$31</f>
        <v>70</v>
      </c>
      <c r="W593" s="497">
        <f>'7. Car. sol'!$H$31</f>
        <v>30</v>
      </c>
      <c r="X593" s="514">
        <f>IF(OR(E593="Msin",E593="Mdes"),(W593/100*(V593/100-'2.Riep. car. unit.'!$M$12)^2)/'2.Riep. car. unit.'!$P$12^2," ")</f>
        <v>336.72601716096779</v>
      </c>
      <c r="Y593" s="514">
        <f>IF(OR(E593="Msin",E593="Mdes"),(W593/100*(V593/100-'2.Riep. car. unit.'!$M$12)^2)/'2.Riep. car. unit.'!$P$13^2," ")</f>
        <v>446.90674053554926</v>
      </c>
      <c r="Z593" s="879" t="str">
        <f t="shared" si="149"/>
        <v>VERIFICA</v>
      </c>
      <c r="AA593" s="879"/>
      <c r="AB593" s="600">
        <f>IF(OR(E593="Msin",E593="Mdes"),ABS(MAX(T593:U593))/(0.9*(V593/100-'2.Riep. car. unit.'!$M$12)*'2.Riep. car. unit.'!$R$8)*10," ")</f>
        <v>6.5425633797726803</v>
      </c>
      <c r="AC593" s="523" t="str">
        <f t="shared" si="138"/>
        <v>4F16</v>
      </c>
      <c r="AD593" s="525">
        <f t="shared" si="139"/>
        <v>8.0424771931898711</v>
      </c>
      <c r="AE593" s="601">
        <f>IF(OR(E593="Msin",E593="Mdes"),ABS(MIN(T593:U593))/(0.9*(V593/100-'2.Riep. car. unit.'!$M$12)*'2.Riep. car. unit.'!$R$8)*10," ")</f>
        <v>8.6479988573011841</v>
      </c>
      <c r="AF593" s="523" t="str">
        <f t="shared" si="136"/>
        <v>3F16+1F20</v>
      </c>
      <c r="AG593" s="525">
        <f t="shared" si="151"/>
        <v>9.1734505484821973</v>
      </c>
      <c r="AH593" s="625" t="str">
        <f t="shared" si="150"/>
        <v>VERIFICATO</v>
      </c>
      <c r="AI593" s="517"/>
      <c r="AJ593" s="520"/>
      <c r="AK593" s="520"/>
      <c r="AL593" s="520"/>
    </row>
    <row r="594" spans="1:38" ht="16.8" customHeight="1" x14ac:dyDescent="0.45">
      <c r="A594" s="496">
        <v>11</v>
      </c>
      <c r="B594" s="497">
        <v>21</v>
      </c>
      <c r="C594" s="497">
        <v>24</v>
      </c>
      <c r="D594" s="504">
        <v>3</v>
      </c>
      <c r="E594" s="497" t="s">
        <v>474</v>
      </c>
      <c r="F594" s="497">
        <v>82.552000000000007</v>
      </c>
      <c r="G594" s="497">
        <v>54.408999999999999</v>
      </c>
      <c r="H594" s="497">
        <v>-5.1950000000000003</v>
      </c>
      <c r="I594" s="497">
        <v>-67.953000000000003</v>
      </c>
      <c r="J594" s="497">
        <v>-9.2129999999999992</v>
      </c>
      <c r="K594" s="497">
        <v>-10.058</v>
      </c>
      <c r="L594" s="497">
        <f t="shared" si="140"/>
        <v>-14.407999999999999</v>
      </c>
      <c r="M594" s="497">
        <f t="shared" si="141"/>
        <v>-78.010999999999996</v>
      </c>
      <c r="N594" s="497">
        <f t="shared" si="142"/>
        <v>-37.811299999999996</v>
      </c>
      <c r="O594" s="497">
        <f t="shared" si="143"/>
        <v>-82.333399999999997</v>
      </c>
      <c r="P594" s="497">
        <f t="shared" si="144"/>
        <v>-82.333399999999997</v>
      </c>
      <c r="Q594" s="497">
        <f t="shared" si="145"/>
        <v>-27.924399999999999</v>
      </c>
      <c r="R594" s="497">
        <f t="shared" si="146"/>
        <v>136.7424</v>
      </c>
      <c r="S594" s="497">
        <f>'7. Car. sol'!$H$41</f>
        <v>70</v>
      </c>
      <c r="T594" s="497" t="str">
        <f t="shared" si="147"/>
        <v xml:space="preserve"> </v>
      </c>
      <c r="U594" s="497" t="str">
        <f t="shared" si="148"/>
        <v xml:space="preserve"> </v>
      </c>
      <c r="V594" s="497">
        <f>'7. Car. sol'!$I$31</f>
        <v>70</v>
      </c>
      <c r="W594" s="497">
        <f>'7. Car. sol'!$H$31</f>
        <v>30</v>
      </c>
      <c r="X594" s="514" t="str">
        <f>IF(OR(E594="Msin",E594="Mdes"),(W594/100*(V594/100-'2.Riep. car. unit.'!$M$12)^2)/'2.Riep. car. unit.'!$P$12^2," ")</f>
        <v xml:space="preserve"> </v>
      </c>
      <c r="Y594" s="514" t="str">
        <f>IF(OR(E594="Msin",E594="Mdes"),(W594/100*(V594/100-'2.Riep. car. unit.'!$M$12)^2)/'2.Riep. car. unit.'!$P$13^2," ")</f>
        <v xml:space="preserve"> </v>
      </c>
      <c r="Z594" s="879" t="str">
        <f t="shared" si="149"/>
        <v xml:space="preserve"> </v>
      </c>
      <c r="AA594" s="879"/>
      <c r="AB594" s="600" t="str">
        <f>IF(OR(E594="Msin",E594="Mdes"),ABS(MAX(T594:U594))/(0.9*(V594/100-'2.Riep. car. unit.'!$M$12)*'2.Riep. car. unit.'!$R$8)*10," ")</f>
        <v xml:space="preserve"> </v>
      </c>
      <c r="AC594" s="523" t="str">
        <f t="shared" si="138"/>
        <v xml:space="preserve"> </v>
      </c>
      <c r="AD594" s="525" t="str">
        <f t="shared" si="139"/>
        <v/>
      </c>
      <c r="AE594" s="601" t="str">
        <f>IF(OR(E594="Msin",E594="Mdes"),ABS(MIN(T594:U594))/(0.9*(V594/100-'2.Riep. car. unit.'!$M$12)*'2.Riep. car. unit.'!$R$8)*10," ")</f>
        <v xml:space="preserve"> </v>
      </c>
      <c r="AF594" s="523" t="str">
        <f t="shared" si="136"/>
        <v xml:space="preserve"> </v>
      </c>
      <c r="AG594" s="525" t="str">
        <f t="shared" si="151"/>
        <v/>
      </c>
      <c r="AH594" s="625" t="str">
        <f t="shared" si="150"/>
        <v/>
      </c>
      <c r="AI594" s="517"/>
      <c r="AJ594" s="520"/>
      <c r="AK594" s="520"/>
      <c r="AL594" s="520"/>
    </row>
    <row r="595" spans="1:38" ht="17.399999999999999" customHeight="1" thickBot="1" x14ac:dyDescent="0.5">
      <c r="A595" s="498">
        <v>11</v>
      </c>
      <c r="B595" s="499">
        <v>21</v>
      </c>
      <c r="C595" s="499">
        <v>24</v>
      </c>
      <c r="D595" s="505">
        <v>3</v>
      </c>
      <c r="E595" s="499" t="s">
        <v>475</v>
      </c>
      <c r="F595" s="499">
        <v>-76.828000000000003</v>
      </c>
      <c r="G595" s="499">
        <v>-50.423000000000002</v>
      </c>
      <c r="H595" s="499">
        <v>-5.1950000000000003</v>
      </c>
      <c r="I595" s="499">
        <v>-67.953000000000003</v>
      </c>
      <c r="J595" s="499">
        <v>-9.2129999999999992</v>
      </c>
      <c r="K595" s="499">
        <v>-10.058</v>
      </c>
      <c r="L595" s="499">
        <f t="shared" si="140"/>
        <v>-14.407999999999999</v>
      </c>
      <c r="M595" s="499">
        <f t="shared" si="141"/>
        <v>-78.010999999999996</v>
      </c>
      <c r="N595" s="499">
        <f t="shared" si="142"/>
        <v>-37.811299999999996</v>
      </c>
      <c r="O595" s="499">
        <f t="shared" si="143"/>
        <v>-82.333399999999997</v>
      </c>
      <c r="P595" s="499">
        <f t="shared" si="144"/>
        <v>-82.333399999999997</v>
      </c>
      <c r="Q595" s="499">
        <f t="shared" si="145"/>
        <v>-132.75639999999999</v>
      </c>
      <c r="R595" s="499">
        <f t="shared" si="146"/>
        <v>31.910399999999996</v>
      </c>
      <c r="S595" s="499">
        <f>'7. Car. sol'!$G$38</f>
        <v>30</v>
      </c>
      <c r="T595" s="499" t="str">
        <f t="shared" si="147"/>
        <v xml:space="preserve"> </v>
      </c>
      <c r="U595" s="499" t="str">
        <f t="shared" si="148"/>
        <v xml:space="preserve"> </v>
      </c>
      <c r="V595" s="499">
        <f>'7. Car. sol'!$I$31</f>
        <v>70</v>
      </c>
      <c r="W595" s="499">
        <f>'7. Car. sol'!$H$31</f>
        <v>30</v>
      </c>
      <c r="X595" s="515" t="str">
        <f>IF(OR(E595="Msin",E595="Mdes"),(W595/100*(V595/100-'2.Riep. car. unit.'!$M$12)^2)/'2.Riep. car. unit.'!$P$12^2," ")</f>
        <v xml:space="preserve"> </v>
      </c>
      <c r="Y595" s="515" t="str">
        <f>IF(OR(E595="Msin",E595="Mdes"),(W595/100*(V595/100-'2.Riep. car. unit.'!$M$12)^2)/'2.Riep. car. unit.'!$P$13^2," ")</f>
        <v xml:space="preserve"> </v>
      </c>
      <c r="Z595" s="879" t="str">
        <f t="shared" si="149"/>
        <v xml:space="preserve"> </v>
      </c>
      <c r="AA595" s="879"/>
      <c r="AB595" s="600" t="str">
        <f>IF(OR(E595="Msin",E595="Mdes"),ABS(MAX(T595:U595))/(0.9*(V595/100-'2.Riep. car. unit.'!$M$12)*'2.Riep. car. unit.'!$R$8)*10," ")</f>
        <v xml:space="preserve"> </v>
      </c>
      <c r="AC595" s="523" t="str">
        <f t="shared" si="138"/>
        <v xml:space="preserve"> </v>
      </c>
      <c r="AD595" s="525" t="str">
        <f t="shared" si="139"/>
        <v/>
      </c>
      <c r="AE595" s="601" t="str">
        <f>IF(OR(E595="Msin",E595="Mdes"),ABS(MIN(T595:U595))/(0.9*(V595/100-'2.Riep. car. unit.'!$M$12)*'2.Riep. car. unit.'!$R$8)*10," ")</f>
        <v xml:space="preserve"> </v>
      </c>
      <c r="AF595" s="523" t="str">
        <f t="shared" si="136"/>
        <v xml:space="preserve"> </v>
      </c>
      <c r="AG595" s="525" t="str">
        <f t="shared" si="151"/>
        <v/>
      </c>
      <c r="AH595" s="625" t="str">
        <f t="shared" si="150"/>
        <v/>
      </c>
      <c r="AI595" s="517"/>
      <c r="AJ595" s="520"/>
      <c r="AK595" s="520"/>
      <c r="AL595" s="520"/>
    </row>
    <row r="596" spans="1:38" ht="16.8" customHeight="1" x14ac:dyDescent="0.45">
      <c r="A596" s="488">
        <v>1</v>
      </c>
      <c r="B596" s="489">
        <v>1</v>
      </c>
      <c r="C596" s="489">
        <v>2</v>
      </c>
      <c r="D596" s="502">
        <v>2</v>
      </c>
      <c r="E596" s="489" t="s">
        <v>221</v>
      </c>
      <c r="F596" s="489">
        <v>-116.86199999999999</v>
      </c>
      <c r="G596" s="489">
        <v>-72.924999999999997</v>
      </c>
      <c r="H596" s="489">
        <v>318.64999999999998</v>
      </c>
      <c r="I596" s="489">
        <v>-16.7</v>
      </c>
      <c r="J596" s="489">
        <v>36.420999999999999</v>
      </c>
      <c r="K596" s="489">
        <v>39.759</v>
      </c>
      <c r="L596" s="489">
        <f t="shared" si="140"/>
        <v>355.07099999999997</v>
      </c>
      <c r="M596" s="489">
        <f t="shared" si="141"/>
        <v>-56.459000000000003</v>
      </c>
      <c r="N596" s="489">
        <f t="shared" si="142"/>
        <v>372.00869999999998</v>
      </c>
      <c r="O596" s="509">
        <f t="shared" si="143"/>
        <v>-162.9803</v>
      </c>
      <c r="P596" s="489">
        <f t="shared" si="144"/>
        <v>372.00869999999998</v>
      </c>
      <c r="Q596" s="489">
        <f t="shared" si="145"/>
        <v>299.08369999999996</v>
      </c>
      <c r="R596" s="489">
        <f t="shared" si="146"/>
        <v>-444.93369999999999</v>
      </c>
      <c r="S596" s="489">
        <f>'7. Car. sol'!$H$42</f>
        <v>80</v>
      </c>
      <c r="T596" s="489">
        <f t="shared" si="147"/>
        <v>277.21817999999996</v>
      </c>
      <c r="U596" s="489">
        <f t="shared" si="148"/>
        <v>-356.69457999999997</v>
      </c>
      <c r="V596" s="491">
        <f>'7. Car. sol'!$I$32</f>
        <v>70</v>
      </c>
      <c r="W596" s="491">
        <f>'7. Car. sol'!$H$32</f>
        <v>30</v>
      </c>
      <c r="X596" s="510">
        <f>IF(OR(E596="Msin",E596="Mdes"),(W596/100*(V596/100-'2.Riep. car. unit.'!$M$12)^2)/'2.Riep. car. unit.'!$P$12^2," ")</f>
        <v>336.72601716096779</v>
      </c>
      <c r="Y596" s="510">
        <f>IF(OR(E596="Msin",E596="Mdes"),(W596/100*(V596/100-'2.Riep. car. unit.'!$M$12)^2)/'2.Riep. car. unit.'!$P$13^2," ")</f>
        <v>446.90674053554926</v>
      </c>
      <c r="Z596" s="879" t="str">
        <f t="shared" si="149"/>
        <v>VERIFICA</v>
      </c>
      <c r="AA596" s="879"/>
      <c r="AB596" s="600">
        <f>IF(OR(E596="Msin",E596="Mdes"),ABS(MAX(T596:U596))/(0.9*(V596/100-'2.Riep. car. unit.'!$M$12)*'2.Riep. car. unit.'!$R$8)*10," ")</f>
        <v>11.926840601259205</v>
      </c>
      <c r="AC596" s="523" t="str">
        <f t="shared" si="138"/>
        <v>3F16+2F20</v>
      </c>
      <c r="AD596" s="525">
        <f t="shared" si="139"/>
        <v>12.31504320207199</v>
      </c>
      <c r="AE596" s="601">
        <f>IF(OR(E596="Msin",E596="Mdes"),ABS(MIN(T596:U596))/(0.9*(V596/100-'2.Riep. car. unit.'!$M$12)*'2.Riep. car. unit.'!$R$8)*10," ")</f>
        <v>15.346177508968207</v>
      </c>
      <c r="AF596" s="523" t="str">
        <f t="shared" si="136"/>
        <v>5F20</v>
      </c>
      <c r="AG596" s="525">
        <f t="shared" si="151"/>
        <v>15.707963267948966</v>
      </c>
      <c r="AH596" s="625" t="str">
        <f t="shared" si="150"/>
        <v>VERIFICATO</v>
      </c>
      <c r="AI596" s="517"/>
      <c r="AJ596" s="520"/>
      <c r="AK596" s="520"/>
      <c r="AL596" s="520"/>
    </row>
    <row r="597" spans="1:38" ht="16.8" customHeight="1" x14ac:dyDescent="0.45">
      <c r="A597" s="490">
        <v>1</v>
      </c>
      <c r="B597" s="491">
        <v>1</v>
      </c>
      <c r="C597" s="491">
        <v>2</v>
      </c>
      <c r="D597" s="500">
        <v>2</v>
      </c>
      <c r="E597" s="491" t="s">
        <v>222</v>
      </c>
      <c r="F597" s="491">
        <v>-90.307000000000002</v>
      </c>
      <c r="G597" s="491">
        <v>-55.883000000000003</v>
      </c>
      <c r="H597" s="491">
        <v>-294.34500000000003</v>
      </c>
      <c r="I597" s="491">
        <v>15.444000000000001</v>
      </c>
      <c r="J597" s="491">
        <v>-33.667000000000002</v>
      </c>
      <c r="K597" s="491">
        <v>-36.753</v>
      </c>
      <c r="L597" s="491">
        <f t="shared" si="140"/>
        <v>-328.01200000000006</v>
      </c>
      <c r="M597" s="491">
        <f t="shared" si="141"/>
        <v>52.197000000000003</v>
      </c>
      <c r="N597" s="491">
        <f t="shared" si="142"/>
        <v>-343.67110000000008</v>
      </c>
      <c r="O597" s="507">
        <f t="shared" si="143"/>
        <v>150.60060000000001</v>
      </c>
      <c r="P597" s="491">
        <f t="shared" si="144"/>
        <v>-343.67110000000008</v>
      </c>
      <c r="Q597" s="491">
        <f t="shared" si="145"/>
        <v>-399.55410000000006</v>
      </c>
      <c r="R597" s="491">
        <f t="shared" si="146"/>
        <v>287.7881000000001</v>
      </c>
      <c r="S597" s="491">
        <f>'7. Car. sol'!$H$42</f>
        <v>80</v>
      </c>
      <c r="T597" s="491">
        <f t="shared" si="147"/>
        <v>-313.93658000000005</v>
      </c>
      <c r="U597" s="491">
        <f t="shared" si="148"/>
        <v>263.3009800000001</v>
      </c>
      <c r="V597" s="491">
        <f>'7. Car. sol'!$I$32</f>
        <v>70</v>
      </c>
      <c r="W597" s="491">
        <f>'7. Car. sol'!$H$32</f>
        <v>30</v>
      </c>
      <c r="X597" s="510">
        <f>IF(OR(E597="Msin",E597="Mdes"),(W597/100*(V597/100-'2.Riep. car. unit.'!$M$12)^2)/'2.Riep. car. unit.'!$P$12^2," ")</f>
        <v>336.72601716096779</v>
      </c>
      <c r="Y597" s="510">
        <f>IF(OR(E597="Msin",E597="Mdes"),(W597/100*(V597/100-'2.Riep. car. unit.'!$M$12)^2)/'2.Riep. car. unit.'!$P$13^2," ")</f>
        <v>446.90674053554926</v>
      </c>
      <c r="Z597" s="879" t="str">
        <f t="shared" si="149"/>
        <v>VERIFICA</v>
      </c>
      <c r="AA597" s="879"/>
      <c r="AB597" s="600">
        <f>IF(OR(E597="Msin",E597="Mdes"),ABS(MAX(T597:U597))/(0.9*(V597/100-'2.Riep. car. unit.'!$M$12)*'2.Riep. car. unit.'!$R$8)*10," ")</f>
        <v>11.328076746681401</v>
      </c>
      <c r="AC597" s="523" t="str">
        <f t="shared" si="138"/>
        <v>3F16+2F20</v>
      </c>
      <c r="AD597" s="525">
        <f t="shared" si="139"/>
        <v>12.31504320207199</v>
      </c>
      <c r="AE597" s="601">
        <f>IF(OR(E597="Msin",E597="Mdes"),ABS(MIN(T597:U597))/(0.9*(V597/100-'2.Riep. car. unit.'!$M$12)*'2.Riep. car. unit.'!$R$8)*10," ")</f>
        <v>13.506587297284973</v>
      </c>
      <c r="AF597" s="523" t="str">
        <f t="shared" si="136"/>
        <v>4F20+1F16</v>
      </c>
      <c r="AG597" s="525">
        <f t="shared" si="151"/>
        <v>14.576989912656639</v>
      </c>
      <c r="AH597" s="625" t="str">
        <f t="shared" si="150"/>
        <v>VERIFICATO</v>
      </c>
      <c r="AI597" s="517"/>
      <c r="AJ597" s="520"/>
      <c r="AK597" s="520"/>
      <c r="AL597" s="520"/>
    </row>
    <row r="598" spans="1:38" ht="16.8" customHeight="1" x14ac:dyDescent="0.45">
      <c r="A598" s="490">
        <v>1</v>
      </c>
      <c r="B598" s="491">
        <v>1</v>
      </c>
      <c r="C598" s="491">
        <v>2</v>
      </c>
      <c r="D598" s="500">
        <v>2</v>
      </c>
      <c r="E598" s="491" t="s">
        <v>474</v>
      </c>
      <c r="F598" s="491">
        <v>133.39099999999999</v>
      </c>
      <c r="G598" s="491">
        <v>82.966999999999999</v>
      </c>
      <c r="H598" s="491">
        <v>-117.884</v>
      </c>
      <c r="I598" s="491">
        <v>6.1820000000000004</v>
      </c>
      <c r="J598" s="491">
        <v>-13.478</v>
      </c>
      <c r="K598" s="491">
        <v>-14.714</v>
      </c>
      <c r="L598" s="491">
        <f t="shared" si="140"/>
        <v>-131.36199999999999</v>
      </c>
      <c r="M598" s="491">
        <f t="shared" si="141"/>
        <v>20.896000000000001</v>
      </c>
      <c r="N598" s="491">
        <f t="shared" si="142"/>
        <v>-137.63079999999999</v>
      </c>
      <c r="O598" s="507">
        <f t="shared" si="143"/>
        <v>60.304600000000001</v>
      </c>
      <c r="P598" s="491">
        <f t="shared" si="144"/>
        <v>-137.63079999999999</v>
      </c>
      <c r="Q598" s="491">
        <f t="shared" si="145"/>
        <v>-54.663799999999995</v>
      </c>
      <c r="R598" s="491">
        <f t="shared" si="146"/>
        <v>220.59780000000001</v>
      </c>
      <c r="S598" s="491">
        <f>'7. Car. sol'!$H$42</f>
        <v>80</v>
      </c>
      <c r="T598" s="491" t="str">
        <f t="shared" si="147"/>
        <v xml:space="preserve"> </v>
      </c>
      <c r="U598" s="491" t="str">
        <f t="shared" si="148"/>
        <v xml:space="preserve"> </v>
      </c>
      <c r="V598" s="491">
        <f>'7. Car. sol'!$I$32</f>
        <v>70</v>
      </c>
      <c r="W598" s="491">
        <f>'7. Car. sol'!$H$32</f>
        <v>30</v>
      </c>
      <c r="X598" s="510" t="str">
        <f>IF(OR(E598="Msin",E598="Mdes"),(W598/100*(V598/100-'2.Riep. car. unit.'!$M$12)^2)/'2.Riep. car. unit.'!$P$12^2," ")</f>
        <v xml:space="preserve"> </v>
      </c>
      <c r="Y598" s="510" t="str">
        <f>IF(OR(E598="Msin",E598="Mdes"),(W598/100*(V598/100-'2.Riep. car. unit.'!$M$12)^2)/'2.Riep. car. unit.'!$P$13^2," ")</f>
        <v xml:space="preserve"> </v>
      </c>
      <c r="Z598" s="879" t="str">
        <f t="shared" si="149"/>
        <v xml:space="preserve"> </v>
      </c>
      <c r="AA598" s="879"/>
      <c r="AB598" s="600" t="str">
        <f>IF(OR(E598="Msin",E598="Mdes"),ABS(MAX(T598:U598))/(0.9*(V598/100-'2.Riep. car. unit.'!$M$12)*'2.Riep. car. unit.'!$R$8)*10," ")</f>
        <v xml:space="preserve"> </v>
      </c>
      <c r="AC598" s="523" t="str">
        <f t="shared" si="138"/>
        <v xml:space="preserve"> </v>
      </c>
      <c r="AD598" s="525" t="str">
        <f t="shared" si="139"/>
        <v/>
      </c>
      <c r="AE598" s="601" t="str">
        <f>IF(OR(E598="Msin",E598="Mdes"),ABS(MIN(T598:U598))/(0.9*(V598/100-'2.Riep. car. unit.'!$M$12)*'2.Riep. car. unit.'!$R$8)*10," ")</f>
        <v xml:space="preserve"> </v>
      </c>
      <c r="AF598" s="523" t="str">
        <f t="shared" si="136"/>
        <v xml:space="preserve"> </v>
      </c>
      <c r="AG598" s="525" t="str">
        <f t="shared" si="151"/>
        <v/>
      </c>
      <c r="AH598" s="625" t="str">
        <f t="shared" si="150"/>
        <v/>
      </c>
      <c r="AI598" s="517"/>
      <c r="AJ598" s="520"/>
      <c r="AK598" s="520"/>
      <c r="AL598" s="520"/>
    </row>
    <row r="599" spans="1:38" ht="16.8" customHeight="1" x14ac:dyDescent="0.45">
      <c r="A599" s="490">
        <v>1</v>
      </c>
      <c r="B599" s="491">
        <v>1</v>
      </c>
      <c r="C599" s="491">
        <v>2</v>
      </c>
      <c r="D599" s="500">
        <v>2</v>
      </c>
      <c r="E599" s="491" t="s">
        <v>475</v>
      </c>
      <c r="F599" s="491">
        <v>-123.17700000000001</v>
      </c>
      <c r="G599" s="491">
        <v>-76.412999999999997</v>
      </c>
      <c r="H599" s="491">
        <v>-117.884</v>
      </c>
      <c r="I599" s="491">
        <v>6.1820000000000004</v>
      </c>
      <c r="J599" s="491">
        <v>-13.478</v>
      </c>
      <c r="K599" s="491">
        <v>-14.714</v>
      </c>
      <c r="L599" s="491">
        <f t="shared" si="140"/>
        <v>-131.36199999999999</v>
      </c>
      <c r="M599" s="491">
        <f t="shared" si="141"/>
        <v>20.896000000000001</v>
      </c>
      <c r="N599" s="491">
        <f t="shared" si="142"/>
        <v>-137.63079999999999</v>
      </c>
      <c r="O599" s="507">
        <f t="shared" si="143"/>
        <v>60.304600000000001</v>
      </c>
      <c r="P599" s="491">
        <f t="shared" si="144"/>
        <v>-137.63079999999999</v>
      </c>
      <c r="Q599" s="491">
        <f t="shared" si="145"/>
        <v>-214.04379999999998</v>
      </c>
      <c r="R599" s="491">
        <f t="shared" si="146"/>
        <v>61.217799999999997</v>
      </c>
      <c r="S599" s="491">
        <f>'7. Car. sol'!$H$42</f>
        <v>80</v>
      </c>
      <c r="T599" s="491" t="str">
        <f t="shared" si="147"/>
        <v xml:space="preserve"> </v>
      </c>
      <c r="U599" s="491" t="str">
        <f t="shared" si="148"/>
        <v xml:space="preserve"> </v>
      </c>
      <c r="V599" s="491">
        <f>'7. Car. sol'!$I$32</f>
        <v>70</v>
      </c>
      <c r="W599" s="491">
        <f>'7. Car. sol'!$H$32</f>
        <v>30</v>
      </c>
      <c r="X599" s="510" t="str">
        <f>IF(OR(E599="Msin",E599="Mdes"),(W599/100*(V599/100-'2.Riep. car. unit.'!$M$12)^2)/'2.Riep. car. unit.'!$P$12^2," ")</f>
        <v xml:space="preserve"> </v>
      </c>
      <c r="Y599" s="510" t="str">
        <f>IF(OR(E599="Msin",E599="Mdes"),(W599/100*(V599/100-'2.Riep. car. unit.'!$M$12)^2)/'2.Riep. car. unit.'!$P$13^2," ")</f>
        <v xml:space="preserve"> </v>
      </c>
      <c r="Z599" s="879" t="str">
        <f t="shared" si="149"/>
        <v xml:space="preserve"> </v>
      </c>
      <c r="AA599" s="879"/>
      <c r="AB599" s="600" t="str">
        <f>IF(OR(E599="Msin",E599="Mdes"),ABS(MAX(T599:U599))/(0.9*(V599/100-'2.Riep. car. unit.'!$M$12)*'2.Riep. car. unit.'!$R$8)*10," ")</f>
        <v xml:space="preserve"> </v>
      </c>
      <c r="AC599" s="523" t="str">
        <f t="shared" si="138"/>
        <v xml:space="preserve"> </v>
      </c>
      <c r="AD599" s="525" t="str">
        <f t="shared" si="139"/>
        <v/>
      </c>
      <c r="AE599" s="601" t="str">
        <f>IF(OR(E599="Msin",E599="Mdes"),ABS(MIN(T599:U599))/(0.9*(V599/100-'2.Riep. car. unit.'!$M$12)*'2.Riep. car. unit.'!$R$8)*10," ")</f>
        <v xml:space="preserve"> </v>
      </c>
      <c r="AF599" s="523" t="str">
        <f t="shared" si="136"/>
        <v xml:space="preserve"> </v>
      </c>
      <c r="AG599" s="525" t="str">
        <f t="shared" si="151"/>
        <v/>
      </c>
      <c r="AH599" s="625" t="str">
        <f t="shared" si="150"/>
        <v/>
      </c>
      <c r="AI599" s="517"/>
      <c r="AJ599" s="520"/>
      <c r="AK599" s="520"/>
      <c r="AL599" s="520"/>
    </row>
    <row r="600" spans="1:38" ht="16.8" customHeight="1" x14ac:dyDescent="0.45">
      <c r="A600" s="490">
        <v>1</v>
      </c>
      <c r="B600" s="491">
        <v>2</v>
      </c>
      <c r="C600" s="491">
        <v>3</v>
      </c>
      <c r="D600" s="500">
        <v>2</v>
      </c>
      <c r="E600" s="491" t="s">
        <v>221</v>
      </c>
      <c r="F600" s="491">
        <v>-48.472000000000001</v>
      </c>
      <c r="G600" s="491">
        <v>-29.754999999999999</v>
      </c>
      <c r="H600" s="491">
        <v>330.99900000000002</v>
      </c>
      <c r="I600" s="491">
        <v>-17.378</v>
      </c>
      <c r="J600" s="491">
        <v>37.759</v>
      </c>
      <c r="K600" s="491">
        <v>41.22</v>
      </c>
      <c r="L600" s="491">
        <f t="shared" si="140"/>
        <v>368.75800000000004</v>
      </c>
      <c r="M600" s="491">
        <f t="shared" si="141"/>
        <v>-58.597999999999999</v>
      </c>
      <c r="N600" s="491">
        <f t="shared" si="142"/>
        <v>386.33740000000006</v>
      </c>
      <c r="O600" s="507">
        <f t="shared" si="143"/>
        <v>-169.22540000000001</v>
      </c>
      <c r="P600" s="491">
        <f t="shared" si="144"/>
        <v>386.33740000000006</v>
      </c>
      <c r="Q600" s="491">
        <f t="shared" si="145"/>
        <v>356.58240000000006</v>
      </c>
      <c r="R600" s="491">
        <f t="shared" si="146"/>
        <v>-416.09240000000005</v>
      </c>
      <c r="S600" s="491">
        <f>'7. Car. sol'!$H$42</f>
        <v>80</v>
      </c>
      <c r="T600" s="491">
        <f t="shared" si="147"/>
        <v>296.22380000000004</v>
      </c>
      <c r="U600" s="491">
        <f t="shared" si="148"/>
        <v>-311.18900000000008</v>
      </c>
      <c r="V600" s="491">
        <f>'7. Car. sol'!$I$32</f>
        <v>70</v>
      </c>
      <c r="W600" s="491">
        <f>'7. Car. sol'!$H$32</f>
        <v>30</v>
      </c>
      <c r="X600" s="510">
        <f>IF(OR(E600="Msin",E600="Mdes"),(W600/100*(V600/100-'2.Riep. car. unit.'!$M$12)^2)/'2.Riep. car. unit.'!$P$12^2," ")</f>
        <v>336.72601716096779</v>
      </c>
      <c r="Y600" s="510">
        <f>IF(OR(E600="Msin",E600="Mdes"),(W600/100*(V600/100-'2.Riep. car. unit.'!$M$12)^2)/'2.Riep. car. unit.'!$P$13^2," ")</f>
        <v>446.90674053554926</v>
      </c>
      <c r="Z600" s="879" t="str">
        <f t="shared" si="149"/>
        <v>VERIFICA</v>
      </c>
      <c r="AA600" s="879"/>
      <c r="AB600" s="600">
        <f>IF(OR(E600="Msin",E600="Mdes"),ABS(MAX(T600:U600))/(0.9*(V600/100-'2.Riep. car. unit.'!$M$12)*'2.Riep. car. unit.'!$R$8)*10," ")</f>
        <v>12.744525070106468</v>
      </c>
      <c r="AC600" s="523" t="str">
        <f t="shared" si="138"/>
        <v>2F16+3F20</v>
      </c>
      <c r="AD600" s="525">
        <f t="shared" si="139"/>
        <v>13.446016557364315</v>
      </c>
      <c r="AE600" s="601">
        <f>IF(OR(E600="Msin",E600="Mdes"),ABS(MIN(T600:U600))/(0.9*(V600/100-'2.Riep. car. unit.'!$M$12)*'2.Riep. car. unit.'!$R$8)*10," ")</f>
        <v>13.388377341865718</v>
      </c>
      <c r="AF600" s="523" t="str">
        <f t="shared" si="136"/>
        <v>2F16+3F20</v>
      </c>
      <c r="AG600" s="525">
        <f t="shared" si="151"/>
        <v>13.446016557364315</v>
      </c>
      <c r="AH600" s="625" t="str">
        <f t="shared" si="150"/>
        <v>VERIFICATO</v>
      </c>
      <c r="AI600" s="517"/>
      <c r="AJ600" s="520"/>
      <c r="AK600" s="520"/>
      <c r="AL600" s="520"/>
    </row>
    <row r="601" spans="1:38" ht="16.8" customHeight="1" x14ac:dyDescent="0.45">
      <c r="A601" s="490">
        <v>1</v>
      </c>
      <c r="B601" s="491">
        <v>2</v>
      </c>
      <c r="C601" s="491">
        <v>3</v>
      </c>
      <c r="D601" s="500">
        <v>2</v>
      </c>
      <c r="E601" s="491" t="s">
        <v>222</v>
      </c>
      <c r="F601" s="491">
        <v>-72.997</v>
      </c>
      <c r="G601" s="491">
        <v>-45.694000000000003</v>
      </c>
      <c r="H601" s="491">
        <v>-359.26900000000001</v>
      </c>
      <c r="I601" s="491">
        <v>18.841999999999999</v>
      </c>
      <c r="J601" s="491">
        <v>-40.973999999999997</v>
      </c>
      <c r="K601" s="491">
        <v>-44.73</v>
      </c>
      <c r="L601" s="491">
        <f t="shared" si="140"/>
        <v>-400.24299999999999</v>
      </c>
      <c r="M601" s="491">
        <f t="shared" si="141"/>
        <v>63.571999999999996</v>
      </c>
      <c r="N601" s="491">
        <f t="shared" si="142"/>
        <v>-419.31459999999998</v>
      </c>
      <c r="O601" s="507">
        <f t="shared" si="143"/>
        <v>183.64489999999998</v>
      </c>
      <c r="P601" s="491">
        <f t="shared" si="144"/>
        <v>-419.31459999999998</v>
      </c>
      <c r="Q601" s="491">
        <f t="shared" si="145"/>
        <v>-465.0086</v>
      </c>
      <c r="R601" s="491">
        <f t="shared" si="146"/>
        <v>373.62059999999997</v>
      </c>
      <c r="S601" s="491">
        <f>'7. Car. sol'!$H$42</f>
        <v>80</v>
      </c>
      <c r="T601" s="491">
        <f t="shared" si="147"/>
        <v>-356.83600000000001</v>
      </c>
      <c r="U601" s="491">
        <f t="shared" si="148"/>
        <v>316.53119999999996</v>
      </c>
      <c r="V601" s="491">
        <f>'7. Car. sol'!$I$32</f>
        <v>70</v>
      </c>
      <c r="W601" s="491">
        <f>'7. Car. sol'!$H$32</f>
        <v>30</v>
      </c>
      <c r="X601" s="510">
        <f>IF(OR(E601="Msin",E601="Mdes"),(W601/100*(V601/100-'2.Riep. car. unit.'!$M$12)^2)/'2.Riep. car. unit.'!$P$12^2," ")</f>
        <v>336.72601716096779</v>
      </c>
      <c r="Y601" s="510">
        <f>IF(OR(E601="Msin",E601="Mdes"),(W601/100*(V601/100-'2.Riep. car. unit.'!$M$12)^2)/'2.Riep. car. unit.'!$P$13^2," ")</f>
        <v>446.90674053554926</v>
      </c>
      <c r="Z601" s="879" t="str">
        <f t="shared" si="149"/>
        <v>VERIFICA</v>
      </c>
      <c r="AA601" s="879"/>
      <c r="AB601" s="600">
        <f>IF(OR(E601="Msin",E601="Mdes"),ABS(MAX(T601:U601))/(0.9*(V601/100-'2.Riep. car. unit.'!$M$12)*'2.Riep. car. unit.'!$R$8)*10," ")</f>
        <v>13.618216408914082</v>
      </c>
      <c r="AC601" s="523" t="str">
        <f t="shared" si="138"/>
        <v>4F20+1F16</v>
      </c>
      <c r="AD601" s="525">
        <f t="shared" si="139"/>
        <v>14.576989912656639</v>
      </c>
      <c r="AE601" s="601">
        <f>IF(OR(E601="Msin",E601="Mdes"),ABS(MIN(T601:U601))/(0.9*(V601/100-'2.Riep. car. unit.'!$M$12)*'2.Riep. car. unit.'!$R$8)*10," ")</f>
        <v>15.352261863889771</v>
      </c>
      <c r="AF601" s="523" t="str">
        <f t="shared" si="136"/>
        <v>5F20</v>
      </c>
      <c r="AG601" s="525">
        <f t="shared" si="151"/>
        <v>15.707963267948966</v>
      </c>
      <c r="AH601" s="625" t="str">
        <f t="shared" si="150"/>
        <v>VERIFICATO</v>
      </c>
      <c r="AI601" s="517"/>
      <c r="AJ601" s="520"/>
      <c r="AK601" s="520"/>
      <c r="AL601" s="520"/>
    </row>
    <row r="602" spans="1:38" ht="16.8" customHeight="1" x14ac:dyDescent="0.45">
      <c r="A602" s="490">
        <v>1</v>
      </c>
      <c r="B602" s="491">
        <v>2</v>
      </c>
      <c r="C602" s="491">
        <v>3</v>
      </c>
      <c r="D602" s="500">
        <v>2</v>
      </c>
      <c r="E602" s="491" t="s">
        <v>474</v>
      </c>
      <c r="F602" s="491">
        <v>89.924000000000007</v>
      </c>
      <c r="G602" s="491">
        <v>55.680999999999997</v>
      </c>
      <c r="H602" s="491">
        <v>-176.99199999999999</v>
      </c>
      <c r="I602" s="491">
        <v>9.2870000000000008</v>
      </c>
      <c r="J602" s="491">
        <v>-20.187999999999999</v>
      </c>
      <c r="K602" s="491">
        <v>-22.038</v>
      </c>
      <c r="L602" s="491">
        <f t="shared" si="140"/>
        <v>-197.17999999999998</v>
      </c>
      <c r="M602" s="491">
        <f t="shared" si="141"/>
        <v>31.325000000000003</v>
      </c>
      <c r="N602" s="491">
        <f t="shared" si="142"/>
        <v>-206.57749999999999</v>
      </c>
      <c r="O602" s="507">
        <f t="shared" si="143"/>
        <v>90.478999999999985</v>
      </c>
      <c r="P602" s="491">
        <f t="shared" si="144"/>
        <v>-206.57749999999999</v>
      </c>
      <c r="Q602" s="491">
        <f t="shared" si="145"/>
        <v>-150.8965</v>
      </c>
      <c r="R602" s="491">
        <f t="shared" si="146"/>
        <v>262.25849999999997</v>
      </c>
      <c r="S602" s="491">
        <f>'7. Car. sol'!$H$42</f>
        <v>80</v>
      </c>
      <c r="T602" s="491" t="str">
        <f t="shared" si="147"/>
        <v xml:space="preserve"> </v>
      </c>
      <c r="U602" s="491" t="str">
        <f t="shared" si="148"/>
        <v xml:space="preserve"> </v>
      </c>
      <c r="V602" s="491">
        <f>'7. Car. sol'!$I$32</f>
        <v>70</v>
      </c>
      <c r="W602" s="491">
        <f>'7. Car. sol'!$H$32</f>
        <v>30</v>
      </c>
      <c r="X602" s="510" t="str">
        <f>IF(OR(E602="Msin",E602="Mdes"),(W602/100*(V602/100-'2.Riep. car. unit.'!$M$12)^2)/'2.Riep. car. unit.'!$P$12^2," ")</f>
        <v xml:space="preserve"> </v>
      </c>
      <c r="Y602" s="510" t="str">
        <f>IF(OR(E602="Msin",E602="Mdes"),(W602/100*(V602/100-'2.Riep. car. unit.'!$M$12)^2)/'2.Riep. car. unit.'!$P$13^2," ")</f>
        <v xml:space="preserve"> </v>
      </c>
      <c r="Z602" s="879" t="str">
        <f t="shared" si="149"/>
        <v xml:space="preserve"> </v>
      </c>
      <c r="AA602" s="879"/>
      <c r="AB602" s="600" t="str">
        <f>IF(OR(E602="Msin",E602="Mdes"),ABS(MAX(T602:U602))/(0.9*(V602/100-'2.Riep. car. unit.'!$M$12)*'2.Riep. car. unit.'!$R$8)*10," ")</f>
        <v xml:space="preserve"> </v>
      </c>
      <c r="AC602" s="523" t="str">
        <f t="shared" si="138"/>
        <v xml:space="preserve"> </v>
      </c>
      <c r="AD602" s="525" t="str">
        <f t="shared" si="139"/>
        <v/>
      </c>
      <c r="AE602" s="601" t="str">
        <f>IF(OR(E602="Msin",E602="Mdes"),ABS(MIN(T602:U602))/(0.9*(V602/100-'2.Riep. car. unit.'!$M$12)*'2.Riep. car. unit.'!$R$8)*10," ")</f>
        <v xml:space="preserve"> </v>
      </c>
      <c r="AF602" s="523" t="str">
        <f t="shared" si="136"/>
        <v xml:space="preserve"> </v>
      </c>
      <c r="AG602" s="525" t="str">
        <f t="shared" si="151"/>
        <v/>
      </c>
      <c r="AH602" s="625" t="str">
        <f t="shared" si="150"/>
        <v/>
      </c>
      <c r="AI602" s="517"/>
      <c r="AJ602" s="520"/>
      <c r="AK602" s="520"/>
      <c r="AL602" s="520"/>
    </row>
    <row r="603" spans="1:38" ht="17.399999999999999" customHeight="1" thickBot="1" x14ac:dyDescent="0.5">
      <c r="A603" s="492">
        <v>1</v>
      </c>
      <c r="B603" s="493">
        <v>2</v>
      </c>
      <c r="C603" s="493">
        <v>3</v>
      </c>
      <c r="D603" s="501">
        <v>2</v>
      </c>
      <c r="E603" s="493" t="s">
        <v>475</v>
      </c>
      <c r="F603" s="493">
        <v>-102.502</v>
      </c>
      <c r="G603" s="493">
        <v>-63.853999999999999</v>
      </c>
      <c r="H603" s="493">
        <v>-176.99199999999999</v>
      </c>
      <c r="I603" s="493">
        <v>9.2870000000000008</v>
      </c>
      <c r="J603" s="493">
        <v>-20.187999999999999</v>
      </c>
      <c r="K603" s="493">
        <v>-22.038</v>
      </c>
      <c r="L603" s="493">
        <f t="shared" si="140"/>
        <v>-197.17999999999998</v>
      </c>
      <c r="M603" s="493">
        <f t="shared" si="141"/>
        <v>31.325000000000003</v>
      </c>
      <c r="N603" s="493">
        <f t="shared" si="142"/>
        <v>-206.57749999999999</v>
      </c>
      <c r="O603" s="508">
        <f t="shared" si="143"/>
        <v>90.478999999999985</v>
      </c>
      <c r="P603" s="493">
        <f t="shared" si="144"/>
        <v>-206.57749999999999</v>
      </c>
      <c r="Q603" s="493">
        <f t="shared" si="145"/>
        <v>-270.43149999999997</v>
      </c>
      <c r="R603" s="493">
        <f t="shared" si="146"/>
        <v>142.7235</v>
      </c>
      <c r="S603" s="493">
        <f>'7. Car. sol'!$H$42</f>
        <v>80</v>
      </c>
      <c r="T603" s="493" t="str">
        <f t="shared" si="147"/>
        <v xml:space="preserve"> </v>
      </c>
      <c r="U603" s="493" t="str">
        <f t="shared" si="148"/>
        <v xml:space="preserve"> </v>
      </c>
      <c r="V603" s="493">
        <f>'7. Car. sol'!$I$32</f>
        <v>70</v>
      </c>
      <c r="W603" s="493">
        <f>'7. Car. sol'!$H$32</f>
        <v>30</v>
      </c>
      <c r="X603" s="512" t="str">
        <f>IF(OR(E603="Msin",E603="Mdes"),(W603/100*(V603/100-'2.Riep. car. unit.'!$M$12)^2)/'2.Riep. car. unit.'!$P$12^2," ")</f>
        <v xml:space="preserve"> </v>
      </c>
      <c r="Y603" s="512" t="str">
        <f>IF(OR(E603="Msin",E603="Mdes"),(W603/100*(V603/100-'2.Riep. car. unit.'!$M$12)^2)/'2.Riep. car. unit.'!$P$13^2," ")</f>
        <v xml:space="preserve"> </v>
      </c>
      <c r="Z603" s="879" t="str">
        <f t="shared" si="149"/>
        <v xml:space="preserve"> </v>
      </c>
      <c r="AA603" s="879"/>
      <c r="AB603" s="600" t="str">
        <f>IF(OR(E603="Msin",E603="Mdes"),ABS(MAX(T603:U603))/(0.9*(V603/100-'2.Riep. car. unit.'!$M$12)*'2.Riep. car. unit.'!$R$8)*10," ")</f>
        <v xml:space="preserve"> </v>
      </c>
      <c r="AC603" s="523" t="str">
        <f t="shared" si="138"/>
        <v xml:space="preserve"> </v>
      </c>
      <c r="AD603" s="525" t="str">
        <f t="shared" si="139"/>
        <v/>
      </c>
      <c r="AE603" s="601" t="str">
        <f>IF(OR(E603="Msin",E603="Mdes"),ABS(MIN(T603:U603))/(0.9*(V603/100-'2.Riep. car. unit.'!$M$12)*'2.Riep. car. unit.'!$R$8)*10," ")</f>
        <v xml:space="preserve"> </v>
      </c>
      <c r="AF603" s="523" t="str">
        <f t="shared" si="136"/>
        <v xml:space="preserve"> </v>
      </c>
      <c r="AG603" s="525" t="str">
        <f t="shared" si="151"/>
        <v/>
      </c>
      <c r="AH603" s="625" t="str">
        <f t="shared" si="150"/>
        <v/>
      </c>
      <c r="AI603" s="517"/>
      <c r="AJ603" s="520"/>
      <c r="AK603" s="520"/>
      <c r="AL603" s="520"/>
    </row>
    <row r="604" spans="1:38" ht="16.8" customHeight="1" x14ac:dyDescent="0.45">
      <c r="A604" s="488">
        <v>2</v>
      </c>
      <c r="B604" s="489">
        <v>4</v>
      </c>
      <c r="C604" s="489">
        <v>5</v>
      </c>
      <c r="D604" s="502">
        <v>2</v>
      </c>
      <c r="E604" s="489" t="s">
        <v>221</v>
      </c>
      <c r="F604" s="489">
        <v>-27.771000000000001</v>
      </c>
      <c r="G604" s="489">
        <v>-17.260999999999999</v>
      </c>
      <c r="H604" s="489">
        <v>31.001999999999999</v>
      </c>
      <c r="I604" s="489">
        <v>-0.83099999999999996</v>
      </c>
      <c r="J604" s="489">
        <v>1.839</v>
      </c>
      <c r="K604" s="489">
        <v>2.008</v>
      </c>
      <c r="L604" s="489">
        <f t="shared" si="140"/>
        <v>32.841000000000001</v>
      </c>
      <c r="M604" s="489">
        <f t="shared" si="141"/>
        <v>-2.839</v>
      </c>
      <c r="N604" s="489">
        <f t="shared" si="142"/>
        <v>33.692700000000002</v>
      </c>
      <c r="O604" s="509">
        <f t="shared" si="143"/>
        <v>-12.6913</v>
      </c>
      <c r="P604" s="489">
        <f t="shared" si="144"/>
        <v>33.692700000000002</v>
      </c>
      <c r="Q604" s="489">
        <f t="shared" si="145"/>
        <v>16.431700000000003</v>
      </c>
      <c r="R604" s="489">
        <f t="shared" si="146"/>
        <v>-50.953699999999998</v>
      </c>
      <c r="S604" s="489">
        <f>'7. Car. sol'!G42</f>
        <v>30</v>
      </c>
      <c r="T604" s="489">
        <f t="shared" si="147"/>
        <v>15.314680000000003</v>
      </c>
      <c r="U604" s="489">
        <f t="shared" si="148"/>
        <v>-45.903619999999997</v>
      </c>
      <c r="V604" s="491">
        <f>'7. Car. sol'!$K$29</f>
        <v>24</v>
      </c>
      <c r="W604" s="491">
        <f>'7. Car. sol'!$J$29</f>
        <v>60</v>
      </c>
      <c r="X604" s="510">
        <f>IF(OR(E604="Msin",E604="Mdes"),(W604/100*(V604/100-'2.Riep. car. unit.'!$M$12)^2)/'2.Riep. car. unit.'!$P$12^2," ")</f>
        <v>61.841325465742486</v>
      </c>
      <c r="Y604" s="510">
        <f>IF(OR(E604="Msin",E604="Mdes"),(W604/100*(V604/100-'2.Riep. car. unit.'!$M$12)^2)/'2.Riep. car. unit.'!$P$13^2," ")</f>
        <v>82.076536370165172</v>
      </c>
      <c r="Z604" s="879" t="str">
        <f t="shared" si="149"/>
        <v>VERIFICA</v>
      </c>
      <c r="AA604" s="879"/>
      <c r="AB604" s="600">
        <f>IF(OR(E604="Msin",E604="Mdes"),ABS(MAX(T604:U604))/(0.9*(V604/100-'2.Riep. car. unit.'!$M$12)*'2.Riep. car. unit.'!$R$8)*10," ")</f>
        <v>2.174330578981742</v>
      </c>
      <c r="AC604" s="523" t="str">
        <f t="shared" si="138"/>
        <v>3F16</v>
      </c>
      <c r="AD604" s="525">
        <f t="shared" si="139"/>
        <v>6.0318578948924033</v>
      </c>
      <c r="AE604" s="601">
        <f>IF(OR(E604="Msin",E604="Mdes"),ABS(MIN(T604:U604))/(0.9*(V604/100-'2.Riep. car. unit.'!$M$12)*'2.Riep. car. unit.'!$R$8)*10," ")</f>
        <v>6.5172530312065193</v>
      </c>
      <c r="AF604" s="523" t="str">
        <f t="shared" si="136"/>
        <v>4F16</v>
      </c>
      <c r="AG604" s="525">
        <f t="shared" si="151"/>
        <v>8.0424771931898711</v>
      </c>
      <c r="AH604" s="625" t="str">
        <f t="shared" si="150"/>
        <v>VERIFICATO</v>
      </c>
      <c r="AI604" s="517"/>
      <c r="AJ604" s="520"/>
      <c r="AK604" s="520"/>
      <c r="AL604" s="520"/>
    </row>
    <row r="605" spans="1:38" ht="16.8" customHeight="1" x14ac:dyDescent="0.45">
      <c r="A605" s="490">
        <v>2</v>
      </c>
      <c r="B605" s="491">
        <v>4</v>
      </c>
      <c r="C605" s="491">
        <v>5</v>
      </c>
      <c r="D605" s="500">
        <v>2</v>
      </c>
      <c r="E605" s="491" t="s">
        <v>222</v>
      </c>
      <c r="F605" s="491">
        <v>-28.707999999999998</v>
      </c>
      <c r="G605" s="491">
        <v>-17.846</v>
      </c>
      <c r="H605" s="491">
        <v>-31.724</v>
      </c>
      <c r="I605" s="491">
        <v>0.85</v>
      </c>
      <c r="J605" s="491">
        <v>-1.8819999999999999</v>
      </c>
      <c r="K605" s="491">
        <v>-2.0539999999999998</v>
      </c>
      <c r="L605" s="491">
        <f t="shared" si="140"/>
        <v>-33.606000000000002</v>
      </c>
      <c r="M605" s="491">
        <f t="shared" si="141"/>
        <v>2.9039999999999999</v>
      </c>
      <c r="N605" s="491">
        <f t="shared" si="142"/>
        <v>-34.477200000000003</v>
      </c>
      <c r="O605" s="507">
        <f t="shared" si="143"/>
        <v>12.985799999999999</v>
      </c>
      <c r="P605" s="491">
        <f t="shared" si="144"/>
        <v>-34.477200000000003</v>
      </c>
      <c r="Q605" s="491">
        <f t="shared" si="145"/>
        <v>-52.3232</v>
      </c>
      <c r="R605" s="491">
        <f t="shared" si="146"/>
        <v>16.631200000000003</v>
      </c>
      <c r="S605" s="491">
        <f>'7. Car. sol'!$H$42</f>
        <v>80</v>
      </c>
      <c r="T605" s="491">
        <f t="shared" si="147"/>
        <v>-38.765920000000001</v>
      </c>
      <c r="U605" s="491">
        <f t="shared" si="148"/>
        <v>13.562080000000003</v>
      </c>
      <c r="V605" s="491">
        <f>'7. Car. sol'!$K$29</f>
        <v>24</v>
      </c>
      <c r="W605" s="491">
        <f>'7. Car. sol'!$J$29</f>
        <v>60</v>
      </c>
      <c r="X605" s="510">
        <f>IF(OR(E605="Msin",E605="Mdes"),(W605/100*(V605/100-'2.Riep. car. unit.'!$M$12)^2)/'2.Riep. car. unit.'!$P$12^2," ")</f>
        <v>61.841325465742486</v>
      </c>
      <c r="Y605" s="510">
        <f>IF(OR(E605="Msin",E605="Mdes"),(W605/100*(V605/100-'2.Riep. car. unit.'!$M$12)^2)/'2.Riep. car. unit.'!$P$13^2," ")</f>
        <v>82.076536370165172</v>
      </c>
      <c r="Z605" s="879" t="str">
        <f t="shared" si="149"/>
        <v>VERIFICA</v>
      </c>
      <c r="AA605" s="879"/>
      <c r="AB605" s="600">
        <f>IF(OR(E605="Msin",E605="Mdes"),ABS(MAX(T605:U605))/(0.9*(V605/100-'2.Riep. car. unit.'!$M$12)*'2.Riep. car. unit.'!$R$8)*10," ")</f>
        <v>1.9255018882925865</v>
      </c>
      <c r="AC605" s="523" t="str">
        <f t="shared" si="138"/>
        <v>3F16</v>
      </c>
      <c r="AD605" s="525">
        <f t="shared" si="139"/>
        <v>6.0318578948924033</v>
      </c>
      <c r="AE605" s="601">
        <f>IF(OR(E605="Msin",E605="Mdes"),ABS(MIN(T605:U605))/(0.9*(V605/100-'2.Riep. car. unit.'!$M$12)*'2.Riep. car. unit.'!$R$8)*10," ")</f>
        <v>5.5038646108413563</v>
      </c>
      <c r="AF605" s="523" t="str">
        <f t="shared" si="136"/>
        <v>3F16</v>
      </c>
      <c r="AG605" s="525">
        <f t="shared" si="151"/>
        <v>6.0318578948924033</v>
      </c>
      <c r="AH605" s="625" t="str">
        <f t="shared" si="150"/>
        <v>VERIFICATO</v>
      </c>
      <c r="AI605" s="517"/>
      <c r="AJ605" s="520"/>
      <c r="AK605" s="520"/>
      <c r="AL605" s="520"/>
    </row>
    <row r="606" spans="1:38" ht="16.8" customHeight="1" x14ac:dyDescent="0.45">
      <c r="A606" s="490">
        <v>2</v>
      </c>
      <c r="B606" s="491">
        <v>4</v>
      </c>
      <c r="C606" s="491">
        <v>5</v>
      </c>
      <c r="D606" s="500">
        <v>2</v>
      </c>
      <c r="E606" s="491" t="s">
        <v>474</v>
      </c>
      <c r="F606" s="491">
        <v>33.073999999999998</v>
      </c>
      <c r="G606" s="491">
        <v>20.556999999999999</v>
      </c>
      <c r="H606" s="491">
        <v>-12.063000000000001</v>
      </c>
      <c r="I606" s="491">
        <v>0.32300000000000001</v>
      </c>
      <c r="J606" s="491">
        <v>-0.71599999999999997</v>
      </c>
      <c r="K606" s="491">
        <v>-0.78100000000000003</v>
      </c>
      <c r="L606" s="491">
        <f t="shared" si="140"/>
        <v>-12.779</v>
      </c>
      <c r="M606" s="491">
        <f t="shared" si="141"/>
        <v>1.1040000000000001</v>
      </c>
      <c r="N606" s="491">
        <f t="shared" si="142"/>
        <v>-13.110200000000001</v>
      </c>
      <c r="O606" s="507">
        <f t="shared" si="143"/>
        <v>4.9376999999999995</v>
      </c>
      <c r="P606" s="491">
        <f t="shared" si="144"/>
        <v>-13.110200000000001</v>
      </c>
      <c r="Q606" s="491">
        <f t="shared" si="145"/>
        <v>7.4467999999999979</v>
      </c>
      <c r="R606" s="491">
        <f t="shared" si="146"/>
        <v>33.667200000000001</v>
      </c>
      <c r="S606" s="491">
        <f>'7. Car. sol'!$H$42</f>
        <v>80</v>
      </c>
      <c r="T606" s="491" t="str">
        <f t="shared" si="147"/>
        <v xml:space="preserve"> </v>
      </c>
      <c r="U606" s="491" t="str">
        <f t="shared" si="148"/>
        <v xml:space="preserve"> </v>
      </c>
      <c r="V606" s="491">
        <f>'7. Car. sol'!$K$29</f>
        <v>24</v>
      </c>
      <c r="W606" s="491">
        <f>'7. Car. sol'!$J$29</f>
        <v>60</v>
      </c>
      <c r="X606" s="510" t="str">
        <f>IF(OR(E606="Msin",E606="Mdes"),(W606/100*(V606/100-'2.Riep. car. unit.'!$M$12)^2)/'2.Riep. car. unit.'!$P$12^2," ")</f>
        <v xml:space="preserve"> </v>
      </c>
      <c r="Y606" s="510" t="str">
        <f>IF(OR(E606="Msin",E606="Mdes"),(W606/100*(V606/100-'2.Riep. car. unit.'!$M$12)^2)/'2.Riep. car. unit.'!$P$13^2," ")</f>
        <v xml:space="preserve"> </v>
      </c>
      <c r="Z606" s="879" t="str">
        <f t="shared" si="149"/>
        <v xml:space="preserve"> </v>
      </c>
      <c r="AA606" s="879"/>
      <c r="AB606" s="600" t="str">
        <f>IF(OR(E606="Msin",E606="Mdes"),ABS(MAX(T606:U606))/(0.9*(V606/100-'2.Riep. car. unit.'!$M$12)*'2.Riep. car. unit.'!$R$8)*10," ")</f>
        <v xml:space="preserve"> </v>
      </c>
      <c r="AC606" s="523" t="str">
        <f t="shared" si="138"/>
        <v xml:space="preserve"> </v>
      </c>
      <c r="AD606" s="525" t="str">
        <f t="shared" si="139"/>
        <v/>
      </c>
      <c r="AE606" s="601" t="str">
        <f>IF(OR(E606="Msin",E606="Mdes"),ABS(MIN(T606:U606))/(0.9*(V606/100-'2.Riep. car. unit.'!$M$12)*'2.Riep. car. unit.'!$R$8)*10," ")</f>
        <v xml:space="preserve"> </v>
      </c>
      <c r="AF606" s="523" t="str">
        <f t="shared" si="136"/>
        <v xml:space="preserve"> </v>
      </c>
      <c r="AG606" s="525" t="str">
        <f t="shared" si="151"/>
        <v/>
      </c>
      <c r="AH606" s="625" t="str">
        <f t="shared" si="150"/>
        <v/>
      </c>
      <c r="AI606" s="517"/>
      <c r="AJ606" s="520"/>
      <c r="AK606" s="520"/>
      <c r="AL606" s="520"/>
    </row>
    <row r="607" spans="1:38" ht="16.8" customHeight="1" x14ac:dyDescent="0.45">
      <c r="A607" s="490">
        <v>2</v>
      </c>
      <c r="B607" s="491">
        <v>4</v>
      </c>
      <c r="C607" s="491">
        <v>5</v>
      </c>
      <c r="D607" s="500">
        <v>2</v>
      </c>
      <c r="E607" s="491" t="s">
        <v>475</v>
      </c>
      <c r="F607" s="491">
        <v>-33.433999999999997</v>
      </c>
      <c r="G607" s="491">
        <v>-20.783000000000001</v>
      </c>
      <c r="H607" s="491">
        <v>-12.063000000000001</v>
      </c>
      <c r="I607" s="491">
        <v>0.32300000000000001</v>
      </c>
      <c r="J607" s="491">
        <v>-0.71599999999999997</v>
      </c>
      <c r="K607" s="491">
        <v>-0.78100000000000003</v>
      </c>
      <c r="L607" s="491">
        <f t="shared" si="140"/>
        <v>-12.779</v>
      </c>
      <c r="M607" s="491">
        <f t="shared" si="141"/>
        <v>1.1040000000000001</v>
      </c>
      <c r="N607" s="491">
        <f t="shared" si="142"/>
        <v>-13.110200000000001</v>
      </c>
      <c r="O607" s="507">
        <f t="shared" si="143"/>
        <v>4.9376999999999995</v>
      </c>
      <c r="P607" s="491">
        <f t="shared" si="144"/>
        <v>-13.110200000000001</v>
      </c>
      <c r="Q607" s="491">
        <f t="shared" si="145"/>
        <v>-33.8932</v>
      </c>
      <c r="R607" s="491">
        <f t="shared" si="146"/>
        <v>-7.6728000000000005</v>
      </c>
      <c r="S607" s="491">
        <f>'7. Car. sol'!$H$42</f>
        <v>80</v>
      </c>
      <c r="T607" s="491" t="str">
        <f t="shared" si="147"/>
        <v xml:space="preserve"> </v>
      </c>
      <c r="U607" s="491" t="str">
        <f t="shared" si="148"/>
        <v xml:space="preserve"> </v>
      </c>
      <c r="V607" s="491">
        <f>'7. Car. sol'!$K$29</f>
        <v>24</v>
      </c>
      <c r="W607" s="491">
        <f>'7. Car. sol'!$J$29</f>
        <v>60</v>
      </c>
      <c r="X607" s="510" t="str">
        <f>IF(OR(E607="Msin",E607="Mdes"),(W607/100*(V607/100-'2.Riep. car. unit.'!$M$12)^2)/'2.Riep. car. unit.'!$P$12^2," ")</f>
        <v xml:space="preserve"> </v>
      </c>
      <c r="Y607" s="510" t="str">
        <f>IF(OR(E607="Msin",E607="Mdes"),(W607/100*(V607/100-'2.Riep. car. unit.'!$M$12)^2)/'2.Riep. car. unit.'!$P$13^2," ")</f>
        <v xml:space="preserve"> </v>
      </c>
      <c r="Z607" s="879" t="str">
        <f t="shared" si="149"/>
        <v xml:space="preserve"> </v>
      </c>
      <c r="AA607" s="879"/>
      <c r="AB607" s="600" t="str">
        <f>IF(OR(E607="Msin",E607="Mdes"),ABS(MAX(T607:U607))/(0.9*(V607/100-'2.Riep. car. unit.'!$M$12)*'2.Riep. car. unit.'!$R$8)*10," ")</f>
        <v xml:space="preserve"> </v>
      </c>
      <c r="AC607" s="523" t="str">
        <f t="shared" si="138"/>
        <v xml:space="preserve"> </v>
      </c>
      <c r="AD607" s="525" t="str">
        <f t="shared" si="139"/>
        <v/>
      </c>
      <c r="AE607" s="601" t="str">
        <f>IF(OR(E607="Msin",E607="Mdes"),ABS(MIN(T607:U607))/(0.9*(V607/100-'2.Riep. car. unit.'!$M$12)*'2.Riep. car. unit.'!$R$8)*10," ")</f>
        <v xml:space="preserve"> </v>
      </c>
      <c r="AF607" s="523" t="str">
        <f t="shared" si="136"/>
        <v xml:space="preserve"> </v>
      </c>
      <c r="AG607" s="525" t="str">
        <f t="shared" si="151"/>
        <v/>
      </c>
      <c r="AH607" s="625" t="str">
        <f t="shared" si="150"/>
        <v/>
      </c>
      <c r="AI607" s="517"/>
      <c r="AJ607" s="520"/>
      <c r="AK607" s="520"/>
      <c r="AL607" s="520"/>
    </row>
    <row r="608" spans="1:38" ht="16.8" customHeight="1" x14ac:dyDescent="0.45">
      <c r="A608" s="490">
        <v>2</v>
      </c>
      <c r="B608" s="491">
        <v>5</v>
      </c>
      <c r="C608" s="491">
        <v>6</v>
      </c>
      <c r="D608" s="500">
        <v>2</v>
      </c>
      <c r="E608" s="491" t="s">
        <v>221</v>
      </c>
      <c r="F608" s="491">
        <v>-16.744</v>
      </c>
      <c r="G608" s="491">
        <v>-10.452</v>
      </c>
      <c r="H608" s="491">
        <v>34.703000000000003</v>
      </c>
      <c r="I608" s="491">
        <v>-0.92900000000000005</v>
      </c>
      <c r="J608" s="491">
        <v>2.0609999999999999</v>
      </c>
      <c r="K608" s="491">
        <v>2.25</v>
      </c>
      <c r="L608" s="491">
        <f t="shared" si="140"/>
        <v>36.764000000000003</v>
      </c>
      <c r="M608" s="491">
        <f t="shared" si="141"/>
        <v>-3.1790000000000003</v>
      </c>
      <c r="N608" s="491">
        <f t="shared" si="142"/>
        <v>37.717700000000001</v>
      </c>
      <c r="O608" s="507">
        <f t="shared" si="143"/>
        <v>-14.208200000000001</v>
      </c>
      <c r="P608" s="491">
        <f t="shared" si="144"/>
        <v>37.717700000000001</v>
      </c>
      <c r="Q608" s="491">
        <f t="shared" si="145"/>
        <v>27.265700000000002</v>
      </c>
      <c r="R608" s="491">
        <f t="shared" si="146"/>
        <v>-48.169699999999999</v>
      </c>
      <c r="S608" s="491">
        <f>'7. Car. sol'!$H$42</f>
        <v>80</v>
      </c>
      <c r="T608" s="491">
        <f t="shared" si="147"/>
        <v>26.785220000000002</v>
      </c>
      <c r="U608" s="491">
        <f t="shared" si="148"/>
        <v>-35.519619999999996</v>
      </c>
      <c r="V608" s="491">
        <f>'7. Car. sol'!$K$29</f>
        <v>24</v>
      </c>
      <c r="W608" s="491">
        <f>'7. Car. sol'!$J$29</f>
        <v>60</v>
      </c>
      <c r="X608" s="510">
        <f>IF(OR(E608="Msin",E608="Mdes"),(W608/100*(V608/100-'2.Riep. car. unit.'!$M$12)^2)/'2.Riep. car. unit.'!$P$12^2," ")</f>
        <v>61.841325465742486</v>
      </c>
      <c r="Y608" s="510">
        <f>IF(OR(E608="Msin",E608="Mdes"),(W608/100*(V608/100-'2.Riep. car. unit.'!$M$12)^2)/'2.Riep. car. unit.'!$P$13^2," ")</f>
        <v>82.076536370165172</v>
      </c>
      <c r="Z608" s="879" t="str">
        <f t="shared" si="149"/>
        <v>VERIFICA</v>
      </c>
      <c r="AA608" s="879"/>
      <c r="AB608" s="600">
        <f>IF(OR(E608="Msin",E608="Mdes"),ABS(MAX(T608:U608))/(0.9*(V608/100-'2.Riep. car. unit.'!$M$12)*'2.Riep. car. unit.'!$R$8)*10," ")</f>
        <v>3.8028821307891079</v>
      </c>
      <c r="AC608" s="523" t="str">
        <f t="shared" si="138"/>
        <v>3F16</v>
      </c>
      <c r="AD608" s="525">
        <f t="shared" si="139"/>
        <v>6.0318578948924033</v>
      </c>
      <c r="AE608" s="601">
        <f>IF(OR(E608="Msin",E608="Mdes"),ABS(MIN(T608:U608))/(0.9*(V608/100-'2.Riep. car. unit.'!$M$12)*'2.Riep. car. unit.'!$R$8)*10," ")</f>
        <v>5.0429650452906261</v>
      </c>
      <c r="AF608" s="523" t="str">
        <f t="shared" si="136"/>
        <v>3F16</v>
      </c>
      <c r="AG608" s="525">
        <f t="shared" si="151"/>
        <v>6.0318578948924033</v>
      </c>
      <c r="AH608" s="625" t="str">
        <f t="shared" si="150"/>
        <v>VERIFICATO</v>
      </c>
      <c r="AI608" s="517"/>
      <c r="AJ608" s="520"/>
      <c r="AK608" s="520"/>
      <c r="AL608" s="520"/>
    </row>
    <row r="609" spans="1:38" ht="16.8" customHeight="1" x14ac:dyDescent="0.45">
      <c r="A609" s="490">
        <v>2</v>
      </c>
      <c r="B609" s="491">
        <v>5</v>
      </c>
      <c r="C609" s="491">
        <v>6</v>
      </c>
      <c r="D609" s="500">
        <v>2</v>
      </c>
      <c r="E609" s="491" t="s">
        <v>222</v>
      </c>
      <c r="F609" s="491">
        <v>-18.704999999999998</v>
      </c>
      <c r="G609" s="491">
        <v>-11.585000000000001</v>
      </c>
      <c r="H609" s="491">
        <v>-24.19</v>
      </c>
      <c r="I609" s="491">
        <v>0.64900000000000002</v>
      </c>
      <c r="J609" s="491">
        <v>-1.4379999999999999</v>
      </c>
      <c r="K609" s="491">
        <v>-1.57</v>
      </c>
      <c r="L609" s="491">
        <f t="shared" si="140"/>
        <v>-25.628</v>
      </c>
      <c r="M609" s="491">
        <f t="shared" si="141"/>
        <v>2.2190000000000003</v>
      </c>
      <c r="N609" s="491">
        <f t="shared" si="142"/>
        <v>-26.293700000000001</v>
      </c>
      <c r="O609" s="507">
        <f t="shared" si="143"/>
        <v>9.9073999999999991</v>
      </c>
      <c r="P609" s="491">
        <f t="shared" si="144"/>
        <v>-26.293700000000001</v>
      </c>
      <c r="Q609" s="491">
        <f t="shared" si="145"/>
        <v>-37.878700000000002</v>
      </c>
      <c r="R609" s="491">
        <f t="shared" si="146"/>
        <v>14.7087</v>
      </c>
      <c r="S609" s="491">
        <f>'7. Car. sol'!$G$38</f>
        <v>30</v>
      </c>
      <c r="T609" s="491">
        <f t="shared" si="147"/>
        <v>-33.04777</v>
      </c>
      <c r="U609" s="491">
        <f t="shared" si="148"/>
        <v>14.61567</v>
      </c>
      <c r="V609" s="491">
        <f>'7. Car. sol'!$K$29</f>
        <v>24</v>
      </c>
      <c r="W609" s="491">
        <f>'7. Car. sol'!$J$29</f>
        <v>60</v>
      </c>
      <c r="X609" s="510">
        <f>IF(OR(E609="Msin",E609="Mdes"),(W609/100*(V609/100-'2.Riep. car. unit.'!$M$12)^2)/'2.Riep. car. unit.'!$P$12^2," ")</f>
        <v>61.841325465742486</v>
      </c>
      <c r="Y609" s="510">
        <f>IF(OR(E609="Msin",E609="Mdes"),(W609/100*(V609/100-'2.Riep. car. unit.'!$M$12)^2)/'2.Riep. car. unit.'!$P$13^2," ")</f>
        <v>82.076536370165172</v>
      </c>
      <c r="Z609" s="879" t="str">
        <f t="shared" si="149"/>
        <v>VERIFICA</v>
      </c>
      <c r="AA609" s="879"/>
      <c r="AB609" s="600">
        <f>IF(OR(E609="Msin",E609="Mdes"),ABS(MAX(T609:U609))/(0.9*(V609/100-'2.Riep. car. unit.'!$M$12)*'2.Riep. car. unit.'!$R$8)*10," ")</f>
        <v>2.0750873157849901</v>
      </c>
      <c r="AC609" s="523" t="str">
        <f t="shared" si="138"/>
        <v>3F16</v>
      </c>
      <c r="AD609" s="525">
        <f t="shared" si="139"/>
        <v>6.0318578948924033</v>
      </c>
      <c r="AE609" s="601">
        <f>IF(OR(E609="Msin",E609="Mdes"),ABS(MIN(T609:U609))/(0.9*(V609/100-'2.Riep. car. unit.'!$M$12)*'2.Riep. car. unit.'!$R$8)*10," ")</f>
        <v>4.6920194792287813</v>
      </c>
      <c r="AF609" s="523" t="str">
        <f t="shared" si="136"/>
        <v>3F16</v>
      </c>
      <c r="AG609" s="525">
        <f t="shared" si="151"/>
        <v>6.0318578948924033</v>
      </c>
      <c r="AH609" s="625" t="str">
        <f t="shared" si="150"/>
        <v>VERIFICATO</v>
      </c>
      <c r="AI609" s="517"/>
      <c r="AJ609" s="520"/>
      <c r="AK609" s="520"/>
      <c r="AL609" s="520"/>
    </row>
    <row r="610" spans="1:38" ht="16.8" customHeight="1" x14ac:dyDescent="0.45">
      <c r="A610" s="490">
        <v>2</v>
      </c>
      <c r="B610" s="491">
        <v>5</v>
      </c>
      <c r="C610" s="491">
        <v>6</v>
      </c>
      <c r="D610" s="500">
        <v>2</v>
      </c>
      <c r="E610" s="491" t="s">
        <v>474</v>
      </c>
      <c r="F610" s="491">
        <v>24.437000000000001</v>
      </c>
      <c r="G610" s="491">
        <v>15.212</v>
      </c>
      <c r="H610" s="491">
        <v>-15.101000000000001</v>
      </c>
      <c r="I610" s="491">
        <v>0.40500000000000003</v>
      </c>
      <c r="J610" s="491">
        <v>-0.89700000000000002</v>
      </c>
      <c r="K610" s="491">
        <v>-0.97899999999999998</v>
      </c>
      <c r="L610" s="491">
        <f t="shared" si="140"/>
        <v>-15.998000000000001</v>
      </c>
      <c r="M610" s="491">
        <f t="shared" si="141"/>
        <v>1.3839999999999999</v>
      </c>
      <c r="N610" s="491">
        <f t="shared" si="142"/>
        <v>-16.4132</v>
      </c>
      <c r="O610" s="507">
        <f t="shared" si="143"/>
        <v>6.1834000000000007</v>
      </c>
      <c r="P610" s="491">
        <f t="shared" si="144"/>
        <v>-16.4132</v>
      </c>
      <c r="Q610" s="491">
        <f t="shared" si="145"/>
        <v>-1.2012</v>
      </c>
      <c r="R610" s="491">
        <f t="shared" si="146"/>
        <v>31.6252</v>
      </c>
      <c r="S610" s="491">
        <f>'7. Car. sol'!$H$42</f>
        <v>80</v>
      </c>
      <c r="T610" s="491" t="str">
        <f t="shared" si="147"/>
        <v xml:space="preserve"> </v>
      </c>
      <c r="U610" s="491" t="str">
        <f t="shared" si="148"/>
        <v xml:space="preserve"> </v>
      </c>
      <c r="V610" s="491">
        <f>'7. Car. sol'!$K$29</f>
        <v>24</v>
      </c>
      <c r="W610" s="491">
        <f>'7. Car. sol'!$J$29</f>
        <v>60</v>
      </c>
      <c r="X610" s="510" t="str">
        <f>IF(OR(E610="Msin",E610="Mdes"),(W610/100*(V610/100-'2.Riep. car. unit.'!$M$12)^2)/'2.Riep. car. unit.'!$P$12^2," ")</f>
        <v xml:space="preserve"> </v>
      </c>
      <c r="Y610" s="510" t="str">
        <f>IF(OR(E610="Msin",E610="Mdes"),(W610/100*(V610/100-'2.Riep. car. unit.'!$M$12)^2)/'2.Riep. car. unit.'!$P$13^2," ")</f>
        <v xml:space="preserve"> </v>
      </c>
      <c r="Z610" s="879" t="str">
        <f t="shared" si="149"/>
        <v xml:space="preserve"> </v>
      </c>
      <c r="AA610" s="879"/>
      <c r="AB610" s="600" t="str">
        <f>IF(OR(E610="Msin",E610="Mdes"),ABS(MAX(T610:U610))/(0.9*(V610/100-'2.Riep. car. unit.'!$M$12)*'2.Riep. car. unit.'!$R$8)*10," ")</f>
        <v xml:space="preserve"> </v>
      </c>
      <c r="AC610" s="523" t="str">
        <f t="shared" si="138"/>
        <v xml:space="preserve"> </v>
      </c>
      <c r="AD610" s="525" t="str">
        <f t="shared" si="139"/>
        <v/>
      </c>
      <c r="AE610" s="601" t="str">
        <f>IF(OR(E610="Msin",E610="Mdes"),ABS(MIN(T610:U610))/(0.9*(V610/100-'2.Riep. car. unit.'!$M$12)*'2.Riep. car. unit.'!$R$8)*10," ")</f>
        <v xml:space="preserve"> </v>
      </c>
      <c r="AF610" s="523" t="str">
        <f t="shared" si="136"/>
        <v xml:space="preserve"> </v>
      </c>
      <c r="AG610" s="525" t="str">
        <f t="shared" si="151"/>
        <v/>
      </c>
      <c r="AH610" s="625" t="str">
        <f t="shared" si="150"/>
        <v/>
      </c>
      <c r="AI610" s="517"/>
      <c r="AJ610" s="520"/>
      <c r="AK610" s="520"/>
      <c r="AL610" s="520"/>
    </row>
    <row r="611" spans="1:38" ht="16.8" customHeight="1" x14ac:dyDescent="0.45">
      <c r="A611" s="490">
        <v>2</v>
      </c>
      <c r="B611" s="491">
        <v>5</v>
      </c>
      <c r="C611" s="491">
        <v>6</v>
      </c>
      <c r="D611" s="500">
        <v>2</v>
      </c>
      <c r="E611" s="491" t="s">
        <v>475</v>
      </c>
      <c r="F611" s="491">
        <v>-25.443999999999999</v>
      </c>
      <c r="G611" s="491">
        <v>-15.792999999999999</v>
      </c>
      <c r="H611" s="491">
        <v>-15.101000000000001</v>
      </c>
      <c r="I611" s="491">
        <v>0.40500000000000003</v>
      </c>
      <c r="J611" s="491">
        <v>-0.89700000000000002</v>
      </c>
      <c r="K611" s="491">
        <v>-0.97899999999999998</v>
      </c>
      <c r="L611" s="491">
        <f t="shared" si="140"/>
        <v>-15.998000000000001</v>
      </c>
      <c r="M611" s="491">
        <f t="shared" si="141"/>
        <v>1.3839999999999999</v>
      </c>
      <c r="N611" s="491">
        <f t="shared" si="142"/>
        <v>-16.4132</v>
      </c>
      <c r="O611" s="507">
        <f t="shared" si="143"/>
        <v>6.1834000000000007</v>
      </c>
      <c r="P611" s="491">
        <f t="shared" si="144"/>
        <v>-16.4132</v>
      </c>
      <c r="Q611" s="491">
        <f t="shared" si="145"/>
        <v>-32.206199999999995</v>
      </c>
      <c r="R611" s="491">
        <f t="shared" si="146"/>
        <v>0.62020000000000053</v>
      </c>
      <c r="S611" s="491">
        <f>'7. Car. sol'!$H$42</f>
        <v>80</v>
      </c>
      <c r="T611" s="491" t="str">
        <f t="shared" si="147"/>
        <v xml:space="preserve"> </v>
      </c>
      <c r="U611" s="491" t="str">
        <f t="shared" si="148"/>
        <v xml:space="preserve"> </v>
      </c>
      <c r="V611" s="491">
        <f>'7. Car. sol'!$K$29</f>
        <v>24</v>
      </c>
      <c r="W611" s="491">
        <f>'7. Car. sol'!$J$29</f>
        <v>60</v>
      </c>
      <c r="X611" s="510" t="str">
        <f>IF(OR(E611="Msin",E611="Mdes"),(W611/100*(V611/100-'2.Riep. car. unit.'!$M$12)^2)/'2.Riep. car. unit.'!$P$12^2," ")</f>
        <v xml:space="preserve"> </v>
      </c>
      <c r="Y611" s="510" t="str">
        <f>IF(OR(E611="Msin",E611="Mdes"),(W611/100*(V611/100-'2.Riep. car. unit.'!$M$12)^2)/'2.Riep. car. unit.'!$P$13^2," ")</f>
        <v xml:space="preserve"> </v>
      </c>
      <c r="Z611" s="879" t="str">
        <f t="shared" si="149"/>
        <v xml:space="preserve"> </v>
      </c>
      <c r="AA611" s="879"/>
      <c r="AB611" s="600" t="str">
        <f>IF(OR(E611="Msin",E611="Mdes"),ABS(MAX(T611:U611))/(0.9*(V611/100-'2.Riep. car. unit.'!$M$12)*'2.Riep. car. unit.'!$R$8)*10," ")</f>
        <v xml:space="preserve"> </v>
      </c>
      <c r="AC611" s="523" t="str">
        <f t="shared" si="138"/>
        <v xml:space="preserve"> </v>
      </c>
      <c r="AD611" s="525" t="str">
        <f t="shared" si="139"/>
        <v/>
      </c>
      <c r="AE611" s="601" t="str">
        <f>IF(OR(E611="Msin",E611="Mdes"),ABS(MIN(T611:U611))/(0.9*(V611/100-'2.Riep. car. unit.'!$M$12)*'2.Riep. car. unit.'!$R$8)*10," ")</f>
        <v xml:space="preserve"> </v>
      </c>
      <c r="AF611" s="523" t="str">
        <f t="shared" si="136"/>
        <v xml:space="preserve"> </v>
      </c>
      <c r="AG611" s="525" t="str">
        <f t="shared" si="151"/>
        <v/>
      </c>
      <c r="AH611" s="625" t="str">
        <f t="shared" si="150"/>
        <v/>
      </c>
      <c r="AI611" s="517"/>
      <c r="AJ611" s="520"/>
      <c r="AK611" s="520"/>
      <c r="AL611" s="520"/>
    </row>
    <row r="612" spans="1:38" ht="16.8" customHeight="1" x14ac:dyDescent="0.45">
      <c r="A612" s="490">
        <v>2</v>
      </c>
      <c r="B612" s="491">
        <v>6</v>
      </c>
      <c r="C612" s="491">
        <v>7</v>
      </c>
      <c r="D612" s="500">
        <v>2</v>
      </c>
      <c r="E612" s="491" t="s">
        <v>221</v>
      </c>
      <c r="F612" s="491">
        <v>-65.117999999999995</v>
      </c>
      <c r="G612" s="491">
        <v>-40.857999999999997</v>
      </c>
      <c r="H612" s="491">
        <v>178.608</v>
      </c>
      <c r="I612" s="491">
        <v>-4.8049999999999997</v>
      </c>
      <c r="J612" s="491">
        <v>10.601000000000001</v>
      </c>
      <c r="K612" s="491">
        <v>11.573</v>
      </c>
      <c r="L612" s="491">
        <f t="shared" si="140"/>
        <v>189.209</v>
      </c>
      <c r="M612" s="491">
        <f t="shared" si="141"/>
        <v>-16.378</v>
      </c>
      <c r="N612" s="491">
        <f t="shared" si="142"/>
        <v>194.1224</v>
      </c>
      <c r="O612" s="507">
        <f t="shared" si="143"/>
        <v>-73.14070000000001</v>
      </c>
      <c r="P612" s="491">
        <f t="shared" si="144"/>
        <v>194.1224</v>
      </c>
      <c r="Q612" s="491">
        <f t="shared" si="145"/>
        <v>153.26439999999999</v>
      </c>
      <c r="R612" s="491">
        <f t="shared" si="146"/>
        <v>-234.9804</v>
      </c>
      <c r="S612" s="491">
        <f>'7. Car. sol'!$G$42</f>
        <v>30</v>
      </c>
      <c r="T612" s="491">
        <f t="shared" si="147"/>
        <v>148.92816999999999</v>
      </c>
      <c r="U612" s="491">
        <f t="shared" si="148"/>
        <v>-209.88326999999998</v>
      </c>
      <c r="V612" s="491">
        <f>'7. Car. sol'!$I$32</f>
        <v>70</v>
      </c>
      <c r="W612" s="491">
        <f>'7. Car. sol'!$H$32</f>
        <v>30</v>
      </c>
      <c r="X612" s="510">
        <f>IF(OR(E612="Msin",E612="Mdes"),(W612/100*(V612/100-'2.Riep. car. unit.'!$M$12)^2)/'2.Riep. car. unit.'!$P$12^2," ")</f>
        <v>336.72601716096779</v>
      </c>
      <c r="Y612" s="510">
        <f>IF(OR(E612="Msin",E612="Mdes"),(W612/100*(V612/100-'2.Riep. car. unit.'!$M$12)^2)/'2.Riep. car. unit.'!$P$13^2," ")</f>
        <v>446.90674053554926</v>
      </c>
      <c r="Z612" s="879" t="str">
        <f t="shared" si="149"/>
        <v>VERIFICA</v>
      </c>
      <c r="AA612" s="879"/>
      <c r="AB612" s="600">
        <f>IF(OR(E612="Msin",E612="Mdes"),ABS(MAX(T612:U612))/(0.9*(V612/100-'2.Riep. car. unit.'!$M$12)*'2.Riep. car. unit.'!$R$8)*10," ")</f>
        <v>6.4073811631951161</v>
      </c>
      <c r="AC612" s="523" t="str">
        <f t="shared" si="138"/>
        <v>4F16</v>
      </c>
      <c r="AD612" s="525">
        <f t="shared" si="139"/>
        <v>8.0424771931898711</v>
      </c>
      <c r="AE612" s="601">
        <f>IF(OR(E612="Msin",E612="Mdes"),ABS(MIN(T612:U612))/(0.9*(V612/100-'2.Riep. car. unit.'!$M$12)*'2.Riep. car. unit.'!$R$8)*10," ")</f>
        <v>9.0298706461497158</v>
      </c>
      <c r="AF612" s="523" t="str">
        <f t="shared" si="136"/>
        <v>3F16+1F20</v>
      </c>
      <c r="AG612" s="525">
        <f t="shared" si="151"/>
        <v>9.1734505484821973</v>
      </c>
      <c r="AH612" s="625" t="str">
        <f t="shared" si="150"/>
        <v>VERIFICATO</v>
      </c>
      <c r="AI612" s="517"/>
      <c r="AJ612" s="520"/>
      <c r="AK612" s="520"/>
      <c r="AL612" s="520"/>
    </row>
    <row r="613" spans="1:38" ht="16.8" customHeight="1" x14ac:dyDescent="0.45">
      <c r="A613" s="490">
        <v>2</v>
      </c>
      <c r="B613" s="491">
        <v>6</v>
      </c>
      <c r="C613" s="491">
        <v>7</v>
      </c>
      <c r="D613" s="500">
        <v>2</v>
      </c>
      <c r="E613" s="491" t="s">
        <v>222</v>
      </c>
      <c r="F613" s="491">
        <v>-87.789000000000001</v>
      </c>
      <c r="G613" s="491">
        <v>-54.133000000000003</v>
      </c>
      <c r="H613" s="491">
        <v>-245.67099999999999</v>
      </c>
      <c r="I613" s="491">
        <v>6.5960000000000001</v>
      </c>
      <c r="J613" s="491">
        <v>-14.576000000000001</v>
      </c>
      <c r="K613" s="491">
        <v>-15.912000000000001</v>
      </c>
      <c r="L613" s="491">
        <f t="shared" si="140"/>
        <v>-260.24700000000001</v>
      </c>
      <c r="M613" s="491">
        <f t="shared" si="141"/>
        <v>22.508000000000003</v>
      </c>
      <c r="N613" s="491">
        <f t="shared" si="142"/>
        <v>-266.99940000000004</v>
      </c>
      <c r="O613" s="507">
        <f t="shared" si="143"/>
        <v>100.5821</v>
      </c>
      <c r="P613" s="491">
        <f t="shared" si="144"/>
        <v>-266.99940000000004</v>
      </c>
      <c r="Q613" s="491">
        <f t="shared" si="145"/>
        <v>-321.13240000000002</v>
      </c>
      <c r="R613" s="491">
        <f t="shared" si="146"/>
        <v>212.86640000000003</v>
      </c>
      <c r="S613" s="491">
        <f>'7. Car. sol'!$H$42</f>
        <v>80</v>
      </c>
      <c r="T613" s="491">
        <f t="shared" si="147"/>
        <v>-251.94712000000001</v>
      </c>
      <c r="U613" s="491">
        <f t="shared" si="148"/>
        <v>203.56272000000001</v>
      </c>
      <c r="V613" s="491">
        <f>'7. Car. sol'!$I$32</f>
        <v>70</v>
      </c>
      <c r="W613" s="491">
        <f>'7. Car. sol'!$H$32</f>
        <v>30</v>
      </c>
      <c r="X613" s="510">
        <f>IF(OR(E613="Msin",E613="Mdes"),(W613/100*(V613/100-'2.Riep. car. unit.'!$M$12)^2)/'2.Riep. car. unit.'!$P$12^2," ")</f>
        <v>336.72601716096779</v>
      </c>
      <c r="Y613" s="510">
        <f>IF(OR(E613="Msin",E613="Mdes"),(W613/100*(V613/100-'2.Riep. car. unit.'!$M$12)^2)/'2.Riep. car. unit.'!$P$13^2," ")</f>
        <v>446.90674053554926</v>
      </c>
      <c r="Z613" s="879" t="str">
        <f t="shared" si="149"/>
        <v>VERIFICA</v>
      </c>
      <c r="AA613" s="879"/>
      <c r="AB613" s="600">
        <f>IF(OR(E613="Msin",E613="Mdes"),ABS(MAX(T613:U613))/(0.9*(V613/100-'2.Riep. car. unit.'!$M$12)*'2.Riep. car. unit.'!$R$8)*10," ")</f>
        <v>8.7579397346839212</v>
      </c>
      <c r="AC613" s="523" t="str">
        <f t="shared" si="138"/>
        <v>3F16+1F20</v>
      </c>
      <c r="AD613" s="525">
        <f t="shared" si="139"/>
        <v>9.1734505484821973</v>
      </c>
      <c r="AE613" s="601">
        <f>IF(OR(E613="Msin",E613="Mdes"),ABS(MIN(T613:U613))/(0.9*(V613/100-'2.Riep. car. unit.'!$M$12)*'2.Riep. car. unit.'!$R$8)*10," ")</f>
        <v>10.839596234945073</v>
      </c>
      <c r="AF613" s="523" t="str">
        <f t="shared" si="136"/>
        <v>4F16+1F20</v>
      </c>
      <c r="AG613" s="525">
        <f t="shared" si="151"/>
        <v>11.184069846779664</v>
      </c>
      <c r="AH613" s="625" t="str">
        <f t="shared" si="150"/>
        <v>VERIFICATO</v>
      </c>
      <c r="AI613" s="517"/>
      <c r="AJ613" s="520"/>
      <c r="AK613" s="520"/>
      <c r="AL613" s="520"/>
    </row>
    <row r="614" spans="1:38" ht="16.8" customHeight="1" x14ac:dyDescent="0.45">
      <c r="A614" s="490">
        <v>2</v>
      </c>
      <c r="B614" s="491">
        <v>6</v>
      </c>
      <c r="C614" s="491">
        <v>7</v>
      </c>
      <c r="D614" s="500">
        <v>2</v>
      </c>
      <c r="E614" s="491" t="s">
        <v>474</v>
      </c>
      <c r="F614" s="491">
        <v>111.126</v>
      </c>
      <c r="G614" s="491">
        <v>69.203000000000003</v>
      </c>
      <c r="H614" s="491">
        <v>-90.272000000000006</v>
      </c>
      <c r="I614" s="491">
        <v>2.4260000000000002</v>
      </c>
      <c r="J614" s="491">
        <v>-5.3570000000000002</v>
      </c>
      <c r="K614" s="491">
        <v>-5.8479999999999999</v>
      </c>
      <c r="L614" s="491">
        <f t="shared" si="140"/>
        <v>-95.629000000000005</v>
      </c>
      <c r="M614" s="491">
        <f t="shared" si="141"/>
        <v>8.2740000000000009</v>
      </c>
      <c r="N614" s="491">
        <f t="shared" si="142"/>
        <v>-98.111200000000011</v>
      </c>
      <c r="O614" s="507">
        <f t="shared" si="143"/>
        <v>36.962699999999998</v>
      </c>
      <c r="P614" s="491">
        <f t="shared" si="144"/>
        <v>-98.111200000000011</v>
      </c>
      <c r="Q614" s="491">
        <f t="shared" si="145"/>
        <v>-28.908200000000008</v>
      </c>
      <c r="R614" s="491">
        <f t="shared" si="146"/>
        <v>167.31420000000003</v>
      </c>
      <c r="S614" s="491">
        <f>'7. Car. sol'!$H$42</f>
        <v>80</v>
      </c>
      <c r="T614" s="491" t="str">
        <f t="shared" si="147"/>
        <v xml:space="preserve"> </v>
      </c>
      <c r="U614" s="491" t="str">
        <f t="shared" si="148"/>
        <v xml:space="preserve"> </v>
      </c>
      <c r="V614" s="491">
        <f>'7. Car. sol'!$I$32</f>
        <v>70</v>
      </c>
      <c r="W614" s="491">
        <f>'7. Car. sol'!$H$32</f>
        <v>30</v>
      </c>
      <c r="X614" s="510" t="str">
        <f>IF(OR(E614="Msin",E614="Mdes"),(W614/100*(V614/100-'2.Riep. car. unit.'!$M$12)^2)/'2.Riep. car. unit.'!$P$12^2," ")</f>
        <v xml:space="preserve"> </v>
      </c>
      <c r="Y614" s="510" t="str">
        <f>IF(OR(E614="Msin",E614="Mdes"),(W614/100*(V614/100-'2.Riep. car. unit.'!$M$12)^2)/'2.Riep. car. unit.'!$P$13^2," ")</f>
        <v xml:space="preserve"> </v>
      </c>
      <c r="Z614" s="879" t="str">
        <f t="shared" si="149"/>
        <v xml:space="preserve"> </v>
      </c>
      <c r="AA614" s="879"/>
      <c r="AB614" s="600" t="str">
        <f>IF(OR(E614="Msin",E614="Mdes"),ABS(MAX(T614:U614))/(0.9*(V614/100-'2.Riep. car. unit.'!$M$12)*'2.Riep. car. unit.'!$R$8)*10," ")</f>
        <v xml:space="preserve"> </v>
      </c>
      <c r="AC614" s="523" t="str">
        <f t="shared" si="138"/>
        <v xml:space="preserve"> </v>
      </c>
      <c r="AD614" s="525" t="str">
        <f t="shared" si="139"/>
        <v/>
      </c>
      <c r="AE614" s="601" t="str">
        <f>IF(OR(E614="Msin",E614="Mdes"),ABS(MIN(T614:U614))/(0.9*(V614/100-'2.Riep. car. unit.'!$M$12)*'2.Riep. car. unit.'!$R$8)*10," ")</f>
        <v xml:space="preserve"> </v>
      </c>
      <c r="AF614" s="523" t="str">
        <f t="shared" ref="AF614:AF677" si="152">IF(OR(E614="Msin",E614="Mdes"),(IF(AE614&lt;($AM$9),$AK$9,IF(AND(AE614&gt;$AM$9,AE614&lt;$AM$10),$AK$10,IF(AND(AE614&gt;$AM$10,AE614&lt;$AM$11),$AK$11,IF(AND(AE614&gt;$AM$11,AE614&lt;$AM$12),$AK$12,IF(AND(AE614&gt;$AM$12,AE614&lt;$AM$13),$AK$13,IF(AND(AE614&gt;$AM$13,AE614&lt;$AM$14),$AK$14,IF(AND(AE614&gt;$AM$14,AE614&lt;$AM$15),$AK$15,IF(AND(AE614&gt;$AM$15,AE614&lt;$AM$16),$AK$16)))))))))," ")</f>
        <v xml:space="preserve"> </v>
      </c>
      <c r="AG614" s="525" t="str">
        <f t="shared" ref="AG614:AG632" si="153">IF(OR(E614="Msin",E614="Mdes"),IF(AF614=$AK$9,$AM$9,IF(AF614=$AK$10,$AM$10,IF(AF614=$AK$11,$AM$11,IF(AF614=$AK$12,$AM$12,IF(AF614=$AK$13,$AM$13,IF(AF614=$AK$14,$AM$14,IF(AF614=$AK$15,$AM$15,$AM$16))))))),"")</f>
        <v/>
      </c>
      <c r="AH614" s="625" t="str">
        <f t="shared" si="150"/>
        <v/>
      </c>
      <c r="AI614" s="517"/>
      <c r="AJ614" s="520"/>
      <c r="AK614" s="520"/>
      <c r="AL614" s="520"/>
    </row>
    <row r="615" spans="1:38" ht="16.8" customHeight="1" x14ac:dyDescent="0.45">
      <c r="A615" s="490">
        <v>2</v>
      </c>
      <c r="B615" s="491">
        <v>6</v>
      </c>
      <c r="C615" s="491">
        <v>7</v>
      </c>
      <c r="D615" s="500">
        <v>2</v>
      </c>
      <c r="E615" s="491" t="s">
        <v>475</v>
      </c>
      <c r="F615" s="491">
        <v>-120.77200000000001</v>
      </c>
      <c r="G615" s="491">
        <v>-74.852000000000004</v>
      </c>
      <c r="H615" s="491">
        <v>-90.272000000000006</v>
      </c>
      <c r="I615" s="491">
        <v>2.4260000000000002</v>
      </c>
      <c r="J615" s="491">
        <v>-5.3570000000000002</v>
      </c>
      <c r="K615" s="491">
        <v>-5.8479999999999999</v>
      </c>
      <c r="L615" s="491">
        <f t="shared" si="140"/>
        <v>-95.629000000000005</v>
      </c>
      <c r="M615" s="491">
        <f t="shared" si="141"/>
        <v>8.2740000000000009</v>
      </c>
      <c r="N615" s="491">
        <f t="shared" si="142"/>
        <v>-98.111200000000011</v>
      </c>
      <c r="O615" s="507">
        <f t="shared" si="143"/>
        <v>36.962699999999998</v>
      </c>
      <c r="P615" s="491">
        <f t="shared" si="144"/>
        <v>-98.111200000000011</v>
      </c>
      <c r="Q615" s="491">
        <f t="shared" si="145"/>
        <v>-172.96320000000003</v>
      </c>
      <c r="R615" s="491">
        <f t="shared" si="146"/>
        <v>23.259200000000007</v>
      </c>
      <c r="S615" s="491">
        <f>'7. Car. sol'!$H$42</f>
        <v>80</v>
      </c>
      <c r="T615" s="491" t="str">
        <f t="shared" si="147"/>
        <v xml:space="preserve"> </v>
      </c>
      <c r="U615" s="491" t="str">
        <f t="shared" si="148"/>
        <v xml:space="preserve"> </v>
      </c>
      <c r="V615" s="491">
        <f>'7. Car. sol'!$I$32</f>
        <v>70</v>
      </c>
      <c r="W615" s="491">
        <f>'7. Car. sol'!$H$32</f>
        <v>30</v>
      </c>
      <c r="X615" s="510" t="str">
        <f>IF(OR(E615="Msin",E615="Mdes"),(W615/100*(V615/100-'2.Riep. car. unit.'!$M$12)^2)/'2.Riep. car. unit.'!$P$12^2," ")</f>
        <v xml:space="preserve"> </v>
      </c>
      <c r="Y615" s="510" t="str">
        <f>IF(OR(E615="Msin",E615="Mdes"),(W615/100*(V615/100-'2.Riep. car. unit.'!$M$12)^2)/'2.Riep. car. unit.'!$P$13^2," ")</f>
        <v xml:space="preserve"> </v>
      </c>
      <c r="Z615" s="879" t="str">
        <f t="shared" si="149"/>
        <v xml:space="preserve"> </v>
      </c>
      <c r="AA615" s="879"/>
      <c r="AB615" s="600" t="str">
        <f>IF(OR(E615="Msin",E615="Mdes"),ABS(MAX(T615:U615))/(0.9*(V615/100-'2.Riep. car. unit.'!$M$12)*'2.Riep. car. unit.'!$R$8)*10," ")</f>
        <v xml:space="preserve"> </v>
      </c>
      <c r="AC615" s="523" t="str">
        <f t="shared" si="138"/>
        <v xml:space="preserve"> </v>
      </c>
      <c r="AD615" s="525" t="str">
        <f t="shared" si="139"/>
        <v/>
      </c>
      <c r="AE615" s="601" t="str">
        <f>IF(OR(E615="Msin",E615="Mdes"),ABS(MIN(T615:U615))/(0.9*(V615/100-'2.Riep. car. unit.'!$M$12)*'2.Riep. car. unit.'!$R$8)*10," ")</f>
        <v xml:space="preserve"> </v>
      </c>
      <c r="AF615" s="523" t="str">
        <f t="shared" si="152"/>
        <v xml:space="preserve"> </v>
      </c>
      <c r="AG615" s="525" t="str">
        <f t="shared" si="153"/>
        <v/>
      </c>
      <c r="AH615" s="625" t="str">
        <f t="shared" si="150"/>
        <v/>
      </c>
      <c r="AI615" s="517"/>
      <c r="AJ615" s="520"/>
      <c r="AK615" s="520"/>
      <c r="AL615" s="520"/>
    </row>
    <row r="616" spans="1:38" ht="16.8" customHeight="1" x14ac:dyDescent="0.45">
      <c r="A616" s="490">
        <v>2</v>
      </c>
      <c r="B616" s="491">
        <v>7</v>
      </c>
      <c r="C616" s="491">
        <v>8</v>
      </c>
      <c r="D616" s="500">
        <v>2</v>
      </c>
      <c r="E616" s="491" t="s">
        <v>221</v>
      </c>
      <c r="F616" s="491">
        <v>-102.65300000000001</v>
      </c>
      <c r="G616" s="491">
        <v>-63.899000000000001</v>
      </c>
      <c r="H616" s="491">
        <v>293.26900000000001</v>
      </c>
      <c r="I616" s="491">
        <v>-7.867</v>
      </c>
      <c r="J616" s="491">
        <v>17.416</v>
      </c>
      <c r="K616" s="491">
        <v>19.012</v>
      </c>
      <c r="L616" s="491">
        <f t="shared" si="140"/>
        <v>310.685</v>
      </c>
      <c r="M616" s="491">
        <f t="shared" si="141"/>
        <v>-26.879000000000001</v>
      </c>
      <c r="N616" s="491">
        <f t="shared" si="142"/>
        <v>318.74869999999999</v>
      </c>
      <c r="O616" s="507">
        <f t="shared" si="143"/>
        <v>-120.08450000000001</v>
      </c>
      <c r="P616" s="491">
        <f t="shared" si="144"/>
        <v>318.74869999999999</v>
      </c>
      <c r="Q616" s="491">
        <f t="shared" si="145"/>
        <v>254.84969999999998</v>
      </c>
      <c r="R616" s="491">
        <f t="shared" si="146"/>
        <v>-382.64769999999999</v>
      </c>
      <c r="S616" s="491">
        <f>'7. Car. sol'!$H$42</f>
        <v>80</v>
      </c>
      <c r="T616" s="491">
        <f t="shared" si="147"/>
        <v>237.84493999999998</v>
      </c>
      <c r="U616" s="491">
        <f t="shared" si="148"/>
        <v>-302.48453999999998</v>
      </c>
      <c r="V616" s="491">
        <f>'7. Car. sol'!$I$32</f>
        <v>70</v>
      </c>
      <c r="W616" s="491">
        <f>'7. Car. sol'!$H$32</f>
        <v>30</v>
      </c>
      <c r="X616" s="510">
        <f>IF(OR(E616="Msin",E616="Mdes"),(W616/100*(V616/100-'2.Riep. car. unit.'!$M$12)^2)/'2.Riep. car. unit.'!$P$12^2," ")</f>
        <v>336.72601716096779</v>
      </c>
      <c r="Y616" s="510">
        <f>IF(OR(E616="Msin",E616="Mdes"),(W616/100*(V616/100-'2.Riep. car. unit.'!$M$12)^2)/'2.Riep. car. unit.'!$P$13^2," ")</f>
        <v>446.90674053554926</v>
      </c>
      <c r="Z616" s="879" t="str">
        <f t="shared" si="149"/>
        <v>VERIFICA</v>
      </c>
      <c r="AA616" s="879"/>
      <c r="AB616" s="600">
        <f>IF(OR(E616="Msin",E616="Mdes"),ABS(MAX(T616:U616))/(0.9*(V616/100-'2.Riep. car. unit.'!$M$12)*'2.Riep. car. unit.'!$R$8)*10," ")</f>
        <v>10.232873930548349</v>
      </c>
      <c r="AC616" s="523" t="str">
        <f t="shared" si="138"/>
        <v>4F16+1F20</v>
      </c>
      <c r="AD616" s="525">
        <f t="shared" si="139"/>
        <v>11.184069846779664</v>
      </c>
      <c r="AE616" s="601">
        <f>IF(OR(E616="Msin",E616="Mdes"),ABS(MIN(T616:U616))/(0.9*(V616/100-'2.Riep. car. unit.'!$M$12)*'2.Riep. car. unit.'!$R$8)*10," ")</f>
        <v>13.013882758068805</v>
      </c>
      <c r="AF616" s="523" t="str">
        <f t="shared" si="152"/>
        <v>2F16+3F20</v>
      </c>
      <c r="AG616" s="525">
        <f t="shared" si="153"/>
        <v>13.446016557364315</v>
      </c>
      <c r="AH616" s="625" t="str">
        <f t="shared" si="150"/>
        <v>VERIFICATO</v>
      </c>
      <c r="AI616" s="517"/>
      <c r="AJ616" s="520"/>
      <c r="AK616" s="520"/>
      <c r="AL616" s="520"/>
    </row>
    <row r="617" spans="1:38" ht="16.8" customHeight="1" x14ac:dyDescent="0.45">
      <c r="A617" s="490">
        <v>2</v>
      </c>
      <c r="B617" s="491">
        <v>7</v>
      </c>
      <c r="C617" s="491">
        <v>8</v>
      </c>
      <c r="D617" s="500">
        <v>2</v>
      </c>
      <c r="E617" s="491" t="s">
        <v>222</v>
      </c>
      <c r="F617" s="491">
        <v>-109.05</v>
      </c>
      <c r="G617" s="491">
        <v>-67.759</v>
      </c>
      <c r="H617" s="491">
        <v>-287.83300000000003</v>
      </c>
      <c r="I617" s="491">
        <v>7.7229999999999999</v>
      </c>
      <c r="J617" s="491">
        <v>-17.097000000000001</v>
      </c>
      <c r="K617" s="491">
        <v>-18.664999999999999</v>
      </c>
      <c r="L617" s="491">
        <f t="shared" si="140"/>
        <v>-304.93</v>
      </c>
      <c r="M617" s="491">
        <f t="shared" si="141"/>
        <v>26.387999999999998</v>
      </c>
      <c r="N617" s="491">
        <f t="shared" si="142"/>
        <v>-312.84640000000002</v>
      </c>
      <c r="O617" s="507">
        <f t="shared" si="143"/>
        <v>117.86699999999999</v>
      </c>
      <c r="P617" s="491">
        <f t="shared" si="144"/>
        <v>-312.84640000000002</v>
      </c>
      <c r="Q617" s="491">
        <f t="shared" si="145"/>
        <v>-380.60540000000003</v>
      </c>
      <c r="R617" s="491">
        <f t="shared" si="146"/>
        <v>245.0874</v>
      </c>
      <c r="S617" s="491">
        <f>'7. Car. sol'!$H$42</f>
        <v>80</v>
      </c>
      <c r="T617" s="491">
        <f t="shared" si="147"/>
        <v>-299.84864000000005</v>
      </c>
      <c r="U617" s="491">
        <f t="shared" si="148"/>
        <v>228.67624000000001</v>
      </c>
      <c r="V617" s="491">
        <f>'7. Car. sol'!$I$32</f>
        <v>70</v>
      </c>
      <c r="W617" s="491">
        <f>'7. Car. sol'!$H$32</f>
        <v>30</v>
      </c>
      <c r="X617" s="510">
        <f>IF(OR(E617="Msin",E617="Mdes"),(W617/100*(V617/100-'2.Riep. car. unit.'!$M$12)^2)/'2.Riep. car. unit.'!$P$12^2," ")</f>
        <v>336.72601716096779</v>
      </c>
      <c r="Y617" s="510">
        <f>IF(OR(E617="Msin",E617="Mdes"),(W617/100*(V617/100-'2.Riep. car. unit.'!$M$12)^2)/'2.Riep. car. unit.'!$P$13^2," ")</f>
        <v>446.90674053554926</v>
      </c>
      <c r="Z617" s="879" t="str">
        <f t="shared" si="149"/>
        <v>VERIFICA</v>
      </c>
      <c r="AA617" s="879"/>
      <c r="AB617" s="600">
        <f>IF(OR(E617="Msin",E617="Mdes"),ABS(MAX(T617:U617))/(0.9*(V617/100-'2.Riep. car. unit.'!$M$12)*'2.Riep. car. unit.'!$R$8)*10," ")</f>
        <v>9.8384062104992349</v>
      </c>
      <c r="AC617" s="523" t="str">
        <f t="shared" si="138"/>
        <v>4F16+1F20</v>
      </c>
      <c r="AD617" s="525">
        <f t="shared" si="139"/>
        <v>11.184069846779664</v>
      </c>
      <c r="AE617" s="601">
        <f>IF(OR(E617="Msin",E617="Mdes"),ABS(MIN(T617:U617))/(0.9*(V617/100-'2.Riep. car. unit.'!$M$12)*'2.Riep. car. unit.'!$R$8)*10," ")</f>
        <v>12.900477644663692</v>
      </c>
      <c r="AF617" s="523" t="str">
        <f t="shared" si="152"/>
        <v>2F16+3F20</v>
      </c>
      <c r="AG617" s="525">
        <f t="shared" si="153"/>
        <v>13.446016557364315</v>
      </c>
      <c r="AH617" s="625" t="str">
        <f t="shared" si="150"/>
        <v>VERIFICATO</v>
      </c>
      <c r="AI617" s="517"/>
      <c r="AJ617" s="520"/>
      <c r="AK617" s="520"/>
      <c r="AL617" s="520"/>
    </row>
    <row r="618" spans="1:38" ht="16.8" customHeight="1" x14ac:dyDescent="0.45">
      <c r="A618" s="490">
        <v>2</v>
      </c>
      <c r="B618" s="491">
        <v>7</v>
      </c>
      <c r="C618" s="491">
        <v>8</v>
      </c>
      <c r="D618" s="500">
        <v>2</v>
      </c>
      <c r="E618" s="491" t="s">
        <v>474</v>
      </c>
      <c r="F618" s="491">
        <v>127.054</v>
      </c>
      <c r="G618" s="491">
        <v>78.947999999999993</v>
      </c>
      <c r="H618" s="491">
        <v>-111.75</v>
      </c>
      <c r="I618" s="491">
        <v>2.9980000000000002</v>
      </c>
      <c r="J618" s="491">
        <v>-6.6369999999999996</v>
      </c>
      <c r="K618" s="491">
        <v>-7.2450000000000001</v>
      </c>
      <c r="L618" s="491">
        <f t="shared" si="140"/>
        <v>-118.387</v>
      </c>
      <c r="M618" s="491">
        <f t="shared" si="141"/>
        <v>10.243</v>
      </c>
      <c r="N618" s="491">
        <f t="shared" si="142"/>
        <v>-121.4599</v>
      </c>
      <c r="O618" s="507">
        <f t="shared" si="143"/>
        <v>45.759100000000004</v>
      </c>
      <c r="P618" s="491">
        <f t="shared" si="144"/>
        <v>-121.4599</v>
      </c>
      <c r="Q618" s="491">
        <f t="shared" si="145"/>
        <v>-42.511900000000011</v>
      </c>
      <c r="R618" s="491">
        <f t="shared" si="146"/>
        <v>200.40789999999998</v>
      </c>
      <c r="S618" s="491">
        <f>'7. Car. sol'!$H$42</f>
        <v>80</v>
      </c>
      <c r="T618" s="491" t="str">
        <f t="shared" si="147"/>
        <v xml:space="preserve"> </v>
      </c>
      <c r="U618" s="491" t="str">
        <f t="shared" si="148"/>
        <v xml:space="preserve"> </v>
      </c>
      <c r="V618" s="491">
        <f>'7. Car. sol'!$I$32</f>
        <v>70</v>
      </c>
      <c r="W618" s="491">
        <f>'7. Car. sol'!$H$32</f>
        <v>30</v>
      </c>
      <c r="X618" s="510" t="str">
        <f>IF(OR(E618="Msin",E618="Mdes"),(W618/100*(V618/100-'2.Riep. car. unit.'!$M$12)^2)/'2.Riep. car. unit.'!$P$12^2," ")</f>
        <v xml:space="preserve"> </v>
      </c>
      <c r="Y618" s="510" t="str">
        <f>IF(OR(E618="Msin",E618="Mdes"),(W618/100*(V618/100-'2.Riep. car. unit.'!$M$12)^2)/'2.Riep. car. unit.'!$P$13^2," ")</f>
        <v xml:space="preserve"> </v>
      </c>
      <c r="Z618" s="879" t="str">
        <f t="shared" si="149"/>
        <v xml:space="preserve"> </v>
      </c>
      <c r="AA618" s="879"/>
      <c r="AB618" s="600" t="str">
        <f>IF(OR(E618="Msin",E618="Mdes"),ABS(MAX(T618:U618))/(0.9*(V618/100-'2.Riep. car. unit.'!$M$12)*'2.Riep. car. unit.'!$R$8)*10," ")</f>
        <v xml:space="preserve"> </v>
      </c>
      <c r="AC618" s="523" t="str">
        <f t="shared" si="138"/>
        <v xml:space="preserve"> </v>
      </c>
      <c r="AD618" s="525" t="str">
        <f t="shared" si="139"/>
        <v/>
      </c>
      <c r="AE618" s="601" t="str">
        <f>IF(OR(E618="Msin",E618="Mdes"),ABS(MIN(T618:U618))/(0.9*(V618/100-'2.Riep. car. unit.'!$M$12)*'2.Riep. car. unit.'!$R$8)*10," ")</f>
        <v xml:space="preserve"> </v>
      </c>
      <c r="AF618" s="523" t="str">
        <f t="shared" si="152"/>
        <v xml:space="preserve"> </v>
      </c>
      <c r="AG618" s="525" t="str">
        <f t="shared" si="153"/>
        <v/>
      </c>
      <c r="AH618" s="625" t="str">
        <f t="shared" si="150"/>
        <v/>
      </c>
      <c r="AI618" s="517"/>
      <c r="AJ618" s="520"/>
      <c r="AK618" s="520"/>
      <c r="AL618" s="520"/>
    </row>
    <row r="619" spans="1:38" ht="16.8" customHeight="1" x14ac:dyDescent="0.45">
      <c r="A619" s="490">
        <v>2</v>
      </c>
      <c r="B619" s="491">
        <v>7</v>
      </c>
      <c r="C619" s="491">
        <v>8</v>
      </c>
      <c r="D619" s="500">
        <v>2</v>
      </c>
      <c r="E619" s="491" t="s">
        <v>475</v>
      </c>
      <c r="F619" s="491">
        <v>-129.51400000000001</v>
      </c>
      <c r="G619" s="491">
        <v>-80.432000000000002</v>
      </c>
      <c r="H619" s="491">
        <v>-111.75</v>
      </c>
      <c r="I619" s="491">
        <v>2.9980000000000002</v>
      </c>
      <c r="J619" s="491">
        <v>-6.6369999999999996</v>
      </c>
      <c r="K619" s="491">
        <v>-7.2450000000000001</v>
      </c>
      <c r="L619" s="491">
        <f t="shared" si="140"/>
        <v>-118.387</v>
      </c>
      <c r="M619" s="491">
        <f t="shared" si="141"/>
        <v>10.243</v>
      </c>
      <c r="N619" s="491">
        <f t="shared" si="142"/>
        <v>-121.4599</v>
      </c>
      <c r="O619" s="507">
        <f t="shared" si="143"/>
        <v>45.759100000000004</v>
      </c>
      <c r="P619" s="491">
        <f t="shared" si="144"/>
        <v>-121.4599</v>
      </c>
      <c r="Q619" s="491">
        <f t="shared" si="145"/>
        <v>-201.89190000000002</v>
      </c>
      <c r="R619" s="491">
        <f t="shared" si="146"/>
        <v>41.027900000000002</v>
      </c>
      <c r="S619" s="491">
        <f>'7. Car. sol'!$H$42</f>
        <v>80</v>
      </c>
      <c r="T619" s="491" t="str">
        <f t="shared" si="147"/>
        <v xml:space="preserve"> </v>
      </c>
      <c r="U619" s="491" t="str">
        <f t="shared" si="148"/>
        <v xml:space="preserve"> </v>
      </c>
      <c r="V619" s="491">
        <f>'7. Car. sol'!$I$32</f>
        <v>70</v>
      </c>
      <c r="W619" s="491">
        <f>'7. Car. sol'!$H$32</f>
        <v>30</v>
      </c>
      <c r="X619" s="510" t="str">
        <f>IF(OR(E619="Msin",E619="Mdes"),(W619/100*(V619/100-'2.Riep. car. unit.'!$M$12)^2)/'2.Riep. car. unit.'!$P$12^2," ")</f>
        <v xml:space="preserve"> </v>
      </c>
      <c r="Y619" s="510" t="str">
        <f>IF(OR(E619="Msin",E619="Mdes"),(W619/100*(V619/100-'2.Riep. car. unit.'!$M$12)^2)/'2.Riep. car. unit.'!$P$13^2," ")</f>
        <v xml:space="preserve"> </v>
      </c>
      <c r="Z619" s="879" t="str">
        <f t="shared" si="149"/>
        <v xml:space="preserve"> </v>
      </c>
      <c r="AA619" s="879"/>
      <c r="AB619" s="600" t="str">
        <f>IF(OR(E619="Msin",E619="Mdes"),ABS(MAX(T619:U619))/(0.9*(V619/100-'2.Riep. car. unit.'!$M$12)*'2.Riep. car. unit.'!$R$8)*10," ")</f>
        <v xml:space="preserve"> </v>
      </c>
      <c r="AC619" s="523" t="str">
        <f t="shared" si="138"/>
        <v xml:space="preserve"> </v>
      </c>
      <c r="AD619" s="525" t="str">
        <f t="shared" si="139"/>
        <v/>
      </c>
      <c r="AE619" s="601" t="str">
        <f>IF(OR(E619="Msin",E619="Mdes"),ABS(MIN(T619:U619))/(0.9*(V619/100-'2.Riep. car. unit.'!$M$12)*'2.Riep. car. unit.'!$R$8)*10," ")</f>
        <v xml:space="preserve"> </v>
      </c>
      <c r="AF619" s="523" t="str">
        <f t="shared" si="152"/>
        <v xml:space="preserve"> </v>
      </c>
      <c r="AG619" s="525" t="str">
        <f t="shared" si="153"/>
        <v/>
      </c>
      <c r="AH619" s="625" t="str">
        <f t="shared" si="150"/>
        <v/>
      </c>
      <c r="AI619" s="517"/>
      <c r="AJ619" s="520"/>
      <c r="AK619" s="520"/>
      <c r="AL619" s="520"/>
    </row>
    <row r="620" spans="1:38" ht="16.8" customHeight="1" x14ac:dyDescent="0.45">
      <c r="A620" s="490">
        <v>2</v>
      </c>
      <c r="B620" s="491">
        <v>8</v>
      </c>
      <c r="C620" s="491">
        <v>9</v>
      </c>
      <c r="D620" s="500">
        <v>2</v>
      </c>
      <c r="E620" s="491" t="s">
        <v>221</v>
      </c>
      <c r="F620" s="491">
        <v>-10.631</v>
      </c>
      <c r="G620" s="491">
        <v>-8.0489999999999995</v>
      </c>
      <c r="H620" s="491">
        <v>323.45</v>
      </c>
      <c r="I620" s="491">
        <v>-8.6820000000000004</v>
      </c>
      <c r="J620" s="491">
        <v>19.138999999999999</v>
      </c>
      <c r="K620" s="491">
        <v>20.893000000000001</v>
      </c>
      <c r="L620" s="491">
        <f t="shared" si="140"/>
        <v>342.589</v>
      </c>
      <c r="M620" s="491">
        <f t="shared" si="141"/>
        <v>-29.575000000000003</v>
      </c>
      <c r="N620" s="491">
        <f t="shared" si="142"/>
        <v>351.4615</v>
      </c>
      <c r="O620" s="507">
        <f t="shared" si="143"/>
        <v>-132.35169999999999</v>
      </c>
      <c r="P620" s="491">
        <f t="shared" si="144"/>
        <v>351.4615</v>
      </c>
      <c r="Q620" s="491">
        <f t="shared" si="145"/>
        <v>343.41250000000002</v>
      </c>
      <c r="R620" s="491">
        <f t="shared" si="146"/>
        <v>-359.51049999999998</v>
      </c>
      <c r="S620" s="491">
        <f>'7. Car. sol'!$H$42</f>
        <v>80</v>
      </c>
      <c r="T620" s="491">
        <f t="shared" si="147"/>
        <v>276.07393999999999</v>
      </c>
      <c r="U620" s="491">
        <f t="shared" si="148"/>
        <v>-276.47113999999999</v>
      </c>
      <c r="V620" s="491">
        <f>'7. Car. sol'!$I$32</f>
        <v>70</v>
      </c>
      <c r="W620" s="491">
        <f>'7. Car. sol'!$H$32</f>
        <v>30</v>
      </c>
      <c r="X620" s="510">
        <f>IF(OR(E620="Msin",E620="Mdes"),(W620/100*(V620/100-'2.Riep. car. unit.'!$M$12)^2)/'2.Riep. car. unit.'!$P$12^2," ")</f>
        <v>336.72601716096779</v>
      </c>
      <c r="Y620" s="510">
        <f>IF(OR(E620="Msin",E620="Mdes"),(W620/100*(V620/100-'2.Riep. car. unit.'!$M$12)^2)/'2.Riep. car. unit.'!$P$13^2," ")</f>
        <v>446.90674053554926</v>
      </c>
      <c r="Z620" s="879" t="str">
        <f t="shared" si="149"/>
        <v>VERIFICA</v>
      </c>
      <c r="AA620" s="879"/>
      <c r="AB620" s="600">
        <f>IF(OR(E620="Msin",E620="Mdes"),ABS(MAX(T620:U620))/(0.9*(V620/100-'2.Riep. car. unit.'!$M$12)*'2.Riep. car. unit.'!$R$8)*10," ")</f>
        <v>11.877611621797667</v>
      </c>
      <c r="AC620" s="523" t="str">
        <f t="shared" si="138"/>
        <v>3F16+2F20</v>
      </c>
      <c r="AD620" s="525">
        <f t="shared" si="139"/>
        <v>12.31504320207199</v>
      </c>
      <c r="AE620" s="601">
        <f>IF(OR(E620="Msin",E620="Mdes"),ABS(MIN(T620:U620))/(0.9*(V620/100-'2.Riep. car. unit.'!$M$12)*'2.Riep. car. unit.'!$R$8)*10," ")</f>
        <v>11.894700476095824</v>
      </c>
      <c r="AF620" s="523" t="str">
        <f t="shared" si="152"/>
        <v>3F16+2F20</v>
      </c>
      <c r="AG620" s="525">
        <f t="shared" si="153"/>
        <v>12.31504320207199</v>
      </c>
      <c r="AH620" s="625" t="str">
        <f t="shared" si="150"/>
        <v>VERIFICATO</v>
      </c>
      <c r="AI620" s="517"/>
      <c r="AJ620" s="520"/>
      <c r="AK620" s="520"/>
      <c r="AL620" s="520"/>
    </row>
    <row r="621" spans="1:38" ht="16.8" customHeight="1" x14ac:dyDescent="0.45">
      <c r="A621" s="490">
        <v>2</v>
      </c>
      <c r="B621" s="491">
        <v>8</v>
      </c>
      <c r="C621" s="491">
        <v>9</v>
      </c>
      <c r="D621" s="500">
        <v>2</v>
      </c>
      <c r="E621" s="491" t="s">
        <v>222</v>
      </c>
      <c r="F621" s="491">
        <v>-42.637999999999998</v>
      </c>
      <c r="G621" s="491">
        <v>-29.004999999999999</v>
      </c>
      <c r="H621" s="491">
        <v>-351.21199999999999</v>
      </c>
      <c r="I621" s="491">
        <v>9.4220000000000006</v>
      </c>
      <c r="J621" s="491">
        <v>-20.786000000000001</v>
      </c>
      <c r="K621" s="491">
        <v>-22.690999999999999</v>
      </c>
      <c r="L621" s="491">
        <f t="shared" si="140"/>
        <v>-371.99799999999999</v>
      </c>
      <c r="M621" s="491">
        <f t="shared" si="141"/>
        <v>32.113</v>
      </c>
      <c r="N621" s="491">
        <f t="shared" si="142"/>
        <v>-381.63189999999997</v>
      </c>
      <c r="O621" s="507">
        <f t="shared" si="143"/>
        <v>143.7124</v>
      </c>
      <c r="P621" s="491">
        <f t="shared" si="144"/>
        <v>-381.63189999999997</v>
      </c>
      <c r="Q621" s="491">
        <f t="shared" si="145"/>
        <v>-410.63689999999997</v>
      </c>
      <c r="R621" s="491">
        <f t="shared" si="146"/>
        <v>352.62689999999998</v>
      </c>
      <c r="S621" s="491">
        <f>'7. Car. sol'!$H$42</f>
        <v>80</v>
      </c>
      <c r="T621" s="491">
        <f t="shared" si="147"/>
        <v>-323.29913999999997</v>
      </c>
      <c r="U621" s="491">
        <f t="shared" si="148"/>
        <v>289.58673999999996</v>
      </c>
      <c r="V621" s="491">
        <f>'7. Car. sol'!$I$32</f>
        <v>70</v>
      </c>
      <c r="W621" s="491">
        <f>'7. Car. sol'!$H$32</f>
        <v>30</v>
      </c>
      <c r="X621" s="510">
        <f>IF(OR(E621="Msin",E621="Mdes"),(W621/100*(V621/100-'2.Riep. car. unit.'!$M$12)^2)/'2.Riep. car. unit.'!$P$12^2," ")</f>
        <v>336.72601716096779</v>
      </c>
      <c r="Y621" s="510">
        <f>IF(OR(E621="Msin",E621="Mdes"),(W621/100*(V621/100-'2.Riep. car. unit.'!$M$12)^2)/'2.Riep. car. unit.'!$P$13^2," ")</f>
        <v>446.90674053554926</v>
      </c>
      <c r="Z621" s="879" t="str">
        <f t="shared" si="149"/>
        <v>VERIFICA</v>
      </c>
      <c r="AA621" s="879"/>
      <c r="AB621" s="600">
        <f>IF(OR(E621="Msin",E621="Mdes"),ABS(MAX(T621:U621))/(0.9*(V621/100-'2.Riep. car. unit.'!$M$12)*'2.Riep. car. unit.'!$R$8)*10," ")</f>
        <v>12.458976854325689</v>
      </c>
      <c r="AC621" s="523" t="str">
        <f t="shared" si="138"/>
        <v>2F16+3F20</v>
      </c>
      <c r="AD621" s="525">
        <f t="shared" si="139"/>
        <v>13.446016557364315</v>
      </c>
      <c r="AE621" s="601">
        <f>IF(OR(E621="Msin",E621="Mdes"),ABS(MIN(T621:U621))/(0.9*(V621/100-'2.Riep. car. unit.'!$M$12)*'2.Riep. car. unit.'!$R$8)*10," ")</f>
        <v>13.909395514046675</v>
      </c>
      <c r="AF621" s="523" t="str">
        <f t="shared" si="152"/>
        <v>4F20+1F16</v>
      </c>
      <c r="AG621" s="525">
        <f t="shared" si="153"/>
        <v>14.576989912656639</v>
      </c>
      <c r="AH621" s="625" t="str">
        <f t="shared" si="150"/>
        <v>VERIFICATO</v>
      </c>
      <c r="AI621" s="517"/>
      <c r="AJ621" s="520"/>
      <c r="AK621" s="520"/>
      <c r="AL621" s="520"/>
    </row>
    <row r="622" spans="1:38" ht="16.8" customHeight="1" x14ac:dyDescent="0.45">
      <c r="A622" s="490">
        <v>2</v>
      </c>
      <c r="B622" s="491">
        <v>8</v>
      </c>
      <c r="C622" s="491">
        <v>9</v>
      </c>
      <c r="D622" s="500">
        <v>2</v>
      </c>
      <c r="E622" s="491" t="s">
        <v>474</v>
      </c>
      <c r="F622" s="491">
        <v>26.463999999999999</v>
      </c>
      <c r="G622" s="491">
        <v>19.626000000000001</v>
      </c>
      <c r="H622" s="491">
        <v>-172.99</v>
      </c>
      <c r="I622" s="491">
        <v>4.6420000000000003</v>
      </c>
      <c r="J622" s="491">
        <v>-10.237</v>
      </c>
      <c r="K622" s="491">
        <v>-11.176</v>
      </c>
      <c r="L622" s="491">
        <f t="shared" si="140"/>
        <v>-183.227</v>
      </c>
      <c r="M622" s="491">
        <f t="shared" si="141"/>
        <v>15.818000000000001</v>
      </c>
      <c r="N622" s="491">
        <f t="shared" si="142"/>
        <v>-187.97239999999999</v>
      </c>
      <c r="O622" s="507">
        <f t="shared" si="143"/>
        <v>70.786100000000005</v>
      </c>
      <c r="P622" s="491">
        <f t="shared" si="144"/>
        <v>-187.97239999999999</v>
      </c>
      <c r="Q622" s="491">
        <f t="shared" si="145"/>
        <v>-168.34639999999999</v>
      </c>
      <c r="R622" s="491">
        <f t="shared" si="146"/>
        <v>207.5984</v>
      </c>
      <c r="S622" s="491">
        <f>'7. Car. sol'!$H$42</f>
        <v>80</v>
      </c>
      <c r="T622" s="491" t="str">
        <f t="shared" si="147"/>
        <v xml:space="preserve"> </v>
      </c>
      <c r="U622" s="491" t="str">
        <f t="shared" si="148"/>
        <v xml:space="preserve"> </v>
      </c>
      <c r="V622" s="491">
        <f>'7. Car. sol'!$I$32</f>
        <v>70</v>
      </c>
      <c r="W622" s="491">
        <f>'7. Car. sol'!$H$32</f>
        <v>30</v>
      </c>
      <c r="X622" s="510" t="str">
        <f>IF(OR(E622="Msin",E622="Mdes"),(W622/100*(V622/100-'2.Riep. car. unit.'!$M$12)^2)/'2.Riep. car. unit.'!$P$12^2," ")</f>
        <v xml:space="preserve"> </v>
      </c>
      <c r="Y622" s="510" t="str">
        <f>IF(OR(E622="Msin",E622="Mdes"),(W622/100*(V622/100-'2.Riep. car. unit.'!$M$12)^2)/'2.Riep. car. unit.'!$P$13^2," ")</f>
        <v xml:space="preserve"> </v>
      </c>
      <c r="Z622" s="879" t="str">
        <f t="shared" si="149"/>
        <v xml:space="preserve"> </v>
      </c>
      <c r="AA622" s="879"/>
      <c r="AB622" s="600" t="str">
        <f>IF(OR(E622="Msin",E622="Mdes"),ABS(MAX(T622:U622))/(0.9*(V622/100-'2.Riep. car. unit.'!$M$12)*'2.Riep. car. unit.'!$R$8)*10," ")</f>
        <v xml:space="preserve"> </v>
      </c>
      <c r="AC622" s="523" t="str">
        <f t="shared" si="138"/>
        <v xml:space="preserve"> </v>
      </c>
      <c r="AD622" s="525" t="str">
        <f t="shared" si="139"/>
        <v/>
      </c>
      <c r="AE622" s="601" t="str">
        <f>IF(OR(E622="Msin",E622="Mdes"),ABS(MIN(T622:U622))/(0.9*(V622/100-'2.Riep. car. unit.'!$M$12)*'2.Riep. car. unit.'!$R$8)*10," ")</f>
        <v xml:space="preserve"> </v>
      </c>
      <c r="AF622" s="523" t="str">
        <f t="shared" si="152"/>
        <v xml:space="preserve"> </v>
      </c>
      <c r="AG622" s="525" t="str">
        <f t="shared" si="153"/>
        <v/>
      </c>
      <c r="AH622" s="625" t="str">
        <f t="shared" si="150"/>
        <v/>
      </c>
      <c r="AI622" s="517"/>
      <c r="AJ622" s="520"/>
      <c r="AK622" s="520"/>
      <c r="AL622" s="520"/>
    </row>
    <row r="623" spans="1:38" ht="17.399999999999999" customHeight="1" thickBot="1" x14ac:dyDescent="0.5">
      <c r="A623" s="492">
        <v>2</v>
      </c>
      <c r="B623" s="493">
        <v>8</v>
      </c>
      <c r="C623" s="493">
        <v>9</v>
      </c>
      <c r="D623" s="501">
        <v>2</v>
      </c>
      <c r="E623" s="493" t="s">
        <v>475</v>
      </c>
      <c r="F623" s="493">
        <v>-42.878</v>
      </c>
      <c r="G623" s="493">
        <v>-30.372</v>
      </c>
      <c r="H623" s="493">
        <v>-172.99</v>
      </c>
      <c r="I623" s="493">
        <v>4.6420000000000003</v>
      </c>
      <c r="J623" s="493">
        <v>-10.237</v>
      </c>
      <c r="K623" s="493">
        <v>-11.176</v>
      </c>
      <c r="L623" s="493">
        <f t="shared" si="140"/>
        <v>-183.227</v>
      </c>
      <c r="M623" s="493">
        <f t="shared" si="141"/>
        <v>15.818000000000001</v>
      </c>
      <c r="N623" s="493">
        <f t="shared" si="142"/>
        <v>-187.97239999999999</v>
      </c>
      <c r="O623" s="508">
        <f t="shared" si="143"/>
        <v>70.786100000000005</v>
      </c>
      <c r="P623" s="493">
        <f t="shared" si="144"/>
        <v>-187.97239999999999</v>
      </c>
      <c r="Q623" s="493">
        <f t="shared" si="145"/>
        <v>-218.34440000000001</v>
      </c>
      <c r="R623" s="493">
        <f t="shared" si="146"/>
        <v>157.60039999999998</v>
      </c>
      <c r="S623" s="493">
        <f>'7. Car. sol'!$H$42</f>
        <v>80</v>
      </c>
      <c r="T623" s="493" t="str">
        <f t="shared" si="147"/>
        <v xml:space="preserve"> </v>
      </c>
      <c r="U623" s="493" t="str">
        <f t="shared" si="148"/>
        <v xml:space="preserve"> </v>
      </c>
      <c r="V623" s="493">
        <f>'7. Car. sol'!$I$32</f>
        <v>70</v>
      </c>
      <c r="W623" s="493">
        <f>'7. Car. sol'!$H$32</f>
        <v>30</v>
      </c>
      <c r="X623" s="512" t="str">
        <f>IF(OR(E623="Msin",E623="Mdes"),(W623/100*(V623/100-'2.Riep. car. unit.'!$M$12)^2)/'2.Riep. car. unit.'!$P$12^2," ")</f>
        <v xml:space="preserve"> </v>
      </c>
      <c r="Y623" s="512" t="str">
        <f>IF(OR(E623="Msin",E623="Mdes"),(W623/100*(V623/100-'2.Riep. car. unit.'!$M$12)^2)/'2.Riep. car. unit.'!$P$13^2," ")</f>
        <v xml:space="preserve"> </v>
      </c>
      <c r="Z623" s="879" t="str">
        <f t="shared" si="149"/>
        <v xml:space="preserve"> </v>
      </c>
      <c r="AA623" s="879"/>
      <c r="AB623" s="600" t="str">
        <f>IF(OR(E623="Msin",E623="Mdes"),ABS(MAX(T623:U623))/(0.9*(V623/100-'2.Riep. car. unit.'!$M$12)*'2.Riep. car. unit.'!$R$8)*10," ")</f>
        <v xml:space="preserve"> </v>
      </c>
      <c r="AC623" s="523" t="str">
        <f t="shared" si="138"/>
        <v xml:space="preserve"> </v>
      </c>
      <c r="AD623" s="525" t="str">
        <f t="shared" si="139"/>
        <v/>
      </c>
      <c r="AE623" s="601" t="str">
        <f>IF(OR(E623="Msin",E623="Mdes"),ABS(MIN(T623:U623))/(0.9*(V623/100-'2.Riep. car. unit.'!$M$12)*'2.Riep. car. unit.'!$R$8)*10," ")</f>
        <v xml:space="preserve"> </v>
      </c>
      <c r="AF623" s="523" t="str">
        <f t="shared" si="152"/>
        <v xml:space="preserve"> </v>
      </c>
      <c r="AG623" s="525" t="str">
        <f t="shared" si="153"/>
        <v/>
      </c>
      <c r="AH623" s="625" t="str">
        <f t="shared" si="150"/>
        <v/>
      </c>
      <c r="AI623" s="517"/>
      <c r="AJ623" s="520"/>
      <c r="AK623" s="520"/>
      <c r="AL623" s="520"/>
    </row>
    <row r="624" spans="1:38" ht="16.8" customHeight="1" x14ac:dyDescent="0.45">
      <c r="A624" s="488">
        <v>3</v>
      </c>
      <c r="B624" s="489">
        <v>10</v>
      </c>
      <c r="C624" s="489">
        <v>11</v>
      </c>
      <c r="D624" s="502">
        <v>2</v>
      </c>
      <c r="E624" s="489" t="s">
        <v>221</v>
      </c>
      <c r="F624" s="489">
        <v>-27.954999999999998</v>
      </c>
      <c r="G624" s="489">
        <v>-17.369</v>
      </c>
      <c r="H624" s="489">
        <v>28.591000000000001</v>
      </c>
      <c r="I624" s="489">
        <v>-0.17</v>
      </c>
      <c r="J624" s="489">
        <v>-7.3999999999999996E-2</v>
      </c>
      <c r="K624" s="489">
        <v>-8.1000000000000003E-2</v>
      </c>
      <c r="L624" s="489">
        <f t="shared" si="140"/>
        <v>28.665000000000003</v>
      </c>
      <c r="M624" s="489">
        <f t="shared" si="141"/>
        <v>-0.251</v>
      </c>
      <c r="N624" s="489">
        <f t="shared" si="142"/>
        <v>28.740300000000001</v>
      </c>
      <c r="O624" s="509">
        <f t="shared" si="143"/>
        <v>-8.8505000000000003</v>
      </c>
      <c r="P624" s="489">
        <f t="shared" si="144"/>
        <v>28.740300000000001</v>
      </c>
      <c r="Q624" s="489">
        <f t="shared" si="145"/>
        <v>11.371300000000002</v>
      </c>
      <c r="R624" s="489">
        <f t="shared" si="146"/>
        <v>-46.109300000000005</v>
      </c>
      <c r="S624" s="489">
        <f>'7. Car. sol'!$G$42</f>
        <v>30</v>
      </c>
      <c r="T624" s="489">
        <f t="shared" si="147"/>
        <v>9.9000250000000012</v>
      </c>
      <c r="U624" s="489">
        <f t="shared" si="148"/>
        <v>-41.389775000000007</v>
      </c>
      <c r="V624" s="491">
        <f>'7. Car. sol'!$K$29</f>
        <v>24</v>
      </c>
      <c r="W624" s="491">
        <f>'7. Car. sol'!$J$29</f>
        <v>60</v>
      </c>
      <c r="X624" s="510">
        <f>IF(OR(E624="Msin",E624="Mdes"),(W624/100*(V624/100-'2.Riep. car. unit.'!$M$12)^2)/'2.Riep. car. unit.'!$P$12^2," ")</f>
        <v>61.841325465742486</v>
      </c>
      <c r="Y624" s="510">
        <f>IF(OR(E624="Msin",E624="Mdes"),(W624/100*(V624/100-'2.Riep. car. unit.'!$M$12)^2)/'2.Riep. car. unit.'!$P$13^2," ")</f>
        <v>82.076536370165172</v>
      </c>
      <c r="Z624" s="879" t="str">
        <f t="shared" si="149"/>
        <v>VERIFICA</v>
      </c>
      <c r="AA624" s="879"/>
      <c r="AB624" s="600">
        <f>IF(OR(E624="Msin",E624="Mdes"),ABS(MAX(T624:U624))/(0.9*(V624/100-'2.Riep. car. unit.'!$M$12)*'2.Riep. car. unit.'!$R$8)*10," ")</f>
        <v>1.4055747224351878</v>
      </c>
      <c r="AC624" s="523" t="str">
        <f t="shared" si="138"/>
        <v>3F16</v>
      </c>
      <c r="AD624" s="525">
        <f t="shared" si="139"/>
        <v>6.0318578948924033</v>
      </c>
      <c r="AE624" s="601">
        <f>IF(OR(E624="Msin",E624="Mdes"),ABS(MIN(T624:U624))/(0.9*(V624/100-'2.Riep. car. unit.'!$M$12)*'2.Riep. car. unit.'!$R$8)*10," ")</f>
        <v>5.8763913734843971</v>
      </c>
      <c r="AF624" s="523" t="str">
        <f t="shared" si="152"/>
        <v>3F16</v>
      </c>
      <c r="AG624" s="525">
        <f t="shared" si="153"/>
        <v>6.0318578948924033</v>
      </c>
      <c r="AH624" s="625" t="str">
        <f t="shared" si="150"/>
        <v>VERIFICATO</v>
      </c>
      <c r="AI624" s="517"/>
      <c r="AJ624" s="520"/>
      <c r="AK624" s="520"/>
      <c r="AL624" s="520"/>
    </row>
    <row r="625" spans="1:38" ht="16.8" customHeight="1" x14ac:dyDescent="0.45">
      <c r="A625" s="490">
        <v>3</v>
      </c>
      <c r="B625" s="491">
        <v>10</v>
      </c>
      <c r="C625" s="491">
        <v>11</v>
      </c>
      <c r="D625" s="500">
        <v>2</v>
      </c>
      <c r="E625" s="491" t="s">
        <v>222</v>
      </c>
      <c r="F625" s="491">
        <v>-28.219000000000001</v>
      </c>
      <c r="G625" s="491">
        <v>-17.547999999999998</v>
      </c>
      <c r="H625" s="491">
        <v>-27.417000000000002</v>
      </c>
      <c r="I625" s="491">
        <v>0.16300000000000001</v>
      </c>
      <c r="J625" s="491">
        <v>7.1999999999999995E-2</v>
      </c>
      <c r="K625" s="491">
        <v>7.8E-2</v>
      </c>
      <c r="L625" s="491">
        <f t="shared" si="140"/>
        <v>-27.489000000000001</v>
      </c>
      <c r="M625" s="491">
        <f t="shared" si="141"/>
        <v>0.24099999999999999</v>
      </c>
      <c r="N625" s="491">
        <f t="shared" si="142"/>
        <v>-27.561299999999999</v>
      </c>
      <c r="O625" s="507">
        <f t="shared" si="143"/>
        <v>8.4877000000000002</v>
      </c>
      <c r="P625" s="491">
        <f t="shared" si="144"/>
        <v>-27.561299999999999</v>
      </c>
      <c r="Q625" s="491">
        <f t="shared" si="145"/>
        <v>-45.109299999999998</v>
      </c>
      <c r="R625" s="491">
        <f t="shared" si="146"/>
        <v>10.013300000000001</v>
      </c>
      <c r="S625" s="491">
        <f>'7. Car. sol'!$G$42</f>
        <v>30</v>
      </c>
      <c r="T625" s="491">
        <f t="shared" si="147"/>
        <v>-40.379574999999996</v>
      </c>
      <c r="U625" s="491">
        <f t="shared" si="148"/>
        <v>8.5318250000000013</v>
      </c>
      <c r="V625" s="491">
        <f>'7. Car. sol'!$K$29</f>
        <v>24</v>
      </c>
      <c r="W625" s="491">
        <f>'7. Car. sol'!$J$29</f>
        <v>60</v>
      </c>
      <c r="X625" s="510">
        <f>IF(OR(E625="Msin",E625="Mdes"),(W625/100*(V625/100-'2.Riep. car. unit.'!$M$12)^2)/'2.Riep. car. unit.'!$P$12^2," ")</f>
        <v>61.841325465742486</v>
      </c>
      <c r="Y625" s="510">
        <f>IF(OR(E625="Msin",E625="Mdes"),(W625/100*(V625/100-'2.Riep. car. unit.'!$M$12)^2)/'2.Riep. car. unit.'!$P$13^2," ")</f>
        <v>82.076536370165172</v>
      </c>
      <c r="Z625" s="879" t="str">
        <f t="shared" si="149"/>
        <v>VERIFICA</v>
      </c>
      <c r="AA625" s="879"/>
      <c r="AB625" s="600">
        <f>IF(OR(E625="Msin",E625="Mdes"),ABS(MAX(T625:U625))/(0.9*(V625/100-'2.Riep. car. unit.'!$M$12)*'2.Riep. car. unit.'!$R$8)*10," ")</f>
        <v>1.2113219467870633</v>
      </c>
      <c r="AC625" s="523" t="str">
        <f t="shared" si="138"/>
        <v>3F16</v>
      </c>
      <c r="AD625" s="525">
        <f t="shared" si="139"/>
        <v>6.0318578948924033</v>
      </c>
      <c r="AE625" s="601">
        <f>IF(OR(E625="Msin",E625="Mdes"),ABS(MIN(T625:U625))/(0.9*(V625/100-'2.Riep. car. unit.'!$M$12)*'2.Riep. car. unit.'!$R$8)*10," ")</f>
        <v>5.7329663230826018</v>
      </c>
      <c r="AF625" s="523" t="str">
        <f t="shared" si="152"/>
        <v>3F16</v>
      </c>
      <c r="AG625" s="525">
        <f t="shared" si="153"/>
        <v>6.0318578948924033</v>
      </c>
      <c r="AH625" s="625" t="str">
        <f t="shared" si="150"/>
        <v>VERIFICATO</v>
      </c>
      <c r="AI625" s="517"/>
      <c r="AJ625" s="520"/>
      <c r="AK625" s="520"/>
      <c r="AL625" s="520"/>
    </row>
    <row r="626" spans="1:38" ht="16.8" customHeight="1" x14ac:dyDescent="0.45">
      <c r="A626" s="490">
        <v>3</v>
      </c>
      <c r="B626" s="491">
        <v>10</v>
      </c>
      <c r="C626" s="491">
        <v>11</v>
      </c>
      <c r="D626" s="500">
        <v>2</v>
      </c>
      <c r="E626" s="491" t="s">
        <v>474</v>
      </c>
      <c r="F626" s="491">
        <v>33.203000000000003</v>
      </c>
      <c r="G626" s="491">
        <v>20.635999999999999</v>
      </c>
      <c r="H626" s="491">
        <v>-10.771000000000001</v>
      </c>
      <c r="I626" s="491">
        <v>6.4000000000000001E-2</v>
      </c>
      <c r="J626" s="491">
        <v>2.8000000000000001E-2</v>
      </c>
      <c r="K626" s="491">
        <v>3.1E-2</v>
      </c>
      <c r="L626" s="491">
        <f t="shared" si="140"/>
        <v>-10.799000000000001</v>
      </c>
      <c r="M626" s="491">
        <f t="shared" si="141"/>
        <v>9.5000000000000001E-2</v>
      </c>
      <c r="N626" s="491">
        <f t="shared" si="142"/>
        <v>-10.827500000000001</v>
      </c>
      <c r="O626" s="507">
        <f t="shared" si="143"/>
        <v>3.3347000000000007</v>
      </c>
      <c r="P626" s="491">
        <f t="shared" si="144"/>
        <v>-10.827500000000001</v>
      </c>
      <c r="Q626" s="491">
        <f t="shared" si="145"/>
        <v>9.8084999999999987</v>
      </c>
      <c r="R626" s="491">
        <f t="shared" si="146"/>
        <v>31.4635</v>
      </c>
      <c r="S626" s="491">
        <f>'7. Car. sol'!$G$42</f>
        <v>30</v>
      </c>
      <c r="T626" s="491" t="str">
        <f t="shared" si="147"/>
        <v xml:space="preserve"> </v>
      </c>
      <c r="U626" s="491" t="str">
        <f t="shared" si="148"/>
        <v xml:space="preserve"> </v>
      </c>
      <c r="V626" s="491">
        <f>'7. Car. sol'!$K$29</f>
        <v>24</v>
      </c>
      <c r="W626" s="491">
        <f>'7. Car. sol'!$J$29</f>
        <v>60</v>
      </c>
      <c r="X626" s="510" t="str">
        <f>IF(OR(E626="Msin",E626="Mdes"),(W626/100*(V626/100-'2.Riep. car. unit.'!$M$12)^2)/'2.Riep. car. unit.'!$P$12^2," ")</f>
        <v xml:space="preserve"> </v>
      </c>
      <c r="Y626" s="510" t="str">
        <f>IF(OR(E626="Msin",E626="Mdes"),(W626/100*(V626/100-'2.Riep. car. unit.'!$M$12)^2)/'2.Riep. car. unit.'!$P$13^2," ")</f>
        <v xml:space="preserve"> </v>
      </c>
      <c r="Z626" s="879" t="str">
        <f t="shared" si="149"/>
        <v xml:space="preserve"> </v>
      </c>
      <c r="AA626" s="879"/>
      <c r="AB626" s="600" t="str">
        <f>IF(OR(E626="Msin",E626="Mdes"),ABS(MAX(T626:U626))/(0.9*(V626/100-'2.Riep. car. unit.'!$M$12)*'2.Riep. car. unit.'!$R$8)*10," ")</f>
        <v xml:space="preserve"> </v>
      </c>
      <c r="AC626" s="523" t="str">
        <f t="shared" si="138"/>
        <v xml:space="preserve"> </v>
      </c>
      <c r="AD626" s="525" t="str">
        <f t="shared" si="139"/>
        <v/>
      </c>
      <c r="AE626" s="601" t="str">
        <f>IF(OR(E626="Msin",E626="Mdes"),ABS(MIN(T626:U626))/(0.9*(V626/100-'2.Riep. car. unit.'!$M$12)*'2.Riep. car. unit.'!$R$8)*10," ")</f>
        <v xml:space="preserve"> </v>
      </c>
      <c r="AF626" s="523" t="str">
        <f t="shared" si="152"/>
        <v xml:space="preserve"> </v>
      </c>
      <c r="AG626" s="525" t="str">
        <f t="shared" si="153"/>
        <v/>
      </c>
      <c r="AH626" s="625" t="str">
        <f t="shared" si="150"/>
        <v/>
      </c>
      <c r="AI626" s="517"/>
      <c r="AJ626" s="520"/>
      <c r="AK626" s="520"/>
      <c r="AL626" s="520"/>
    </row>
    <row r="627" spans="1:38" ht="16.8" customHeight="1" x14ac:dyDescent="0.45">
      <c r="A627" s="490">
        <v>3</v>
      </c>
      <c r="B627" s="491">
        <v>10</v>
      </c>
      <c r="C627" s="491">
        <v>11</v>
      </c>
      <c r="D627" s="500">
        <v>2</v>
      </c>
      <c r="E627" s="491" t="s">
        <v>475</v>
      </c>
      <c r="F627" s="491">
        <v>-33.305</v>
      </c>
      <c r="G627" s="491">
        <v>-20.704000000000001</v>
      </c>
      <c r="H627" s="491">
        <v>-10.771000000000001</v>
      </c>
      <c r="I627" s="491">
        <v>6.4000000000000001E-2</v>
      </c>
      <c r="J627" s="491">
        <v>2.8000000000000001E-2</v>
      </c>
      <c r="K627" s="491">
        <v>3.1E-2</v>
      </c>
      <c r="L627" s="491">
        <f t="shared" si="140"/>
        <v>-10.799000000000001</v>
      </c>
      <c r="M627" s="491">
        <f t="shared" si="141"/>
        <v>9.5000000000000001E-2</v>
      </c>
      <c r="N627" s="491">
        <f t="shared" si="142"/>
        <v>-10.827500000000001</v>
      </c>
      <c r="O627" s="507">
        <f t="shared" si="143"/>
        <v>3.3347000000000007</v>
      </c>
      <c r="P627" s="491">
        <f t="shared" si="144"/>
        <v>-10.827500000000001</v>
      </c>
      <c r="Q627" s="491">
        <f t="shared" si="145"/>
        <v>-31.531500000000001</v>
      </c>
      <c r="R627" s="491">
        <f t="shared" si="146"/>
        <v>-9.8765000000000001</v>
      </c>
      <c r="S627" s="491">
        <f>'7. Car. sol'!$G$42</f>
        <v>30</v>
      </c>
      <c r="T627" s="491" t="str">
        <f t="shared" si="147"/>
        <v xml:space="preserve"> </v>
      </c>
      <c r="U627" s="491" t="str">
        <f t="shared" si="148"/>
        <v xml:space="preserve"> </v>
      </c>
      <c r="V627" s="491">
        <f>'7. Car. sol'!$K$29</f>
        <v>24</v>
      </c>
      <c r="W627" s="491">
        <f>'7. Car. sol'!$J$29</f>
        <v>60</v>
      </c>
      <c r="X627" s="510" t="str">
        <f>IF(OR(E627="Msin",E627="Mdes"),(W627/100*(V627/100-'2.Riep. car. unit.'!$M$12)^2)/'2.Riep. car. unit.'!$P$12^2," ")</f>
        <v xml:space="preserve"> </v>
      </c>
      <c r="Y627" s="510" t="str">
        <f>IF(OR(E627="Msin",E627="Mdes"),(W627/100*(V627/100-'2.Riep. car. unit.'!$M$12)^2)/'2.Riep. car. unit.'!$P$13^2," ")</f>
        <v xml:space="preserve"> </v>
      </c>
      <c r="Z627" s="879" t="str">
        <f t="shared" si="149"/>
        <v xml:space="preserve"> </v>
      </c>
      <c r="AA627" s="879"/>
      <c r="AB627" s="600" t="str">
        <f>IF(OR(E627="Msin",E627="Mdes"),ABS(MAX(T627:U627))/(0.9*(V627/100-'2.Riep. car. unit.'!$M$12)*'2.Riep. car. unit.'!$R$8)*10," ")</f>
        <v xml:space="preserve"> </v>
      </c>
      <c r="AC627" s="523" t="str">
        <f t="shared" si="138"/>
        <v xml:space="preserve"> </v>
      </c>
      <c r="AD627" s="525" t="str">
        <f t="shared" si="139"/>
        <v/>
      </c>
      <c r="AE627" s="601" t="str">
        <f>IF(OR(E627="Msin",E627="Mdes"),ABS(MIN(T627:U627))/(0.9*(V627/100-'2.Riep. car. unit.'!$M$12)*'2.Riep. car. unit.'!$R$8)*10," ")</f>
        <v xml:space="preserve"> </v>
      </c>
      <c r="AF627" s="523" t="str">
        <f t="shared" si="152"/>
        <v xml:space="preserve"> </v>
      </c>
      <c r="AG627" s="525" t="str">
        <f t="shared" si="153"/>
        <v/>
      </c>
      <c r="AH627" s="625" t="str">
        <f t="shared" si="150"/>
        <v/>
      </c>
      <c r="AI627" s="517"/>
      <c r="AJ627" s="520"/>
      <c r="AK627" s="520"/>
      <c r="AL627" s="520"/>
    </row>
    <row r="628" spans="1:38" ht="16.8" customHeight="1" x14ac:dyDescent="0.45">
      <c r="A628" s="490">
        <v>3</v>
      </c>
      <c r="B628" s="491">
        <v>11</v>
      </c>
      <c r="C628" s="491">
        <v>12</v>
      </c>
      <c r="D628" s="500">
        <v>2</v>
      </c>
      <c r="E628" s="491" t="s">
        <v>221</v>
      </c>
      <c r="F628" s="491">
        <v>-18.265999999999998</v>
      </c>
      <c r="G628" s="491">
        <v>-11.372</v>
      </c>
      <c r="H628" s="491">
        <v>30.164999999999999</v>
      </c>
      <c r="I628" s="491">
        <v>-0.17899999999999999</v>
      </c>
      <c r="J628" s="491">
        <v>-0.08</v>
      </c>
      <c r="K628" s="491">
        <v>-8.6999999999999994E-2</v>
      </c>
      <c r="L628" s="491">
        <f t="shared" si="140"/>
        <v>30.244999999999997</v>
      </c>
      <c r="M628" s="491">
        <f t="shared" si="141"/>
        <v>-0.26600000000000001</v>
      </c>
      <c r="N628" s="491">
        <f t="shared" si="142"/>
        <v>30.324799999999996</v>
      </c>
      <c r="O628" s="507">
        <f t="shared" si="143"/>
        <v>-9.3394999999999992</v>
      </c>
      <c r="P628" s="491">
        <f t="shared" si="144"/>
        <v>30.324799999999996</v>
      </c>
      <c r="Q628" s="491">
        <f t="shared" si="145"/>
        <v>18.952799999999996</v>
      </c>
      <c r="R628" s="491">
        <f t="shared" si="146"/>
        <v>-41.696799999999996</v>
      </c>
      <c r="S628" s="491">
        <f>'7. Car. sol'!$G$39</f>
        <v>30</v>
      </c>
      <c r="T628" s="491">
        <f t="shared" si="147"/>
        <v>18.728429999999996</v>
      </c>
      <c r="U628" s="491">
        <f t="shared" si="148"/>
        <v>-37.256769999999996</v>
      </c>
      <c r="V628" s="491">
        <f>'7. Car. sol'!$K$29</f>
        <v>24</v>
      </c>
      <c r="W628" s="491">
        <f>'7. Car. sol'!$J$29</f>
        <v>60</v>
      </c>
      <c r="X628" s="510">
        <f>IF(OR(E628="Msin",E628="Mdes"),(W628/100*(V628/100-'2.Riep. car. unit.'!$M$12)^2)/'2.Riep. car. unit.'!$P$12^2," ")</f>
        <v>61.841325465742486</v>
      </c>
      <c r="Y628" s="510">
        <f>IF(OR(E628="Msin",E628="Mdes"),(W628/100*(V628/100-'2.Riep. car. unit.'!$M$12)^2)/'2.Riep. car. unit.'!$P$13^2," ")</f>
        <v>82.076536370165172</v>
      </c>
      <c r="Z628" s="879" t="str">
        <f t="shared" si="149"/>
        <v>VERIFICA</v>
      </c>
      <c r="AA628" s="879"/>
      <c r="AB628" s="600">
        <f>IF(OR(E628="Msin",E628="Mdes"),ABS(MAX(T628:U628))/(0.9*(V628/100-'2.Riep. car. unit.'!$M$12)*'2.Riep. car. unit.'!$R$8)*10," ")</f>
        <v>2.6590041741204526</v>
      </c>
      <c r="AC628" s="523" t="str">
        <f t="shared" si="138"/>
        <v>3F16</v>
      </c>
      <c r="AD628" s="525">
        <f t="shared" si="139"/>
        <v>6.0318578948924033</v>
      </c>
      <c r="AE628" s="601">
        <f>IF(OR(E628="Msin",E628="Mdes"),ABS(MIN(T628:U628))/(0.9*(V628/100-'2.Riep. car. unit.'!$M$12)*'2.Riep. car. unit.'!$R$8)*10," ")</f>
        <v>5.2896001930885648</v>
      </c>
      <c r="AF628" s="523" t="str">
        <f t="shared" si="152"/>
        <v>3F16</v>
      </c>
      <c r="AG628" s="525">
        <f t="shared" si="153"/>
        <v>6.0318578948924033</v>
      </c>
      <c r="AH628" s="625" t="str">
        <f t="shared" si="150"/>
        <v>VERIFICATO</v>
      </c>
      <c r="AI628" s="517"/>
      <c r="AJ628" s="520"/>
      <c r="AK628" s="520"/>
      <c r="AL628" s="520"/>
    </row>
    <row r="629" spans="1:38" ht="16.8" customHeight="1" x14ac:dyDescent="0.45">
      <c r="A629" s="490">
        <v>3</v>
      </c>
      <c r="B629" s="491">
        <v>11</v>
      </c>
      <c r="C629" s="491">
        <v>12</v>
      </c>
      <c r="D629" s="500">
        <v>2</v>
      </c>
      <c r="E629" s="491" t="s">
        <v>222</v>
      </c>
      <c r="F629" s="491">
        <v>-17.861999999999998</v>
      </c>
      <c r="G629" s="491">
        <v>-11.193</v>
      </c>
      <c r="H629" s="491">
        <v>-24.350999999999999</v>
      </c>
      <c r="I629" s="491">
        <v>0.14499999999999999</v>
      </c>
      <c r="J629" s="491">
        <v>6.5000000000000002E-2</v>
      </c>
      <c r="K629" s="491">
        <v>7.0999999999999994E-2</v>
      </c>
      <c r="L629" s="491">
        <f t="shared" si="140"/>
        <v>-24.416</v>
      </c>
      <c r="M629" s="491">
        <f t="shared" si="141"/>
        <v>0.21599999999999997</v>
      </c>
      <c r="N629" s="491">
        <f t="shared" si="142"/>
        <v>-24.480800000000002</v>
      </c>
      <c r="O629" s="507">
        <f t="shared" si="143"/>
        <v>7.5407999999999999</v>
      </c>
      <c r="P629" s="491">
        <f t="shared" si="144"/>
        <v>-24.480800000000002</v>
      </c>
      <c r="Q629" s="491">
        <f t="shared" si="145"/>
        <v>-35.6738</v>
      </c>
      <c r="R629" s="491">
        <f t="shared" si="146"/>
        <v>13.287800000000002</v>
      </c>
      <c r="S629" s="491">
        <f>'7. Car. sol'!$G$39</f>
        <v>30</v>
      </c>
      <c r="T629" s="491">
        <f t="shared" si="147"/>
        <v>-31.247419999999998</v>
      </c>
      <c r="U629" s="491">
        <f t="shared" si="148"/>
        <v>13.077080000000002</v>
      </c>
      <c r="V629" s="491">
        <f>'7. Car. sol'!$K$29</f>
        <v>24</v>
      </c>
      <c r="W629" s="491">
        <f>'7. Car. sol'!$J$29</f>
        <v>60</v>
      </c>
      <c r="X629" s="510">
        <f>IF(OR(E629="Msin",E629="Mdes"),(W629/100*(V629/100-'2.Riep. car. unit.'!$M$12)^2)/'2.Riep. car. unit.'!$P$12^2," ")</f>
        <v>61.841325465742486</v>
      </c>
      <c r="Y629" s="510">
        <f>IF(OR(E629="Msin",E629="Mdes"),(W629/100*(V629/100-'2.Riep. car. unit.'!$M$12)^2)/'2.Riep. car. unit.'!$P$13^2," ")</f>
        <v>82.076536370165172</v>
      </c>
      <c r="Z629" s="879" t="str">
        <f t="shared" si="149"/>
        <v>VERIFICA</v>
      </c>
      <c r="AA629" s="879"/>
      <c r="AB629" s="600">
        <f>IF(OR(E629="Msin",E629="Mdes"),ABS(MAX(T629:U629))/(0.9*(V629/100-'2.Riep. car. unit.'!$M$12)*'2.Riep. car. unit.'!$R$8)*10," ")</f>
        <v>1.856643098503564</v>
      </c>
      <c r="AC629" s="523" t="str">
        <f t="shared" si="138"/>
        <v>3F16</v>
      </c>
      <c r="AD629" s="525">
        <f t="shared" si="139"/>
        <v>6.0318578948924033</v>
      </c>
      <c r="AE629" s="601">
        <f>IF(OR(E629="Msin",E629="Mdes"),ABS(MIN(T629:U629))/(0.9*(V629/100-'2.Riep. car. unit.'!$M$12)*'2.Riep. car. unit.'!$R$8)*10," ")</f>
        <v>4.4364113922253452</v>
      </c>
      <c r="AF629" s="523" t="str">
        <f t="shared" si="152"/>
        <v>3F16</v>
      </c>
      <c r="AG629" s="525">
        <f t="shared" si="153"/>
        <v>6.0318578948924033</v>
      </c>
      <c r="AH629" s="625" t="str">
        <f t="shared" si="150"/>
        <v>VERIFICATO</v>
      </c>
      <c r="AI629" s="517"/>
      <c r="AJ629" s="520"/>
      <c r="AK629" s="520"/>
      <c r="AL629" s="520"/>
    </row>
    <row r="630" spans="1:38" ht="16.8" customHeight="1" x14ac:dyDescent="0.45">
      <c r="A630" s="490">
        <v>3</v>
      </c>
      <c r="B630" s="491">
        <v>11</v>
      </c>
      <c r="C630" s="491">
        <v>12</v>
      </c>
      <c r="D630" s="500">
        <v>2</v>
      </c>
      <c r="E630" s="491" t="s">
        <v>474</v>
      </c>
      <c r="F630" s="491">
        <v>25.044</v>
      </c>
      <c r="G630" s="491">
        <v>15.548</v>
      </c>
      <c r="H630" s="491">
        <v>-13.978</v>
      </c>
      <c r="I630" s="491">
        <v>8.3000000000000004E-2</v>
      </c>
      <c r="J630" s="491">
        <v>3.6999999999999998E-2</v>
      </c>
      <c r="K630" s="491">
        <v>4.1000000000000002E-2</v>
      </c>
      <c r="L630" s="491">
        <f t="shared" si="140"/>
        <v>-14.015000000000001</v>
      </c>
      <c r="M630" s="491">
        <f t="shared" si="141"/>
        <v>0.124</v>
      </c>
      <c r="N630" s="491">
        <f t="shared" si="142"/>
        <v>-14.052200000000001</v>
      </c>
      <c r="O630" s="507">
        <f t="shared" si="143"/>
        <v>4.3285</v>
      </c>
      <c r="P630" s="491">
        <f t="shared" si="144"/>
        <v>-14.052200000000001</v>
      </c>
      <c r="Q630" s="491">
        <f t="shared" si="145"/>
        <v>1.4957999999999991</v>
      </c>
      <c r="R630" s="491">
        <f t="shared" si="146"/>
        <v>29.600200000000001</v>
      </c>
      <c r="S630" s="491">
        <f>'7. Car. sol'!$G$39</f>
        <v>30</v>
      </c>
      <c r="T630" s="491" t="str">
        <f t="shared" si="147"/>
        <v xml:space="preserve"> </v>
      </c>
      <c r="U630" s="491" t="str">
        <f t="shared" si="148"/>
        <v xml:space="preserve"> </v>
      </c>
      <c r="V630" s="491">
        <f>'7. Car. sol'!$K$29</f>
        <v>24</v>
      </c>
      <c r="W630" s="491">
        <f>'7. Car. sol'!$J$29</f>
        <v>60</v>
      </c>
      <c r="X630" s="510" t="str">
        <f>IF(OR(E630="Msin",E630="Mdes"),(W630/100*(V630/100-'2.Riep. car. unit.'!$M$12)^2)/'2.Riep. car. unit.'!$P$12^2," ")</f>
        <v xml:space="preserve"> </v>
      </c>
      <c r="Y630" s="510" t="str">
        <f>IF(OR(E630="Msin",E630="Mdes"),(W630/100*(V630/100-'2.Riep. car. unit.'!$M$12)^2)/'2.Riep. car. unit.'!$P$13^2," ")</f>
        <v xml:space="preserve"> </v>
      </c>
      <c r="Z630" s="879" t="str">
        <f t="shared" si="149"/>
        <v xml:space="preserve"> </v>
      </c>
      <c r="AA630" s="879"/>
      <c r="AB630" s="600" t="str">
        <f>IF(OR(E630="Msin",E630="Mdes"),ABS(MAX(T630:U630))/(0.9*(V630/100-'2.Riep. car. unit.'!$M$12)*'2.Riep. car. unit.'!$R$8)*10," ")</f>
        <v xml:space="preserve"> </v>
      </c>
      <c r="AC630" s="523" t="str">
        <f t="shared" si="138"/>
        <v xml:space="preserve"> </v>
      </c>
      <c r="AD630" s="525" t="str">
        <f t="shared" si="139"/>
        <v/>
      </c>
      <c r="AE630" s="601" t="str">
        <f>IF(OR(E630="Msin",E630="Mdes"),ABS(MIN(T630:U630))/(0.9*(V630/100-'2.Riep. car. unit.'!$M$12)*'2.Riep. car. unit.'!$R$8)*10," ")</f>
        <v xml:space="preserve"> </v>
      </c>
      <c r="AF630" s="523" t="str">
        <f t="shared" si="152"/>
        <v xml:space="preserve"> </v>
      </c>
      <c r="AG630" s="525" t="str">
        <f t="shared" si="153"/>
        <v/>
      </c>
      <c r="AH630" s="625" t="str">
        <f t="shared" si="150"/>
        <v/>
      </c>
      <c r="AI630" s="517"/>
      <c r="AJ630" s="520"/>
      <c r="AK630" s="520"/>
      <c r="AL630" s="520"/>
    </row>
    <row r="631" spans="1:38" ht="16.8" customHeight="1" x14ac:dyDescent="0.45">
      <c r="A631" s="490">
        <v>3</v>
      </c>
      <c r="B631" s="491">
        <v>11</v>
      </c>
      <c r="C631" s="491">
        <v>12</v>
      </c>
      <c r="D631" s="500">
        <v>2</v>
      </c>
      <c r="E631" s="491" t="s">
        <v>475</v>
      </c>
      <c r="F631" s="491">
        <v>-24.837</v>
      </c>
      <c r="G631" s="491">
        <v>-15.457000000000001</v>
      </c>
      <c r="H631" s="491">
        <v>-13.978</v>
      </c>
      <c r="I631" s="491">
        <v>8.3000000000000004E-2</v>
      </c>
      <c r="J631" s="491">
        <v>3.6999999999999998E-2</v>
      </c>
      <c r="K631" s="491">
        <v>4.1000000000000002E-2</v>
      </c>
      <c r="L631" s="491">
        <f t="shared" si="140"/>
        <v>-14.015000000000001</v>
      </c>
      <c r="M631" s="491">
        <f t="shared" si="141"/>
        <v>0.124</v>
      </c>
      <c r="N631" s="491">
        <f t="shared" si="142"/>
        <v>-14.052200000000001</v>
      </c>
      <c r="O631" s="507">
        <f t="shared" si="143"/>
        <v>4.3285</v>
      </c>
      <c r="P631" s="491">
        <f t="shared" si="144"/>
        <v>-14.052200000000001</v>
      </c>
      <c r="Q631" s="491">
        <f t="shared" si="145"/>
        <v>-29.5092</v>
      </c>
      <c r="R631" s="491">
        <f t="shared" si="146"/>
        <v>-1.4047999999999998</v>
      </c>
      <c r="S631" s="491">
        <f>'7. Car. sol'!$G$39</f>
        <v>30</v>
      </c>
      <c r="T631" s="491" t="str">
        <f t="shared" si="147"/>
        <v xml:space="preserve"> </v>
      </c>
      <c r="U631" s="491" t="str">
        <f t="shared" si="148"/>
        <v xml:space="preserve"> </v>
      </c>
      <c r="V631" s="491">
        <f>'7. Car. sol'!$K$29</f>
        <v>24</v>
      </c>
      <c r="W631" s="491">
        <f>'7. Car. sol'!$J$29</f>
        <v>60</v>
      </c>
      <c r="X631" s="510" t="str">
        <f>IF(OR(E631="Msin",E631="Mdes"),(W631/100*(V631/100-'2.Riep. car. unit.'!$M$12)^2)/'2.Riep. car. unit.'!$P$12^2," ")</f>
        <v xml:space="preserve"> </v>
      </c>
      <c r="Y631" s="510" t="str">
        <f>IF(OR(E631="Msin",E631="Mdes"),(W631/100*(V631/100-'2.Riep. car. unit.'!$M$12)^2)/'2.Riep. car. unit.'!$P$13^2," ")</f>
        <v xml:space="preserve"> </v>
      </c>
      <c r="Z631" s="879" t="str">
        <f t="shared" si="149"/>
        <v xml:space="preserve"> </v>
      </c>
      <c r="AA631" s="879"/>
      <c r="AB631" s="600" t="str">
        <f>IF(OR(E631="Msin",E631="Mdes"),ABS(MAX(T631:U631))/(0.9*(V631/100-'2.Riep. car. unit.'!$M$12)*'2.Riep. car. unit.'!$R$8)*10," ")</f>
        <v xml:space="preserve"> </v>
      </c>
      <c r="AC631" s="523" t="str">
        <f t="shared" si="138"/>
        <v xml:space="preserve"> </v>
      </c>
      <c r="AD631" s="525" t="str">
        <f t="shared" si="139"/>
        <v/>
      </c>
      <c r="AE631" s="601" t="str">
        <f>IF(OR(E631="Msin",E631="Mdes"),ABS(MIN(T631:U631))/(0.9*(V631/100-'2.Riep. car. unit.'!$M$12)*'2.Riep. car. unit.'!$R$8)*10," ")</f>
        <v xml:space="preserve"> </v>
      </c>
      <c r="AF631" s="523" t="str">
        <f t="shared" si="152"/>
        <v xml:space="preserve"> </v>
      </c>
      <c r="AG631" s="525" t="str">
        <f t="shared" si="153"/>
        <v/>
      </c>
      <c r="AH631" s="625" t="str">
        <f t="shared" si="150"/>
        <v/>
      </c>
      <c r="AI631" s="517"/>
      <c r="AJ631" s="520"/>
      <c r="AK631" s="520"/>
      <c r="AL631" s="520"/>
    </row>
    <row r="632" spans="1:38" ht="16.8" x14ac:dyDescent="0.45">
      <c r="A632" s="490">
        <v>3</v>
      </c>
      <c r="B632" s="491">
        <v>12</v>
      </c>
      <c r="C632" s="491">
        <v>13</v>
      </c>
      <c r="D632" s="500">
        <v>2</v>
      </c>
      <c r="E632" s="491" t="s">
        <v>221</v>
      </c>
      <c r="F632" s="491">
        <v>-76.182000000000002</v>
      </c>
      <c r="G632" s="491">
        <v>-49.432000000000002</v>
      </c>
      <c r="H632" s="491">
        <v>137.08099999999999</v>
      </c>
      <c r="I632" s="491">
        <v>-0.81899999999999995</v>
      </c>
      <c r="J632" s="491">
        <v>-0.376</v>
      </c>
      <c r="K632" s="491">
        <v>-0.41</v>
      </c>
      <c r="L632" s="491">
        <f t="shared" si="140"/>
        <v>137.45699999999999</v>
      </c>
      <c r="M632" s="491">
        <f t="shared" si="141"/>
        <v>-1.2289999999999999</v>
      </c>
      <c r="N632" s="491">
        <f t="shared" si="142"/>
        <v>137.82569999999998</v>
      </c>
      <c r="O632" s="507">
        <f t="shared" si="143"/>
        <v>-42.466099999999997</v>
      </c>
      <c r="P632" s="491">
        <f t="shared" si="144"/>
        <v>137.82569999999998</v>
      </c>
      <c r="Q632" s="491">
        <f t="shared" si="145"/>
        <v>88.393699999999981</v>
      </c>
      <c r="R632" s="491">
        <f t="shared" si="146"/>
        <v>-187.2577</v>
      </c>
      <c r="S632" s="491">
        <f>'7. Car. sol'!$G$42</f>
        <v>30</v>
      </c>
      <c r="T632" s="491">
        <f t="shared" si="147"/>
        <v>82.678324999999973</v>
      </c>
      <c r="U632" s="491">
        <f t="shared" si="148"/>
        <v>-166.63187500000001</v>
      </c>
      <c r="V632" s="491">
        <f>'7. Car. sol'!$I$32</f>
        <v>70</v>
      </c>
      <c r="W632" s="491">
        <f>'7. Car. sol'!$H$32</f>
        <v>30</v>
      </c>
      <c r="X632" s="510">
        <f>IF(OR(E632="Msin",E632="Mdes"),(W632/100*(V632/100-'2.Riep. car. unit.'!$M$12)^2)/'2.Riep. car. unit.'!$P$12^2," ")</f>
        <v>336.72601716096779</v>
      </c>
      <c r="Y632" s="510">
        <f>IF(OR(E632="Msin",E632="Mdes"),(W632/100*(V632/100-'2.Riep. car. unit.'!$M$12)^2)/'2.Riep. car. unit.'!$P$13^2," ")</f>
        <v>446.90674053554926</v>
      </c>
      <c r="Z632" s="879" t="str">
        <f t="shared" si="149"/>
        <v>VERIFICA</v>
      </c>
      <c r="AA632" s="879"/>
      <c r="AB632" s="600">
        <f>IF(OR(E632="Msin",E632="Mdes"),ABS(MAX(T632:U632))/(0.9*(V632/100-'2.Riep. car. unit.'!$M$12)*'2.Riep. car. unit.'!$R$8)*10," ")</f>
        <v>3.5570942838384689</v>
      </c>
      <c r="AC632" s="523" t="str">
        <f t="shared" si="138"/>
        <v>3F16</v>
      </c>
      <c r="AD632" s="525">
        <f t="shared" si="139"/>
        <v>6.0318578948924033</v>
      </c>
      <c r="AE632" s="601">
        <f>IF(OR(E632="Msin",E632="Mdes"),ABS(MIN(T632:U632))/(0.9*(V632/100-'2.Riep. car. unit.'!$M$12)*'2.Riep. car. unit.'!$R$8)*10," ")</f>
        <v>7.1690529539366752</v>
      </c>
      <c r="AF632" s="523" t="str">
        <f t="shared" si="152"/>
        <v>4F16</v>
      </c>
      <c r="AG632" s="525">
        <f t="shared" si="153"/>
        <v>8.0424771931898711</v>
      </c>
      <c r="AH632" s="625" t="str">
        <f t="shared" si="150"/>
        <v>VERIFICATO</v>
      </c>
      <c r="AI632" s="517"/>
      <c r="AJ632" s="520"/>
      <c r="AK632" s="520"/>
      <c r="AL632" s="520"/>
    </row>
    <row r="633" spans="1:38" ht="16.8" x14ac:dyDescent="0.45">
      <c r="A633" s="490">
        <v>3</v>
      </c>
      <c r="B633" s="491">
        <v>12</v>
      </c>
      <c r="C633" s="491">
        <v>13</v>
      </c>
      <c r="D633" s="500">
        <v>2</v>
      </c>
      <c r="E633" s="491" t="s">
        <v>222</v>
      </c>
      <c r="F633" s="491">
        <v>-90.971000000000004</v>
      </c>
      <c r="G633" s="491">
        <v>-59.777000000000001</v>
      </c>
      <c r="H633" s="491">
        <v>-95.245999999999995</v>
      </c>
      <c r="I633" s="491">
        <v>0.57099999999999995</v>
      </c>
      <c r="J633" s="491">
        <v>0.26700000000000002</v>
      </c>
      <c r="K633" s="491">
        <v>0.29199999999999998</v>
      </c>
      <c r="L633" s="491">
        <f t="shared" si="140"/>
        <v>-95.512999999999991</v>
      </c>
      <c r="M633" s="491">
        <f t="shared" si="141"/>
        <v>0.86299999999999999</v>
      </c>
      <c r="N633" s="491">
        <f t="shared" si="142"/>
        <v>-95.771899999999988</v>
      </c>
      <c r="O633" s="507">
        <f t="shared" si="143"/>
        <v>29.516899999999996</v>
      </c>
      <c r="P633" s="491">
        <f t="shared" si="144"/>
        <v>-95.771899999999988</v>
      </c>
      <c r="Q633" s="491">
        <f t="shared" si="145"/>
        <v>-155.5489</v>
      </c>
      <c r="R633" s="491">
        <f t="shared" si="146"/>
        <v>35.994899999999987</v>
      </c>
      <c r="S633" s="491">
        <f>'7. Car. sol'!$G$42</f>
        <v>30</v>
      </c>
      <c r="T633" s="491">
        <f t="shared" si="147"/>
        <v>-134.262775</v>
      </c>
      <c r="U633" s="491">
        <f t="shared" si="148"/>
        <v>29.619224999999986</v>
      </c>
      <c r="V633" s="491">
        <f>'7. Car. sol'!$I$32</f>
        <v>70</v>
      </c>
      <c r="W633" s="491">
        <f>'7. Car. sol'!$H$32</f>
        <v>30</v>
      </c>
      <c r="X633" s="510">
        <f>IF(OR(E633="Msin",E633="Mdes"),(W633/100*(V633/100-'2.Riep. car. unit.'!$M$12)^2)/'2.Riep. car. unit.'!$P$12^2," ")</f>
        <v>336.72601716096779</v>
      </c>
      <c r="Y633" s="510">
        <f>IF(OR(E633="Msin",E633="Mdes"),(W633/100*(V633/100-'2.Riep. car. unit.'!$M$12)^2)/'2.Riep. car. unit.'!$P$13^2," ")</f>
        <v>446.90674053554926</v>
      </c>
      <c r="Z633" s="879" t="str">
        <f t="shared" si="149"/>
        <v>VERIFICA</v>
      </c>
      <c r="AA633" s="879"/>
      <c r="AB633" s="600">
        <f>IF(OR(E633="Msin",E633="Mdes"),ABS(MAX(T633:U633))/(0.9*(V633/100-'2.Riep. car. unit.'!$M$12)*'2.Riep. car. unit.'!$R$8)*10," ")</f>
        <v>1.2743167685028145</v>
      </c>
      <c r="AC633" s="523" t="str">
        <f t="shared" si="138"/>
        <v>3F16</v>
      </c>
      <c r="AD633" s="525">
        <f t="shared" si="139"/>
        <v>6.0318578948924033</v>
      </c>
      <c r="AE633" s="601">
        <f>IF(OR(E633="Msin",E633="Mdes"),ABS(MIN(T633:U633))/(0.9*(V633/100-'2.Riep. car. unit.'!$M$12)*'2.Riep. car. unit.'!$R$8)*10," ")</f>
        <v>5.776427491543771</v>
      </c>
      <c r="AF633" s="523" t="str">
        <f t="shared" si="152"/>
        <v>3F16</v>
      </c>
      <c r="AG633" s="525">
        <v>8</v>
      </c>
      <c r="AH633" s="625" t="str">
        <f t="shared" si="150"/>
        <v>VERIFICATO</v>
      </c>
      <c r="AI633" s="517"/>
      <c r="AJ633" s="520"/>
      <c r="AK633" s="520"/>
      <c r="AL633" s="520"/>
    </row>
    <row r="634" spans="1:38" ht="16.8" x14ac:dyDescent="0.45">
      <c r="A634" s="490">
        <v>3</v>
      </c>
      <c r="B634" s="491">
        <v>12</v>
      </c>
      <c r="C634" s="491">
        <v>13</v>
      </c>
      <c r="D634" s="500">
        <v>2</v>
      </c>
      <c r="E634" s="491" t="s">
        <v>474</v>
      </c>
      <c r="F634" s="491">
        <v>135.15100000000001</v>
      </c>
      <c r="G634" s="491">
        <v>87.804000000000002</v>
      </c>
      <c r="H634" s="491">
        <v>-49.430999999999997</v>
      </c>
      <c r="I634" s="491">
        <v>0.29599999999999999</v>
      </c>
      <c r="J634" s="491">
        <v>0.13700000000000001</v>
      </c>
      <c r="K634" s="491">
        <v>0.14899999999999999</v>
      </c>
      <c r="L634" s="491">
        <f t="shared" si="140"/>
        <v>-49.567999999999998</v>
      </c>
      <c r="M634" s="491">
        <f t="shared" si="141"/>
        <v>0.44499999999999995</v>
      </c>
      <c r="N634" s="491">
        <f t="shared" si="142"/>
        <v>-49.701499999999996</v>
      </c>
      <c r="O634" s="507">
        <f t="shared" si="143"/>
        <v>15.315399999999999</v>
      </c>
      <c r="P634" s="491">
        <f t="shared" si="144"/>
        <v>-49.701499999999996</v>
      </c>
      <c r="Q634" s="491">
        <f t="shared" si="145"/>
        <v>38.102500000000006</v>
      </c>
      <c r="R634" s="491">
        <f t="shared" si="146"/>
        <v>137.50549999999998</v>
      </c>
      <c r="S634" s="491">
        <f>'7. Car. sol'!$G$38</f>
        <v>30</v>
      </c>
      <c r="T634" s="491" t="str">
        <f t="shared" si="147"/>
        <v xml:space="preserve"> </v>
      </c>
      <c r="U634" s="491" t="str">
        <f t="shared" si="148"/>
        <v xml:space="preserve"> </v>
      </c>
      <c r="V634" s="491">
        <f>'7. Car. sol'!$I$32</f>
        <v>70</v>
      </c>
      <c r="W634" s="491">
        <f>'7. Car. sol'!$H$32</f>
        <v>30</v>
      </c>
      <c r="X634" s="510" t="str">
        <f>IF(OR(E634="Msin",E634="Mdes"),(W634/100*(V634/100-'2.Riep. car. unit.'!$M$12)^2)/'2.Riep. car. unit.'!$P$12^2," ")</f>
        <v xml:space="preserve"> </v>
      </c>
      <c r="Y634" s="510" t="str">
        <f>IF(OR(E634="Msin",E634="Mdes"),(W634/100*(V634/100-'2.Riep. car. unit.'!$M$12)^2)/'2.Riep. car. unit.'!$P$13^2," ")</f>
        <v xml:space="preserve"> </v>
      </c>
      <c r="Z634" s="879" t="str">
        <f t="shared" si="149"/>
        <v xml:space="preserve"> </v>
      </c>
      <c r="AA634" s="879"/>
      <c r="AB634" s="600" t="str">
        <f>IF(OR(E634="Msin",E634="Mdes"),ABS(MAX(T634:U634))/(0.9*(V634/100-'2.Riep. car. unit.'!$M$12)*'2.Riep. car. unit.'!$R$8)*10," ")</f>
        <v xml:space="preserve"> </v>
      </c>
      <c r="AC634" s="523" t="str">
        <f t="shared" si="138"/>
        <v xml:space="preserve"> </v>
      </c>
      <c r="AD634" s="525" t="str">
        <f t="shared" si="139"/>
        <v/>
      </c>
      <c r="AE634" s="601" t="str">
        <f>IF(OR(E634="Msin",E634="Mdes"),ABS(MIN(T634:U634))/(0.9*(V634/100-'2.Riep. car. unit.'!$M$12)*'2.Riep. car. unit.'!$R$8)*10," ")</f>
        <v xml:space="preserve"> </v>
      </c>
      <c r="AF634" s="523" t="str">
        <f t="shared" si="152"/>
        <v xml:space="preserve"> </v>
      </c>
      <c r="AG634" s="525" t="str">
        <f t="shared" ref="AG634:AG665" si="154">IF(OR(E634="Msin",E634="Mdes"),IF(AF634=$AK$9,$AM$9,IF(AF634=$AK$10,$AM$10,IF(AF634=$AK$11,$AM$11,IF(AF634=$AK$12,$AM$12,IF(AF634=$AK$13,$AM$13,IF(AF634=$AK$14,$AM$14,IF(AF634=$AK$15,$AM$15,$AM$16))))))),"")</f>
        <v/>
      </c>
      <c r="AH634" s="625" t="str">
        <f t="shared" si="150"/>
        <v/>
      </c>
      <c r="AI634" s="517"/>
      <c r="AJ634" s="520"/>
      <c r="AK634" s="520"/>
      <c r="AL634" s="520"/>
    </row>
    <row r="635" spans="1:38" ht="16.8" x14ac:dyDescent="0.45">
      <c r="A635" s="490">
        <v>3</v>
      </c>
      <c r="B635" s="491">
        <v>12</v>
      </c>
      <c r="C635" s="491">
        <v>13</v>
      </c>
      <c r="D635" s="500">
        <v>2</v>
      </c>
      <c r="E635" s="491" t="s">
        <v>475</v>
      </c>
      <c r="F635" s="491">
        <v>-141.44399999999999</v>
      </c>
      <c r="G635" s="491">
        <v>-92.206000000000003</v>
      </c>
      <c r="H635" s="491">
        <v>-49.430999999999997</v>
      </c>
      <c r="I635" s="491">
        <v>0.29599999999999999</v>
      </c>
      <c r="J635" s="491">
        <v>0.13700000000000001</v>
      </c>
      <c r="K635" s="491">
        <v>0.14899999999999999</v>
      </c>
      <c r="L635" s="491">
        <f t="shared" si="140"/>
        <v>-49.567999999999998</v>
      </c>
      <c r="M635" s="491">
        <f t="shared" si="141"/>
        <v>0.44499999999999995</v>
      </c>
      <c r="N635" s="491">
        <f t="shared" si="142"/>
        <v>-49.701499999999996</v>
      </c>
      <c r="O635" s="507">
        <f t="shared" si="143"/>
        <v>15.315399999999999</v>
      </c>
      <c r="P635" s="491">
        <f t="shared" si="144"/>
        <v>-49.701499999999996</v>
      </c>
      <c r="Q635" s="491">
        <f t="shared" si="145"/>
        <v>-141.9075</v>
      </c>
      <c r="R635" s="491">
        <f t="shared" si="146"/>
        <v>-42.504500000000007</v>
      </c>
      <c r="S635" s="491">
        <f>'7. Car. sol'!$G$38</f>
        <v>30</v>
      </c>
      <c r="T635" s="491" t="str">
        <f t="shared" si="147"/>
        <v xml:space="preserve"> </v>
      </c>
      <c r="U635" s="491" t="str">
        <f t="shared" si="148"/>
        <v xml:space="preserve"> </v>
      </c>
      <c r="V635" s="491">
        <f>'7. Car. sol'!$I$32</f>
        <v>70</v>
      </c>
      <c r="W635" s="491">
        <f>'7. Car. sol'!$H$32</f>
        <v>30</v>
      </c>
      <c r="X635" s="510" t="str">
        <f>IF(OR(E635="Msin",E635="Mdes"),(W635/100*(V635/100-'2.Riep. car. unit.'!$M$12)^2)/'2.Riep. car. unit.'!$P$12^2," ")</f>
        <v xml:space="preserve"> </v>
      </c>
      <c r="Y635" s="510" t="str">
        <f>IF(OR(E635="Msin",E635="Mdes"),(W635/100*(V635/100-'2.Riep. car. unit.'!$M$12)^2)/'2.Riep. car. unit.'!$P$13^2," ")</f>
        <v xml:space="preserve"> </v>
      </c>
      <c r="Z635" s="879" t="str">
        <f t="shared" si="149"/>
        <v xml:space="preserve"> </v>
      </c>
      <c r="AA635" s="879"/>
      <c r="AB635" s="600" t="str">
        <f>IF(OR(E635="Msin",E635="Mdes"),ABS(MAX(T635:U635))/(0.9*(V635/100-'2.Riep. car. unit.'!$M$12)*'2.Riep. car. unit.'!$R$8)*10," ")</f>
        <v xml:space="preserve"> </v>
      </c>
      <c r="AC635" s="523" t="str">
        <f t="shared" si="138"/>
        <v xml:space="preserve"> </v>
      </c>
      <c r="AD635" s="525" t="str">
        <f t="shared" si="139"/>
        <v/>
      </c>
      <c r="AE635" s="601" t="str">
        <f>IF(OR(E635="Msin",E635="Mdes"),ABS(MIN(T635:U635))/(0.9*(V635/100-'2.Riep. car. unit.'!$M$12)*'2.Riep. car. unit.'!$R$8)*10," ")</f>
        <v xml:space="preserve"> </v>
      </c>
      <c r="AF635" s="523" t="str">
        <f t="shared" si="152"/>
        <v xml:space="preserve"> </v>
      </c>
      <c r="AG635" s="525" t="str">
        <f t="shared" si="154"/>
        <v/>
      </c>
      <c r="AH635" s="625" t="str">
        <f t="shared" si="150"/>
        <v/>
      </c>
      <c r="AI635" s="517"/>
      <c r="AJ635" s="520"/>
      <c r="AK635" s="520"/>
      <c r="AL635" s="520"/>
    </row>
    <row r="636" spans="1:38" ht="16.8" customHeight="1" x14ac:dyDescent="0.45">
      <c r="A636" s="490">
        <v>3</v>
      </c>
      <c r="B636" s="491">
        <v>13</v>
      </c>
      <c r="C636" s="491">
        <v>14</v>
      </c>
      <c r="D636" s="500">
        <v>2</v>
      </c>
      <c r="E636" s="491" t="s">
        <v>221</v>
      </c>
      <c r="F636" s="491">
        <v>-61.805999999999997</v>
      </c>
      <c r="G636" s="491">
        <v>-41.826000000000001</v>
      </c>
      <c r="H636" s="491">
        <v>137.899</v>
      </c>
      <c r="I636" s="491">
        <v>-0.82199999999999995</v>
      </c>
      <c r="J636" s="491">
        <v>-0.375</v>
      </c>
      <c r="K636" s="491">
        <v>-0.40899999999999997</v>
      </c>
      <c r="L636" s="491">
        <f t="shared" si="140"/>
        <v>138.274</v>
      </c>
      <c r="M636" s="491">
        <f t="shared" si="141"/>
        <v>-1.2309999999999999</v>
      </c>
      <c r="N636" s="491">
        <f t="shared" si="142"/>
        <v>138.64330000000001</v>
      </c>
      <c r="O636" s="507">
        <f t="shared" si="143"/>
        <v>-42.713200000000001</v>
      </c>
      <c r="P636" s="491">
        <f t="shared" si="144"/>
        <v>138.64330000000001</v>
      </c>
      <c r="Q636" s="491">
        <f t="shared" si="145"/>
        <v>96.817300000000017</v>
      </c>
      <c r="R636" s="491">
        <f t="shared" si="146"/>
        <v>-180.4693</v>
      </c>
      <c r="S636" s="491">
        <f>'7. Car. sol'!$G$42</f>
        <v>30</v>
      </c>
      <c r="T636" s="491">
        <f t="shared" si="147"/>
        <v>92.774350000000013</v>
      </c>
      <c r="U636" s="491">
        <f t="shared" si="148"/>
        <v>-163.78375</v>
      </c>
      <c r="V636" s="491">
        <f>'7. Car. sol'!$I$32</f>
        <v>70</v>
      </c>
      <c r="W636" s="491">
        <f>'7. Car. sol'!$H$32</f>
        <v>30</v>
      </c>
      <c r="X636" s="510">
        <f>IF(OR(E636="Msin",E636="Mdes"),(W636/100*(V636/100-'2.Riep. car. unit.'!$M$12)^2)/'2.Riep. car. unit.'!$P$12^2," ")</f>
        <v>336.72601716096779</v>
      </c>
      <c r="Y636" s="510">
        <f>IF(OR(E636="Msin",E636="Mdes"),(W636/100*(V636/100-'2.Riep. car. unit.'!$M$12)^2)/'2.Riep. car. unit.'!$P$13^2," ")</f>
        <v>446.90674053554926</v>
      </c>
      <c r="Z636" s="879" t="str">
        <f t="shared" si="149"/>
        <v>VERIFICA</v>
      </c>
      <c r="AA636" s="879"/>
      <c r="AB636" s="600">
        <f>IF(OR(E636="Msin",E636="Mdes"),ABS(MAX(T636:U636))/(0.9*(V636/100-'2.Riep. car. unit.'!$M$12)*'2.Riep. car. unit.'!$R$8)*10," ")</f>
        <v>3.9914585844818404</v>
      </c>
      <c r="AC636" s="523" t="str">
        <f t="shared" si="138"/>
        <v>3F16</v>
      </c>
      <c r="AD636" s="525">
        <f t="shared" si="139"/>
        <v>6.0318578948924033</v>
      </c>
      <c r="AE636" s="601">
        <f>IF(OR(E636="Msin",E636="Mdes"),ABS(MIN(T636:U636))/(0.9*(V636/100-'2.Riep. car. unit.'!$M$12)*'2.Riep. car. unit.'!$R$8)*10," ")</f>
        <v>7.0465172209358249</v>
      </c>
      <c r="AF636" s="523" t="str">
        <f t="shared" si="152"/>
        <v>4F16</v>
      </c>
      <c r="AG636" s="525">
        <f t="shared" si="154"/>
        <v>8.0424771931898711</v>
      </c>
      <c r="AH636" s="625" t="str">
        <f t="shared" si="150"/>
        <v>VERIFICATO</v>
      </c>
      <c r="AI636" s="517"/>
      <c r="AJ636" s="520"/>
      <c r="AK636" s="520"/>
      <c r="AL636" s="520"/>
    </row>
    <row r="637" spans="1:38" ht="16.8" customHeight="1" x14ac:dyDescent="0.45">
      <c r="A637" s="490">
        <v>3</v>
      </c>
      <c r="B637" s="491">
        <v>13</v>
      </c>
      <c r="C637" s="491">
        <v>14</v>
      </c>
      <c r="D637" s="500">
        <v>2</v>
      </c>
      <c r="E637" s="491" t="s">
        <v>222</v>
      </c>
      <c r="F637" s="491">
        <v>-53.765999999999998</v>
      </c>
      <c r="G637" s="491">
        <v>-37.249000000000002</v>
      </c>
      <c r="H637" s="491">
        <v>-219.488</v>
      </c>
      <c r="I637" s="491">
        <v>1.3049999999999999</v>
      </c>
      <c r="J637" s="491">
        <v>0.58399999999999996</v>
      </c>
      <c r="K637" s="491">
        <v>0.63700000000000001</v>
      </c>
      <c r="L637" s="491">
        <f t="shared" si="140"/>
        <v>-220.072</v>
      </c>
      <c r="M637" s="491">
        <f t="shared" si="141"/>
        <v>1.9419999999999999</v>
      </c>
      <c r="N637" s="491">
        <f t="shared" si="142"/>
        <v>-220.65460000000002</v>
      </c>
      <c r="O637" s="507">
        <f t="shared" si="143"/>
        <v>67.963599999999985</v>
      </c>
      <c r="P637" s="491">
        <f t="shared" si="144"/>
        <v>-220.65460000000002</v>
      </c>
      <c r="Q637" s="491">
        <f t="shared" si="145"/>
        <v>-257.90360000000004</v>
      </c>
      <c r="R637" s="491">
        <f t="shared" si="146"/>
        <v>183.40560000000002</v>
      </c>
      <c r="S637" s="491">
        <f>'7. Car. sol'!$H$42</f>
        <v>80</v>
      </c>
      <c r="T637" s="491">
        <f t="shared" si="147"/>
        <v>-214.11280000000005</v>
      </c>
      <c r="U637" s="491">
        <f t="shared" si="148"/>
        <v>171.92040000000003</v>
      </c>
      <c r="V637" s="491">
        <f>'7. Car. sol'!$I$32</f>
        <v>70</v>
      </c>
      <c r="W637" s="491">
        <f>'7. Car. sol'!$H$32</f>
        <v>30</v>
      </c>
      <c r="X637" s="510">
        <f>IF(OR(E637="Msin",E637="Mdes"),(W637/100*(V637/100-'2.Riep. car. unit.'!$M$12)^2)/'2.Riep. car. unit.'!$P$12^2," ")</f>
        <v>336.72601716096779</v>
      </c>
      <c r="Y637" s="510">
        <f>IF(OR(E637="Msin",E637="Mdes"),(W637/100*(V637/100-'2.Riep. car. unit.'!$M$12)^2)/'2.Riep. car. unit.'!$P$13^2," ")</f>
        <v>446.90674053554926</v>
      </c>
      <c r="Z637" s="879" t="str">
        <f t="shared" si="149"/>
        <v>VERIFICA</v>
      </c>
      <c r="AA637" s="879"/>
      <c r="AB637" s="600">
        <f>IF(OR(E637="Msin",E637="Mdes"),ABS(MAX(T637:U637))/(0.9*(V637/100-'2.Riep. car. unit.'!$M$12)*'2.Riep. car. unit.'!$R$8)*10," ")</f>
        <v>7.3965827454199564</v>
      </c>
      <c r="AC637" s="523" t="str">
        <f t="shared" si="138"/>
        <v>4F16</v>
      </c>
      <c r="AD637" s="525">
        <f t="shared" si="139"/>
        <v>8.0424771931898711</v>
      </c>
      <c r="AE637" s="601">
        <f>IF(OR(E637="Msin",E637="Mdes"),ABS(MIN(T637:U637))/(0.9*(V637/100-'2.Riep. car. unit.'!$M$12)*'2.Riep. car. unit.'!$R$8)*10," ")</f>
        <v>9.2118389792808415</v>
      </c>
      <c r="AF637" s="523" t="str">
        <f t="shared" si="152"/>
        <v>4F16+1F20</v>
      </c>
      <c r="AG637" s="525">
        <f t="shared" si="154"/>
        <v>11.184069846779664</v>
      </c>
      <c r="AH637" s="625" t="str">
        <f t="shared" si="150"/>
        <v>VERIFICATO</v>
      </c>
      <c r="AI637" s="517"/>
      <c r="AJ637" s="520"/>
      <c r="AK637" s="520"/>
      <c r="AL637" s="520"/>
    </row>
    <row r="638" spans="1:38" ht="16.8" customHeight="1" x14ac:dyDescent="0.45">
      <c r="A638" s="490">
        <v>3</v>
      </c>
      <c r="B638" s="491">
        <v>13</v>
      </c>
      <c r="C638" s="491">
        <v>14</v>
      </c>
      <c r="D638" s="500">
        <v>2</v>
      </c>
      <c r="E638" s="491" t="s">
        <v>474</v>
      </c>
      <c r="F638" s="491">
        <v>60.956000000000003</v>
      </c>
      <c r="G638" s="491">
        <v>42.142000000000003</v>
      </c>
      <c r="H638" s="491">
        <v>-68.727999999999994</v>
      </c>
      <c r="I638" s="491">
        <v>0.40899999999999997</v>
      </c>
      <c r="J638" s="491">
        <v>0.184</v>
      </c>
      <c r="K638" s="491">
        <v>0.20100000000000001</v>
      </c>
      <c r="L638" s="491">
        <f t="shared" si="140"/>
        <v>-68.911999999999992</v>
      </c>
      <c r="M638" s="491">
        <f t="shared" si="141"/>
        <v>0.61</v>
      </c>
      <c r="N638" s="491">
        <f t="shared" si="142"/>
        <v>-69.094999999999999</v>
      </c>
      <c r="O638" s="507">
        <f t="shared" si="143"/>
        <v>21.283599999999996</v>
      </c>
      <c r="P638" s="491">
        <f t="shared" si="144"/>
        <v>-69.094999999999999</v>
      </c>
      <c r="Q638" s="491">
        <f t="shared" si="145"/>
        <v>-26.952999999999996</v>
      </c>
      <c r="R638" s="491">
        <f t="shared" si="146"/>
        <v>111.23699999999999</v>
      </c>
      <c r="S638" s="491">
        <f>'7. Car. sol'!$G$42</f>
        <v>30</v>
      </c>
      <c r="T638" s="491" t="str">
        <f t="shared" si="147"/>
        <v xml:space="preserve"> </v>
      </c>
      <c r="U638" s="491" t="str">
        <f t="shared" si="148"/>
        <v xml:space="preserve"> </v>
      </c>
      <c r="V638" s="491">
        <f>'7. Car. sol'!$I$32</f>
        <v>70</v>
      </c>
      <c r="W638" s="491">
        <f>'7. Car. sol'!$H$32</f>
        <v>30</v>
      </c>
      <c r="X638" s="510" t="str">
        <f>IF(OR(E638="Msin",E638="Mdes"),(W638/100*(V638/100-'2.Riep. car. unit.'!$M$12)^2)/'2.Riep. car. unit.'!$P$12^2," ")</f>
        <v xml:space="preserve"> </v>
      </c>
      <c r="Y638" s="510" t="str">
        <f>IF(OR(E638="Msin",E638="Mdes"),(W638/100*(V638/100-'2.Riep. car. unit.'!$M$12)^2)/'2.Riep. car. unit.'!$P$13^2," ")</f>
        <v xml:space="preserve"> </v>
      </c>
      <c r="Z638" s="879" t="str">
        <f t="shared" si="149"/>
        <v xml:space="preserve"> </v>
      </c>
      <c r="AA638" s="879"/>
      <c r="AB638" s="600" t="str">
        <f>IF(OR(E638="Msin",E638="Mdes"),ABS(MAX(T638:U638))/(0.9*(V638/100-'2.Riep. car. unit.'!$M$12)*'2.Riep. car. unit.'!$R$8)*10," ")</f>
        <v xml:space="preserve"> </v>
      </c>
      <c r="AC638" s="523" t="str">
        <f t="shared" si="138"/>
        <v xml:space="preserve"> </v>
      </c>
      <c r="AD638" s="525" t="str">
        <f t="shared" si="139"/>
        <v/>
      </c>
      <c r="AE638" s="601" t="str">
        <f>IF(OR(E638="Msin",E638="Mdes"),ABS(MIN(T638:U638))/(0.9*(V638/100-'2.Riep. car. unit.'!$M$12)*'2.Riep. car. unit.'!$R$8)*10," ")</f>
        <v xml:space="preserve"> </v>
      </c>
      <c r="AF638" s="523" t="str">
        <f t="shared" si="152"/>
        <v xml:space="preserve"> </v>
      </c>
      <c r="AG638" s="525" t="str">
        <f t="shared" si="154"/>
        <v/>
      </c>
      <c r="AH638" s="625" t="str">
        <f t="shared" si="150"/>
        <v/>
      </c>
      <c r="AI638" s="517"/>
      <c r="AJ638" s="520"/>
      <c r="AK638" s="520"/>
      <c r="AL638" s="520"/>
    </row>
    <row r="639" spans="1:38" ht="16.8" customHeight="1" x14ac:dyDescent="0.45">
      <c r="A639" s="490">
        <v>3</v>
      </c>
      <c r="B639" s="491">
        <v>13</v>
      </c>
      <c r="C639" s="491">
        <v>14</v>
      </c>
      <c r="D639" s="500">
        <v>2</v>
      </c>
      <c r="E639" s="491" t="s">
        <v>475</v>
      </c>
      <c r="F639" s="491">
        <v>-57.863999999999997</v>
      </c>
      <c r="G639" s="491">
        <v>-40.381999999999998</v>
      </c>
      <c r="H639" s="491">
        <v>-68.727999999999994</v>
      </c>
      <c r="I639" s="491">
        <v>0.40899999999999997</v>
      </c>
      <c r="J639" s="491">
        <v>0.184</v>
      </c>
      <c r="K639" s="491">
        <v>0.20100000000000001</v>
      </c>
      <c r="L639" s="491">
        <f t="shared" si="140"/>
        <v>-68.911999999999992</v>
      </c>
      <c r="M639" s="491">
        <f t="shared" si="141"/>
        <v>0.61</v>
      </c>
      <c r="N639" s="491">
        <f t="shared" si="142"/>
        <v>-69.094999999999999</v>
      </c>
      <c r="O639" s="507">
        <f t="shared" si="143"/>
        <v>21.283599999999996</v>
      </c>
      <c r="P639" s="491">
        <f t="shared" si="144"/>
        <v>-69.094999999999999</v>
      </c>
      <c r="Q639" s="491">
        <f t="shared" si="145"/>
        <v>-109.477</v>
      </c>
      <c r="R639" s="491">
        <f t="shared" si="146"/>
        <v>28.713000000000001</v>
      </c>
      <c r="S639" s="491">
        <f>'7. Car. sol'!$H$42</f>
        <v>80</v>
      </c>
      <c r="T639" s="491" t="str">
        <f t="shared" si="147"/>
        <v xml:space="preserve"> </v>
      </c>
      <c r="U639" s="491" t="str">
        <f t="shared" si="148"/>
        <v xml:space="preserve"> </v>
      </c>
      <c r="V639" s="491">
        <f>'7. Car. sol'!$I$32</f>
        <v>70</v>
      </c>
      <c r="W639" s="491">
        <f>'7. Car. sol'!$H$32</f>
        <v>30</v>
      </c>
      <c r="X639" s="510" t="str">
        <f>IF(OR(E639="Msin",E639="Mdes"),(W639/100*(V639/100-'2.Riep. car. unit.'!$M$12)^2)/'2.Riep. car. unit.'!$P$12^2," ")</f>
        <v xml:space="preserve"> </v>
      </c>
      <c r="Y639" s="510" t="str">
        <f>IF(OR(E639="Msin",E639="Mdes"),(W639/100*(V639/100-'2.Riep. car. unit.'!$M$12)^2)/'2.Riep. car. unit.'!$P$13^2," ")</f>
        <v xml:space="preserve"> </v>
      </c>
      <c r="Z639" s="879" t="str">
        <f t="shared" si="149"/>
        <v xml:space="preserve"> </v>
      </c>
      <c r="AA639" s="879"/>
      <c r="AB639" s="600" t="str">
        <f>IF(OR(E639="Msin",E639="Mdes"),ABS(MAX(T639:U639))/(0.9*(V639/100-'2.Riep. car. unit.'!$M$12)*'2.Riep. car. unit.'!$R$8)*10," ")</f>
        <v xml:space="preserve"> </v>
      </c>
      <c r="AC639" s="523" t="str">
        <f t="shared" si="138"/>
        <v xml:space="preserve"> </v>
      </c>
      <c r="AD639" s="525" t="str">
        <f t="shared" si="139"/>
        <v/>
      </c>
      <c r="AE639" s="601" t="str">
        <f>IF(OR(E639="Msin",E639="Mdes"),ABS(MIN(T639:U639))/(0.9*(V639/100-'2.Riep. car. unit.'!$M$12)*'2.Riep. car. unit.'!$R$8)*10," ")</f>
        <v xml:space="preserve"> </v>
      </c>
      <c r="AF639" s="523" t="str">
        <f t="shared" si="152"/>
        <v xml:space="preserve"> </v>
      </c>
      <c r="AG639" s="525" t="str">
        <f t="shared" si="154"/>
        <v/>
      </c>
      <c r="AH639" s="625" t="str">
        <f t="shared" si="150"/>
        <v/>
      </c>
      <c r="AI639" s="517"/>
      <c r="AJ639" s="520"/>
      <c r="AK639" s="520"/>
      <c r="AL639" s="520"/>
    </row>
    <row r="640" spans="1:38" ht="16.8" customHeight="1" x14ac:dyDescent="0.45">
      <c r="A640" s="490">
        <v>3</v>
      </c>
      <c r="B640" s="491">
        <v>14</v>
      </c>
      <c r="C640" s="491">
        <v>15</v>
      </c>
      <c r="D640" s="500">
        <v>2</v>
      </c>
      <c r="E640" s="491" t="s">
        <v>221</v>
      </c>
      <c r="F640" s="491">
        <v>-25.922999999999998</v>
      </c>
      <c r="G640" s="491">
        <v>-17.823</v>
      </c>
      <c r="H640" s="491">
        <v>264.98899999999998</v>
      </c>
      <c r="I640" s="491">
        <v>-1.575</v>
      </c>
      <c r="J640" s="491">
        <v>-0.70299999999999996</v>
      </c>
      <c r="K640" s="491">
        <v>-0.76800000000000002</v>
      </c>
      <c r="L640" s="491">
        <f t="shared" si="140"/>
        <v>265.69199999999995</v>
      </c>
      <c r="M640" s="491">
        <f t="shared" si="141"/>
        <v>-2.343</v>
      </c>
      <c r="N640" s="491">
        <f t="shared" si="142"/>
        <v>266.39489999999995</v>
      </c>
      <c r="O640" s="507">
        <f t="shared" si="143"/>
        <v>-82.050599999999989</v>
      </c>
      <c r="P640" s="491">
        <f t="shared" si="144"/>
        <v>266.39489999999995</v>
      </c>
      <c r="Q640" s="491">
        <f t="shared" si="145"/>
        <v>248.57189999999994</v>
      </c>
      <c r="R640" s="491">
        <f t="shared" si="146"/>
        <v>-284.21789999999993</v>
      </c>
      <c r="S640" s="491">
        <f>'7. Car. sol'!$H$42</f>
        <v>80</v>
      </c>
      <c r="T640" s="491">
        <f t="shared" si="147"/>
        <v>214.53713999999994</v>
      </c>
      <c r="U640" s="491">
        <f t="shared" si="148"/>
        <v>-224.75033999999994</v>
      </c>
      <c r="V640" s="491">
        <f>'7. Car. sol'!$I$32</f>
        <v>70</v>
      </c>
      <c r="W640" s="491">
        <f>'7. Car. sol'!$H$32</f>
        <v>30</v>
      </c>
      <c r="X640" s="510">
        <f>IF(OR(E640="Msin",E640="Mdes"),(W640/100*(V640/100-'2.Riep. car. unit.'!$M$12)^2)/'2.Riep. car. unit.'!$P$12^2," ")</f>
        <v>336.72601716096779</v>
      </c>
      <c r="Y640" s="510">
        <f>IF(OR(E640="Msin",E640="Mdes"),(W640/100*(V640/100-'2.Riep. car. unit.'!$M$12)^2)/'2.Riep. car. unit.'!$P$13^2," ")</f>
        <v>446.90674053554926</v>
      </c>
      <c r="Z640" s="879" t="str">
        <f t="shared" si="149"/>
        <v>VERIFICA</v>
      </c>
      <c r="AA640" s="879"/>
      <c r="AB640" s="600">
        <f>IF(OR(E640="Msin",E640="Mdes"),ABS(MAX(T640:U640))/(0.9*(V640/100-'2.Riep. car. unit.'!$M$12)*'2.Riep. car. unit.'!$R$8)*10," ")</f>
        <v>9.2300954859094357</v>
      </c>
      <c r="AC640" s="523" t="str">
        <f t="shared" si="138"/>
        <v>4F16+1F20</v>
      </c>
      <c r="AD640" s="525">
        <f t="shared" si="139"/>
        <v>11.184069846779664</v>
      </c>
      <c r="AE640" s="601">
        <f>IF(OR(E640="Msin",E640="Mdes"),ABS(MIN(T640:U640))/(0.9*(V640/100-'2.Riep. car. unit.'!$M$12)*'2.Riep. car. unit.'!$R$8)*10," ")</f>
        <v>9.6695010415940619</v>
      </c>
      <c r="AF640" s="523" t="str">
        <f t="shared" si="152"/>
        <v>4F16+1F20</v>
      </c>
      <c r="AG640" s="525">
        <f t="shared" si="154"/>
        <v>11.184069846779664</v>
      </c>
      <c r="AH640" s="625" t="str">
        <f t="shared" si="150"/>
        <v>VERIFICATO</v>
      </c>
      <c r="AI640" s="517"/>
      <c r="AJ640" s="520"/>
      <c r="AK640" s="520"/>
      <c r="AL640" s="520"/>
    </row>
    <row r="641" spans="1:38" ht="16.8" customHeight="1" x14ac:dyDescent="0.45">
      <c r="A641" s="490">
        <v>3</v>
      </c>
      <c r="B641" s="491">
        <v>14</v>
      </c>
      <c r="C641" s="491">
        <v>15</v>
      </c>
      <c r="D641" s="500">
        <v>2</v>
      </c>
      <c r="E641" s="491" t="s">
        <v>222</v>
      </c>
      <c r="F641" s="491">
        <v>-20.760999999999999</v>
      </c>
      <c r="G641" s="491">
        <v>-14.529</v>
      </c>
      <c r="H641" s="491">
        <v>-188.40700000000001</v>
      </c>
      <c r="I641" s="491">
        <v>1.1240000000000001</v>
      </c>
      <c r="J641" s="491">
        <v>0.51500000000000001</v>
      </c>
      <c r="K641" s="491">
        <v>0.56299999999999994</v>
      </c>
      <c r="L641" s="491">
        <f t="shared" si="140"/>
        <v>-188.922</v>
      </c>
      <c r="M641" s="491">
        <f t="shared" si="141"/>
        <v>1.6870000000000001</v>
      </c>
      <c r="N641" s="491">
        <f t="shared" si="142"/>
        <v>-189.4281</v>
      </c>
      <c r="O641" s="507">
        <f t="shared" si="143"/>
        <v>58.363599999999998</v>
      </c>
      <c r="P641" s="491">
        <f t="shared" si="144"/>
        <v>-189.4281</v>
      </c>
      <c r="Q641" s="491">
        <f t="shared" si="145"/>
        <v>-203.9571</v>
      </c>
      <c r="R641" s="491">
        <f t="shared" si="146"/>
        <v>174.8991</v>
      </c>
      <c r="S641" s="491">
        <f>'7. Car. sol'!$G$42</f>
        <v>30</v>
      </c>
      <c r="T641" s="491">
        <f t="shared" si="147"/>
        <v>-181.91011499999999</v>
      </c>
      <c r="U641" s="491">
        <f t="shared" si="148"/>
        <v>161.88271500000002</v>
      </c>
      <c r="V641" s="491">
        <f>'7. Car. sol'!$I$32</f>
        <v>70</v>
      </c>
      <c r="W641" s="491">
        <f>'7. Car. sol'!$H$32</f>
        <v>30</v>
      </c>
      <c r="X641" s="510">
        <f>IF(OR(E641="Msin",E641="Mdes"),(W641/100*(V641/100-'2.Riep. car. unit.'!$M$12)^2)/'2.Riep. car. unit.'!$P$12^2," ")</f>
        <v>336.72601716096779</v>
      </c>
      <c r="Y641" s="510">
        <f>IF(OR(E641="Msin",E641="Mdes"),(W641/100*(V641/100-'2.Riep. car. unit.'!$M$12)^2)/'2.Riep. car. unit.'!$P$13^2," ")</f>
        <v>446.90674053554926</v>
      </c>
      <c r="Z641" s="879" t="str">
        <f t="shared" si="149"/>
        <v>VERIFICA</v>
      </c>
      <c r="AA641" s="879"/>
      <c r="AB641" s="600">
        <f>IF(OR(E641="Msin",E641="Mdes"),ABS(MAX(T641:U641))/(0.9*(V641/100-'2.Riep. car. unit.'!$M$12)*'2.Riep. car. unit.'!$R$8)*10," ")</f>
        <v>6.964728424030751</v>
      </c>
      <c r="AC641" s="523" t="str">
        <f t="shared" si="138"/>
        <v>4F16</v>
      </c>
      <c r="AD641" s="525">
        <f t="shared" si="139"/>
        <v>8.0424771931898711</v>
      </c>
      <c r="AE641" s="601">
        <f>IF(OR(E641="Msin",E641="Mdes"),ABS(MIN(T641:U641))/(0.9*(V641/100-'2.Riep. car. unit.'!$M$12)*'2.Riep. car. unit.'!$R$8)*10," ")</f>
        <v>7.826373239163936</v>
      </c>
      <c r="AF641" s="523" t="str">
        <f t="shared" si="152"/>
        <v>4F16</v>
      </c>
      <c r="AG641" s="525">
        <f t="shared" si="154"/>
        <v>8.0424771931898711</v>
      </c>
      <c r="AH641" s="625" t="str">
        <f t="shared" si="150"/>
        <v>VERIFICATO</v>
      </c>
      <c r="AI641" s="517"/>
      <c r="AJ641" s="520"/>
      <c r="AK641" s="520"/>
      <c r="AL641" s="520"/>
    </row>
    <row r="642" spans="1:38" ht="16.8" customHeight="1" x14ac:dyDescent="0.45">
      <c r="A642" s="490">
        <v>3</v>
      </c>
      <c r="B642" s="491">
        <v>14</v>
      </c>
      <c r="C642" s="491">
        <v>15</v>
      </c>
      <c r="D642" s="500">
        <v>2</v>
      </c>
      <c r="E642" s="491" t="s">
        <v>474</v>
      </c>
      <c r="F642" s="491">
        <v>45.881</v>
      </c>
      <c r="G642" s="491">
        <v>31.791</v>
      </c>
      <c r="H642" s="491">
        <v>-116.255</v>
      </c>
      <c r="I642" s="491">
        <v>0.69199999999999995</v>
      </c>
      <c r="J642" s="491">
        <v>0.313</v>
      </c>
      <c r="K642" s="491">
        <v>0.34100000000000003</v>
      </c>
      <c r="L642" s="491">
        <f t="shared" si="140"/>
        <v>-116.568</v>
      </c>
      <c r="M642" s="491">
        <f t="shared" si="141"/>
        <v>1.0329999999999999</v>
      </c>
      <c r="N642" s="491">
        <f t="shared" si="142"/>
        <v>-116.8779</v>
      </c>
      <c r="O642" s="507">
        <f t="shared" si="143"/>
        <v>36.003399999999999</v>
      </c>
      <c r="P642" s="491">
        <f t="shared" si="144"/>
        <v>-116.8779</v>
      </c>
      <c r="Q642" s="491">
        <f t="shared" si="145"/>
        <v>-85.0869</v>
      </c>
      <c r="R642" s="491">
        <f t="shared" si="146"/>
        <v>148.66890000000001</v>
      </c>
      <c r="S642" s="491">
        <f>'7. Car. sol'!$H$42</f>
        <v>80</v>
      </c>
      <c r="T642" s="491" t="str">
        <f t="shared" si="147"/>
        <v xml:space="preserve"> </v>
      </c>
      <c r="U642" s="491" t="str">
        <f t="shared" si="148"/>
        <v xml:space="preserve"> </v>
      </c>
      <c r="V642" s="491">
        <f>'7. Car. sol'!$I$32</f>
        <v>70</v>
      </c>
      <c r="W642" s="491">
        <f>'7. Car. sol'!$H$32</f>
        <v>30</v>
      </c>
      <c r="X642" s="510" t="str">
        <f>IF(OR(E642="Msin",E642="Mdes"),(W642/100*(V642/100-'2.Riep. car. unit.'!$M$12)^2)/'2.Riep. car. unit.'!$P$12^2," ")</f>
        <v xml:space="preserve"> </v>
      </c>
      <c r="Y642" s="510" t="str">
        <f>IF(OR(E642="Msin",E642="Mdes"),(W642/100*(V642/100-'2.Riep. car. unit.'!$M$12)^2)/'2.Riep. car. unit.'!$P$13^2," ")</f>
        <v xml:space="preserve"> </v>
      </c>
      <c r="Z642" s="879" t="str">
        <f t="shared" si="149"/>
        <v xml:space="preserve"> </v>
      </c>
      <c r="AA642" s="879"/>
      <c r="AB642" s="600" t="str">
        <f>IF(OR(E642="Msin",E642="Mdes"),ABS(MAX(T642:U642))/(0.9*(V642/100-'2.Riep. car. unit.'!$M$12)*'2.Riep. car. unit.'!$R$8)*10," ")</f>
        <v xml:space="preserve"> </v>
      </c>
      <c r="AC642" s="523" t="str">
        <f t="shared" si="138"/>
        <v xml:space="preserve"> </v>
      </c>
      <c r="AD642" s="525" t="str">
        <f t="shared" si="139"/>
        <v/>
      </c>
      <c r="AE642" s="601" t="str">
        <f>IF(OR(E642="Msin",E642="Mdes"),ABS(MIN(T642:U642))/(0.9*(V642/100-'2.Riep. car. unit.'!$M$12)*'2.Riep. car. unit.'!$R$8)*10," ")</f>
        <v xml:space="preserve"> </v>
      </c>
      <c r="AF642" s="523" t="str">
        <f t="shared" si="152"/>
        <v xml:space="preserve"> </v>
      </c>
      <c r="AG642" s="525" t="str">
        <f t="shared" si="154"/>
        <v/>
      </c>
      <c r="AH642" s="625" t="str">
        <f t="shared" si="150"/>
        <v/>
      </c>
      <c r="AI642" s="517"/>
      <c r="AJ642" s="520"/>
      <c r="AK642" s="520"/>
      <c r="AL642" s="520"/>
    </row>
    <row r="643" spans="1:38" ht="17.399999999999999" customHeight="1" thickBot="1" x14ac:dyDescent="0.5">
      <c r="A643" s="492">
        <v>3</v>
      </c>
      <c r="B643" s="493">
        <v>14</v>
      </c>
      <c r="C643" s="493">
        <v>15</v>
      </c>
      <c r="D643" s="501">
        <v>2</v>
      </c>
      <c r="E643" s="493" t="s">
        <v>475</v>
      </c>
      <c r="F643" s="493">
        <v>-43.234000000000002</v>
      </c>
      <c r="G643" s="493">
        <v>-30.102</v>
      </c>
      <c r="H643" s="493">
        <v>-116.255</v>
      </c>
      <c r="I643" s="493">
        <v>0.69199999999999995</v>
      </c>
      <c r="J643" s="493">
        <v>0.313</v>
      </c>
      <c r="K643" s="493">
        <v>0.34100000000000003</v>
      </c>
      <c r="L643" s="493">
        <f t="shared" si="140"/>
        <v>-116.568</v>
      </c>
      <c r="M643" s="493">
        <f t="shared" si="141"/>
        <v>1.0329999999999999</v>
      </c>
      <c r="N643" s="493">
        <f t="shared" si="142"/>
        <v>-116.8779</v>
      </c>
      <c r="O643" s="508">
        <f t="shared" si="143"/>
        <v>36.003399999999999</v>
      </c>
      <c r="P643" s="493">
        <f t="shared" si="144"/>
        <v>-116.8779</v>
      </c>
      <c r="Q643" s="493">
        <f t="shared" si="145"/>
        <v>-146.97989999999999</v>
      </c>
      <c r="R643" s="493">
        <f t="shared" si="146"/>
        <v>86.775899999999993</v>
      </c>
      <c r="S643" s="493">
        <f>'7. Car. sol'!$G$42</f>
        <v>30</v>
      </c>
      <c r="T643" s="493" t="str">
        <f t="shared" si="147"/>
        <v xml:space="preserve"> </v>
      </c>
      <c r="U643" s="493" t="str">
        <f t="shared" si="148"/>
        <v xml:space="preserve"> </v>
      </c>
      <c r="V643" s="493">
        <f>'7. Car. sol'!$I$32</f>
        <v>70</v>
      </c>
      <c r="W643" s="493">
        <f>'7. Car. sol'!$H$32</f>
        <v>30</v>
      </c>
      <c r="X643" s="512" t="str">
        <f>IF(OR(E643="Msin",E643="Mdes"),(W643/100*(V643/100-'2.Riep. car. unit.'!$M$12)^2)/'2.Riep. car. unit.'!$P$12^2," ")</f>
        <v xml:space="preserve"> </v>
      </c>
      <c r="Y643" s="512" t="str">
        <f>IF(OR(E643="Msin",E643="Mdes"),(W643/100*(V643/100-'2.Riep. car. unit.'!$M$12)^2)/'2.Riep. car. unit.'!$P$13^2," ")</f>
        <v xml:space="preserve"> </v>
      </c>
      <c r="Z643" s="879" t="str">
        <f t="shared" si="149"/>
        <v xml:space="preserve"> </v>
      </c>
      <c r="AA643" s="879"/>
      <c r="AB643" s="600" t="str">
        <f>IF(OR(E643="Msin",E643="Mdes"),ABS(MAX(T643:U643))/(0.9*(V643/100-'2.Riep. car. unit.'!$M$12)*'2.Riep. car. unit.'!$R$8)*10," ")</f>
        <v xml:space="preserve"> </v>
      </c>
      <c r="AC643" s="523" t="str">
        <f t="shared" si="138"/>
        <v xml:space="preserve"> </v>
      </c>
      <c r="AD643" s="525" t="str">
        <f t="shared" si="139"/>
        <v/>
      </c>
      <c r="AE643" s="601" t="str">
        <f>IF(OR(E643="Msin",E643="Mdes"),ABS(MIN(T643:U643))/(0.9*(V643/100-'2.Riep. car. unit.'!$M$12)*'2.Riep. car. unit.'!$R$8)*10," ")</f>
        <v xml:space="preserve"> </v>
      </c>
      <c r="AF643" s="523" t="str">
        <f t="shared" si="152"/>
        <v xml:space="preserve"> </v>
      </c>
      <c r="AG643" s="525" t="str">
        <f t="shared" si="154"/>
        <v/>
      </c>
      <c r="AH643" s="625" t="str">
        <f t="shared" si="150"/>
        <v/>
      </c>
      <c r="AI643" s="517"/>
      <c r="AJ643" s="520"/>
      <c r="AK643" s="520"/>
      <c r="AL643" s="520"/>
    </row>
    <row r="644" spans="1:38" ht="16.8" customHeight="1" x14ac:dyDescent="0.45">
      <c r="A644" s="488">
        <v>4</v>
      </c>
      <c r="B644" s="489">
        <v>16</v>
      </c>
      <c r="C644" s="489">
        <v>17</v>
      </c>
      <c r="D644" s="502">
        <v>2</v>
      </c>
      <c r="E644" s="489" t="s">
        <v>221</v>
      </c>
      <c r="F644" s="489">
        <v>-114.797</v>
      </c>
      <c r="G644" s="489">
        <v>-71.534000000000006</v>
      </c>
      <c r="H644" s="489">
        <v>298.51</v>
      </c>
      <c r="I644" s="489">
        <v>8.5980000000000008</v>
      </c>
      <c r="J644" s="489">
        <v>-16.972000000000001</v>
      </c>
      <c r="K644" s="489">
        <v>-18.527000000000001</v>
      </c>
      <c r="L644" s="489">
        <f t="shared" si="140"/>
        <v>315.48199999999997</v>
      </c>
      <c r="M644" s="489">
        <f t="shared" si="141"/>
        <v>27.125</v>
      </c>
      <c r="N644" s="489">
        <f t="shared" si="142"/>
        <v>323.61949999999996</v>
      </c>
      <c r="O644" s="509">
        <f t="shared" si="143"/>
        <v>121.76959999999998</v>
      </c>
      <c r="P644" s="489">
        <f t="shared" si="144"/>
        <v>323.61949999999996</v>
      </c>
      <c r="Q644" s="489">
        <f t="shared" si="145"/>
        <v>252.08549999999997</v>
      </c>
      <c r="R644" s="489">
        <f t="shared" si="146"/>
        <v>-395.15349999999995</v>
      </c>
      <c r="S644" s="489">
        <f>'7. Car. sol'!$H$42</f>
        <v>80</v>
      </c>
      <c r="T644" s="489">
        <f t="shared" si="147"/>
        <v>237.11085999999997</v>
      </c>
      <c r="U644" s="489">
        <f t="shared" si="148"/>
        <v>-314.42925999999994</v>
      </c>
      <c r="V644" s="491">
        <f>'7. Car. sol'!$I$32</f>
        <v>70</v>
      </c>
      <c r="W644" s="491">
        <f>'7. Car. sol'!$H$32</f>
        <v>30</v>
      </c>
      <c r="X644" s="510">
        <f>IF(OR(E644="Msin",E644="Mdes"),(W644/100*(V644/100-'2.Riep. car. unit.'!$M$12)^2)/'2.Riep. car. unit.'!$P$12^2," ")</f>
        <v>336.72601716096779</v>
      </c>
      <c r="Y644" s="510">
        <f>IF(OR(E644="Msin",E644="Mdes"),(W644/100*(V644/100-'2.Riep. car. unit.'!$M$12)^2)/'2.Riep. car. unit.'!$P$13^2," ")</f>
        <v>446.90674053554926</v>
      </c>
      <c r="Z644" s="879" t="str">
        <f t="shared" si="149"/>
        <v>VERIFICA</v>
      </c>
      <c r="AA644" s="879"/>
      <c r="AB644" s="600">
        <f>IF(OR(E644="Msin",E644="Mdes"),ABS(MAX(T644:U644))/(0.9*(V644/100-'2.Riep. car. unit.'!$M$12)*'2.Riep. car. unit.'!$R$8)*10," ")</f>
        <v>10.201291387337898</v>
      </c>
      <c r="AC644" s="523" t="str">
        <f t="shared" ref="AC644:AC707" si="155">IF(OR(E644="Msin",E644="Mdes"),(IF(AB644&lt;($AM$9),$AK$9,IF(AND(AB644&gt;$AM$9,AB644&lt;$AM$10),$AK$10,IF(AND(AB644&gt;$AM$10,AB644&lt;$AM$11),$AK$11,IF(AND(AB644&gt;$AM$11,AB644&lt;$AM$12),$AK$12,IF(AND(AB644&gt;$AM$12,AB644&lt;$AM$13),$AK$13,IF(AND(AB644&gt;$AM$13,AB644&lt;$AM$14),$AK$14,IF(AND(AB644&gt;$AM$14,AB644&lt;$AM$15),$AK$15,IF(AND(AB644&gt;$AM$15,AB644&lt;$AM$16),$AK$16)))))))))," ")</f>
        <v>4F16+1F20</v>
      </c>
      <c r="AD644" s="525">
        <f t="shared" ref="AD644:AD707" si="156">IF(OR(E644="Msin",E644="Mdes"),IF(AC644=$AK$9,$AM$9,IF(AC644=$AK$10,$AM$10,IF(AC644=$AK$11,$AM$11,IF(AC644=$AK$12,$AM$12,IF(AC644=$AK$13,$AM$13,IF(AC644=$AK$14,$AM$14,IF(AC644=$AK$15,$AM$15,$AM$16))))))),"")</f>
        <v>11.184069846779664</v>
      </c>
      <c r="AE644" s="601">
        <f>IF(OR(E644="Msin",E644="Mdes"),ABS(MIN(T644:U644))/(0.9*(V644/100-'2.Riep. car. unit.'!$M$12)*'2.Riep. car. unit.'!$R$8)*10," ")</f>
        <v>13.527784016156108</v>
      </c>
      <c r="AF644" s="523" t="str">
        <f t="shared" si="152"/>
        <v>4F20+1F16</v>
      </c>
      <c r="AG644" s="525">
        <f t="shared" si="154"/>
        <v>14.576989912656639</v>
      </c>
      <c r="AH644" s="625" t="str">
        <f t="shared" si="150"/>
        <v>VERIFICATO</v>
      </c>
      <c r="AI644" s="517"/>
      <c r="AJ644" s="520"/>
      <c r="AK644" s="520"/>
      <c r="AL644" s="520"/>
    </row>
    <row r="645" spans="1:38" ht="16.8" customHeight="1" x14ac:dyDescent="0.45">
      <c r="A645" s="490">
        <v>4</v>
      </c>
      <c r="B645" s="491">
        <v>16</v>
      </c>
      <c r="C645" s="491">
        <v>17</v>
      </c>
      <c r="D645" s="500">
        <v>2</v>
      </c>
      <c r="E645" s="491" t="s">
        <v>222</v>
      </c>
      <c r="F645" s="491">
        <v>-94.302000000000007</v>
      </c>
      <c r="G645" s="491">
        <v>-58.551000000000002</v>
      </c>
      <c r="H645" s="491">
        <v>-275.24700000000001</v>
      </c>
      <c r="I645" s="491">
        <v>-7.9390000000000001</v>
      </c>
      <c r="J645" s="491">
        <v>15.664999999999999</v>
      </c>
      <c r="K645" s="491">
        <v>17.100999999999999</v>
      </c>
      <c r="L645" s="491">
        <f t="shared" ref="L645:L708" si="157">(ABS(H645)+ABS(J645))*SIGN(H645)</f>
        <v>-290.91200000000003</v>
      </c>
      <c r="M645" s="491">
        <f t="shared" ref="M645:M708" si="158">(ABS(I645)+ABS(K645))*SIGN(I645)</f>
        <v>-25.04</v>
      </c>
      <c r="N645" s="491">
        <f t="shared" ref="N645:N708" si="159">(ABS(L645)+0.3*ABS(M645))*SIGN(L645)</f>
        <v>-298.42400000000004</v>
      </c>
      <c r="O645" s="507">
        <f t="shared" ref="O645:O708" si="160">(ABS(M645)+0.3*ABS(L645))*SIGN(M645)</f>
        <v>-112.31360000000001</v>
      </c>
      <c r="P645" s="491">
        <f t="shared" ref="P645:P708" si="161">IF(OR(A645=1,A645=2,A645=3,A645=4,A645=5),N645,O645)</f>
        <v>-298.42400000000004</v>
      </c>
      <c r="Q645" s="491">
        <f t="shared" ref="Q645:Q708" si="162">G645+P645</f>
        <v>-356.97500000000002</v>
      </c>
      <c r="R645" s="491">
        <f t="shared" ref="R645:R708" si="163">G645-P645</f>
        <v>239.87300000000005</v>
      </c>
      <c r="S645" s="491">
        <f>'7. Car. sol'!$H$42</f>
        <v>80</v>
      </c>
      <c r="T645" s="491">
        <f t="shared" ref="T645:T708" si="164">IF(OR(E645="Msin",E645="Mdes"),(ABS(Q645)-ABS(Q647*S645/200))*SIGN(Q645), " ")</f>
        <v>-278.24836000000005</v>
      </c>
      <c r="U645" s="491">
        <f t="shared" ref="U645:U708" si="165">IF(OR(E645="Msin",E645="Mdes"),(ABS(R645)-ABS(R647*S645/200))*SIGN(R645), " ")</f>
        <v>222.90076000000005</v>
      </c>
      <c r="V645" s="491">
        <f>'7. Car. sol'!$I$32</f>
        <v>70</v>
      </c>
      <c r="W645" s="491">
        <f>'7. Car. sol'!$H$32</f>
        <v>30</v>
      </c>
      <c r="X645" s="510">
        <f>IF(OR(E645="Msin",E645="Mdes"),(W645/100*(V645/100-'2.Riep. car. unit.'!$M$12)^2)/'2.Riep. car. unit.'!$P$12^2," ")</f>
        <v>336.72601716096779</v>
      </c>
      <c r="Y645" s="510">
        <f>IF(OR(E645="Msin",E645="Mdes"),(W645/100*(V645/100-'2.Riep. car. unit.'!$M$12)^2)/'2.Riep. car. unit.'!$P$13^2," ")</f>
        <v>446.90674053554926</v>
      </c>
      <c r="Z645" s="879" t="str">
        <f t="shared" ref="Z645:Z708" si="166">IF(OR(E645="Msin",E645="Mdes"),IF(AND(ABS(T645)&lt;Y645,ABS(U645)&lt;Y645),"VERIFICA","NON VERIFICA")," ")</f>
        <v>VERIFICA</v>
      </c>
      <c r="AA645" s="879"/>
      <c r="AB645" s="600">
        <f>IF(OR(E645="Msin",E645="Mdes"),ABS(MAX(T645:U645))/(0.9*(V645/100-'2.Riep. car. unit.'!$M$12)*'2.Riep. car. unit.'!$R$8)*10," ")</f>
        <v>9.5899260085306608</v>
      </c>
      <c r="AC645" s="523" t="str">
        <f t="shared" si="155"/>
        <v>4F16+1F20</v>
      </c>
      <c r="AD645" s="525">
        <f t="shared" si="156"/>
        <v>11.184069846779664</v>
      </c>
      <c r="AE645" s="601">
        <f>IF(OR(E645="Msin",E645="Mdes"),ABS(MIN(T645:U645))/(0.9*(V645/100-'2.Riep. car. unit.'!$M$12)*'2.Riep. car. unit.'!$R$8)*10," ")</f>
        <v>11.971162343255369</v>
      </c>
      <c r="AF645" s="523" t="str">
        <f t="shared" si="152"/>
        <v>3F16+2F20</v>
      </c>
      <c r="AG645" s="525">
        <f t="shared" si="154"/>
        <v>12.31504320207199</v>
      </c>
      <c r="AH645" s="625" t="str">
        <f t="shared" ref="AH645:AH708" si="167">IF(OR(E645="Msin",E645="Mdes"),IF(AND(AG645&gt;(1.4*W645*V645/450),AG645&lt;AD645+(3.5*W645*V645/450)),"VERIFICATO","NON VERIFICATO"),"")</f>
        <v>VERIFICATO</v>
      </c>
      <c r="AI645" s="517"/>
      <c r="AJ645" s="520"/>
      <c r="AK645" s="520"/>
      <c r="AL645" s="520"/>
    </row>
    <row r="646" spans="1:38" ht="16.8" customHeight="1" x14ac:dyDescent="0.45">
      <c r="A646" s="490">
        <v>4</v>
      </c>
      <c r="B646" s="491">
        <v>16</v>
      </c>
      <c r="C646" s="491">
        <v>17</v>
      </c>
      <c r="D646" s="500">
        <v>2</v>
      </c>
      <c r="E646" s="491" t="s">
        <v>474</v>
      </c>
      <c r="F646" s="491">
        <v>132.22499999999999</v>
      </c>
      <c r="G646" s="491">
        <v>82.186999999999998</v>
      </c>
      <c r="H646" s="491">
        <v>-110.33799999999999</v>
      </c>
      <c r="I646" s="491">
        <v>-3.18</v>
      </c>
      <c r="J646" s="491">
        <v>6.2759999999999998</v>
      </c>
      <c r="K646" s="491">
        <v>6.8520000000000003</v>
      </c>
      <c r="L646" s="491">
        <f t="shared" si="157"/>
        <v>-116.61399999999999</v>
      </c>
      <c r="M646" s="491">
        <f t="shared" si="158"/>
        <v>-10.032</v>
      </c>
      <c r="N646" s="491">
        <f t="shared" si="159"/>
        <v>-119.6236</v>
      </c>
      <c r="O646" s="507">
        <f t="shared" si="160"/>
        <v>-45.016199999999998</v>
      </c>
      <c r="P646" s="491">
        <f t="shared" si="161"/>
        <v>-119.6236</v>
      </c>
      <c r="Q646" s="491">
        <f t="shared" si="162"/>
        <v>-37.436599999999999</v>
      </c>
      <c r="R646" s="491">
        <f t="shared" si="163"/>
        <v>201.81059999999999</v>
      </c>
      <c r="S646" s="491">
        <f>'7. Car. sol'!$H$42</f>
        <v>80</v>
      </c>
      <c r="T646" s="491" t="str">
        <f t="shared" si="164"/>
        <v xml:space="preserve"> </v>
      </c>
      <c r="U646" s="491" t="str">
        <f t="shared" si="165"/>
        <v xml:space="preserve"> </v>
      </c>
      <c r="V646" s="491">
        <f>'7. Car. sol'!$I$32</f>
        <v>70</v>
      </c>
      <c r="W646" s="491">
        <f>'7. Car. sol'!$H$32</f>
        <v>30</v>
      </c>
      <c r="X646" s="510" t="str">
        <f>IF(OR(E646="Msin",E646="Mdes"),(W646/100*(V646/100-'2.Riep. car. unit.'!$M$12)^2)/'2.Riep. car. unit.'!$P$12^2," ")</f>
        <v xml:space="preserve"> </v>
      </c>
      <c r="Y646" s="510" t="str">
        <f>IF(OR(E646="Msin",E646="Mdes"),(W646/100*(V646/100-'2.Riep. car. unit.'!$M$12)^2)/'2.Riep. car. unit.'!$P$13^2," ")</f>
        <v xml:space="preserve"> </v>
      </c>
      <c r="Z646" s="879" t="str">
        <f t="shared" si="166"/>
        <v xml:space="preserve"> </v>
      </c>
      <c r="AA646" s="879"/>
      <c r="AB646" s="600" t="str">
        <f>IF(OR(E646="Msin",E646="Mdes"),ABS(MAX(T646:U646))/(0.9*(V646/100-'2.Riep. car. unit.'!$M$12)*'2.Riep. car. unit.'!$R$8)*10," ")</f>
        <v xml:space="preserve"> </v>
      </c>
      <c r="AC646" s="523" t="str">
        <f t="shared" si="155"/>
        <v xml:space="preserve"> </v>
      </c>
      <c r="AD646" s="525" t="str">
        <f t="shared" si="156"/>
        <v/>
      </c>
      <c r="AE646" s="601" t="str">
        <f>IF(OR(E646="Msin",E646="Mdes"),ABS(MIN(T646:U646))/(0.9*(V646/100-'2.Riep. car. unit.'!$M$12)*'2.Riep. car. unit.'!$R$8)*10," ")</f>
        <v xml:space="preserve"> </v>
      </c>
      <c r="AF646" s="523" t="str">
        <f t="shared" si="152"/>
        <v xml:space="preserve"> </v>
      </c>
      <c r="AG646" s="525" t="str">
        <f t="shared" si="154"/>
        <v/>
      </c>
      <c r="AH646" s="625" t="str">
        <f t="shared" si="167"/>
        <v/>
      </c>
      <c r="AI646" s="517"/>
      <c r="AJ646" s="520"/>
      <c r="AK646" s="520"/>
      <c r="AL646" s="520"/>
    </row>
    <row r="647" spans="1:38" ht="16.8" customHeight="1" x14ac:dyDescent="0.45">
      <c r="A647" s="490">
        <v>4</v>
      </c>
      <c r="B647" s="491">
        <v>16</v>
      </c>
      <c r="C647" s="491">
        <v>17</v>
      </c>
      <c r="D647" s="500">
        <v>2</v>
      </c>
      <c r="E647" s="491" t="s">
        <v>475</v>
      </c>
      <c r="F647" s="491">
        <v>-124.343</v>
      </c>
      <c r="G647" s="491">
        <v>-77.192999999999998</v>
      </c>
      <c r="H647" s="491">
        <v>-110.33799999999999</v>
      </c>
      <c r="I647" s="491">
        <v>-3.18</v>
      </c>
      <c r="J647" s="491">
        <v>6.2759999999999998</v>
      </c>
      <c r="K647" s="491">
        <v>6.8520000000000003</v>
      </c>
      <c r="L647" s="491">
        <f t="shared" si="157"/>
        <v>-116.61399999999999</v>
      </c>
      <c r="M647" s="491">
        <f t="shared" si="158"/>
        <v>-10.032</v>
      </c>
      <c r="N647" s="491">
        <f t="shared" si="159"/>
        <v>-119.6236</v>
      </c>
      <c r="O647" s="507">
        <f t="shared" si="160"/>
        <v>-45.016199999999998</v>
      </c>
      <c r="P647" s="491">
        <f t="shared" si="161"/>
        <v>-119.6236</v>
      </c>
      <c r="Q647" s="491">
        <f t="shared" si="162"/>
        <v>-196.81659999999999</v>
      </c>
      <c r="R647" s="491">
        <f t="shared" si="163"/>
        <v>42.430599999999998</v>
      </c>
      <c r="S647" s="491">
        <f>'7. Car. sol'!$H$42</f>
        <v>80</v>
      </c>
      <c r="T647" s="491" t="str">
        <f t="shared" si="164"/>
        <v xml:space="preserve"> </v>
      </c>
      <c r="U647" s="491" t="str">
        <f t="shared" si="165"/>
        <v xml:space="preserve"> </v>
      </c>
      <c r="V647" s="491">
        <f>'7. Car. sol'!$I$32</f>
        <v>70</v>
      </c>
      <c r="W647" s="491">
        <f>'7. Car. sol'!$H$32</f>
        <v>30</v>
      </c>
      <c r="X647" s="510" t="str">
        <f>IF(OR(E647="Msin",E647="Mdes"),(W647/100*(V647/100-'2.Riep. car. unit.'!$M$12)^2)/'2.Riep. car. unit.'!$P$12^2," ")</f>
        <v xml:space="preserve"> </v>
      </c>
      <c r="Y647" s="510" t="str">
        <f>IF(OR(E647="Msin",E647="Mdes"),(W647/100*(V647/100-'2.Riep. car. unit.'!$M$12)^2)/'2.Riep. car. unit.'!$P$13^2," ")</f>
        <v xml:space="preserve"> </v>
      </c>
      <c r="Z647" s="879" t="str">
        <f t="shared" si="166"/>
        <v xml:space="preserve"> </v>
      </c>
      <c r="AA647" s="879"/>
      <c r="AB647" s="600" t="str">
        <f>IF(OR(E647="Msin",E647="Mdes"),ABS(MAX(T647:U647))/(0.9*(V647/100-'2.Riep. car. unit.'!$M$12)*'2.Riep. car. unit.'!$R$8)*10," ")</f>
        <v xml:space="preserve"> </v>
      </c>
      <c r="AC647" s="523" t="str">
        <f t="shared" si="155"/>
        <v xml:space="preserve"> </v>
      </c>
      <c r="AD647" s="525" t="str">
        <f t="shared" si="156"/>
        <v/>
      </c>
      <c r="AE647" s="601" t="str">
        <f>IF(OR(E647="Msin",E647="Mdes"),ABS(MIN(T647:U647))/(0.9*(V647/100-'2.Riep. car. unit.'!$M$12)*'2.Riep. car. unit.'!$R$8)*10," ")</f>
        <v xml:space="preserve"> </v>
      </c>
      <c r="AF647" s="523" t="str">
        <f t="shared" si="152"/>
        <v xml:space="preserve"> </v>
      </c>
      <c r="AG647" s="525" t="str">
        <f t="shared" si="154"/>
        <v/>
      </c>
      <c r="AH647" s="625" t="str">
        <f t="shared" si="167"/>
        <v/>
      </c>
      <c r="AI647" s="517"/>
      <c r="AJ647" s="520"/>
      <c r="AK647" s="520"/>
      <c r="AL647" s="520"/>
    </row>
    <row r="648" spans="1:38" ht="16.8" customHeight="1" x14ac:dyDescent="0.45">
      <c r="A648" s="490">
        <v>4</v>
      </c>
      <c r="B648" s="491">
        <v>17</v>
      </c>
      <c r="C648" s="491">
        <v>18</v>
      </c>
      <c r="D648" s="500">
        <v>2</v>
      </c>
      <c r="E648" s="491" t="s">
        <v>221</v>
      </c>
      <c r="F648" s="491">
        <v>-73.049000000000007</v>
      </c>
      <c r="G648" s="491">
        <v>-45.957999999999998</v>
      </c>
      <c r="H648" s="491">
        <v>316.10199999999998</v>
      </c>
      <c r="I648" s="491">
        <v>9.1270000000000007</v>
      </c>
      <c r="J648" s="491">
        <v>-17.981000000000002</v>
      </c>
      <c r="K648" s="491">
        <v>-19.629000000000001</v>
      </c>
      <c r="L648" s="491">
        <f t="shared" si="157"/>
        <v>334.08299999999997</v>
      </c>
      <c r="M648" s="491">
        <f t="shared" si="158"/>
        <v>28.756</v>
      </c>
      <c r="N648" s="491">
        <f t="shared" si="159"/>
        <v>342.70979999999997</v>
      </c>
      <c r="O648" s="507">
        <f t="shared" si="160"/>
        <v>128.98089999999999</v>
      </c>
      <c r="P648" s="491">
        <f t="shared" si="161"/>
        <v>342.70979999999997</v>
      </c>
      <c r="Q648" s="491">
        <f t="shared" si="162"/>
        <v>296.7518</v>
      </c>
      <c r="R648" s="491">
        <f t="shared" si="163"/>
        <v>-388.66779999999994</v>
      </c>
      <c r="S648" s="491">
        <f>'7. Car. sol'!$H$42</f>
        <v>80</v>
      </c>
      <c r="T648" s="491">
        <f t="shared" si="164"/>
        <v>251.07128</v>
      </c>
      <c r="U648" s="491">
        <f t="shared" si="165"/>
        <v>-293.01927999999992</v>
      </c>
      <c r="V648" s="491">
        <f>'7. Car. sol'!$I$32</f>
        <v>70</v>
      </c>
      <c r="W648" s="491">
        <f>'7. Car. sol'!$H$32</f>
        <v>30</v>
      </c>
      <c r="X648" s="510">
        <f>IF(OR(E648="Msin",E648="Mdes"),(W648/100*(V648/100-'2.Riep. car. unit.'!$M$12)^2)/'2.Riep. car. unit.'!$P$12^2," ")</f>
        <v>336.72601716096779</v>
      </c>
      <c r="Y648" s="510">
        <f>IF(OR(E648="Msin",E648="Mdes"),(W648/100*(V648/100-'2.Riep. car. unit.'!$M$12)^2)/'2.Riep. car. unit.'!$P$13^2," ")</f>
        <v>446.90674053554926</v>
      </c>
      <c r="Z648" s="879" t="str">
        <f t="shared" si="166"/>
        <v>VERIFICA</v>
      </c>
      <c r="AA648" s="879"/>
      <c r="AB648" s="600">
        <f>IF(OR(E648="Msin",E648="Mdes"),ABS(MAX(T648:U648))/(0.9*(V648/100-'2.Riep. car. unit.'!$M$12)*'2.Riep. car. unit.'!$R$8)*10," ")</f>
        <v>10.801914708891454</v>
      </c>
      <c r="AC648" s="523" t="str">
        <f t="shared" si="155"/>
        <v>4F16+1F20</v>
      </c>
      <c r="AD648" s="525">
        <f t="shared" si="156"/>
        <v>11.184069846779664</v>
      </c>
      <c r="AE648" s="601">
        <f>IF(OR(E648="Msin",E648="Mdes"),ABS(MIN(T648:U648))/(0.9*(V648/100-'2.Riep. car. unit.'!$M$12)*'2.Riep. car. unit.'!$R$8)*10," ")</f>
        <v>12.606656048516511</v>
      </c>
      <c r="AF648" s="523" t="str">
        <f t="shared" si="152"/>
        <v>2F16+3F20</v>
      </c>
      <c r="AG648" s="525">
        <f t="shared" si="154"/>
        <v>13.446016557364315</v>
      </c>
      <c r="AH648" s="625" t="str">
        <f t="shared" si="167"/>
        <v>VERIFICATO</v>
      </c>
      <c r="AI648" s="517"/>
      <c r="AJ648" s="520"/>
      <c r="AK648" s="520"/>
      <c r="AL648" s="520"/>
    </row>
    <row r="649" spans="1:38" ht="16.8" customHeight="1" x14ac:dyDescent="0.45">
      <c r="A649" s="490">
        <v>4</v>
      </c>
      <c r="B649" s="491">
        <v>17</v>
      </c>
      <c r="C649" s="491">
        <v>18</v>
      </c>
      <c r="D649" s="500">
        <v>2</v>
      </c>
      <c r="E649" s="491" t="s">
        <v>222</v>
      </c>
      <c r="F649" s="491">
        <v>-57.41</v>
      </c>
      <c r="G649" s="491">
        <v>-35.457000000000001</v>
      </c>
      <c r="H649" s="491">
        <v>-319.39400000000001</v>
      </c>
      <c r="I649" s="491">
        <v>-9.2170000000000005</v>
      </c>
      <c r="J649" s="491">
        <v>18.161999999999999</v>
      </c>
      <c r="K649" s="491">
        <v>19.827000000000002</v>
      </c>
      <c r="L649" s="491">
        <f t="shared" si="157"/>
        <v>-337.55599999999998</v>
      </c>
      <c r="M649" s="491">
        <f t="shared" si="158"/>
        <v>-29.044000000000004</v>
      </c>
      <c r="N649" s="491">
        <f t="shared" si="159"/>
        <v>-346.26919999999996</v>
      </c>
      <c r="O649" s="507">
        <f t="shared" si="160"/>
        <v>-130.3108</v>
      </c>
      <c r="P649" s="491">
        <f t="shared" si="161"/>
        <v>-346.26919999999996</v>
      </c>
      <c r="Q649" s="491">
        <f t="shared" si="162"/>
        <v>-381.72619999999995</v>
      </c>
      <c r="R649" s="491">
        <f t="shared" si="163"/>
        <v>310.81219999999996</v>
      </c>
      <c r="S649" s="491">
        <f>'7. Car. sol'!$H$42</f>
        <v>80</v>
      </c>
      <c r="T649" s="491">
        <f t="shared" si="164"/>
        <v>-288.23167999999993</v>
      </c>
      <c r="U649" s="491">
        <f t="shared" si="165"/>
        <v>262.97767999999996</v>
      </c>
      <c r="V649" s="491">
        <f>'7. Car. sol'!$I$32</f>
        <v>70</v>
      </c>
      <c r="W649" s="491">
        <f>'7. Car. sol'!$H$32</f>
        <v>30</v>
      </c>
      <c r="X649" s="510">
        <f>IF(OR(E649="Msin",E649="Mdes"),(W649/100*(V649/100-'2.Riep. car. unit.'!$M$12)^2)/'2.Riep. car. unit.'!$P$12^2," ")</f>
        <v>336.72601716096779</v>
      </c>
      <c r="Y649" s="510">
        <f>IF(OR(E649="Msin",E649="Mdes"),(W649/100*(V649/100-'2.Riep. car. unit.'!$M$12)^2)/'2.Riep. car. unit.'!$P$13^2," ")</f>
        <v>446.90674053554926</v>
      </c>
      <c r="Z649" s="879" t="str">
        <f t="shared" si="166"/>
        <v>VERIFICA</v>
      </c>
      <c r="AA649" s="879"/>
      <c r="AB649" s="600">
        <f>IF(OR(E649="Msin",E649="Mdes"),ABS(MAX(T649:U649))/(0.9*(V649/100-'2.Riep. car. unit.'!$M$12)*'2.Riep. car. unit.'!$R$8)*10," ")</f>
        <v>11.314167314167314</v>
      </c>
      <c r="AC649" s="523" t="str">
        <f t="shared" si="155"/>
        <v>3F16+2F20</v>
      </c>
      <c r="AD649" s="525">
        <f t="shared" si="156"/>
        <v>12.31504320207199</v>
      </c>
      <c r="AE649" s="601">
        <f>IF(OR(E649="Msin",E649="Mdes"),ABS(MIN(T649:U649))/(0.9*(V649/100-'2.Riep. car. unit.'!$M$12)*'2.Riep. car. unit.'!$R$8)*10," ")</f>
        <v>12.400677703003282</v>
      </c>
      <c r="AF649" s="523" t="str">
        <f t="shared" si="152"/>
        <v>2F16+3F20</v>
      </c>
      <c r="AG649" s="525">
        <f t="shared" si="154"/>
        <v>13.446016557364315</v>
      </c>
      <c r="AH649" s="625" t="str">
        <f t="shared" si="167"/>
        <v>VERIFICATO</v>
      </c>
      <c r="AI649" s="517"/>
      <c r="AJ649" s="520"/>
      <c r="AK649" s="520"/>
      <c r="AL649" s="520"/>
    </row>
    <row r="650" spans="1:38" ht="16.8" customHeight="1" x14ac:dyDescent="0.45">
      <c r="A650" s="490">
        <v>4</v>
      </c>
      <c r="B650" s="491">
        <v>17</v>
      </c>
      <c r="C650" s="491">
        <v>18</v>
      </c>
      <c r="D650" s="500">
        <v>2</v>
      </c>
      <c r="E650" s="491" t="s">
        <v>474</v>
      </c>
      <c r="F650" s="491">
        <v>100.223</v>
      </c>
      <c r="G650" s="491">
        <v>62.46</v>
      </c>
      <c r="H650" s="491">
        <v>-162.94800000000001</v>
      </c>
      <c r="I650" s="491">
        <v>-4.7039999999999997</v>
      </c>
      <c r="J650" s="491">
        <v>9.2669999999999995</v>
      </c>
      <c r="K650" s="491">
        <v>10.117000000000001</v>
      </c>
      <c r="L650" s="491">
        <f t="shared" si="157"/>
        <v>-172.215</v>
      </c>
      <c r="M650" s="491">
        <f t="shared" si="158"/>
        <v>-14.821000000000002</v>
      </c>
      <c r="N650" s="491">
        <f t="shared" si="159"/>
        <v>-176.66130000000001</v>
      </c>
      <c r="O650" s="507">
        <f t="shared" si="160"/>
        <v>-66.485500000000002</v>
      </c>
      <c r="P650" s="491">
        <f t="shared" si="161"/>
        <v>-176.66130000000001</v>
      </c>
      <c r="Q650" s="491">
        <f t="shared" si="162"/>
        <v>-114.2013</v>
      </c>
      <c r="R650" s="491">
        <f t="shared" si="163"/>
        <v>239.12130000000002</v>
      </c>
      <c r="S650" s="491">
        <f>'7. Car. sol'!$H$42</f>
        <v>80</v>
      </c>
      <c r="T650" s="491" t="str">
        <f t="shared" si="164"/>
        <v xml:space="preserve"> </v>
      </c>
      <c r="U650" s="491" t="str">
        <f t="shared" si="165"/>
        <v xml:space="preserve"> </v>
      </c>
      <c r="V650" s="491">
        <f>'7. Car. sol'!$I$32</f>
        <v>70</v>
      </c>
      <c r="W650" s="491">
        <f>'7. Car. sol'!$H$32</f>
        <v>30</v>
      </c>
      <c r="X650" s="510" t="str">
        <f>IF(OR(E650="Msin",E650="Mdes"),(W650/100*(V650/100-'2.Riep. car. unit.'!$M$12)^2)/'2.Riep. car. unit.'!$P$12^2," ")</f>
        <v xml:space="preserve"> </v>
      </c>
      <c r="Y650" s="510" t="str">
        <f>IF(OR(E650="Msin",E650="Mdes"),(W650/100*(V650/100-'2.Riep. car. unit.'!$M$12)^2)/'2.Riep. car. unit.'!$P$13^2," ")</f>
        <v xml:space="preserve"> </v>
      </c>
      <c r="Z650" s="879" t="str">
        <f t="shared" si="166"/>
        <v xml:space="preserve"> </v>
      </c>
      <c r="AA650" s="879"/>
      <c r="AB650" s="600" t="str">
        <f>IF(OR(E650="Msin",E650="Mdes"),ABS(MAX(T650:U650))/(0.9*(V650/100-'2.Riep. car. unit.'!$M$12)*'2.Riep. car. unit.'!$R$8)*10," ")</f>
        <v xml:space="preserve"> </v>
      </c>
      <c r="AC650" s="523" t="str">
        <f t="shared" si="155"/>
        <v xml:space="preserve"> </v>
      </c>
      <c r="AD650" s="525" t="str">
        <f t="shared" si="156"/>
        <v/>
      </c>
      <c r="AE650" s="601" t="str">
        <f>IF(OR(E650="Msin",E650="Mdes"),ABS(MIN(T650:U650))/(0.9*(V650/100-'2.Riep. car. unit.'!$M$12)*'2.Riep. car. unit.'!$R$8)*10," ")</f>
        <v xml:space="preserve"> </v>
      </c>
      <c r="AF650" s="523" t="str">
        <f t="shared" si="152"/>
        <v xml:space="preserve"> </v>
      </c>
      <c r="AG650" s="525" t="str">
        <f t="shared" si="154"/>
        <v/>
      </c>
      <c r="AH650" s="625" t="str">
        <f t="shared" si="167"/>
        <v/>
      </c>
      <c r="AI650" s="517"/>
      <c r="AJ650" s="520"/>
      <c r="AK650" s="520"/>
      <c r="AL650" s="520"/>
    </row>
    <row r="651" spans="1:38" ht="16.8" customHeight="1" x14ac:dyDescent="0.45">
      <c r="A651" s="490">
        <v>4</v>
      </c>
      <c r="B651" s="491">
        <v>17</v>
      </c>
      <c r="C651" s="491">
        <v>18</v>
      </c>
      <c r="D651" s="500">
        <v>2</v>
      </c>
      <c r="E651" s="491" t="s">
        <v>475</v>
      </c>
      <c r="F651" s="491">
        <v>-92.203000000000003</v>
      </c>
      <c r="G651" s="491">
        <v>-57.075000000000003</v>
      </c>
      <c r="H651" s="491">
        <v>-162.94800000000001</v>
      </c>
      <c r="I651" s="491">
        <v>-4.7039999999999997</v>
      </c>
      <c r="J651" s="491">
        <v>9.2669999999999995</v>
      </c>
      <c r="K651" s="491">
        <v>10.117000000000001</v>
      </c>
      <c r="L651" s="491">
        <f t="shared" si="157"/>
        <v>-172.215</v>
      </c>
      <c r="M651" s="491">
        <f t="shared" si="158"/>
        <v>-14.821000000000002</v>
      </c>
      <c r="N651" s="491">
        <f t="shared" si="159"/>
        <v>-176.66130000000001</v>
      </c>
      <c r="O651" s="507">
        <f t="shared" si="160"/>
        <v>-66.485500000000002</v>
      </c>
      <c r="P651" s="491">
        <f t="shared" si="161"/>
        <v>-176.66130000000001</v>
      </c>
      <c r="Q651" s="491">
        <f t="shared" si="162"/>
        <v>-233.73630000000003</v>
      </c>
      <c r="R651" s="491">
        <f t="shared" si="163"/>
        <v>119.58630000000001</v>
      </c>
      <c r="S651" s="491">
        <f>'7. Car. sol'!$H$42</f>
        <v>80</v>
      </c>
      <c r="T651" s="491" t="str">
        <f t="shared" si="164"/>
        <v xml:space="preserve"> </v>
      </c>
      <c r="U651" s="491" t="str">
        <f t="shared" si="165"/>
        <v xml:space="preserve"> </v>
      </c>
      <c r="V651" s="491">
        <f>'7. Car. sol'!$I$32</f>
        <v>70</v>
      </c>
      <c r="W651" s="491">
        <f>'7. Car. sol'!$H$32</f>
        <v>30</v>
      </c>
      <c r="X651" s="510" t="str">
        <f>IF(OR(E651="Msin",E651="Mdes"),(W651/100*(V651/100-'2.Riep. car. unit.'!$M$12)^2)/'2.Riep. car. unit.'!$P$12^2," ")</f>
        <v xml:space="preserve"> </v>
      </c>
      <c r="Y651" s="510" t="str">
        <f>IF(OR(E651="Msin",E651="Mdes"),(W651/100*(V651/100-'2.Riep. car. unit.'!$M$12)^2)/'2.Riep. car. unit.'!$P$13^2," ")</f>
        <v xml:space="preserve"> </v>
      </c>
      <c r="Z651" s="879" t="str">
        <f t="shared" si="166"/>
        <v xml:space="preserve"> </v>
      </c>
      <c r="AA651" s="879"/>
      <c r="AB651" s="600" t="str">
        <f>IF(OR(E651="Msin",E651="Mdes"),ABS(MAX(T651:U651))/(0.9*(V651/100-'2.Riep. car. unit.'!$M$12)*'2.Riep. car. unit.'!$R$8)*10," ")</f>
        <v xml:space="preserve"> </v>
      </c>
      <c r="AC651" s="523" t="str">
        <f t="shared" si="155"/>
        <v xml:space="preserve"> </v>
      </c>
      <c r="AD651" s="525" t="str">
        <f t="shared" si="156"/>
        <v/>
      </c>
      <c r="AE651" s="601" t="str">
        <f>IF(OR(E651="Msin",E651="Mdes"),ABS(MIN(T651:U651))/(0.9*(V651/100-'2.Riep. car. unit.'!$M$12)*'2.Riep. car. unit.'!$R$8)*10," ")</f>
        <v xml:space="preserve"> </v>
      </c>
      <c r="AF651" s="523" t="str">
        <f t="shared" si="152"/>
        <v xml:space="preserve"> </v>
      </c>
      <c r="AG651" s="525" t="str">
        <f t="shared" si="154"/>
        <v/>
      </c>
      <c r="AH651" s="625" t="str">
        <f t="shared" si="167"/>
        <v/>
      </c>
      <c r="AI651" s="517"/>
      <c r="AJ651" s="520"/>
      <c r="AK651" s="520"/>
      <c r="AL651" s="520"/>
    </row>
    <row r="652" spans="1:38" ht="16.8" customHeight="1" x14ac:dyDescent="0.45">
      <c r="A652" s="490">
        <v>4</v>
      </c>
      <c r="B652" s="491">
        <v>18</v>
      </c>
      <c r="C652" s="491">
        <v>19</v>
      </c>
      <c r="D652" s="500">
        <v>2</v>
      </c>
      <c r="E652" s="491" t="s">
        <v>221</v>
      </c>
      <c r="F652" s="491">
        <v>-90.707999999999998</v>
      </c>
      <c r="G652" s="491">
        <v>-60.122999999999998</v>
      </c>
      <c r="H652" s="491">
        <v>237.541</v>
      </c>
      <c r="I652" s="491">
        <v>6.8639999999999999</v>
      </c>
      <c r="J652" s="491">
        <v>-13.539</v>
      </c>
      <c r="K652" s="491">
        <v>-14.78</v>
      </c>
      <c r="L652" s="491">
        <f t="shared" si="157"/>
        <v>251.07999999999998</v>
      </c>
      <c r="M652" s="491">
        <f t="shared" si="158"/>
        <v>21.643999999999998</v>
      </c>
      <c r="N652" s="491">
        <f t="shared" si="159"/>
        <v>257.57319999999999</v>
      </c>
      <c r="O652" s="507">
        <f t="shared" si="160"/>
        <v>96.967999999999989</v>
      </c>
      <c r="P652" s="491">
        <f t="shared" si="161"/>
        <v>257.57319999999999</v>
      </c>
      <c r="Q652" s="491">
        <f t="shared" si="162"/>
        <v>197.4502</v>
      </c>
      <c r="R652" s="491">
        <f t="shared" si="163"/>
        <v>-317.69619999999998</v>
      </c>
      <c r="S652" s="491">
        <f>'7. Car. sol'!$H$42</f>
        <v>80</v>
      </c>
      <c r="T652" s="491">
        <f t="shared" si="164"/>
        <v>190.67159999999998</v>
      </c>
      <c r="U652" s="491">
        <f t="shared" si="165"/>
        <v>-247.65199999999999</v>
      </c>
      <c r="V652" s="491">
        <f>'7. Car. sol'!$I$32</f>
        <v>70</v>
      </c>
      <c r="W652" s="491">
        <f>'7. Car. sol'!$H$32</f>
        <v>30</v>
      </c>
      <c r="X652" s="510">
        <f>IF(OR(E652="Msin",E652="Mdes"),(W652/100*(V652/100-'2.Riep. car. unit.'!$M$12)^2)/'2.Riep. car. unit.'!$P$12^2," ")</f>
        <v>336.72601716096779</v>
      </c>
      <c r="Y652" s="510">
        <f>IF(OR(E652="Msin",E652="Mdes"),(W652/100*(V652/100-'2.Riep. car. unit.'!$M$12)^2)/'2.Riep. car. unit.'!$P$13^2," ")</f>
        <v>446.90674053554926</v>
      </c>
      <c r="Z652" s="879" t="str">
        <f t="shared" si="166"/>
        <v>VERIFICA</v>
      </c>
      <c r="AA652" s="879"/>
      <c r="AB652" s="600">
        <f>IF(OR(E652="Msin",E652="Mdes"),ABS(MAX(T652:U652))/(0.9*(V652/100-'2.Riep. car. unit.'!$M$12)*'2.Riep. car. unit.'!$R$8)*10," ")</f>
        <v>8.2033212265770405</v>
      </c>
      <c r="AC652" s="523" t="str">
        <f t="shared" si="155"/>
        <v>3F16+1F20</v>
      </c>
      <c r="AD652" s="525">
        <f t="shared" si="156"/>
        <v>9.1734505484821973</v>
      </c>
      <c r="AE652" s="601">
        <f>IF(OR(E652="Msin",E652="Mdes"),ABS(MIN(T652:U652))/(0.9*(V652/100-'2.Riep. car. unit.'!$M$12)*'2.Riep. car. unit.'!$R$8)*10," ")</f>
        <v>10.654806003643213</v>
      </c>
      <c r="AF652" s="523" t="str">
        <f t="shared" si="152"/>
        <v>4F16+1F20</v>
      </c>
      <c r="AG652" s="525">
        <f t="shared" si="154"/>
        <v>11.184069846779664</v>
      </c>
      <c r="AH652" s="625" t="str">
        <f t="shared" si="167"/>
        <v>VERIFICATO</v>
      </c>
      <c r="AI652" s="517"/>
      <c r="AJ652" s="520"/>
      <c r="AK652" s="520"/>
      <c r="AL652" s="520"/>
    </row>
    <row r="653" spans="1:38" ht="16.8" customHeight="1" x14ac:dyDescent="0.45">
      <c r="A653" s="490">
        <v>4</v>
      </c>
      <c r="B653" s="491">
        <v>18</v>
      </c>
      <c r="C653" s="491">
        <v>19</v>
      </c>
      <c r="D653" s="500">
        <v>2</v>
      </c>
      <c r="E653" s="491" t="s">
        <v>222</v>
      </c>
      <c r="F653" s="491">
        <v>-65.709999999999994</v>
      </c>
      <c r="G653" s="491">
        <v>-42.981000000000002</v>
      </c>
      <c r="H653" s="491">
        <v>-178.673</v>
      </c>
      <c r="I653" s="491">
        <v>-5.1779999999999999</v>
      </c>
      <c r="J653" s="491">
        <v>10.196999999999999</v>
      </c>
      <c r="K653" s="491">
        <v>11.132</v>
      </c>
      <c r="L653" s="491">
        <f t="shared" si="157"/>
        <v>-188.87</v>
      </c>
      <c r="M653" s="491">
        <f t="shared" si="158"/>
        <v>-16.309999999999999</v>
      </c>
      <c r="N653" s="491">
        <f t="shared" si="159"/>
        <v>-193.76300000000001</v>
      </c>
      <c r="O653" s="507">
        <f t="shared" si="160"/>
        <v>-72.971000000000004</v>
      </c>
      <c r="P653" s="491">
        <f t="shared" si="161"/>
        <v>-193.76300000000001</v>
      </c>
      <c r="Q653" s="491">
        <f t="shared" si="162"/>
        <v>-236.744</v>
      </c>
      <c r="R653" s="491">
        <f t="shared" si="163"/>
        <v>150.78200000000001</v>
      </c>
      <c r="S653" s="491">
        <f>'7. Car. sol'!$G$42</f>
        <v>30</v>
      </c>
      <c r="T653" s="491">
        <f t="shared" si="164"/>
        <v>-211.57152500000001</v>
      </c>
      <c r="U653" s="491">
        <f t="shared" si="165"/>
        <v>147.14592500000001</v>
      </c>
      <c r="V653" s="491">
        <f>'7. Car. sol'!$I$32</f>
        <v>70</v>
      </c>
      <c r="W653" s="491">
        <f>'7. Car. sol'!$H$32</f>
        <v>30</v>
      </c>
      <c r="X653" s="510">
        <f>IF(OR(E653="Msin",E653="Mdes"),(W653/100*(V653/100-'2.Riep. car. unit.'!$M$12)^2)/'2.Riep. car. unit.'!$P$12^2," ")</f>
        <v>336.72601716096779</v>
      </c>
      <c r="Y653" s="510">
        <f>IF(OR(E653="Msin",E653="Mdes"),(W653/100*(V653/100-'2.Riep. car. unit.'!$M$12)^2)/'2.Riep. car. unit.'!$P$13^2," ")</f>
        <v>446.90674053554926</v>
      </c>
      <c r="Z653" s="879" t="str">
        <f t="shared" si="166"/>
        <v>VERIFICA</v>
      </c>
      <c r="AA653" s="879"/>
      <c r="AB653" s="600">
        <f>IF(OR(E653="Msin",E653="Mdes"),ABS(MAX(T653:U653))/(0.9*(V653/100-'2.Riep. car. unit.'!$M$12)*'2.Riep. car. unit.'!$R$8)*10," ")</f>
        <v>6.3307031039589177</v>
      </c>
      <c r="AC653" s="523" t="str">
        <f t="shared" si="155"/>
        <v>4F16</v>
      </c>
      <c r="AD653" s="525">
        <f t="shared" si="156"/>
        <v>8.0424771931898711</v>
      </c>
      <c r="AE653" s="601">
        <f>IF(OR(E653="Msin",E653="Mdes"),ABS(MIN(T653:U653))/(0.9*(V653/100-'2.Riep. car. unit.'!$M$12)*'2.Riep. car. unit.'!$R$8)*10," ")</f>
        <v>9.1025049455282012</v>
      </c>
      <c r="AF653" s="523" t="str">
        <f t="shared" si="152"/>
        <v>3F16+1F20</v>
      </c>
      <c r="AG653" s="525">
        <f t="shared" si="154"/>
        <v>9.1734505484821973</v>
      </c>
      <c r="AH653" s="625" t="str">
        <f t="shared" si="167"/>
        <v>VERIFICATO</v>
      </c>
      <c r="AI653" s="517"/>
      <c r="AJ653" s="520"/>
      <c r="AK653" s="520"/>
      <c r="AL653" s="520"/>
    </row>
    <row r="654" spans="1:38" ht="16.8" customHeight="1" x14ac:dyDescent="0.45">
      <c r="A654" s="490">
        <v>4</v>
      </c>
      <c r="B654" s="491">
        <v>18</v>
      </c>
      <c r="C654" s="491">
        <v>19</v>
      </c>
      <c r="D654" s="500">
        <v>2</v>
      </c>
      <c r="E654" s="491" t="s">
        <v>474</v>
      </c>
      <c r="F654" s="491">
        <v>118.965</v>
      </c>
      <c r="G654" s="491">
        <v>79.081999999999994</v>
      </c>
      <c r="H654" s="491">
        <v>-88.555999999999997</v>
      </c>
      <c r="I654" s="491">
        <v>-2.5619999999999998</v>
      </c>
      <c r="J654" s="491">
        <v>5.05</v>
      </c>
      <c r="K654" s="491">
        <v>5.5129999999999999</v>
      </c>
      <c r="L654" s="491">
        <f t="shared" si="157"/>
        <v>-93.605999999999995</v>
      </c>
      <c r="M654" s="491">
        <f t="shared" si="158"/>
        <v>-8.0749999999999993</v>
      </c>
      <c r="N654" s="491">
        <f t="shared" si="159"/>
        <v>-96.028499999999994</v>
      </c>
      <c r="O654" s="507">
        <f t="shared" si="160"/>
        <v>-36.156799999999997</v>
      </c>
      <c r="P654" s="491">
        <f t="shared" si="161"/>
        <v>-96.028499999999994</v>
      </c>
      <c r="Q654" s="491">
        <f t="shared" si="162"/>
        <v>-16.9465</v>
      </c>
      <c r="R654" s="491">
        <f t="shared" si="163"/>
        <v>175.1105</v>
      </c>
      <c r="S654" s="491">
        <f>'7. Car. sol'!$H$42</f>
        <v>80</v>
      </c>
      <c r="T654" s="491" t="str">
        <f t="shared" si="164"/>
        <v xml:space="preserve"> </v>
      </c>
      <c r="U654" s="491" t="str">
        <f t="shared" si="165"/>
        <v xml:space="preserve"> </v>
      </c>
      <c r="V654" s="491">
        <f>'7. Car. sol'!$I$32</f>
        <v>70</v>
      </c>
      <c r="W654" s="491">
        <f>'7. Car. sol'!$H$32</f>
        <v>30</v>
      </c>
      <c r="X654" s="510" t="str">
        <f>IF(OR(E654="Msin",E654="Mdes"),(W654/100*(V654/100-'2.Riep. car. unit.'!$M$12)^2)/'2.Riep. car. unit.'!$P$12^2," ")</f>
        <v xml:space="preserve"> </v>
      </c>
      <c r="Y654" s="510" t="str">
        <f>IF(OR(E654="Msin",E654="Mdes"),(W654/100*(V654/100-'2.Riep. car. unit.'!$M$12)^2)/'2.Riep. car. unit.'!$P$13^2," ")</f>
        <v xml:space="preserve"> </v>
      </c>
      <c r="Z654" s="879" t="str">
        <f t="shared" si="166"/>
        <v xml:space="preserve"> </v>
      </c>
      <c r="AA654" s="879"/>
      <c r="AB654" s="600" t="str">
        <f>IF(OR(E654="Msin",E654="Mdes"),ABS(MAX(T654:U654))/(0.9*(V654/100-'2.Riep. car. unit.'!$M$12)*'2.Riep. car. unit.'!$R$8)*10," ")</f>
        <v xml:space="preserve"> </v>
      </c>
      <c r="AC654" s="523" t="str">
        <f t="shared" si="155"/>
        <v xml:space="preserve"> </v>
      </c>
      <c r="AD654" s="525" t="str">
        <f t="shared" si="156"/>
        <v/>
      </c>
      <c r="AE654" s="601" t="str">
        <f>IF(OR(E654="Msin",E654="Mdes"),ABS(MIN(T654:U654))/(0.9*(V654/100-'2.Riep. car. unit.'!$M$12)*'2.Riep. car. unit.'!$R$8)*10," ")</f>
        <v xml:space="preserve"> </v>
      </c>
      <c r="AF654" s="523" t="str">
        <f t="shared" si="152"/>
        <v xml:space="preserve"> </v>
      </c>
      <c r="AG654" s="525" t="str">
        <f t="shared" si="154"/>
        <v/>
      </c>
      <c r="AH654" s="625" t="str">
        <f t="shared" si="167"/>
        <v/>
      </c>
      <c r="AI654" s="517"/>
      <c r="AJ654" s="520"/>
      <c r="AK654" s="520"/>
      <c r="AL654" s="520"/>
    </row>
    <row r="655" spans="1:38" ht="16.8" customHeight="1" x14ac:dyDescent="0.45">
      <c r="A655" s="490">
        <v>4</v>
      </c>
      <c r="B655" s="491">
        <v>18</v>
      </c>
      <c r="C655" s="491">
        <v>19</v>
      </c>
      <c r="D655" s="500">
        <v>2</v>
      </c>
      <c r="E655" s="491" t="s">
        <v>475</v>
      </c>
      <c r="F655" s="491">
        <v>-108.327</v>
      </c>
      <c r="G655" s="491">
        <v>-71.787999999999997</v>
      </c>
      <c r="H655" s="491">
        <v>-88.555999999999997</v>
      </c>
      <c r="I655" s="491">
        <v>-2.5619999999999998</v>
      </c>
      <c r="J655" s="491">
        <v>5.05</v>
      </c>
      <c r="K655" s="491">
        <v>5.5129999999999999</v>
      </c>
      <c r="L655" s="491">
        <f t="shared" si="157"/>
        <v>-93.605999999999995</v>
      </c>
      <c r="M655" s="491">
        <f t="shared" si="158"/>
        <v>-8.0749999999999993</v>
      </c>
      <c r="N655" s="491">
        <f t="shared" si="159"/>
        <v>-96.028499999999994</v>
      </c>
      <c r="O655" s="507">
        <f t="shared" si="160"/>
        <v>-36.156799999999997</v>
      </c>
      <c r="P655" s="491">
        <f t="shared" si="161"/>
        <v>-96.028499999999994</v>
      </c>
      <c r="Q655" s="491">
        <f t="shared" si="162"/>
        <v>-167.81649999999999</v>
      </c>
      <c r="R655" s="491">
        <f t="shared" si="163"/>
        <v>24.240499999999997</v>
      </c>
      <c r="S655" s="491">
        <f>'7. Car. sol'!$G$42</f>
        <v>30</v>
      </c>
      <c r="T655" s="491" t="str">
        <f t="shared" si="164"/>
        <v xml:space="preserve"> </v>
      </c>
      <c r="U655" s="491" t="str">
        <f t="shared" si="165"/>
        <v xml:space="preserve"> </v>
      </c>
      <c r="V655" s="491">
        <f>'7. Car. sol'!$I$32</f>
        <v>70</v>
      </c>
      <c r="W655" s="491">
        <f>'7. Car. sol'!$H$32</f>
        <v>30</v>
      </c>
      <c r="X655" s="510" t="str">
        <f>IF(OR(E655="Msin",E655="Mdes"),(W655/100*(V655/100-'2.Riep. car. unit.'!$M$12)^2)/'2.Riep. car. unit.'!$P$12^2," ")</f>
        <v xml:space="preserve"> </v>
      </c>
      <c r="Y655" s="510" t="str">
        <f>IF(OR(E655="Msin",E655="Mdes"),(W655/100*(V655/100-'2.Riep. car. unit.'!$M$12)^2)/'2.Riep. car. unit.'!$P$13^2," ")</f>
        <v xml:space="preserve"> </v>
      </c>
      <c r="Z655" s="879" t="str">
        <f t="shared" si="166"/>
        <v xml:space="preserve"> </v>
      </c>
      <c r="AA655" s="879"/>
      <c r="AB655" s="600" t="str">
        <f>IF(OR(E655="Msin",E655="Mdes"),ABS(MAX(T655:U655))/(0.9*(V655/100-'2.Riep. car. unit.'!$M$12)*'2.Riep. car. unit.'!$R$8)*10," ")</f>
        <v xml:space="preserve"> </v>
      </c>
      <c r="AC655" s="523" t="str">
        <f t="shared" si="155"/>
        <v xml:space="preserve"> </v>
      </c>
      <c r="AD655" s="525" t="str">
        <f t="shared" si="156"/>
        <v/>
      </c>
      <c r="AE655" s="601" t="str">
        <f>IF(OR(E655="Msin",E655="Mdes"),ABS(MIN(T655:U655))/(0.9*(V655/100-'2.Riep. car. unit.'!$M$12)*'2.Riep. car. unit.'!$R$8)*10," ")</f>
        <v xml:space="preserve"> </v>
      </c>
      <c r="AF655" s="523" t="str">
        <f t="shared" si="152"/>
        <v xml:space="preserve"> </v>
      </c>
      <c r="AG655" s="525" t="str">
        <f t="shared" si="154"/>
        <v/>
      </c>
      <c r="AH655" s="625" t="str">
        <f t="shared" si="167"/>
        <v/>
      </c>
      <c r="AI655" s="517"/>
      <c r="AJ655" s="520"/>
      <c r="AK655" s="520"/>
      <c r="AL655" s="520"/>
    </row>
    <row r="656" spans="1:38" ht="16.8" customHeight="1" x14ac:dyDescent="0.45">
      <c r="A656" s="490">
        <v>4</v>
      </c>
      <c r="B656" s="491">
        <v>19</v>
      </c>
      <c r="C656" s="491">
        <v>20</v>
      </c>
      <c r="D656" s="500">
        <v>2</v>
      </c>
      <c r="E656" s="491" t="s">
        <v>221</v>
      </c>
      <c r="F656" s="491">
        <v>-30.521999999999998</v>
      </c>
      <c r="G656" s="491">
        <v>-19.056000000000001</v>
      </c>
      <c r="H656" s="491">
        <v>12.407</v>
      </c>
      <c r="I656" s="491">
        <v>0.36</v>
      </c>
      <c r="J656" s="491">
        <v>-0.71199999999999997</v>
      </c>
      <c r="K656" s="491">
        <v>-0.77700000000000002</v>
      </c>
      <c r="L656" s="491">
        <f t="shared" si="157"/>
        <v>13.119</v>
      </c>
      <c r="M656" s="491">
        <f t="shared" si="158"/>
        <v>1.137</v>
      </c>
      <c r="N656" s="491">
        <f t="shared" si="159"/>
        <v>13.460100000000001</v>
      </c>
      <c r="O656" s="507">
        <f t="shared" si="160"/>
        <v>5.0726999999999993</v>
      </c>
      <c r="P656" s="491">
        <f t="shared" si="161"/>
        <v>13.460100000000001</v>
      </c>
      <c r="Q656" s="491">
        <f t="shared" si="162"/>
        <v>-5.5959000000000003</v>
      </c>
      <c r="R656" s="491">
        <f t="shared" si="163"/>
        <v>-32.516100000000002</v>
      </c>
      <c r="S656" s="491">
        <f>'7. Car. sol'!$G$42</f>
        <v>30</v>
      </c>
      <c r="T656" s="491">
        <f t="shared" si="164"/>
        <v>-3.2628750000000002</v>
      </c>
      <c r="U656" s="491">
        <f t="shared" si="165"/>
        <v>-28.565625000000001</v>
      </c>
      <c r="V656" s="491">
        <f>'7. Car. sol'!$K$29</f>
        <v>24</v>
      </c>
      <c r="W656" s="491">
        <f>'7. Car. sol'!$J$29</f>
        <v>60</v>
      </c>
      <c r="X656" s="510">
        <f>IF(OR(E656="Msin",E656="Mdes"),(W656/100*(V656/100-'2.Riep. car. unit.'!$M$12)^2)/'2.Riep. car. unit.'!$P$12^2," ")</f>
        <v>61.841325465742486</v>
      </c>
      <c r="Y656" s="510">
        <f>IF(OR(E656="Msin",E656="Mdes"),(W656/100*(V656/100-'2.Riep. car. unit.'!$M$12)^2)/'2.Riep. car. unit.'!$P$13^2," ")</f>
        <v>82.076536370165172</v>
      </c>
      <c r="Z656" s="879" t="str">
        <f t="shared" si="166"/>
        <v>VERIFICA</v>
      </c>
      <c r="AA656" s="879"/>
      <c r="AB656" s="600">
        <f>IF(OR(E656="Msin",E656="Mdes"),ABS(MAX(T656:U656))/(0.9*(V656/100-'2.Riep. car. unit.'!$M$12)*'2.Riep. car. unit.'!$R$8)*10," ")</f>
        <v>0.46325283243887899</v>
      </c>
      <c r="AC656" s="523" t="str">
        <f t="shared" si="155"/>
        <v>3F16</v>
      </c>
      <c r="AD656" s="525">
        <f t="shared" si="156"/>
        <v>6.0318578948924033</v>
      </c>
      <c r="AE656" s="601">
        <f>IF(OR(E656="Msin",E656="Mdes"),ABS(MIN(T656:U656))/(0.9*(V656/100-'2.Riep. car. unit.'!$M$12)*'2.Riep. car. unit.'!$R$8)*10," ")</f>
        <v>4.0556584887980236</v>
      </c>
      <c r="AF656" s="523" t="str">
        <f t="shared" si="152"/>
        <v>3F16</v>
      </c>
      <c r="AG656" s="525">
        <f t="shared" si="154"/>
        <v>6.0318578948924033</v>
      </c>
      <c r="AH656" s="625" t="str">
        <f t="shared" si="167"/>
        <v>VERIFICATO</v>
      </c>
      <c r="AI656" s="517"/>
      <c r="AJ656" s="520"/>
      <c r="AK656" s="520"/>
      <c r="AL656" s="520"/>
    </row>
    <row r="657" spans="1:38" ht="16.8" customHeight="1" x14ac:dyDescent="0.45">
      <c r="A657" s="490">
        <v>4</v>
      </c>
      <c r="B657" s="491">
        <v>19</v>
      </c>
      <c r="C657" s="491">
        <v>20</v>
      </c>
      <c r="D657" s="500">
        <v>2</v>
      </c>
      <c r="E657" s="491" t="s">
        <v>222</v>
      </c>
      <c r="F657" s="491">
        <v>-28.321000000000002</v>
      </c>
      <c r="G657" s="491">
        <v>-17.623999999999999</v>
      </c>
      <c r="H657" s="491">
        <v>-13.436</v>
      </c>
      <c r="I657" s="491">
        <v>-0.38900000000000001</v>
      </c>
      <c r="J657" s="491">
        <v>0.77</v>
      </c>
      <c r="K657" s="491">
        <v>0.84099999999999997</v>
      </c>
      <c r="L657" s="491">
        <f t="shared" si="157"/>
        <v>-14.206</v>
      </c>
      <c r="M657" s="491">
        <f t="shared" si="158"/>
        <v>-1.23</v>
      </c>
      <c r="N657" s="491">
        <f t="shared" si="159"/>
        <v>-14.574999999999999</v>
      </c>
      <c r="O657" s="507">
        <f t="shared" si="160"/>
        <v>-5.4917999999999996</v>
      </c>
      <c r="P657" s="491">
        <f t="shared" si="161"/>
        <v>-14.574999999999999</v>
      </c>
      <c r="Q657" s="491">
        <f t="shared" si="162"/>
        <v>-32.198999999999998</v>
      </c>
      <c r="R657" s="491">
        <f t="shared" si="163"/>
        <v>-3.0489999999999995</v>
      </c>
      <c r="S657" s="491">
        <f>'7. Car. sol'!$G$42</f>
        <v>30</v>
      </c>
      <c r="T657" s="491">
        <f t="shared" si="164"/>
        <v>-28.331024999999997</v>
      </c>
      <c r="U657" s="491">
        <f t="shared" si="165"/>
        <v>-0.79847499999999982</v>
      </c>
      <c r="V657" s="491">
        <f>'7. Car. sol'!$K$29</f>
        <v>24</v>
      </c>
      <c r="W657" s="491">
        <f>'7. Car. sol'!$J$29</f>
        <v>60</v>
      </c>
      <c r="X657" s="510">
        <f>IF(OR(E657="Msin",E657="Mdes"),(W657/100*(V657/100-'2.Riep. car. unit.'!$M$12)^2)/'2.Riep. car. unit.'!$P$12^2," ")</f>
        <v>61.841325465742486</v>
      </c>
      <c r="Y657" s="510">
        <f>IF(OR(E657="Msin",E657="Mdes"),(W657/100*(V657/100-'2.Riep. car. unit.'!$M$12)^2)/'2.Riep. car. unit.'!$P$13^2," ")</f>
        <v>82.076536370165172</v>
      </c>
      <c r="Z657" s="879" t="str">
        <f t="shared" si="166"/>
        <v>VERIFICA</v>
      </c>
      <c r="AA657" s="879"/>
      <c r="AB657" s="600">
        <f>IF(OR(E657="Msin",E657="Mdes"),ABS(MAX(T657:U657))/(0.9*(V657/100-'2.Riep. car. unit.'!$M$12)*'2.Riep. car. unit.'!$R$8)*10," ")</f>
        <v>0.11336499417894763</v>
      </c>
      <c r="AC657" s="523" t="str">
        <f t="shared" si="155"/>
        <v>3F16</v>
      </c>
      <c r="AD657" s="525">
        <f t="shared" si="156"/>
        <v>6.0318578948924033</v>
      </c>
      <c r="AE657" s="601">
        <f>IF(OR(E657="Msin",E657="Mdes"),ABS(MIN(T657:U657))/(0.9*(V657/100-'2.Riep. car. unit.'!$M$12)*'2.Riep. car. unit.'!$R$8)*10," ")</f>
        <v>4.0223507113041999</v>
      </c>
      <c r="AF657" s="523" t="str">
        <f t="shared" si="152"/>
        <v>3F16</v>
      </c>
      <c r="AG657" s="525">
        <f t="shared" si="154"/>
        <v>6.0318578948924033</v>
      </c>
      <c r="AH657" s="625" t="str">
        <f t="shared" si="167"/>
        <v>VERIFICATO</v>
      </c>
      <c r="AI657" s="517"/>
      <c r="AJ657" s="520"/>
      <c r="AK657" s="520"/>
      <c r="AL657" s="520"/>
    </row>
    <row r="658" spans="1:38" ht="16.8" customHeight="1" x14ac:dyDescent="0.45">
      <c r="A658" s="490">
        <v>4</v>
      </c>
      <c r="B658" s="491">
        <v>19</v>
      </c>
      <c r="C658" s="491">
        <v>20</v>
      </c>
      <c r="D658" s="500">
        <v>2</v>
      </c>
      <c r="E658" s="491" t="s">
        <v>474</v>
      </c>
      <c r="F658" s="491">
        <v>33.677</v>
      </c>
      <c r="G658" s="491">
        <v>20.945</v>
      </c>
      <c r="H658" s="491">
        <v>-4.97</v>
      </c>
      <c r="I658" s="491">
        <v>-0.14399999999999999</v>
      </c>
      <c r="J658" s="491">
        <v>0.28499999999999998</v>
      </c>
      <c r="K658" s="491">
        <v>0.311</v>
      </c>
      <c r="L658" s="491">
        <f t="shared" si="157"/>
        <v>-5.2549999999999999</v>
      </c>
      <c r="M658" s="491">
        <f t="shared" si="158"/>
        <v>-0.45499999999999996</v>
      </c>
      <c r="N658" s="491">
        <f t="shared" si="159"/>
        <v>-5.3914999999999997</v>
      </c>
      <c r="O658" s="507">
        <f t="shared" si="160"/>
        <v>-2.0314999999999999</v>
      </c>
      <c r="P658" s="491">
        <f t="shared" si="161"/>
        <v>-5.3914999999999997</v>
      </c>
      <c r="Q658" s="491">
        <f t="shared" si="162"/>
        <v>15.5535</v>
      </c>
      <c r="R658" s="491">
        <f t="shared" si="163"/>
        <v>26.336500000000001</v>
      </c>
      <c r="S658" s="491">
        <f>'7. Car. sol'!$G$42</f>
        <v>30</v>
      </c>
      <c r="T658" s="491" t="str">
        <f t="shared" si="164"/>
        <v xml:space="preserve"> </v>
      </c>
      <c r="U658" s="491" t="str">
        <f t="shared" si="165"/>
        <v xml:space="preserve"> </v>
      </c>
      <c r="V658" s="491">
        <f>'7. Car. sol'!$K$29</f>
        <v>24</v>
      </c>
      <c r="W658" s="491">
        <f>'7. Car. sol'!$J$29</f>
        <v>60</v>
      </c>
      <c r="X658" s="510" t="str">
        <f>IF(OR(E658="Msin",E658="Mdes"),(W658/100*(V658/100-'2.Riep. car. unit.'!$M$12)^2)/'2.Riep. car. unit.'!$P$12^2," ")</f>
        <v xml:space="preserve"> </v>
      </c>
      <c r="Y658" s="510" t="str">
        <f>IF(OR(E658="Msin",E658="Mdes"),(W658/100*(V658/100-'2.Riep. car. unit.'!$M$12)^2)/'2.Riep. car. unit.'!$P$13^2," ")</f>
        <v xml:space="preserve"> </v>
      </c>
      <c r="Z658" s="879" t="str">
        <f t="shared" si="166"/>
        <v xml:space="preserve"> </v>
      </c>
      <c r="AA658" s="879"/>
      <c r="AB658" s="600" t="str">
        <f>IF(OR(E658="Msin",E658="Mdes"),ABS(MAX(T658:U658))/(0.9*(V658/100-'2.Riep. car. unit.'!$M$12)*'2.Riep. car. unit.'!$R$8)*10," ")</f>
        <v xml:space="preserve"> </v>
      </c>
      <c r="AC658" s="523" t="str">
        <f t="shared" si="155"/>
        <v xml:space="preserve"> </v>
      </c>
      <c r="AD658" s="525" t="str">
        <f t="shared" si="156"/>
        <v/>
      </c>
      <c r="AE658" s="601" t="str">
        <f>IF(OR(E658="Msin",E658="Mdes"),ABS(MIN(T658:U658))/(0.9*(V658/100-'2.Riep. car. unit.'!$M$12)*'2.Riep. car. unit.'!$R$8)*10," ")</f>
        <v xml:space="preserve"> </v>
      </c>
      <c r="AF658" s="523" t="str">
        <f t="shared" si="152"/>
        <v xml:space="preserve"> </v>
      </c>
      <c r="AG658" s="525" t="str">
        <f t="shared" si="154"/>
        <v/>
      </c>
      <c r="AH658" s="625" t="str">
        <f t="shared" si="167"/>
        <v/>
      </c>
      <c r="AI658" s="517"/>
      <c r="AJ658" s="520"/>
      <c r="AK658" s="520"/>
      <c r="AL658" s="520"/>
    </row>
    <row r="659" spans="1:38" ht="16.8" customHeight="1" x14ac:dyDescent="0.45">
      <c r="A659" s="490">
        <v>4</v>
      </c>
      <c r="B659" s="491">
        <v>19</v>
      </c>
      <c r="C659" s="491">
        <v>20</v>
      </c>
      <c r="D659" s="500">
        <v>2</v>
      </c>
      <c r="E659" s="491" t="s">
        <v>475</v>
      </c>
      <c r="F659" s="491">
        <v>-32.831000000000003</v>
      </c>
      <c r="G659" s="491">
        <v>-20.395</v>
      </c>
      <c r="H659" s="491">
        <v>-4.97</v>
      </c>
      <c r="I659" s="491">
        <v>-0.14399999999999999</v>
      </c>
      <c r="J659" s="491">
        <v>0.28499999999999998</v>
      </c>
      <c r="K659" s="491">
        <v>0.311</v>
      </c>
      <c r="L659" s="491">
        <f t="shared" si="157"/>
        <v>-5.2549999999999999</v>
      </c>
      <c r="M659" s="491">
        <f t="shared" si="158"/>
        <v>-0.45499999999999996</v>
      </c>
      <c r="N659" s="491">
        <f t="shared" si="159"/>
        <v>-5.3914999999999997</v>
      </c>
      <c r="O659" s="507">
        <f t="shared" si="160"/>
        <v>-2.0314999999999999</v>
      </c>
      <c r="P659" s="491">
        <f t="shared" si="161"/>
        <v>-5.3914999999999997</v>
      </c>
      <c r="Q659" s="491">
        <f t="shared" si="162"/>
        <v>-25.7865</v>
      </c>
      <c r="R659" s="491">
        <f t="shared" si="163"/>
        <v>-15.003499999999999</v>
      </c>
      <c r="S659" s="491">
        <f>'7. Car. sol'!$G$42</f>
        <v>30</v>
      </c>
      <c r="T659" s="491" t="str">
        <f t="shared" si="164"/>
        <v xml:space="preserve"> </v>
      </c>
      <c r="U659" s="491" t="str">
        <f t="shared" si="165"/>
        <v xml:space="preserve"> </v>
      </c>
      <c r="V659" s="491">
        <f>'7. Car. sol'!$K$29</f>
        <v>24</v>
      </c>
      <c r="W659" s="491">
        <f>'7. Car. sol'!$J$29</f>
        <v>60</v>
      </c>
      <c r="X659" s="510" t="str">
        <f>IF(OR(E659="Msin",E659="Mdes"),(W659/100*(V659/100-'2.Riep. car. unit.'!$M$12)^2)/'2.Riep. car. unit.'!$P$12^2," ")</f>
        <v xml:space="preserve"> </v>
      </c>
      <c r="Y659" s="510" t="str">
        <f>IF(OR(E659="Msin",E659="Mdes"),(W659/100*(V659/100-'2.Riep. car. unit.'!$M$12)^2)/'2.Riep. car. unit.'!$P$13^2," ")</f>
        <v xml:space="preserve"> </v>
      </c>
      <c r="Z659" s="879" t="str">
        <f t="shared" si="166"/>
        <v xml:space="preserve"> </v>
      </c>
      <c r="AA659" s="879"/>
      <c r="AB659" s="600" t="str">
        <f>IF(OR(E659="Msin",E659="Mdes"),ABS(MAX(T659:U659))/(0.9*(V659/100-'2.Riep. car. unit.'!$M$12)*'2.Riep. car. unit.'!$R$8)*10," ")</f>
        <v xml:space="preserve"> </v>
      </c>
      <c r="AC659" s="523" t="str">
        <f t="shared" si="155"/>
        <v xml:space="preserve"> </v>
      </c>
      <c r="AD659" s="525" t="str">
        <f t="shared" si="156"/>
        <v/>
      </c>
      <c r="AE659" s="601" t="str">
        <f>IF(OR(E659="Msin",E659="Mdes"),ABS(MIN(T659:U659))/(0.9*(V659/100-'2.Riep. car. unit.'!$M$12)*'2.Riep. car. unit.'!$R$8)*10," ")</f>
        <v xml:space="preserve"> </v>
      </c>
      <c r="AF659" s="523" t="str">
        <f t="shared" si="152"/>
        <v xml:space="preserve"> </v>
      </c>
      <c r="AG659" s="525" t="str">
        <f t="shared" si="154"/>
        <v/>
      </c>
      <c r="AH659" s="625" t="str">
        <f t="shared" si="167"/>
        <v/>
      </c>
      <c r="AI659" s="517"/>
      <c r="AJ659" s="520"/>
      <c r="AK659" s="520"/>
      <c r="AL659" s="520"/>
    </row>
    <row r="660" spans="1:38" ht="16.8" customHeight="1" x14ac:dyDescent="0.45">
      <c r="A660" s="490">
        <v>4</v>
      </c>
      <c r="B660" s="491">
        <v>20</v>
      </c>
      <c r="C660" s="491">
        <v>21</v>
      </c>
      <c r="D660" s="500">
        <v>2</v>
      </c>
      <c r="E660" s="491" t="s">
        <v>221</v>
      </c>
      <c r="F660" s="491">
        <v>-23.1</v>
      </c>
      <c r="G660" s="491">
        <v>-14.766</v>
      </c>
      <c r="H660" s="491">
        <v>152.81200000000001</v>
      </c>
      <c r="I660" s="491">
        <v>4.4340000000000002</v>
      </c>
      <c r="J660" s="491">
        <v>-8.7050000000000001</v>
      </c>
      <c r="K660" s="491">
        <v>-9.5030000000000001</v>
      </c>
      <c r="L660" s="491">
        <f t="shared" si="157"/>
        <v>161.51700000000002</v>
      </c>
      <c r="M660" s="491">
        <f t="shared" si="158"/>
        <v>13.937000000000001</v>
      </c>
      <c r="N660" s="491">
        <f t="shared" si="159"/>
        <v>165.69810000000001</v>
      </c>
      <c r="O660" s="507">
        <f t="shared" si="160"/>
        <v>62.392100000000013</v>
      </c>
      <c r="P660" s="491">
        <f t="shared" si="161"/>
        <v>165.69810000000001</v>
      </c>
      <c r="Q660" s="491">
        <f t="shared" si="162"/>
        <v>150.93210000000002</v>
      </c>
      <c r="R660" s="491">
        <f t="shared" si="163"/>
        <v>-180.4641</v>
      </c>
      <c r="S660" s="491">
        <f>'7. Car. sol'!$G$39</f>
        <v>30</v>
      </c>
      <c r="T660" s="491">
        <f t="shared" si="164"/>
        <v>141.41209500000002</v>
      </c>
      <c r="U660" s="491">
        <f t="shared" si="165"/>
        <v>-164.024295</v>
      </c>
      <c r="V660" s="491">
        <f>'7. Car. sol'!$I$32</f>
        <v>70</v>
      </c>
      <c r="W660" s="491">
        <f>'7. Car. sol'!$H$32</f>
        <v>30</v>
      </c>
      <c r="X660" s="510">
        <f>IF(OR(E660="Msin",E660="Mdes"),(W660/100*(V660/100-'2.Riep. car. unit.'!$M$12)^2)/'2.Riep. car. unit.'!$P$12^2," ")</f>
        <v>336.72601716096779</v>
      </c>
      <c r="Y660" s="510">
        <f>IF(OR(E660="Msin",E660="Mdes"),(W660/100*(V660/100-'2.Riep. car. unit.'!$M$12)^2)/'2.Riep. car. unit.'!$P$13^2," ")</f>
        <v>446.90674053554926</v>
      </c>
      <c r="Z660" s="879" t="str">
        <f t="shared" si="166"/>
        <v>VERIFICA</v>
      </c>
      <c r="AA660" s="879"/>
      <c r="AB660" s="600">
        <f>IF(OR(E660="Msin",E660="Mdes"),ABS(MAX(T660:U660))/(0.9*(V660/100-'2.Riep. car. unit.'!$M$12)*'2.Riep. car. unit.'!$R$8)*10," ")</f>
        <v>6.0840148223869157</v>
      </c>
      <c r="AC660" s="523" t="str">
        <f t="shared" si="155"/>
        <v>4F16</v>
      </c>
      <c r="AD660" s="525">
        <f t="shared" si="156"/>
        <v>8.0424771931898711</v>
      </c>
      <c r="AE660" s="601">
        <f>IF(OR(E660="Msin",E660="Mdes"),ABS(MIN(T660:U660))/(0.9*(V660/100-'2.Riep. car. unit.'!$M$12)*'2.Riep. car. unit.'!$R$8)*10," ")</f>
        <v>7.0568662603546333</v>
      </c>
      <c r="AF660" s="523" t="str">
        <f t="shared" si="152"/>
        <v>4F16</v>
      </c>
      <c r="AG660" s="525">
        <f t="shared" si="154"/>
        <v>8.0424771931898711</v>
      </c>
      <c r="AH660" s="625" t="str">
        <f t="shared" si="167"/>
        <v>VERIFICATO</v>
      </c>
      <c r="AI660" s="517"/>
      <c r="AJ660" s="520"/>
      <c r="AK660" s="520"/>
      <c r="AL660" s="520"/>
    </row>
    <row r="661" spans="1:38" ht="16.8" customHeight="1" x14ac:dyDescent="0.45">
      <c r="A661" s="490">
        <v>4</v>
      </c>
      <c r="B661" s="491">
        <v>20</v>
      </c>
      <c r="C661" s="491">
        <v>21</v>
      </c>
      <c r="D661" s="500">
        <v>2</v>
      </c>
      <c r="E661" s="491" t="s">
        <v>222</v>
      </c>
      <c r="F661" s="491">
        <v>-13.885999999999999</v>
      </c>
      <c r="G661" s="491">
        <v>-9.1479999999999997</v>
      </c>
      <c r="H661" s="491">
        <v>-158.416</v>
      </c>
      <c r="I661" s="491">
        <v>-4.5960000000000001</v>
      </c>
      <c r="J661" s="491">
        <v>9.0259999999999998</v>
      </c>
      <c r="K661" s="491">
        <v>9.8539999999999992</v>
      </c>
      <c r="L661" s="491">
        <f t="shared" si="157"/>
        <v>-167.44200000000001</v>
      </c>
      <c r="M661" s="491">
        <f t="shared" si="158"/>
        <v>-14.45</v>
      </c>
      <c r="N661" s="491">
        <f t="shared" si="159"/>
        <v>-171.77700000000002</v>
      </c>
      <c r="O661" s="507">
        <f t="shared" si="160"/>
        <v>-64.682599999999994</v>
      </c>
      <c r="P661" s="491">
        <f t="shared" si="161"/>
        <v>-171.77700000000002</v>
      </c>
      <c r="Q661" s="491">
        <f t="shared" si="162"/>
        <v>-180.92500000000001</v>
      </c>
      <c r="R661" s="491">
        <f t="shared" si="163"/>
        <v>162.62900000000002</v>
      </c>
      <c r="S661" s="491">
        <f>'7. Car. sol'!$G$39</f>
        <v>30</v>
      </c>
      <c r="T661" s="491">
        <f t="shared" si="164"/>
        <v>-164.91734500000001</v>
      </c>
      <c r="U661" s="491">
        <f t="shared" si="165"/>
        <v>152.67684500000001</v>
      </c>
      <c r="V661" s="491">
        <f>'7. Car. sol'!$I$32</f>
        <v>70</v>
      </c>
      <c r="W661" s="491">
        <f>'7. Car. sol'!$H$32</f>
        <v>30</v>
      </c>
      <c r="X661" s="510">
        <f>IF(OR(E661="Msin",E661="Mdes"),(W661/100*(V661/100-'2.Riep. car. unit.'!$M$12)^2)/'2.Riep. car. unit.'!$P$12^2," ")</f>
        <v>336.72601716096779</v>
      </c>
      <c r="Y661" s="510">
        <f>IF(OR(E661="Msin",E661="Mdes"),(W661/100*(V661/100-'2.Riep. car. unit.'!$M$12)^2)/'2.Riep. car. unit.'!$P$13^2," ")</f>
        <v>446.90674053554926</v>
      </c>
      <c r="Z661" s="879" t="str">
        <f t="shared" si="166"/>
        <v>VERIFICA</v>
      </c>
      <c r="AA661" s="879"/>
      <c r="AB661" s="600">
        <f>IF(OR(E661="Msin",E661="Mdes"),ABS(MAX(T661:U661))/(0.9*(V661/100-'2.Riep. car. unit.'!$M$12)*'2.Riep. car. unit.'!$R$8)*10," ")</f>
        <v>6.5686615279638536</v>
      </c>
      <c r="AC661" s="523" t="str">
        <f t="shared" si="155"/>
        <v>4F16</v>
      </c>
      <c r="AD661" s="525">
        <f t="shared" si="156"/>
        <v>8.0424771931898711</v>
      </c>
      <c r="AE661" s="601">
        <f>IF(OR(E661="Msin",E661="Mdes"),ABS(MIN(T661:U661))/(0.9*(V661/100-'2.Riep. car. unit.'!$M$12)*'2.Riep. car. unit.'!$R$8)*10," ")</f>
        <v>7.0952882173812419</v>
      </c>
      <c r="AF661" s="523" t="str">
        <f t="shared" si="152"/>
        <v>4F16</v>
      </c>
      <c r="AG661" s="525">
        <f t="shared" si="154"/>
        <v>8.0424771931898711</v>
      </c>
      <c r="AH661" s="625" t="str">
        <f t="shared" si="167"/>
        <v>VERIFICATO</v>
      </c>
      <c r="AI661" s="517"/>
      <c r="AJ661" s="520"/>
      <c r="AK661" s="520"/>
      <c r="AL661" s="520"/>
    </row>
    <row r="662" spans="1:38" ht="16.8" customHeight="1" x14ac:dyDescent="0.45">
      <c r="A662" s="490">
        <v>4</v>
      </c>
      <c r="B662" s="491">
        <v>20</v>
      </c>
      <c r="C662" s="491">
        <v>21</v>
      </c>
      <c r="D662" s="500">
        <v>2</v>
      </c>
      <c r="E662" s="491" t="s">
        <v>474</v>
      </c>
      <c r="F662" s="491">
        <v>35.259</v>
      </c>
      <c r="G662" s="491">
        <v>23.065999999999999</v>
      </c>
      <c r="H662" s="491">
        <v>-79.802000000000007</v>
      </c>
      <c r="I662" s="491">
        <v>-2.3159999999999998</v>
      </c>
      <c r="J662" s="491">
        <v>4.5469999999999997</v>
      </c>
      <c r="K662" s="491">
        <v>4.9630000000000001</v>
      </c>
      <c r="L662" s="491">
        <f t="shared" si="157"/>
        <v>-84.349000000000004</v>
      </c>
      <c r="M662" s="491">
        <f t="shared" si="158"/>
        <v>-7.2789999999999999</v>
      </c>
      <c r="N662" s="491">
        <f t="shared" si="159"/>
        <v>-86.532700000000006</v>
      </c>
      <c r="O662" s="507">
        <f t="shared" si="160"/>
        <v>-32.5837</v>
      </c>
      <c r="P662" s="491">
        <f t="shared" si="161"/>
        <v>-86.532700000000006</v>
      </c>
      <c r="Q662" s="491">
        <f t="shared" si="162"/>
        <v>-63.466700000000003</v>
      </c>
      <c r="R662" s="491">
        <f t="shared" si="163"/>
        <v>109.59870000000001</v>
      </c>
      <c r="S662" s="491">
        <f>'7. Car. sol'!$G$39</f>
        <v>30</v>
      </c>
      <c r="T662" s="491" t="str">
        <f t="shared" si="164"/>
        <v xml:space="preserve"> </v>
      </c>
      <c r="U662" s="491" t="str">
        <f t="shared" si="165"/>
        <v xml:space="preserve"> </v>
      </c>
      <c r="V662" s="491">
        <f>'7. Car. sol'!$I$32</f>
        <v>70</v>
      </c>
      <c r="W662" s="491">
        <f>'7. Car. sol'!$H$32</f>
        <v>30</v>
      </c>
      <c r="X662" s="510" t="str">
        <f>IF(OR(E662="Msin",E662="Mdes"),(W662/100*(V662/100-'2.Riep. car. unit.'!$M$12)^2)/'2.Riep. car. unit.'!$P$12^2," ")</f>
        <v xml:space="preserve"> </v>
      </c>
      <c r="Y662" s="510" t="str">
        <f>IF(OR(E662="Msin",E662="Mdes"),(W662/100*(V662/100-'2.Riep. car. unit.'!$M$12)^2)/'2.Riep. car. unit.'!$P$13^2," ")</f>
        <v xml:space="preserve"> </v>
      </c>
      <c r="Z662" s="879" t="str">
        <f t="shared" si="166"/>
        <v xml:space="preserve"> </v>
      </c>
      <c r="AA662" s="879"/>
      <c r="AB662" s="600" t="str">
        <f>IF(OR(E662="Msin",E662="Mdes"),ABS(MAX(T662:U662))/(0.9*(V662/100-'2.Riep. car. unit.'!$M$12)*'2.Riep. car. unit.'!$R$8)*10," ")</f>
        <v xml:space="preserve"> </v>
      </c>
      <c r="AC662" s="523" t="str">
        <f t="shared" si="155"/>
        <v xml:space="preserve"> </v>
      </c>
      <c r="AD662" s="525" t="str">
        <f t="shared" si="156"/>
        <v/>
      </c>
      <c r="AE662" s="601" t="str">
        <f>IF(OR(E662="Msin",E662="Mdes"),ABS(MIN(T662:U662))/(0.9*(V662/100-'2.Riep. car. unit.'!$M$12)*'2.Riep. car. unit.'!$R$8)*10," ")</f>
        <v xml:space="preserve"> </v>
      </c>
      <c r="AF662" s="523" t="str">
        <f t="shared" si="152"/>
        <v xml:space="preserve"> </v>
      </c>
      <c r="AG662" s="525" t="str">
        <f t="shared" si="154"/>
        <v/>
      </c>
      <c r="AH662" s="625" t="str">
        <f t="shared" si="167"/>
        <v/>
      </c>
      <c r="AI662" s="517"/>
      <c r="AJ662" s="520"/>
      <c r="AK662" s="520"/>
      <c r="AL662" s="520"/>
    </row>
    <row r="663" spans="1:38" ht="17.399999999999999" customHeight="1" thickBot="1" x14ac:dyDescent="0.5">
      <c r="A663" s="492">
        <v>4</v>
      </c>
      <c r="B663" s="493">
        <v>20</v>
      </c>
      <c r="C663" s="493">
        <v>21</v>
      </c>
      <c r="D663" s="501">
        <v>2</v>
      </c>
      <c r="E663" s="493" t="s">
        <v>475</v>
      </c>
      <c r="F663" s="493">
        <v>-30.533999999999999</v>
      </c>
      <c r="G663" s="493">
        <v>-20.184999999999999</v>
      </c>
      <c r="H663" s="493">
        <v>-79.802000000000007</v>
      </c>
      <c r="I663" s="493">
        <v>-2.3159999999999998</v>
      </c>
      <c r="J663" s="493">
        <v>4.5469999999999997</v>
      </c>
      <c r="K663" s="493">
        <v>4.9630000000000001</v>
      </c>
      <c r="L663" s="493">
        <f t="shared" si="157"/>
        <v>-84.349000000000004</v>
      </c>
      <c r="M663" s="493">
        <f t="shared" si="158"/>
        <v>-7.2789999999999999</v>
      </c>
      <c r="N663" s="493">
        <f t="shared" si="159"/>
        <v>-86.532700000000006</v>
      </c>
      <c r="O663" s="508">
        <f t="shared" si="160"/>
        <v>-32.5837</v>
      </c>
      <c r="P663" s="493">
        <f t="shared" si="161"/>
        <v>-86.532700000000006</v>
      </c>
      <c r="Q663" s="493">
        <f t="shared" si="162"/>
        <v>-106.71770000000001</v>
      </c>
      <c r="R663" s="493">
        <f t="shared" si="163"/>
        <v>66.347700000000003</v>
      </c>
      <c r="S663" s="493">
        <f>'7. Car. sol'!$G$39</f>
        <v>30</v>
      </c>
      <c r="T663" s="493" t="str">
        <f t="shared" si="164"/>
        <v xml:space="preserve"> </v>
      </c>
      <c r="U663" s="493" t="str">
        <f t="shared" si="165"/>
        <v xml:space="preserve"> </v>
      </c>
      <c r="V663" s="493">
        <f>'7. Car. sol'!$I$32</f>
        <v>70</v>
      </c>
      <c r="W663" s="493">
        <f>'7. Car. sol'!$H$32</f>
        <v>30</v>
      </c>
      <c r="X663" s="512" t="str">
        <f>IF(OR(E663="Msin",E663="Mdes"),(W663/100*(V663/100-'2.Riep. car. unit.'!$M$12)^2)/'2.Riep. car. unit.'!$P$12^2," ")</f>
        <v xml:space="preserve"> </v>
      </c>
      <c r="Y663" s="512" t="str">
        <f>IF(OR(E663="Msin",E663="Mdes"),(W663/100*(V663/100-'2.Riep. car. unit.'!$M$12)^2)/'2.Riep. car. unit.'!$P$13^2," ")</f>
        <v xml:space="preserve"> </v>
      </c>
      <c r="Z663" s="879" t="str">
        <f t="shared" si="166"/>
        <v xml:space="preserve"> </v>
      </c>
      <c r="AA663" s="879"/>
      <c r="AB663" s="600" t="str">
        <f>IF(OR(E663="Msin",E663="Mdes"),ABS(MAX(T663:U663))/(0.9*(V663/100-'2.Riep. car. unit.'!$M$12)*'2.Riep. car. unit.'!$R$8)*10," ")</f>
        <v xml:space="preserve"> </v>
      </c>
      <c r="AC663" s="523" t="str">
        <f t="shared" si="155"/>
        <v xml:space="preserve"> </v>
      </c>
      <c r="AD663" s="525" t="str">
        <f t="shared" si="156"/>
        <v/>
      </c>
      <c r="AE663" s="601" t="str">
        <f>IF(OR(E663="Msin",E663="Mdes"),ABS(MIN(T663:U663))/(0.9*(V663/100-'2.Riep. car. unit.'!$M$12)*'2.Riep. car. unit.'!$R$8)*10," ")</f>
        <v xml:space="preserve"> </v>
      </c>
      <c r="AF663" s="523" t="str">
        <f t="shared" si="152"/>
        <v xml:space="preserve"> </v>
      </c>
      <c r="AG663" s="525" t="str">
        <f t="shared" si="154"/>
        <v/>
      </c>
      <c r="AH663" s="625" t="str">
        <f t="shared" si="167"/>
        <v/>
      </c>
      <c r="AI663" s="517"/>
      <c r="AJ663" s="520"/>
      <c r="AK663" s="520"/>
      <c r="AL663" s="520"/>
    </row>
    <row r="664" spans="1:38" ht="16.8" customHeight="1" x14ac:dyDescent="0.45">
      <c r="A664" s="488">
        <v>5</v>
      </c>
      <c r="B664" s="489">
        <v>22</v>
      </c>
      <c r="C664" s="489">
        <v>23</v>
      </c>
      <c r="D664" s="502">
        <v>2</v>
      </c>
      <c r="E664" s="489" t="s">
        <v>221</v>
      </c>
      <c r="F664" s="489">
        <v>-112.99299999999999</v>
      </c>
      <c r="G664" s="489">
        <v>-70.328999999999994</v>
      </c>
      <c r="H664" s="489">
        <v>292.56200000000001</v>
      </c>
      <c r="I664" s="489">
        <v>16.951000000000001</v>
      </c>
      <c r="J664" s="489">
        <v>-34.914000000000001</v>
      </c>
      <c r="K664" s="489">
        <v>-38.115000000000002</v>
      </c>
      <c r="L664" s="489">
        <f t="shared" si="157"/>
        <v>327.476</v>
      </c>
      <c r="M664" s="489">
        <f t="shared" si="158"/>
        <v>55.066000000000003</v>
      </c>
      <c r="N664" s="489">
        <f t="shared" si="159"/>
        <v>343.99579999999997</v>
      </c>
      <c r="O664" s="509">
        <f t="shared" si="160"/>
        <v>153.30880000000002</v>
      </c>
      <c r="P664" s="489">
        <f t="shared" si="161"/>
        <v>343.99579999999997</v>
      </c>
      <c r="Q664" s="489">
        <f t="shared" si="162"/>
        <v>273.66679999999997</v>
      </c>
      <c r="R664" s="489">
        <f t="shared" si="163"/>
        <v>-414.32479999999998</v>
      </c>
      <c r="S664" s="489">
        <f>'7. Car. sol'!$H$42</f>
        <v>80</v>
      </c>
      <c r="T664" s="489">
        <f t="shared" si="164"/>
        <v>255.55019999999996</v>
      </c>
      <c r="U664" s="489">
        <f t="shared" si="165"/>
        <v>-330.60179999999997</v>
      </c>
      <c r="V664" s="491">
        <f>'7. Car. sol'!$I$32</f>
        <v>70</v>
      </c>
      <c r="W664" s="491">
        <f>'7. Car. sol'!$H$32</f>
        <v>30</v>
      </c>
      <c r="X664" s="510">
        <f>IF(OR(E664="Msin",E664="Mdes"),(W664/100*(V664/100-'2.Riep. car. unit.'!$M$12)^2)/'2.Riep. car. unit.'!$P$12^2," ")</f>
        <v>336.72601716096779</v>
      </c>
      <c r="Y664" s="510">
        <f>IF(OR(E664="Msin",E664="Mdes"),(W664/100*(V664/100-'2.Riep. car. unit.'!$M$12)^2)/'2.Riep. car. unit.'!$P$13^2," ")</f>
        <v>446.90674053554926</v>
      </c>
      <c r="Z664" s="879" t="str">
        <f t="shared" si="166"/>
        <v>VERIFICA</v>
      </c>
      <c r="AA664" s="879"/>
      <c r="AB664" s="600">
        <f>IF(OR(E664="Msin",E664="Mdes"),ABS(MAX(T664:U664))/(0.9*(V664/100-'2.Riep. car. unit.'!$M$12)*'2.Riep. car. unit.'!$R$8)*10," ")</f>
        <v>10.994612622519597</v>
      </c>
      <c r="AC664" s="523" t="str">
        <f t="shared" si="155"/>
        <v>4F16+1F20</v>
      </c>
      <c r="AD664" s="525">
        <f t="shared" si="156"/>
        <v>11.184069846779664</v>
      </c>
      <c r="AE664" s="601">
        <f>IF(OR(E664="Msin",E664="Mdes"),ABS(MIN(T664:U664))/(0.9*(V664/100-'2.Riep. car. unit.'!$M$12)*'2.Riep. car. unit.'!$R$8)*10," ")</f>
        <v>14.223580037533525</v>
      </c>
      <c r="AF664" s="523" t="str">
        <f t="shared" si="152"/>
        <v>4F20+1F16</v>
      </c>
      <c r="AG664" s="525">
        <f t="shared" si="154"/>
        <v>14.576989912656639</v>
      </c>
      <c r="AH664" s="625" t="str">
        <f t="shared" si="167"/>
        <v>VERIFICATO</v>
      </c>
      <c r="AI664" s="517"/>
      <c r="AJ664" s="520"/>
      <c r="AK664" s="520"/>
      <c r="AL664" s="520"/>
    </row>
    <row r="665" spans="1:38" ht="16.8" customHeight="1" x14ac:dyDescent="0.45">
      <c r="A665" s="490">
        <v>5</v>
      </c>
      <c r="B665" s="491">
        <v>22</v>
      </c>
      <c r="C665" s="491">
        <v>23</v>
      </c>
      <c r="D665" s="500">
        <v>2</v>
      </c>
      <c r="E665" s="491" t="s">
        <v>222</v>
      </c>
      <c r="F665" s="491">
        <v>-93.867000000000004</v>
      </c>
      <c r="G665" s="491">
        <v>-58.274999999999999</v>
      </c>
      <c r="H665" s="491">
        <v>-270.38200000000001</v>
      </c>
      <c r="I665" s="491">
        <v>-15.685</v>
      </c>
      <c r="J665" s="491">
        <v>32.293999999999997</v>
      </c>
      <c r="K665" s="491">
        <v>35.253999999999998</v>
      </c>
      <c r="L665" s="491">
        <f t="shared" si="157"/>
        <v>-302.67599999999999</v>
      </c>
      <c r="M665" s="491">
        <f t="shared" si="158"/>
        <v>-50.939</v>
      </c>
      <c r="N665" s="491">
        <f t="shared" si="159"/>
        <v>-317.95769999999999</v>
      </c>
      <c r="O665" s="507">
        <f t="shared" si="160"/>
        <v>-141.74179999999998</v>
      </c>
      <c r="P665" s="491">
        <f t="shared" si="161"/>
        <v>-317.95769999999999</v>
      </c>
      <c r="Q665" s="491">
        <f t="shared" si="162"/>
        <v>-376.23269999999997</v>
      </c>
      <c r="R665" s="491">
        <f t="shared" si="163"/>
        <v>259.68270000000001</v>
      </c>
      <c r="S665" s="491">
        <f>'7. Car. sol'!$H$42</f>
        <v>80</v>
      </c>
      <c r="T665" s="491">
        <f t="shared" si="164"/>
        <v>-294.36410000000001</v>
      </c>
      <c r="U665" s="491">
        <f t="shared" si="165"/>
        <v>239.71170000000001</v>
      </c>
      <c r="V665" s="491">
        <f>'7. Car. sol'!$I$32</f>
        <v>70</v>
      </c>
      <c r="W665" s="491">
        <f>'7. Car. sol'!$H$32</f>
        <v>30</v>
      </c>
      <c r="X665" s="510">
        <f>IF(OR(E665="Msin",E665="Mdes"),(W665/100*(V665/100-'2.Riep. car. unit.'!$M$12)^2)/'2.Riep. car. unit.'!$P$12^2," ")</f>
        <v>336.72601716096779</v>
      </c>
      <c r="Y665" s="510">
        <f>IF(OR(E665="Msin",E665="Mdes"),(W665/100*(V665/100-'2.Riep. car. unit.'!$M$12)^2)/'2.Riep. car. unit.'!$P$13^2," ")</f>
        <v>446.90674053554926</v>
      </c>
      <c r="Z665" s="879" t="str">
        <f t="shared" si="166"/>
        <v>VERIFICA</v>
      </c>
      <c r="AA665" s="879"/>
      <c r="AB665" s="600">
        <f>IF(OR(E665="Msin",E665="Mdes"),ABS(MAX(T665:U665))/(0.9*(V665/100-'2.Riep. car. unit.'!$M$12)*'2.Riep. car. unit.'!$R$8)*10," ")</f>
        <v>10.31318810388578</v>
      </c>
      <c r="AC665" s="523" t="str">
        <f t="shared" si="155"/>
        <v>4F16+1F20</v>
      </c>
      <c r="AD665" s="525">
        <f t="shared" si="156"/>
        <v>11.184069846779664</v>
      </c>
      <c r="AE665" s="601">
        <f>IF(OR(E665="Msin",E665="Mdes"),ABS(MIN(T665:U665))/(0.9*(V665/100-'2.Riep. car. unit.'!$M$12)*'2.Riep. car. unit.'!$R$8)*10," ")</f>
        <v>12.664514641258828</v>
      </c>
      <c r="AF665" s="523" t="str">
        <f t="shared" si="152"/>
        <v>2F16+3F20</v>
      </c>
      <c r="AG665" s="525">
        <f t="shared" si="154"/>
        <v>13.446016557364315</v>
      </c>
      <c r="AH665" s="625" t="str">
        <f t="shared" si="167"/>
        <v>VERIFICATO</v>
      </c>
      <c r="AI665" s="517"/>
      <c r="AJ665" s="520"/>
      <c r="AK665" s="520"/>
      <c r="AL665" s="520"/>
    </row>
    <row r="666" spans="1:38" ht="16.8" customHeight="1" x14ac:dyDescent="0.45">
      <c r="A666" s="490">
        <v>5</v>
      </c>
      <c r="B666" s="491">
        <v>22</v>
      </c>
      <c r="C666" s="491">
        <v>23</v>
      </c>
      <c r="D666" s="500">
        <v>2</v>
      </c>
      <c r="E666" s="491" t="s">
        <v>474</v>
      </c>
      <c r="F666" s="491">
        <v>131.96199999999999</v>
      </c>
      <c r="G666" s="491">
        <v>82.007999999999996</v>
      </c>
      <c r="H666" s="491">
        <v>-108.259</v>
      </c>
      <c r="I666" s="491">
        <v>-6.2759999999999998</v>
      </c>
      <c r="J666" s="491">
        <v>12.925000000000001</v>
      </c>
      <c r="K666" s="491">
        <v>14.109</v>
      </c>
      <c r="L666" s="491">
        <f t="shared" si="157"/>
        <v>-121.184</v>
      </c>
      <c r="M666" s="491">
        <f t="shared" si="158"/>
        <v>-20.384999999999998</v>
      </c>
      <c r="N666" s="491">
        <f t="shared" si="159"/>
        <v>-127.29949999999999</v>
      </c>
      <c r="O666" s="507">
        <f t="shared" si="160"/>
        <v>-56.740199999999994</v>
      </c>
      <c r="P666" s="491">
        <f t="shared" si="161"/>
        <v>-127.29949999999999</v>
      </c>
      <c r="Q666" s="491">
        <f t="shared" si="162"/>
        <v>-45.291499999999999</v>
      </c>
      <c r="R666" s="491">
        <f t="shared" si="163"/>
        <v>209.3075</v>
      </c>
      <c r="S666" s="491">
        <f>'7. Car. sol'!$H$42</f>
        <v>80</v>
      </c>
      <c r="T666" s="491" t="str">
        <f t="shared" si="164"/>
        <v xml:space="preserve"> </v>
      </c>
      <c r="U666" s="491" t="str">
        <f t="shared" si="165"/>
        <v xml:space="preserve"> </v>
      </c>
      <c r="V666" s="491">
        <f>'7. Car. sol'!$I$32</f>
        <v>70</v>
      </c>
      <c r="W666" s="491">
        <f>'7. Car. sol'!$H$32</f>
        <v>30</v>
      </c>
      <c r="X666" s="510" t="str">
        <f>IF(OR(E666="Msin",E666="Mdes"),(W666/100*(V666/100-'2.Riep. car. unit.'!$M$12)^2)/'2.Riep. car. unit.'!$P$12^2," ")</f>
        <v xml:space="preserve"> </v>
      </c>
      <c r="Y666" s="510" t="str">
        <f>IF(OR(E666="Msin",E666="Mdes"),(W666/100*(V666/100-'2.Riep. car. unit.'!$M$12)^2)/'2.Riep. car. unit.'!$P$13^2," ")</f>
        <v xml:space="preserve"> </v>
      </c>
      <c r="Z666" s="879" t="str">
        <f t="shared" si="166"/>
        <v xml:space="preserve"> </v>
      </c>
      <c r="AA666" s="879"/>
      <c r="AB666" s="600" t="str">
        <f>IF(OR(E666="Msin",E666="Mdes"),ABS(MAX(T666:U666))/(0.9*(V666/100-'2.Riep. car. unit.'!$M$12)*'2.Riep. car. unit.'!$R$8)*10," ")</f>
        <v xml:space="preserve"> </v>
      </c>
      <c r="AC666" s="523" t="str">
        <f t="shared" si="155"/>
        <v xml:space="preserve"> </v>
      </c>
      <c r="AD666" s="525" t="str">
        <f t="shared" si="156"/>
        <v/>
      </c>
      <c r="AE666" s="601" t="str">
        <f>IF(OR(E666="Msin",E666="Mdes"),ABS(MIN(T666:U666))/(0.9*(V666/100-'2.Riep. car. unit.'!$M$12)*'2.Riep. car. unit.'!$R$8)*10," ")</f>
        <v xml:space="preserve"> </v>
      </c>
      <c r="AF666" s="523" t="str">
        <f t="shared" si="152"/>
        <v xml:space="preserve"> </v>
      </c>
      <c r="AG666" s="525" t="str">
        <f t="shared" ref="AG666:AG697" si="168">IF(OR(E666="Msin",E666="Mdes"),IF(AF666=$AK$9,$AM$9,IF(AF666=$AK$10,$AM$10,IF(AF666=$AK$11,$AM$11,IF(AF666=$AK$12,$AM$12,IF(AF666=$AK$13,$AM$13,IF(AF666=$AK$14,$AM$14,IF(AF666=$AK$15,$AM$15,$AM$16))))))),"")</f>
        <v/>
      </c>
      <c r="AH666" s="625" t="str">
        <f t="shared" si="167"/>
        <v/>
      </c>
      <c r="AI666" s="517"/>
      <c r="AJ666" s="520"/>
      <c r="AK666" s="520"/>
      <c r="AL666" s="520"/>
    </row>
    <row r="667" spans="1:38" ht="16.8" customHeight="1" x14ac:dyDescent="0.45">
      <c r="A667" s="490">
        <v>5</v>
      </c>
      <c r="B667" s="491">
        <v>22</v>
      </c>
      <c r="C667" s="491">
        <v>23</v>
      </c>
      <c r="D667" s="500">
        <v>2</v>
      </c>
      <c r="E667" s="491" t="s">
        <v>475</v>
      </c>
      <c r="F667" s="491">
        <v>-124.60599999999999</v>
      </c>
      <c r="G667" s="491">
        <v>-77.372</v>
      </c>
      <c r="H667" s="491">
        <v>-108.259</v>
      </c>
      <c r="I667" s="491">
        <v>-6.2759999999999998</v>
      </c>
      <c r="J667" s="491">
        <v>12.925000000000001</v>
      </c>
      <c r="K667" s="491">
        <v>14.109</v>
      </c>
      <c r="L667" s="491">
        <f t="shared" si="157"/>
        <v>-121.184</v>
      </c>
      <c r="M667" s="491">
        <f t="shared" si="158"/>
        <v>-20.384999999999998</v>
      </c>
      <c r="N667" s="491">
        <f t="shared" si="159"/>
        <v>-127.29949999999999</v>
      </c>
      <c r="O667" s="507">
        <f t="shared" si="160"/>
        <v>-56.740199999999994</v>
      </c>
      <c r="P667" s="491">
        <f t="shared" si="161"/>
        <v>-127.29949999999999</v>
      </c>
      <c r="Q667" s="491">
        <f t="shared" si="162"/>
        <v>-204.67149999999998</v>
      </c>
      <c r="R667" s="491">
        <f t="shared" si="163"/>
        <v>49.927499999999995</v>
      </c>
      <c r="S667" s="491">
        <f>'7. Car. sol'!$H$42</f>
        <v>80</v>
      </c>
      <c r="T667" s="491" t="str">
        <f t="shared" si="164"/>
        <v xml:space="preserve"> </v>
      </c>
      <c r="U667" s="491" t="str">
        <f t="shared" si="165"/>
        <v xml:space="preserve"> </v>
      </c>
      <c r="V667" s="491">
        <f>'7. Car. sol'!$I$32</f>
        <v>70</v>
      </c>
      <c r="W667" s="491">
        <f>'7. Car. sol'!$H$32</f>
        <v>30</v>
      </c>
      <c r="X667" s="510" t="str">
        <f>IF(OR(E667="Msin",E667="Mdes"),(W667/100*(V667/100-'2.Riep. car. unit.'!$M$12)^2)/'2.Riep. car. unit.'!$P$12^2," ")</f>
        <v xml:space="preserve"> </v>
      </c>
      <c r="Y667" s="510" t="str">
        <f>IF(OR(E667="Msin",E667="Mdes"),(W667/100*(V667/100-'2.Riep. car. unit.'!$M$12)^2)/'2.Riep. car. unit.'!$P$13^2," ")</f>
        <v xml:space="preserve"> </v>
      </c>
      <c r="Z667" s="879" t="str">
        <f t="shared" si="166"/>
        <v xml:space="preserve"> </v>
      </c>
      <c r="AA667" s="879"/>
      <c r="AB667" s="600" t="str">
        <f>IF(OR(E667="Msin",E667="Mdes"),ABS(MAX(T667:U667))/(0.9*(V667/100-'2.Riep. car. unit.'!$M$12)*'2.Riep. car. unit.'!$R$8)*10," ")</f>
        <v xml:space="preserve"> </v>
      </c>
      <c r="AC667" s="523" t="str">
        <f t="shared" si="155"/>
        <v xml:space="preserve"> </v>
      </c>
      <c r="AD667" s="525" t="str">
        <f t="shared" si="156"/>
        <v/>
      </c>
      <c r="AE667" s="601" t="str">
        <f>IF(OR(E667="Msin",E667="Mdes"),ABS(MIN(T667:U667))/(0.9*(V667/100-'2.Riep. car. unit.'!$M$12)*'2.Riep. car. unit.'!$R$8)*10," ")</f>
        <v xml:space="preserve"> </v>
      </c>
      <c r="AF667" s="523" t="str">
        <f t="shared" si="152"/>
        <v xml:space="preserve"> </v>
      </c>
      <c r="AG667" s="525" t="str">
        <f t="shared" si="168"/>
        <v/>
      </c>
      <c r="AH667" s="625" t="str">
        <f t="shared" si="167"/>
        <v/>
      </c>
      <c r="AI667" s="517"/>
      <c r="AJ667" s="520"/>
      <c r="AK667" s="520"/>
      <c r="AL667" s="520"/>
    </row>
    <row r="668" spans="1:38" ht="16.8" customHeight="1" x14ac:dyDescent="0.45">
      <c r="A668" s="490">
        <v>5</v>
      </c>
      <c r="B668" s="491">
        <v>23</v>
      </c>
      <c r="C668" s="491">
        <v>24</v>
      </c>
      <c r="D668" s="500">
        <v>2</v>
      </c>
      <c r="E668" s="491" t="s">
        <v>221</v>
      </c>
      <c r="F668" s="491">
        <v>-44.575000000000003</v>
      </c>
      <c r="G668" s="491">
        <v>-27.135000000000002</v>
      </c>
      <c r="H668" s="491">
        <v>304.11900000000003</v>
      </c>
      <c r="I668" s="491">
        <v>17.649000000000001</v>
      </c>
      <c r="J668" s="491">
        <v>-36.218000000000004</v>
      </c>
      <c r="K668" s="491">
        <v>-39.537999999999997</v>
      </c>
      <c r="L668" s="491">
        <f t="shared" si="157"/>
        <v>340.33700000000005</v>
      </c>
      <c r="M668" s="491">
        <f t="shared" si="158"/>
        <v>57.186999999999998</v>
      </c>
      <c r="N668" s="491">
        <f t="shared" si="159"/>
        <v>357.49310000000003</v>
      </c>
      <c r="O668" s="507">
        <f t="shared" si="160"/>
        <v>159.28810000000001</v>
      </c>
      <c r="P668" s="491">
        <f t="shared" si="161"/>
        <v>357.49310000000003</v>
      </c>
      <c r="Q668" s="491">
        <f t="shared" si="162"/>
        <v>330.35810000000004</v>
      </c>
      <c r="R668" s="491">
        <f t="shared" si="163"/>
        <v>-384.62810000000002</v>
      </c>
      <c r="S668" s="491">
        <f>'7. Car. sol'!$H$42</f>
        <v>80</v>
      </c>
      <c r="T668" s="491">
        <f t="shared" si="164"/>
        <v>275.62534000000005</v>
      </c>
      <c r="U668" s="491">
        <f t="shared" si="165"/>
        <v>-286.47534000000002</v>
      </c>
      <c r="V668" s="491">
        <f>'7. Car. sol'!$I$32</f>
        <v>70</v>
      </c>
      <c r="W668" s="491">
        <f>'7. Car. sol'!$H$32</f>
        <v>30</v>
      </c>
      <c r="X668" s="510">
        <f>IF(OR(E668="Msin",E668="Mdes"),(W668/100*(V668/100-'2.Riep. car. unit.'!$M$12)^2)/'2.Riep. car. unit.'!$P$12^2," ")</f>
        <v>336.72601716096779</v>
      </c>
      <c r="Y668" s="510">
        <f>IF(OR(E668="Msin",E668="Mdes"),(W668/100*(V668/100-'2.Riep. car. unit.'!$M$12)^2)/'2.Riep. car. unit.'!$P$13^2," ")</f>
        <v>446.90674053554926</v>
      </c>
      <c r="Z668" s="879" t="str">
        <f t="shared" si="166"/>
        <v>VERIFICA</v>
      </c>
      <c r="AA668" s="879"/>
      <c r="AB668" s="600">
        <f>IF(OR(E668="Msin",E668="Mdes"),ABS(MAX(T668:U668))/(0.9*(V668/100-'2.Riep. car. unit.'!$M$12)*'2.Riep. car. unit.'!$R$8)*10," ")</f>
        <v>11.858311369939278</v>
      </c>
      <c r="AC668" s="523" t="str">
        <f t="shared" si="155"/>
        <v>3F16+2F20</v>
      </c>
      <c r="AD668" s="525">
        <f t="shared" si="156"/>
        <v>12.31504320207199</v>
      </c>
      <c r="AE668" s="601">
        <f>IF(OR(E668="Msin",E668="Mdes"),ABS(MIN(T668:U668))/(0.9*(V668/100-'2.Riep. car. unit.'!$M$12)*'2.Riep. car. unit.'!$R$8)*10," ")</f>
        <v>12.325114162323466</v>
      </c>
      <c r="AF668" s="523" t="str">
        <f t="shared" si="152"/>
        <v>2F16+3F20</v>
      </c>
      <c r="AG668" s="525">
        <f t="shared" si="168"/>
        <v>13.446016557364315</v>
      </c>
      <c r="AH668" s="625" t="str">
        <f t="shared" si="167"/>
        <v>VERIFICATO</v>
      </c>
      <c r="AI668" s="517"/>
      <c r="AJ668" s="520"/>
      <c r="AK668" s="520"/>
      <c r="AL668" s="520"/>
    </row>
    <row r="669" spans="1:38" ht="16.8" customHeight="1" x14ac:dyDescent="0.45">
      <c r="A669" s="490">
        <v>5</v>
      </c>
      <c r="B669" s="491">
        <v>23</v>
      </c>
      <c r="C669" s="491">
        <v>24</v>
      </c>
      <c r="D669" s="500">
        <v>2</v>
      </c>
      <c r="E669" s="491" t="s">
        <v>222</v>
      </c>
      <c r="F669" s="491">
        <v>-77.257999999999996</v>
      </c>
      <c r="G669" s="491">
        <v>-48.557000000000002</v>
      </c>
      <c r="H669" s="491">
        <v>-329.93900000000002</v>
      </c>
      <c r="I669" s="491">
        <v>-19.126000000000001</v>
      </c>
      <c r="J669" s="491">
        <v>39.281999999999996</v>
      </c>
      <c r="K669" s="491">
        <v>42.881999999999998</v>
      </c>
      <c r="L669" s="491">
        <f t="shared" si="157"/>
        <v>-369.221</v>
      </c>
      <c r="M669" s="491">
        <f t="shared" si="158"/>
        <v>-62.007999999999996</v>
      </c>
      <c r="N669" s="491">
        <f t="shared" si="159"/>
        <v>-387.82339999999999</v>
      </c>
      <c r="O669" s="507">
        <f t="shared" si="160"/>
        <v>-172.77429999999998</v>
      </c>
      <c r="P669" s="491">
        <f t="shared" si="161"/>
        <v>-387.82339999999999</v>
      </c>
      <c r="Q669" s="491">
        <f t="shared" si="162"/>
        <v>-436.38040000000001</v>
      </c>
      <c r="R669" s="491">
        <f t="shared" si="163"/>
        <v>339.26639999999998</v>
      </c>
      <c r="S669" s="491">
        <f>'7. Car. sol'!$H$42</f>
        <v>80</v>
      </c>
      <c r="T669" s="491">
        <f t="shared" si="164"/>
        <v>-333.83364</v>
      </c>
      <c r="U669" s="491">
        <f t="shared" si="165"/>
        <v>288.92764</v>
      </c>
      <c r="V669" s="491">
        <f>'7. Car. sol'!$I$32</f>
        <v>70</v>
      </c>
      <c r="W669" s="491">
        <f>'7. Car. sol'!$H$32</f>
        <v>30</v>
      </c>
      <c r="X669" s="510">
        <f>IF(OR(E669="Msin",E669="Mdes"),(W669/100*(V669/100-'2.Riep. car. unit.'!$M$12)^2)/'2.Riep. car. unit.'!$P$12^2," ")</f>
        <v>336.72601716096779</v>
      </c>
      <c r="Y669" s="510">
        <f>IF(OR(E669="Msin",E669="Mdes"),(W669/100*(V669/100-'2.Riep. car. unit.'!$M$12)^2)/'2.Riep. car. unit.'!$P$13^2," ")</f>
        <v>446.90674053554926</v>
      </c>
      <c r="Z669" s="879" t="str">
        <f t="shared" si="166"/>
        <v>VERIFICA</v>
      </c>
      <c r="AA669" s="879"/>
      <c r="AB669" s="600">
        <f>IF(OR(E669="Msin",E669="Mdes"),ABS(MAX(T669:U669))/(0.9*(V669/100-'2.Riep. car. unit.'!$M$12)*'2.Riep. car. unit.'!$R$8)*10," ")</f>
        <v>12.430620198062059</v>
      </c>
      <c r="AC669" s="523" t="str">
        <f t="shared" si="155"/>
        <v>2F16+3F20</v>
      </c>
      <c r="AD669" s="525">
        <f t="shared" si="156"/>
        <v>13.446016557364315</v>
      </c>
      <c r="AE669" s="601">
        <f>IF(OR(E669="Msin",E669="Mdes"),ABS(MIN(T669:U669))/(0.9*(V669/100-'2.Riep. car. unit.'!$M$12)*'2.Riep. car. unit.'!$R$8)*10," ")</f>
        <v>14.362624455647712</v>
      </c>
      <c r="AF669" s="523" t="str">
        <f t="shared" si="152"/>
        <v>4F20+1F16</v>
      </c>
      <c r="AG669" s="525">
        <f t="shared" si="168"/>
        <v>14.576989912656639</v>
      </c>
      <c r="AH669" s="625" t="str">
        <f t="shared" si="167"/>
        <v>VERIFICATO</v>
      </c>
      <c r="AI669" s="517"/>
      <c r="AJ669" s="520"/>
      <c r="AK669" s="520"/>
      <c r="AL669" s="520"/>
    </row>
    <row r="670" spans="1:38" ht="16.8" customHeight="1" x14ac:dyDescent="0.45">
      <c r="A670" s="490">
        <v>5</v>
      </c>
      <c r="B670" s="491">
        <v>23</v>
      </c>
      <c r="C670" s="491">
        <v>24</v>
      </c>
      <c r="D670" s="500">
        <v>2</v>
      </c>
      <c r="E670" s="491" t="s">
        <v>474</v>
      </c>
      <c r="F670" s="491">
        <v>87.832999999999998</v>
      </c>
      <c r="G670" s="491">
        <v>54.274999999999999</v>
      </c>
      <c r="H670" s="491">
        <v>-162.57900000000001</v>
      </c>
      <c r="I670" s="491">
        <v>-9.43</v>
      </c>
      <c r="J670" s="491">
        <v>19.359000000000002</v>
      </c>
      <c r="K670" s="491">
        <v>21.132999999999999</v>
      </c>
      <c r="L670" s="491">
        <f t="shared" si="157"/>
        <v>-181.93800000000002</v>
      </c>
      <c r="M670" s="491">
        <f t="shared" si="158"/>
        <v>-30.562999999999999</v>
      </c>
      <c r="N670" s="491">
        <f t="shared" si="159"/>
        <v>-191.10690000000002</v>
      </c>
      <c r="O670" s="507">
        <f t="shared" si="160"/>
        <v>-85.144400000000005</v>
      </c>
      <c r="P670" s="491">
        <f t="shared" si="161"/>
        <v>-191.10690000000002</v>
      </c>
      <c r="Q670" s="491">
        <f t="shared" si="162"/>
        <v>-136.83190000000002</v>
      </c>
      <c r="R670" s="491">
        <f t="shared" si="163"/>
        <v>245.38190000000003</v>
      </c>
      <c r="S670" s="491">
        <f>'7. Car. sol'!$H$42</f>
        <v>80</v>
      </c>
      <c r="T670" s="491" t="str">
        <f t="shared" si="164"/>
        <v xml:space="preserve"> </v>
      </c>
      <c r="U670" s="491" t="str">
        <f t="shared" si="165"/>
        <v xml:space="preserve"> </v>
      </c>
      <c r="V670" s="491">
        <f>'7. Car. sol'!$I$32</f>
        <v>70</v>
      </c>
      <c r="W670" s="491">
        <f>'7. Car. sol'!$H$32</f>
        <v>30</v>
      </c>
      <c r="X670" s="510" t="str">
        <f>IF(OR(E670="Msin",E670="Mdes"),(W670/100*(V670/100-'2.Riep. car. unit.'!$M$12)^2)/'2.Riep. car. unit.'!$P$12^2," ")</f>
        <v xml:space="preserve"> </v>
      </c>
      <c r="Y670" s="510" t="str">
        <f>IF(OR(E670="Msin",E670="Mdes"),(W670/100*(V670/100-'2.Riep. car. unit.'!$M$12)^2)/'2.Riep. car. unit.'!$P$13^2," ")</f>
        <v xml:space="preserve"> </v>
      </c>
      <c r="Z670" s="879" t="str">
        <f t="shared" si="166"/>
        <v xml:space="preserve"> </v>
      </c>
      <c r="AA670" s="879"/>
      <c r="AB670" s="600" t="str">
        <f>IF(OR(E670="Msin",E670="Mdes"),ABS(MAX(T670:U670))/(0.9*(V670/100-'2.Riep. car. unit.'!$M$12)*'2.Riep. car. unit.'!$R$8)*10," ")</f>
        <v xml:space="preserve"> </v>
      </c>
      <c r="AC670" s="523" t="str">
        <f t="shared" si="155"/>
        <v xml:space="preserve"> </v>
      </c>
      <c r="AD670" s="525" t="str">
        <f t="shared" si="156"/>
        <v/>
      </c>
      <c r="AE670" s="601" t="str">
        <f>IF(OR(E670="Msin",E670="Mdes"),ABS(MIN(T670:U670))/(0.9*(V670/100-'2.Riep. car. unit.'!$M$12)*'2.Riep. car. unit.'!$R$8)*10," ")</f>
        <v xml:space="preserve"> </v>
      </c>
      <c r="AF670" s="523" t="str">
        <f t="shared" si="152"/>
        <v xml:space="preserve"> </v>
      </c>
      <c r="AG670" s="525" t="str">
        <f t="shared" si="168"/>
        <v/>
      </c>
      <c r="AH670" s="625" t="str">
        <f t="shared" si="167"/>
        <v/>
      </c>
      <c r="AI670" s="517"/>
      <c r="AJ670" s="520"/>
      <c r="AK670" s="520"/>
      <c r="AL670" s="520"/>
    </row>
    <row r="671" spans="1:38" ht="17.399999999999999" customHeight="1" thickBot="1" x14ac:dyDescent="0.5">
      <c r="A671" s="492">
        <v>5</v>
      </c>
      <c r="B671" s="493">
        <v>23</v>
      </c>
      <c r="C671" s="493">
        <v>24</v>
      </c>
      <c r="D671" s="501">
        <v>2</v>
      </c>
      <c r="E671" s="493" t="s">
        <v>475</v>
      </c>
      <c r="F671" s="493">
        <v>-104.593</v>
      </c>
      <c r="G671" s="493">
        <v>-65.260000000000005</v>
      </c>
      <c r="H671" s="493">
        <v>-162.57900000000001</v>
      </c>
      <c r="I671" s="493">
        <v>-9.43</v>
      </c>
      <c r="J671" s="493">
        <v>19.359000000000002</v>
      </c>
      <c r="K671" s="493">
        <v>21.132999999999999</v>
      </c>
      <c r="L671" s="493">
        <f t="shared" si="157"/>
        <v>-181.93800000000002</v>
      </c>
      <c r="M671" s="493">
        <f t="shared" si="158"/>
        <v>-30.562999999999999</v>
      </c>
      <c r="N671" s="493">
        <f t="shared" si="159"/>
        <v>-191.10690000000002</v>
      </c>
      <c r="O671" s="508">
        <f t="shared" si="160"/>
        <v>-85.144400000000005</v>
      </c>
      <c r="P671" s="493">
        <f t="shared" si="161"/>
        <v>-191.10690000000002</v>
      </c>
      <c r="Q671" s="493">
        <f t="shared" si="162"/>
        <v>-256.36690000000004</v>
      </c>
      <c r="R671" s="493">
        <f t="shared" si="163"/>
        <v>125.84690000000002</v>
      </c>
      <c r="S671" s="493">
        <f>'7. Car. sol'!$H$42</f>
        <v>80</v>
      </c>
      <c r="T671" s="493" t="str">
        <f t="shared" si="164"/>
        <v xml:space="preserve"> </v>
      </c>
      <c r="U671" s="493" t="str">
        <f t="shared" si="165"/>
        <v xml:space="preserve"> </v>
      </c>
      <c r="V671" s="493">
        <f>'7. Car. sol'!$I$32</f>
        <v>70</v>
      </c>
      <c r="W671" s="493">
        <f>'7. Car. sol'!$H$32</f>
        <v>30</v>
      </c>
      <c r="X671" s="512" t="str">
        <f>IF(OR(E671="Msin",E671="Mdes"),(W671/100*(V671/100-'2.Riep. car. unit.'!$M$12)^2)/'2.Riep. car. unit.'!$P$12^2," ")</f>
        <v xml:space="preserve"> </v>
      </c>
      <c r="Y671" s="512" t="str">
        <f>IF(OR(E671="Msin",E671="Mdes"),(W671/100*(V671/100-'2.Riep. car. unit.'!$M$12)^2)/'2.Riep. car. unit.'!$P$13^2," ")</f>
        <v xml:space="preserve"> </v>
      </c>
      <c r="Z671" s="879" t="str">
        <f t="shared" si="166"/>
        <v xml:space="preserve"> </v>
      </c>
      <c r="AA671" s="879"/>
      <c r="AB671" s="600" t="str">
        <f>IF(OR(E671="Msin",E671="Mdes"),ABS(MAX(T671:U671))/(0.9*(V671/100-'2.Riep. car. unit.'!$M$12)*'2.Riep. car. unit.'!$R$8)*10," ")</f>
        <v xml:space="preserve"> </v>
      </c>
      <c r="AC671" s="523" t="str">
        <f t="shared" si="155"/>
        <v xml:space="preserve"> </v>
      </c>
      <c r="AD671" s="525" t="str">
        <f t="shared" si="156"/>
        <v/>
      </c>
      <c r="AE671" s="601" t="str">
        <f>IF(OR(E671="Msin",E671="Mdes"),ABS(MIN(T671:U671))/(0.9*(V671/100-'2.Riep. car. unit.'!$M$12)*'2.Riep. car. unit.'!$R$8)*10," ")</f>
        <v xml:space="preserve"> </v>
      </c>
      <c r="AF671" s="523" t="str">
        <f t="shared" si="152"/>
        <v xml:space="preserve"> </v>
      </c>
      <c r="AG671" s="525" t="str">
        <f t="shared" si="168"/>
        <v/>
      </c>
      <c r="AH671" s="625" t="str">
        <f t="shared" si="167"/>
        <v/>
      </c>
      <c r="AI671" s="517"/>
      <c r="AJ671" s="520"/>
      <c r="AK671" s="520"/>
      <c r="AL671" s="520"/>
    </row>
    <row r="672" spans="1:38" ht="16.8" customHeight="1" x14ac:dyDescent="0.45">
      <c r="A672" s="494">
        <v>6</v>
      </c>
      <c r="B672" s="495">
        <v>1</v>
      </c>
      <c r="C672" s="495">
        <v>4</v>
      </c>
      <c r="D672" s="503">
        <v>2</v>
      </c>
      <c r="E672" s="495" t="s">
        <v>221</v>
      </c>
      <c r="F672" s="495">
        <v>-57.332999999999998</v>
      </c>
      <c r="G672" s="495">
        <v>-36.427</v>
      </c>
      <c r="H672" s="495">
        <v>-11.744</v>
      </c>
      <c r="I672" s="495">
        <v>190.07900000000001</v>
      </c>
      <c r="J672" s="495">
        <v>-23.198</v>
      </c>
      <c r="K672" s="495">
        <v>-25.324999999999999</v>
      </c>
      <c r="L672" s="495">
        <f t="shared" si="157"/>
        <v>-34.942</v>
      </c>
      <c r="M672" s="495">
        <f t="shared" si="158"/>
        <v>215.404</v>
      </c>
      <c r="N672" s="495">
        <f t="shared" si="159"/>
        <v>-99.563199999999995</v>
      </c>
      <c r="O672" s="495">
        <f t="shared" si="160"/>
        <v>225.88659999999999</v>
      </c>
      <c r="P672" s="495">
        <f t="shared" si="161"/>
        <v>225.88659999999999</v>
      </c>
      <c r="Q672" s="495">
        <f t="shared" si="162"/>
        <v>189.45959999999999</v>
      </c>
      <c r="R672" s="495">
        <f t="shared" si="163"/>
        <v>-262.31360000000001</v>
      </c>
      <c r="S672" s="495">
        <f>'7. Car. sol'!$G$38</f>
        <v>30</v>
      </c>
      <c r="T672" s="495">
        <f t="shared" si="164"/>
        <v>182.98634999999999</v>
      </c>
      <c r="U672" s="495">
        <f t="shared" si="165"/>
        <v>-239.01845</v>
      </c>
      <c r="V672" s="497">
        <f>'7. Car. sol'!$I$32</f>
        <v>70</v>
      </c>
      <c r="W672" s="497">
        <f>'7. Car. sol'!$H$32</f>
        <v>30</v>
      </c>
      <c r="X672" s="514">
        <f>IF(OR(E672="Msin",E672="Mdes"),(W672/100*(V672/100-'2.Riep. car. unit.'!$M$12)^2)/'2.Riep. car. unit.'!$P$12^2," ")</f>
        <v>336.72601716096779</v>
      </c>
      <c r="Y672" s="514">
        <f>IF(OR(E672="Msin",E672="Mdes"),(W672/100*(V672/100-'2.Riep. car. unit.'!$M$12)^2)/'2.Riep. car. unit.'!$P$13^2," ")</f>
        <v>446.90674053554926</v>
      </c>
      <c r="Z672" s="879" t="str">
        <f t="shared" si="166"/>
        <v>VERIFICA</v>
      </c>
      <c r="AA672" s="879"/>
      <c r="AB672" s="600">
        <f>IF(OR(E672="Msin",E672="Mdes"),ABS(MAX(T672:U672))/(0.9*(V672/100-'2.Riep. car. unit.'!$M$12)*'2.Riep. car. unit.'!$R$8)*10," ")</f>
        <v>7.8726764191880472</v>
      </c>
      <c r="AC672" s="523" t="str">
        <f t="shared" si="155"/>
        <v>4F16</v>
      </c>
      <c r="AD672" s="525">
        <f t="shared" si="156"/>
        <v>8.0424771931898711</v>
      </c>
      <c r="AE672" s="601">
        <f>IF(OR(E672="Msin",E672="Mdes"),ABS(MIN(T672:U672))/(0.9*(V672/100-'2.Riep. car. unit.'!$M$12)*'2.Riep. car. unit.'!$R$8)*10," ")</f>
        <v>10.283362201966852</v>
      </c>
      <c r="AF672" s="523" t="str">
        <f t="shared" si="152"/>
        <v>4F16+1F20</v>
      </c>
      <c r="AG672" s="525">
        <f t="shared" si="168"/>
        <v>11.184069846779664</v>
      </c>
      <c r="AH672" s="625" t="str">
        <f t="shared" si="167"/>
        <v>VERIFICATO</v>
      </c>
      <c r="AI672" s="517"/>
      <c r="AJ672" s="520"/>
      <c r="AK672" s="520"/>
      <c r="AL672" s="520"/>
    </row>
    <row r="673" spans="1:38" ht="16.8" customHeight="1" x14ac:dyDescent="0.45">
      <c r="A673" s="496">
        <v>6</v>
      </c>
      <c r="B673" s="497">
        <v>1</v>
      </c>
      <c r="C673" s="497">
        <v>4</v>
      </c>
      <c r="D673" s="504">
        <v>2</v>
      </c>
      <c r="E673" s="497" t="s">
        <v>222</v>
      </c>
      <c r="F673" s="497">
        <v>-77.341999999999999</v>
      </c>
      <c r="G673" s="497">
        <v>-50.536999999999999</v>
      </c>
      <c r="H673" s="497">
        <v>15.173</v>
      </c>
      <c r="I673" s="497">
        <v>-244.06</v>
      </c>
      <c r="J673" s="497">
        <v>29.812000000000001</v>
      </c>
      <c r="K673" s="497">
        <v>32.545000000000002</v>
      </c>
      <c r="L673" s="497">
        <f t="shared" si="157"/>
        <v>44.984999999999999</v>
      </c>
      <c r="M673" s="497">
        <f t="shared" si="158"/>
        <v>-276.60500000000002</v>
      </c>
      <c r="N673" s="497">
        <f t="shared" si="159"/>
        <v>127.9665</v>
      </c>
      <c r="O673" s="497">
        <f t="shared" si="160"/>
        <v>-290.10050000000001</v>
      </c>
      <c r="P673" s="497">
        <f t="shared" si="161"/>
        <v>-290.10050000000001</v>
      </c>
      <c r="Q673" s="497">
        <f t="shared" si="162"/>
        <v>-340.63749999999999</v>
      </c>
      <c r="R673" s="497">
        <f t="shared" si="163"/>
        <v>239.5635</v>
      </c>
      <c r="S673" s="497">
        <f>'7. Car. sol'!$H$42</f>
        <v>80</v>
      </c>
      <c r="T673" s="497">
        <f t="shared" si="164"/>
        <v>-276.3467</v>
      </c>
      <c r="U673" s="497">
        <f t="shared" si="165"/>
        <v>224.47190000000001</v>
      </c>
      <c r="V673" s="497">
        <f>'7. Car. sol'!$I$32</f>
        <v>70</v>
      </c>
      <c r="W673" s="497">
        <f>'7. Car. sol'!$H$32</f>
        <v>30</v>
      </c>
      <c r="X673" s="514">
        <f>IF(OR(E673="Msin",E673="Mdes"),(W673/100*(V673/100-'2.Riep. car. unit.'!$M$12)^2)/'2.Riep. car. unit.'!$P$12^2," ")</f>
        <v>336.72601716096779</v>
      </c>
      <c r="Y673" s="514">
        <f>IF(OR(E673="Msin",E673="Mdes"),(W673/100*(V673/100-'2.Riep. car. unit.'!$M$12)^2)/'2.Riep. car. unit.'!$P$13^2," ")</f>
        <v>446.90674053554926</v>
      </c>
      <c r="Z673" s="879" t="str">
        <f t="shared" si="166"/>
        <v>VERIFICA</v>
      </c>
      <c r="AA673" s="879"/>
      <c r="AB673" s="600">
        <f>IF(OR(E673="Msin",E673="Mdes"),ABS(MAX(T673:U673))/(0.9*(V673/100-'2.Riep. car. unit.'!$M$12)*'2.Riep. car. unit.'!$R$8)*10," ")</f>
        <v>9.6575216342658212</v>
      </c>
      <c r="AC673" s="523" t="str">
        <f t="shared" si="155"/>
        <v>4F16+1F20</v>
      </c>
      <c r="AD673" s="525">
        <f t="shared" si="156"/>
        <v>11.184069846779664</v>
      </c>
      <c r="AE673" s="601">
        <f>IF(OR(E673="Msin",E673="Mdes"),ABS(MIN(T673:U673))/(0.9*(V673/100-'2.Riep. car. unit.'!$M$12)*'2.Riep. car. unit.'!$R$8)*10," ")</f>
        <v>11.889346656788518</v>
      </c>
      <c r="AF673" s="523" t="str">
        <f t="shared" si="152"/>
        <v>3F16+2F20</v>
      </c>
      <c r="AG673" s="525">
        <f t="shared" si="168"/>
        <v>12.31504320207199</v>
      </c>
      <c r="AH673" s="625" t="str">
        <f t="shared" si="167"/>
        <v>VERIFICATO</v>
      </c>
      <c r="AI673" s="517"/>
      <c r="AJ673" s="520"/>
      <c r="AK673" s="520"/>
      <c r="AL673" s="520"/>
    </row>
    <row r="674" spans="1:38" ht="16.8" customHeight="1" x14ac:dyDescent="0.45">
      <c r="A674" s="496">
        <v>6</v>
      </c>
      <c r="B674" s="497">
        <v>1</v>
      </c>
      <c r="C674" s="497">
        <v>4</v>
      </c>
      <c r="D674" s="504">
        <v>2</v>
      </c>
      <c r="E674" s="497" t="s">
        <v>474</v>
      </c>
      <c r="F674" s="497">
        <v>86.995999999999995</v>
      </c>
      <c r="G674" s="497">
        <v>56.073</v>
      </c>
      <c r="H674" s="497">
        <v>5.1760000000000002</v>
      </c>
      <c r="I674" s="497">
        <v>-83.488</v>
      </c>
      <c r="J674" s="497">
        <v>10.194000000000001</v>
      </c>
      <c r="K674" s="497">
        <v>11.129</v>
      </c>
      <c r="L674" s="497">
        <f t="shared" si="157"/>
        <v>15.370000000000001</v>
      </c>
      <c r="M674" s="497">
        <f t="shared" si="158"/>
        <v>-94.617000000000004</v>
      </c>
      <c r="N674" s="497">
        <f t="shared" si="159"/>
        <v>43.755099999999999</v>
      </c>
      <c r="O674" s="497">
        <f t="shared" si="160"/>
        <v>-99.228000000000009</v>
      </c>
      <c r="P674" s="497">
        <f t="shared" si="161"/>
        <v>-99.228000000000009</v>
      </c>
      <c r="Q674" s="497">
        <f t="shared" si="162"/>
        <v>-43.155000000000008</v>
      </c>
      <c r="R674" s="497">
        <f t="shared" si="163"/>
        <v>155.30100000000002</v>
      </c>
      <c r="S674" s="497">
        <f>'7. Car. sol'!$G$38</f>
        <v>30</v>
      </c>
      <c r="T674" s="497" t="str">
        <f t="shared" si="164"/>
        <v xml:space="preserve"> </v>
      </c>
      <c r="U674" s="497" t="str">
        <f t="shared" si="165"/>
        <v xml:space="preserve"> </v>
      </c>
      <c r="V674" s="497">
        <f>'7. Car. sol'!$I$32</f>
        <v>70</v>
      </c>
      <c r="W674" s="497">
        <f>'7. Car. sol'!$H$32</f>
        <v>30</v>
      </c>
      <c r="X674" s="514" t="str">
        <f>IF(OR(E674="Msin",E674="Mdes"),(W674/100*(V674/100-'2.Riep. car. unit.'!$M$12)^2)/'2.Riep. car. unit.'!$P$12^2," ")</f>
        <v xml:space="preserve"> </v>
      </c>
      <c r="Y674" s="514" t="str">
        <f>IF(OR(E674="Msin",E674="Mdes"),(W674/100*(V674/100-'2.Riep. car. unit.'!$M$12)^2)/'2.Riep. car. unit.'!$P$13^2," ")</f>
        <v xml:space="preserve"> </v>
      </c>
      <c r="Z674" s="879" t="str">
        <f t="shared" si="166"/>
        <v xml:space="preserve"> </v>
      </c>
      <c r="AA674" s="879"/>
      <c r="AB674" s="600" t="str">
        <f>IF(OR(E674="Msin",E674="Mdes"),ABS(MAX(T674:U674))/(0.9*(V674/100-'2.Riep. car. unit.'!$M$12)*'2.Riep. car. unit.'!$R$8)*10," ")</f>
        <v xml:space="preserve"> </v>
      </c>
      <c r="AC674" s="523" t="str">
        <f t="shared" si="155"/>
        <v xml:space="preserve"> </v>
      </c>
      <c r="AD674" s="525" t="str">
        <f t="shared" si="156"/>
        <v/>
      </c>
      <c r="AE674" s="601" t="str">
        <f>IF(OR(E674="Msin",E674="Mdes"),ABS(MIN(T674:U674))/(0.9*(V674/100-'2.Riep. car. unit.'!$M$12)*'2.Riep. car. unit.'!$R$8)*10," ")</f>
        <v xml:space="preserve"> </v>
      </c>
      <c r="AF674" s="523" t="str">
        <f t="shared" si="152"/>
        <v xml:space="preserve"> </v>
      </c>
      <c r="AG674" s="525" t="str">
        <f t="shared" si="168"/>
        <v/>
      </c>
      <c r="AH674" s="625" t="str">
        <f t="shared" si="167"/>
        <v/>
      </c>
      <c r="AI674" s="517"/>
      <c r="AJ674" s="520"/>
      <c r="AK674" s="520"/>
      <c r="AL674" s="520"/>
    </row>
    <row r="675" spans="1:38" ht="16.8" customHeight="1" x14ac:dyDescent="0.45">
      <c r="A675" s="496">
        <v>6</v>
      </c>
      <c r="B675" s="497">
        <v>1</v>
      </c>
      <c r="C675" s="497">
        <v>4</v>
      </c>
      <c r="D675" s="504">
        <v>2</v>
      </c>
      <c r="E675" s="497" t="s">
        <v>475</v>
      </c>
      <c r="F675" s="497">
        <v>-94.691999999999993</v>
      </c>
      <c r="G675" s="497">
        <v>-61.499000000000002</v>
      </c>
      <c r="H675" s="497">
        <v>5.1760000000000002</v>
      </c>
      <c r="I675" s="497">
        <v>-83.488</v>
      </c>
      <c r="J675" s="497">
        <v>10.194000000000001</v>
      </c>
      <c r="K675" s="497">
        <v>11.129</v>
      </c>
      <c r="L675" s="497">
        <f t="shared" si="157"/>
        <v>15.370000000000001</v>
      </c>
      <c r="M675" s="497">
        <f t="shared" si="158"/>
        <v>-94.617000000000004</v>
      </c>
      <c r="N675" s="497">
        <f t="shared" si="159"/>
        <v>43.755099999999999</v>
      </c>
      <c r="O675" s="497">
        <f t="shared" si="160"/>
        <v>-99.228000000000009</v>
      </c>
      <c r="P675" s="497">
        <f t="shared" si="161"/>
        <v>-99.228000000000009</v>
      </c>
      <c r="Q675" s="497">
        <f t="shared" si="162"/>
        <v>-160.727</v>
      </c>
      <c r="R675" s="497">
        <f t="shared" si="163"/>
        <v>37.729000000000006</v>
      </c>
      <c r="S675" s="497">
        <f>'7. Car. sol'!$H$42</f>
        <v>80</v>
      </c>
      <c r="T675" s="497" t="str">
        <f t="shared" si="164"/>
        <v xml:space="preserve"> </v>
      </c>
      <c r="U675" s="497" t="str">
        <f t="shared" si="165"/>
        <v xml:space="preserve"> </v>
      </c>
      <c r="V675" s="497">
        <f>'7. Car. sol'!$I$32</f>
        <v>70</v>
      </c>
      <c r="W675" s="497">
        <f>'7. Car. sol'!$H$32</f>
        <v>30</v>
      </c>
      <c r="X675" s="514" t="str">
        <f>IF(OR(E675="Msin",E675="Mdes"),(W675/100*(V675/100-'2.Riep. car. unit.'!$M$12)^2)/'2.Riep. car. unit.'!$P$12^2," ")</f>
        <v xml:space="preserve"> </v>
      </c>
      <c r="Y675" s="514" t="str">
        <f>IF(OR(E675="Msin",E675="Mdes"),(W675/100*(V675/100-'2.Riep. car. unit.'!$M$12)^2)/'2.Riep. car. unit.'!$P$13^2," ")</f>
        <v xml:space="preserve"> </v>
      </c>
      <c r="Z675" s="879" t="str">
        <f t="shared" si="166"/>
        <v xml:space="preserve"> </v>
      </c>
      <c r="AA675" s="879"/>
      <c r="AB675" s="600" t="str">
        <f>IF(OR(E675="Msin",E675="Mdes"),ABS(MAX(T675:U675))/(0.9*(V675/100-'2.Riep. car. unit.'!$M$12)*'2.Riep. car. unit.'!$R$8)*10," ")</f>
        <v xml:space="preserve"> </v>
      </c>
      <c r="AC675" s="523" t="str">
        <f t="shared" si="155"/>
        <v xml:space="preserve"> </v>
      </c>
      <c r="AD675" s="525" t="str">
        <f t="shared" si="156"/>
        <v/>
      </c>
      <c r="AE675" s="601" t="str">
        <f>IF(OR(E675="Msin",E675="Mdes"),ABS(MIN(T675:U675))/(0.9*(V675/100-'2.Riep. car. unit.'!$M$12)*'2.Riep. car. unit.'!$R$8)*10," ")</f>
        <v xml:space="preserve"> </v>
      </c>
      <c r="AF675" s="523" t="str">
        <f t="shared" si="152"/>
        <v xml:space="preserve"> </v>
      </c>
      <c r="AG675" s="525" t="str">
        <f t="shared" si="168"/>
        <v/>
      </c>
      <c r="AH675" s="625" t="str">
        <f t="shared" si="167"/>
        <v/>
      </c>
      <c r="AI675" s="517"/>
      <c r="AJ675" s="520"/>
      <c r="AK675" s="520"/>
      <c r="AL675" s="520"/>
    </row>
    <row r="676" spans="1:38" ht="16.8" customHeight="1" x14ac:dyDescent="0.45">
      <c r="A676" s="496">
        <v>6</v>
      </c>
      <c r="B676" s="497">
        <v>4</v>
      </c>
      <c r="C676" s="497">
        <v>10</v>
      </c>
      <c r="D676" s="504">
        <v>2</v>
      </c>
      <c r="E676" s="497" t="s">
        <v>221</v>
      </c>
      <c r="F676" s="497">
        <v>-140.452</v>
      </c>
      <c r="G676" s="497">
        <v>-86.245999999999995</v>
      </c>
      <c r="H676" s="497">
        <v>-17.765999999999998</v>
      </c>
      <c r="I676" s="497">
        <v>284.29300000000001</v>
      </c>
      <c r="J676" s="497">
        <v>-34.802</v>
      </c>
      <c r="K676" s="497">
        <v>-37.991999999999997</v>
      </c>
      <c r="L676" s="497">
        <f t="shared" si="157"/>
        <v>-52.567999999999998</v>
      </c>
      <c r="M676" s="497">
        <f t="shared" si="158"/>
        <v>322.28500000000003</v>
      </c>
      <c r="N676" s="497">
        <f t="shared" si="159"/>
        <v>-149.2535</v>
      </c>
      <c r="O676" s="497">
        <f t="shared" si="160"/>
        <v>338.05540000000002</v>
      </c>
      <c r="P676" s="497">
        <f t="shared" si="161"/>
        <v>338.05540000000002</v>
      </c>
      <c r="Q676" s="497">
        <f t="shared" si="162"/>
        <v>251.80940000000004</v>
      </c>
      <c r="R676" s="497">
        <f t="shared" si="163"/>
        <v>-424.3014</v>
      </c>
      <c r="S676" s="497">
        <f>'7. Car. sol'!$H$42</f>
        <v>80</v>
      </c>
      <c r="T676" s="497">
        <f t="shared" si="164"/>
        <v>242.29616000000004</v>
      </c>
      <c r="U676" s="497">
        <f t="shared" si="165"/>
        <v>-337.36575999999997</v>
      </c>
      <c r="V676" s="497">
        <f>'7. Car. sol'!$I$32</f>
        <v>70</v>
      </c>
      <c r="W676" s="497">
        <f>'7. Car. sol'!$H$32</f>
        <v>30</v>
      </c>
      <c r="X676" s="514">
        <f>IF(OR(E676="Msin",E676="Mdes"),(W676/100*(V676/100-'2.Riep. car. unit.'!$M$12)^2)/'2.Riep. car. unit.'!$P$12^2," ")</f>
        <v>336.72601716096779</v>
      </c>
      <c r="Y676" s="514">
        <f>IF(OR(E676="Msin",E676="Mdes"),(W676/100*(V676/100-'2.Riep. car. unit.'!$M$12)^2)/'2.Riep. car. unit.'!$P$13^2," ")</f>
        <v>446.90674053554926</v>
      </c>
      <c r="Z676" s="879" t="str">
        <f t="shared" si="166"/>
        <v>VERIFICA</v>
      </c>
      <c r="AA676" s="879"/>
      <c r="AB676" s="600">
        <f>IF(OR(E676="Msin",E676="Mdes"),ABS(MAX(T676:U676))/(0.9*(V676/100-'2.Riep. car. unit.'!$M$12)*'2.Riep. car. unit.'!$R$8)*10," ")</f>
        <v>10.424380098798704</v>
      </c>
      <c r="AC676" s="523" t="str">
        <f t="shared" si="155"/>
        <v>4F16+1F20</v>
      </c>
      <c r="AD676" s="525">
        <f t="shared" si="156"/>
        <v>11.184069846779664</v>
      </c>
      <c r="AE676" s="601">
        <f>IF(OR(E676="Msin",E676="Mdes"),ABS(MIN(T676:U676))/(0.9*(V676/100-'2.Riep. car. unit.'!$M$12)*'2.Riep. car. unit.'!$R$8)*10," ")</f>
        <v>14.514587909936747</v>
      </c>
      <c r="AF676" s="523" t="str">
        <f t="shared" si="152"/>
        <v>4F20+1F16</v>
      </c>
      <c r="AG676" s="525">
        <f t="shared" si="168"/>
        <v>14.576989912656639</v>
      </c>
      <c r="AH676" s="625" t="str">
        <f t="shared" si="167"/>
        <v>VERIFICATO</v>
      </c>
      <c r="AI676" s="517"/>
      <c r="AJ676" s="520"/>
      <c r="AK676" s="520"/>
      <c r="AL676" s="520"/>
    </row>
    <row r="677" spans="1:38" ht="16.8" customHeight="1" x14ac:dyDescent="0.45">
      <c r="A677" s="496">
        <v>6</v>
      </c>
      <c r="B677" s="497">
        <v>4</v>
      </c>
      <c r="C677" s="497">
        <v>10</v>
      </c>
      <c r="D677" s="504">
        <v>2</v>
      </c>
      <c r="E677" s="497" t="s">
        <v>222</v>
      </c>
      <c r="F677" s="497">
        <v>-140.72999999999999</v>
      </c>
      <c r="G677" s="497">
        <v>-87.128</v>
      </c>
      <c r="H677" s="497">
        <v>17.713000000000001</v>
      </c>
      <c r="I677" s="497">
        <v>-283.47800000000001</v>
      </c>
      <c r="J677" s="497">
        <v>34.703000000000003</v>
      </c>
      <c r="K677" s="497">
        <v>37.883000000000003</v>
      </c>
      <c r="L677" s="497">
        <f t="shared" si="157"/>
        <v>52.416000000000004</v>
      </c>
      <c r="M677" s="497">
        <f t="shared" si="158"/>
        <v>-321.36099999999999</v>
      </c>
      <c r="N677" s="497">
        <f t="shared" si="159"/>
        <v>148.82429999999999</v>
      </c>
      <c r="O677" s="497">
        <f t="shared" si="160"/>
        <v>-337.08580000000001</v>
      </c>
      <c r="P677" s="497">
        <f t="shared" si="161"/>
        <v>-337.08580000000001</v>
      </c>
      <c r="Q677" s="497">
        <f t="shared" si="162"/>
        <v>-424.21379999999999</v>
      </c>
      <c r="R677" s="497">
        <f t="shared" si="163"/>
        <v>249.95780000000002</v>
      </c>
      <c r="S677" s="497">
        <f>'7. Car. sol'!$H$42</f>
        <v>80</v>
      </c>
      <c r="T677" s="497">
        <f t="shared" si="164"/>
        <v>-337.15175999999997</v>
      </c>
      <c r="U677" s="497">
        <f t="shared" si="165"/>
        <v>240.57096000000001</v>
      </c>
      <c r="V677" s="497">
        <f>'7. Car. sol'!$I$32</f>
        <v>70</v>
      </c>
      <c r="W677" s="497">
        <f>'7. Car. sol'!$H$32</f>
        <v>30</v>
      </c>
      <c r="X677" s="514">
        <f>IF(OR(E677="Msin",E677="Mdes"),(W677/100*(V677/100-'2.Riep. car. unit.'!$M$12)^2)/'2.Riep. car. unit.'!$P$12^2," ")</f>
        <v>336.72601716096779</v>
      </c>
      <c r="Y677" s="514">
        <f>IF(OR(E677="Msin",E677="Mdes"),(W677/100*(V677/100-'2.Riep. car. unit.'!$M$12)^2)/'2.Riep. car. unit.'!$P$13^2," ")</f>
        <v>446.90674053554926</v>
      </c>
      <c r="Z677" s="879" t="str">
        <f t="shared" si="166"/>
        <v>VERIFICA</v>
      </c>
      <c r="AA677" s="879"/>
      <c r="AB677" s="600">
        <f>IF(OR(E677="Msin",E677="Mdes"),ABS(MAX(T677:U677))/(0.9*(V677/100-'2.Riep. car. unit.'!$M$12)*'2.Riep. car. unit.'!$R$8)*10," ")</f>
        <v>10.350156303644678</v>
      </c>
      <c r="AC677" s="523" t="str">
        <f t="shared" si="155"/>
        <v>4F16+1F20</v>
      </c>
      <c r="AD677" s="525">
        <f t="shared" si="156"/>
        <v>11.184069846779664</v>
      </c>
      <c r="AE677" s="601">
        <f>IF(OR(E677="Msin",E677="Mdes"),ABS(MIN(T677:U677))/(0.9*(V677/100-'2.Riep. car. unit.'!$M$12)*'2.Riep. car. unit.'!$R$8)*10," ")</f>
        <v>14.505380923985573</v>
      </c>
      <c r="AF677" s="523" t="str">
        <f t="shared" si="152"/>
        <v>4F20+1F16</v>
      </c>
      <c r="AG677" s="525">
        <f t="shared" si="168"/>
        <v>14.576989912656639</v>
      </c>
      <c r="AH677" s="625" t="str">
        <f t="shared" si="167"/>
        <v>VERIFICATO</v>
      </c>
      <c r="AI677" s="517"/>
      <c r="AJ677" s="520"/>
      <c r="AK677" s="520"/>
      <c r="AL677" s="520"/>
    </row>
    <row r="678" spans="1:38" ht="16.8" customHeight="1" x14ac:dyDescent="0.45">
      <c r="A678" s="496">
        <v>6</v>
      </c>
      <c r="B678" s="497">
        <v>4</v>
      </c>
      <c r="C678" s="497">
        <v>10</v>
      </c>
      <c r="D678" s="504">
        <v>2</v>
      </c>
      <c r="E678" s="497" t="s">
        <v>474</v>
      </c>
      <c r="F678" s="497">
        <v>157.56200000000001</v>
      </c>
      <c r="G678" s="497">
        <v>96.778000000000006</v>
      </c>
      <c r="H678" s="497">
        <v>6.3360000000000003</v>
      </c>
      <c r="I678" s="497">
        <v>-101.38800000000001</v>
      </c>
      <c r="J678" s="497">
        <v>12.411</v>
      </c>
      <c r="K678" s="497">
        <v>13.548999999999999</v>
      </c>
      <c r="L678" s="497">
        <f t="shared" si="157"/>
        <v>18.747</v>
      </c>
      <c r="M678" s="497">
        <f t="shared" si="158"/>
        <v>-114.93700000000001</v>
      </c>
      <c r="N678" s="497">
        <f t="shared" si="159"/>
        <v>53.228100000000005</v>
      </c>
      <c r="O678" s="497">
        <f t="shared" si="160"/>
        <v>-120.56110000000001</v>
      </c>
      <c r="P678" s="497">
        <f t="shared" si="161"/>
        <v>-120.56110000000001</v>
      </c>
      <c r="Q678" s="497">
        <f t="shared" si="162"/>
        <v>-23.783100000000005</v>
      </c>
      <c r="R678" s="497">
        <f t="shared" si="163"/>
        <v>217.33910000000003</v>
      </c>
      <c r="S678" s="497">
        <f>'7. Car. sol'!$H$42</f>
        <v>80</v>
      </c>
      <c r="T678" s="497" t="str">
        <f t="shared" si="164"/>
        <v xml:space="preserve"> </v>
      </c>
      <c r="U678" s="497" t="str">
        <f t="shared" si="165"/>
        <v xml:space="preserve"> </v>
      </c>
      <c r="V678" s="497">
        <f>'7. Car. sol'!$I$32</f>
        <v>70</v>
      </c>
      <c r="W678" s="497">
        <f>'7. Car. sol'!$H$32</f>
        <v>30</v>
      </c>
      <c r="X678" s="514" t="str">
        <f>IF(OR(E678="Msin",E678="Mdes"),(W678/100*(V678/100-'2.Riep. car. unit.'!$M$12)^2)/'2.Riep. car. unit.'!$P$12^2," ")</f>
        <v xml:space="preserve"> </v>
      </c>
      <c r="Y678" s="514" t="str">
        <f>IF(OR(E678="Msin",E678="Mdes"),(W678/100*(V678/100-'2.Riep. car. unit.'!$M$12)^2)/'2.Riep. car. unit.'!$P$13^2," ")</f>
        <v xml:space="preserve"> </v>
      </c>
      <c r="Z678" s="879" t="str">
        <f t="shared" si="166"/>
        <v xml:space="preserve"> </v>
      </c>
      <c r="AA678" s="879"/>
      <c r="AB678" s="600" t="str">
        <f>IF(OR(E678="Msin",E678="Mdes"),ABS(MAX(T678:U678))/(0.9*(V678/100-'2.Riep. car. unit.'!$M$12)*'2.Riep. car. unit.'!$R$8)*10," ")</f>
        <v xml:space="preserve"> </v>
      </c>
      <c r="AC678" s="523" t="str">
        <f t="shared" si="155"/>
        <v xml:space="preserve"> </v>
      </c>
      <c r="AD678" s="525" t="str">
        <f t="shared" si="156"/>
        <v/>
      </c>
      <c r="AE678" s="601" t="str">
        <f>IF(OR(E678="Msin",E678="Mdes"),ABS(MIN(T678:U678))/(0.9*(V678/100-'2.Riep. car. unit.'!$M$12)*'2.Riep. car. unit.'!$R$8)*10," ")</f>
        <v xml:space="preserve"> </v>
      </c>
      <c r="AF678" s="523" t="str">
        <f t="shared" ref="AF678:AF741" si="169">IF(OR(E678="Msin",E678="Mdes"),(IF(AE678&lt;($AM$9),$AK$9,IF(AND(AE678&gt;$AM$9,AE678&lt;$AM$10),$AK$10,IF(AND(AE678&gt;$AM$10,AE678&lt;$AM$11),$AK$11,IF(AND(AE678&gt;$AM$11,AE678&lt;$AM$12),$AK$12,IF(AND(AE678&gt;$AM$12,AE678&lt;$AM$13),$AK$13,IF(AND(AE678&gt;$AM$13,AE678&lt;$AM$14),$AK$14,IF(AND(AE678&gt;$AM$14,AE678&lt;$AM$15),$AK$15,IF(AND(AE678&gt;$AM$15,AE678&lt;$AM$16),$AK$16)))))))))," ")</f>
        <v xml:space="preserve"> </v>
      </c>
      <c r="AG678" s="525" t="str">
        <f t="shared" si="168"/>
        <v/>
      </c>
      <c r="AH678" s="625" t="str">
        <f t="shared" si="167"/>
        <v/>
      </c>
      <c r="AI678" s="517"/>
      <c r="AJ678" s="520"/>
      <c r="AK678" s="520"/>
      <c r="AL678" s="520"/>
    </row>
    <row r="679" spans="1:38" ht="16.8" customHeight="1" x14ac:dyDescent="0.45">
      <c r="A679" s="496">
        <v>6</v>
      </c>
      <c r="B679" s="497">
        <v>4</v>
      </c>
      <c r="C679" s="497">
        <v>10</v>
      </c>
      <c r="D679" s="504">
        <v>2</v>
      </c>
      <c r="E679" s="497" t="s">
        <v>475</v>
      </c>
      <c r="F679" s="497">
        <v>-157.66200000000001</v>
      </c>
      <c r="G679" s="497">
        <v>-97.093999999999994</v>
      </c>
      <c r="H679" s="497">
        <v>6.3360000000000003</v>
      </c>
      <c r="I679" s="497">
        <v>-101.38800000000001</v>
      </c>
      <c r="J679" s="497">
        <v>12.411</v>
      </c>
      <c r="K679" s="497">
        <v>13.548999999999999</v>
      </c>
      <c r="L679" s="497">
        <f t="shared" si="157"/>
        <v>18.747</v>
      </c>
      <c r="M679" s="497">
        <f t="shared" si="158"/>
        <v>-114.93700000000001</v>
      </c>
      <c r="N679" s="497">
        <f t="shared" si="159"/>
        <v>53.228100000000005</v>
      </c>
      <c r="O679" s="497">
        <f t="shared" si="160"/>
        <v>-120.56110000000001</v>
      </c>
      <c r="P679" s="497">
        <f t="shared" si="161"/>
        <v>-120.56110000000001</v>
      </c>
      <c r="Q679" s="497">
        <f t="shared" si="162"/>
        <v>-217.6551</v>
      </c>
      <c r="R679" s="497">
        <f t="shared" si="163"/>
        <v>23.467100000000016</v>
      </c>
      <c r="S679" s="497">
        <f>'7. Car. sol'!$H$42</f>
        <v>80</v>
      </c>
      <c r="T679" s="497" t="str">
        <f t="shared" si="164"/>
        <v xml:space="preserve"> </v>
      </c>
      <c r="U679" s="497" t="str">
        <f t="shared" si="165"/>
        <v xml:space="preserve"> </v>
      </c>
      <c r="V679" s="497">
        <f>'7. Car. sol'!$I$32</f>
        <v>70</v>
      </c>
      <c r="W679" s="497">
        <f>'7. Car. sol'!$H$32</f>
        <v>30</v>
      </c>
      <c r="X679" s="514" t="str">
        <f>IF(OR(E679="Msin",E679="Mdes"),(W679/100*(V679/100-'2.Riep. car. unit.'!$M$12)^2)/'2.Riep. car. unit.'!$P$12^2," ")</f>
        <v xml:space="preserve"> </v>
      </c>
      <c r="Y679" s="514" t="str">
        <f>IF(OR(E679="Msin",E679="Mdes"),(W679/100*(V679/100-'2.Riep. car. unit.'!$M$12)^2)/'2.Riep. car. unit.'!$P$13^2," ")</f>
        <v xml:space="preserve"> </v>
      </c>
      <c r="Z679" s="879" t="str">
        <f t="shared" si="166"/>
        <v xml:space="preserve"> </v>
      </c>
      <c r="AA679" s="879"/>
      <c r="AB679" s="600" t="str">
        <f>IF(OR(E679="Msin",E679="Mdes"),ABS(MAX(T679:U679))/(0.9*(V679/100-'2.Riep. car. unit.'!$M$12)*'2.Riep. car. unit.'!$R$8)*10," ")</f>
        <v xml:space="preserve"> </v>
      </c>
      <c r="AC679" s="523" t="str">
        <f t="shared" si="155"/>
        <v xml:space="preserve"> </v>
      </c>
      <c r="AD679" s="525" t="str">
        <f t="shared" si="156"/>
        <v/>
      </c>
      <c r="AE679" s="601" t="str">
        <f>IF(OR(E679="Msin",E679="Mdes"),ABS(MIN(T679:U679))/(0.9*(V679/100-'2.Riep. car. unit.'!$M$12)*'2.Riep. car. unit.'!$R$8)*10," ")</f>
        <v xml:space="preserve"> </v>
      </c>
      <c r="AF679" s="523" t="str">
        <f t="shared" si="169"/>
        <v xml:space="preserve"> </v>
      </c>
      <c r="AG679" s="525" t="str">
        <f t="shared" si="168"/>
        <v/>
      </c>
      <c r="AH679" s="625" t="str">
        <f t="shared" si="167"/>
        <v/>
      </c>
      <c r="AI679" s="517"/>
      <c r="AJ679" s="520"/>
      <c r="AK679" s="520"/>
      <c r="AL679" s="520"/>
    </row>
    <row r="680" spans="1:38" ht="16.8" customHeight="1" x14ac:dyDescent="0.45">
      <c r="A680" s="496">
        <v>6</v>
      </c>
      <c r="B680" s="497">
        <v>10</v>
      </c>
      <c r="C680" s="497">
        <v>16</v>
      </c>
      <c r="D680" s="504">
        <v>2</v>
      </c>
      <c r="E680" s="497" t="s">
        <v>221</v>
      </c>
      <c r="F680" s="497">
        <v>-61.046999999999997</v>
      </c>
      <c r="G680" s="497">
        <v>-39.427999999999997</v>
      </c>
      <c r="H680" s="497">
        <v>-15.904</v>
      </c>
      <c r="I680" s="497">
        <v>256.041</v>
      </c>
      <c r="J680" s="497">
        <v>-31.253</v>
      </c>
      <c r="K680" s="497">
        <v>-34.118000000000002</v>
      </c>
      <c r="L680" s="497">
        <f t="shared" si="157"/>
        <v>-47.156999999999996</v>
      </c>
      <c r="M680" s="497">
        <f t="shared" si="158"/>
        <v>290.15899999999999</v>
      </c>
      <c r="N680" s="497">
        <f t="shared" si="159"/>
        <v>-134.2047</v>
      </c>
      <c r="O680" s="497">
        <f t="shared" si="160"/>
        <v>304.30610000000001</v>
      </c>
      <c r="P680" s="497">
        <f t="shared" si="161"/>
        <v>304.30610000000001</v>
      </c>
      <c r="Q680" s="497">
        <f t="shared" si="162"/>
        <v>264.87810000000002</v>
      </c>
      <c r="R680" s="497">
        <f t="shared" si="163"/>
        <v>-343.73410000000001</v>
      </c>
      <c r="S680" s="497">
        <f>'7. Car. sol'!$H$42</f>
        <v>80</v>
      </c>
      <c r="T680" s="497">
        <f t="shared" si="164"/>
        <v>241.80662000000001</v>
      </c>
      <c r="U680" s="497">
        <f t="shared" si="165"/>
        <v>-276.52582000000001</v>
      </c>
      <c r="V680" s="497">
        <f>'7. Car. sol'!$I$32</f>
        <v>70</v>
      </c>
      <c r="W680" s="497">
        <f>'7. Car. sol'!$H$32</f>
        <v>30</v>
      </c>
      <c r="X680" s="514">
        <f>IF(OR(E680="Msin",E680="Mdes"),(W680/100*(V680/100-'2.Riep. car. unit.'!$M$12)^2)/'2.Riep. car. unit.'!$P$12^2," ")</f>
        <v>336.72601716096779</v>
      </c>
      <c r="Y680" s="514">
        <f>IF(OR(E680="Msin",E680="Mdes"),(W680/100*(V680/100-'2.Riep. car. unit.'!$M$12)^2)/'2.Riep. car. unit.'!$P$13^2," ")</f>
        <v>446.90674053554926</v>
      </c>
      <c r="Z680" s="879" t="str">
        <f t="shared" si="166"/>
        <v>VERIFICA</v>
      </c>
      <c r="AA680" s="879"/>
      <c r="AB680" s="600">
        <f>IF(OR(E680="Msin",E680="Mdes"),ABS(MAX(T680:U680))/(0.9*(V680/100-'2.Riep. car. unit.'!$M$12)*'2.Riep. car. unit.'!$R$8)*10," ")</f>
        <v>10.403318473085916</v>
      </c>
      <c r="AC680" s="523" t="str">
        <f t="shared" si="155"/>
        <v>4F16+1F20</v>
      </c>
      <c r="AD680" s="525">
        <f t="shared" si="156"/>
        <v>11.184069846779664</v>
      </c>
      <c r="AE680" s="601">
        <f>IF(OR(E680="Msin",E680="Mdes"),ABS(MIN(T680:U680))/(0.9*(V680/100-'2.Riep. car. unit.'!$M$12)*'2.Riep. car. unit.'!$R$8)*10," ")</f>
        <v>11.897052990076247</v>
      </c>
      <c r="AF680" s="523" t="str">
        <f t="shared" si="169"/>
        <v>3F16+2F20</v>
      </c>
      <c r="AG680" s="525">
        <f t="shared" si="168"/>
        <v>12.31504320207199</v>
      </c>
      <c r="AH680" s="625" t="str">
        <f t="shared" si="167"/>
        <v>VERIFICATO</v>
      </c>
      <c r="AI680" s="517"/>
      <c r="AJ680" s="520"/>
      <c r="AK680" s="520"/>
      <c r="AL680" s="520"/>
    </row>
    <row r="681" spans="1:38" ht="16.8" customHeight="1" x14ac:dyDescent="0.45">
      <c r="A681" s="496">
        <v>6</v>
      </c>
      <c r="B681" s="497">
        <v>10</v>
      </c>
      <c r="C681" s="497">
        <v>16</v>
      </c>
      <c r="D681" s="504">
        <v>2</v>
      </c>
      <c r="E681" s="497" t="s">
        <v>222</v>
      </c>
      <c r="F681" s="497">
        <v>-50.512</v>
      </c>
      <c r="G681" s="497">
        <v>-32.433</v>
      </c>
      <c r="H681" s="497">
        <v>12.036</v>
      </c>
      <c r="I681" s="497">
        <v>-195.018</v>
      </c>
      <c r="J681" s="497">
        <v>23.785</v>
      </c>
      <c r="K681" s="497">
        <v>25.965</v>
      </c>
      <c r="L681" s="497">
        <f t="shared" si="157"/>
        <v>35.820999999999998</v>
      </c>
      <c r="M681" s="497">
        <f t="shared" si="158"/>
        <v>-220.983</v>
      </c>
      <c r="N681" s="497">
        <f t="shared" si="159"/>
        <v>102.1159</v>
      </c>
      <c r="O681" s="497">
        <f t="shared" si="160"/>
        <v>-231.72929999999999</v>
      </c>
      <c r="P681" s="497">
        <f t="shared" si="161"/>
        <v>-231.72929999999999</v>
      </c>
      <c r="Q681" s="497">
        <f t="shared" si="162"/>
        <v>-264.16230000000002</v>
      </c>
      <c r="R681" s="497">
        <f t="shared" si="163"/>
        <v>199.2963</v>
      </c>
      <c r="S681" s="497">
        <f>'7. Car. sol'!$G$38</f>
        <v>30</v>
      </c>
      <c r="T681" s="497">
        <f t="shared" si="164"/>
        <v>-239.40094500000001</v>
      </c>
      <c r="U681" s="497">
        <f t="shared" si="165"/>
        <v>190.20274499999999</v>
      </c>
      <c r="V681" s="497">
        <f>'7. Car. sol'!$I$32</f>
        <v>70</v>
      </c>
      <c r="W681" s="497">
        <f>'7. Car. sol'!$H$32</f>
        <v>30</v>
      </c>
      <c r="X681" s="514">
        <f>IF(OR(E681="Msin",E681="Mdes"),(W681/100*(V681/100-'2.Riep. car. unit.'!$M$12)^2)/'2.Riep. car. unit.'!$P$12^2," ")</f>
        <v>336.72601716096779</v>
      </c>
      <c r="Y681" s="514">
        <f>IF(OR(E681="Msin",E681="Mdes"),(W681/100*(V681/100-'2.Riep. car. unit.'!$M$12)^2)/'2.Riep. car. unit.'!$P$13^2," ")</f>
        <v>446.90674053554926</v>
      </c>
      <c r="Z681" s="879" t="str">
        <f t="shared" si="166"/>
        <v>VERIFICA</v>
      </c>
      <c r="AA681" s="879"/>
      <c r="AB681" s="600">
        <f>IF(OR(E681="Msin",E681="Mdes"),ABS(MAX(T681:U681))/(0.9*(V681/100-'2.Riep. car. unit.'!$M$12)*'2.Riep. car. unit.'!$R$8)*10," ")</f>
        <v>8.1831495378007002</v>
      </c>
      <c r="AC681" s="523" t="str">
        <f t="shared" si="155"/>
        <v>3F16+1F20</v>
      </c>
      <c r="AD681" s="525">
        <f t="shared" si="156"/>
        <v>9.1734505484821973</v>
      </c>
      <c r="AE681" s="601">
        <f>IF(OR(E681="Msin",E681="Mdes"),ABS(MIN(T681:U681))/(0.9*(V681/100-'2.Riep. car. unit.'!$M$12)*'2.Riep. car. unit.'!$R$8)*10," ")</f>
        <v>10.29981839865561</v>
      </c>
      <c r="AF681" s="523" t="str">
        <f t="shared" si="169"/>
        <v>4F16+1F20</v>
      </c>
      <c r="AG681" s="525">
        <f t="shared" si="168"/>
        <v>11.184069846779664</v>
      </c>
      <c r="AH681" s="625" t="str">
        <f t="shared" si="167"/>
        <v>VERIFICATO</v>
      </c>
      <c r="AI681" s="517"/>
      <c r="AJ681" s="520"/>
      <c r="AK681" s="520"/>
      <c r="AL681" s="520"/>
    </row>
    <row r="682" spans="1:38" ht="16.8" customHeight="1" x14ac:dyDescent="0.45">
      <c r="A682" s="496">
        <v>6</v>
      </c>
      <c r="B682" s="497">
        <v>10</v>
      </c>
      <c r="C682" s="497">
        <v>16</v>
      </c>
      <c r="D682" s="504">
        <v>2</v>
      </c>
      <c r="E682" s="497" t="s">
        <v>474</v>
      </c>
      <c r="F682" s="497">
        <v>85.2</v>
      </c>
      <c r="G682" s="497">
        <v>55.170999999999999</v>
      </c>
      <c r="H682" s="497">
        <v>5.8819999999999997</v>
      </c>
      <c r="I682" s="497">
        <v>-94.96</v>
      </c>
      <c r="J682" s="497">
        <v>11.587</v>
      </c>
      <c r="K682" s="497">
        <v>12.648999999999999</v>
      </c>
      <c r="L682" s="497">
        <f t="shared" si="157"/>
        <v>17.469000000000001</v>
      </c>
      <c r="M682" s="497">
        <f t="shared" si="158"/>
        <v>-107.60899999999999</v>
      </c>
      <c r="N682" s="497">
        <f t="shared" si="159"/>
        <v>49.7517</v>
      </c>
      <c r="O682" s="497">
        <f t="shared" si="160"/>
        <v>-112.8497</v>
      </c>
      <c r="P682" s="497">
        <f t="shared" si="161"/>
        <v>-112.8497</v>
      </c>
      <c r="Q682" s="497">
        <f t="shared" si="162"/>
        <v>-57.678699999999999</v>
      </c>
      <c r="R682" s="497">
        <f t="shared" si="163"/>
        <v>168.02070000000001</v>
      </c>
      <c r="S682" s="497">
        <f>'7. Car. sol'!$H$42</f>
        <v>80</v>
      </c>
      <c r="T682" s="497" t="str">
        <f t="shared" si="164"/>
        <v xml:space="preserve"> </v>
      </c>
      <c r="U682" s="497" t="str">
        <f t="shared" si="165"/>
        <v xml:space="preserve"> </v>
      </c>
      <c r="V682" s="497">
        <f>'7. Car. sol'!$I$32</f>
        <v>70</v>
      </c>
      <c r="W682" s="497">
        <f>'7. Car. sol'!$H$32</f>
        <v>30</v>
      </c>
      <c r="X682" s="514" t="str">
        <f>IF(OR(E682="Msin",E682="Mdes"),(W682/100*(V682/100-'2.Riep. car. unit.'!$M$12)^2)/'2.Riep. car. unit.'!$P$12^2," ")</f>
        <v xml:space="preserve"> </v>
      </c>
      <c r="Y682" s="514" t="str">
        <f>IF(OR(E682="Msin",E682="Mdes"),(W682/100*(V682/100-'2.Riep. car. unit.'!$M$12)^2)/'2.Riep. car. unit.'!$P$13^2," ")</f>
        <v xml:space="preserve"> </v>
      </c>
      <c r="Z682" s="879" t="str">
        <f t="shared" si="166"/>
        <v xml:space="preserve"> </v>
      </c>
      <c r="AA682" s="879"/>
      <c r="AB682" s="600" t="str">
        <f>IF(OR(E682="Msin",E682="Mdes"),ABS(MAX(T682:U682))/(0.9*(V682/100-'2.Riep. car. unit.'!$M$12)*'2.Riep. car. unit.'!$R$8)*10," ")</f>
        <v xml:space="preserve"> </v>
      </c>
      <c r="AC682" s="523" t="str">
        <f t="shared" si="155"/>
        <v xml:space="preserve"> </v>
      </c>
      <c r="AD682" s="525" t="str">
        <f t="shared" si="156"/>
        <v/>
      </c>
      <c r="AE682" s="601" t="str">
        <f>IF(OR(E682="Msin",E682="Mdes"),ABS(MIN(T682:U682))/(0.9*(V682/100-'2.Riep. car. unit.'!$M$12)*'2.Riep. car. unit.'!$R$8)*10," ")</f>
        <v xml:space="preserve"> </v>
      </c>
      <c r="AF682" s="523" t="str">
        <f t="shared" si="169"/>
        <v xml:space="preserve"> </v>
      </c>
      <c r="AG682" s="525" t="str">
        <f t="shared" si="168"/>
        <v/>
      </c>
      <c r="AH682" s="625" t="str">
        <f t="shared" si="167"/>
        <v/>
      </c>
      <c r="AI682" s="517"/>
      <c r="AJ682" s="520"/>
      <c r="AK682" s="520"/>
      <c r="AL682" s="520"/>
    </row>
    <row r="683" spans="1:38" ht="17.399999999999999" customHeight="1" thickBot="1" x14ac:dyDescent="0.5">
      <c r="A683" s="498">
        <v>6</v>
      </c>
      <c r="B683" s="499">
        <v>10</v>
      </c>
      <c r="C683" s="499">
        <v>16</v>
      </c>
      <c r="D683" s="505">
        <v>2</v>
      </c>
      <c r="E683" s="499" t="s">
        <v>475</v>
      </c>
      <c r="F683" s="499">
        <v>-80.765000000000001</v>
      </c>
      <c r="G683" s="499">
        <v>-52.225999999999999</v>
      </c>
      <c r="H683" s="499">
        <v>5.8819999999999997</v>
      </c>
      <c r="I683" s="499">
        <v>-94.96</v>
      </c>
      <c r="J683" s="499">
        <v>11.587</v>
      </c>
      <c r="K683" s="499">
        <v>12.648999999999999</v>
      </c>
      <c r="L683" s="499">
        <f t="shared" si="157"/>
        <v>17.469000000000001</v>
      </c>
      <c r="M683" s="499">
        <f t="shared" si="158"/>
        <v>-107.60899999999999</v>
      </c>
      <c r="N683" s="499">
        <f t="shared" si="159"/>
        <v>49.7517</v>
      </c>
      <c r="O683" s="499">
        <f t="shared" si="160"/>
        <v>-112.8497</v>
      </c>
      <c r="P683" s="499">
        <f t="shared" si="161"/>
        <v>-112.8497</v>
      </c>
      <c r="Q683" s="499">
        <f t="shared" si="162"/>
        <v>-165.07569999999998</v>
      </c>
      <c r="R683" s="499">
        <f t="shared" si="163"/>
        <v>60.623699999999999</v>
      </c>
      <c r="S683" s="499">
        <f>'7. Car. sol'!$G$38</f>
        <v>30</v>
      </c>
      <c r="T683" s="499" t="str">
        <f t="shared" si="164"/>
        <v xml:space="preserve"> </v>
      </c>
      <c r="U683" s="499" t="str">
        <f t="shared" si="165"/>
        <v xml:space="preserve"> </v>
      </c>
      <c r="V683" s="499">
        <f>'7. Car. sol'!$I$32</f>
        <v>70</v>
      </c>
      <c r="W683" s="499">
        <f>'7. Car. sol'!$H$32</f>
        <v>30</v>
      </c>
      <c r="X683" s="515" t="str">
        <f>IF(OR(E683="Msin",E683="Mdes"),(W683/100*(V683/100-'2.Riep. car. unit.'!$M$12)^2)/'2.Riep. car. unit.'!$P$12^2," ")</f>
        <v xml:space="preserve"> </v>
      </c>
      <c r="Y683" s="515" t="str">
        <f>IF(OR(E683="Msin",E683="Mdes"),(W683/100*(V683/100-'2.Riep. car. unit.'!$M$12)^2)/'2.Riep. car. unit.'!$P$13^2," ")</f>
        <v xml:space="preserve"> </v>
      </c>
      <c r="Z683" s="879" t="str">
        <f t="shared" si="166"/>
        <v xml:space="preserve"> </v>
      </c>
      <c r="AA683" s="879"/>
      <c r="AB683" s="600" t="str">
        <f>IF(OR(E683="Msin",E683="Mdes"),ABS(MAX(T683:U683))/(0.9*(V683/100-'2.Riep. car. unit.'!$M$12)*'2.Riep. car. unit.'!$R$8)*10," ")</f>
        <v xml:space="preserve"> </v>
      </c>
      <c r="AC683" s="523" t="str">
        <f t="shared" si="155"/>
        <v xml:space="preserve"> </v>
      </c>
      <c r="AD683" s="525" t="str">
        <f t="shared" si="156"/>
        <v/>
      </c>
      <c r="AE683" s="601" t="str">
        <f>IF(OR(E683="Msin",E683="Mdes"),ABS(MIN(T683:U683))/(0.9*(V683/100-'2.Riep. car. unit.'!$M$12)*'2.Riep. car. unit.'!$R$8)*10," ")</f>
        <v xml:space="preserve"> </v>
      </c>
      <c r="AF683" s="523" t="str">
        <f t="shared" si="169"/>
        <v xml:space="preserve"> </v>
      </c>
      <c r="AG683" s="525" t="str">
        <f t="shared" si="168"/>
        <v/>
      </c>
      <c r="AH683" s="625" t="str">
        <f t="shared" si="167"/>
        <v/>
      </c>
      <c r="AI683" s="517"/>
      <c r="AJ683" s="520"/>
      <c r="AK683" s="520"/>
      <c r="AL683" s="520"/>
    </row>
    <row r="684" spans="1:38" ht="16.8" customHeight="1" x14ac:dyDescent="0.45">
      <c r="A684" s="494">
        <v>7</v>
      </c>
      <c r="B684" s="495">
        <v>2</v>
      </c>
      <c r="C684" s="495">
        <v>5</v>
      </c>
      <c r="D684" s="503">
        <v>2</v>
      </c>
      <c r="E684" s="495" t="s">
        <v>221</v>
      </c>
      <c r="F684" s="495">
        <v>-92.122</v>
      </c>
      <c r="G684" s="495">
        <v>-55.472999999999999</v>
      </c>
      <c r="H684" s="495">
        <v>-4.99</v>
      </c>
      <c r="I684" s="495">
        <v>148.72399999999999</v>
      </c>
      <c r="J684" s="495">
        <v>-10.113</v>
      </c>
      <c r="K684" s="495">
        <v>-11.039</v>
      </c>
      <c r="L684" s="495">
        <f t="shared" si="157"/>
        <v>-15.103</v>
      </c>
      <c r="M684" s="495">
        <f t="shared" si="158"/>
        <v>159.76299999999998</v>
      </c>
      <c r="N684" s="495">
        <f t="shared" si="159"/>
        <v>-63.031899999999993</v>
      </c>
      <c r="O684" s="495">
        <f t="shared" si="160"/>
        <v>164.29389999999998</v>
      </c>
      <c r="P684" s="495">
        <f t="shared" si="161"/>
        <v>164.29389999999998</v>
      </c>
      <c r="Q684" s="495">
        <f t="shared" si="162"/>
        <v>108.82089999999998</v>
      </c>
      <c r="R684" s="495">
        <f t="shared" si="163"/>
        <v>-219.76689999999996</v>
      </c>
      <c r="S684" s="495">
        <f>'7. Car. sol'!$G$38</f>
        <v>30</v>
      </c>
      <c r="T684" s="495">
        <f t="shared" si="164"/>
        <v>103.15856499999998</v>
      </c>
      <c r="U684" s="495">
        <f t="shared" si="165"/>
        <v>-198.15953499999995</v>
      </c>
      <c r="V684" s="497">
        <f>'7. Car. sol'!$I$32</f>
        <v>70</v>
      </c>
      <c r="W684" s="497">
        <f>'7. Car. sol'!$H$32</f>
        <v>30</v>
      </c>
      <c r="X684" s="514">
        <f>IF(OR(E684="Msin",E684="Mdes"),(W684/100*(V684/100-'2.Riep. car. unit.'!$M$12)^2)/'2.Riep. car. unit.'!$P$12^2," ")</f>
        <v>336.72601716096779</v>
      </c>
      <c r="Y684" s="514">
        <f>IF(OR(E684="Msin",E684="Mdes"),(W684/100*(V684/100-'2.Riep. car. unit.'!$M$12)^2)/'2.Riep. car. unit.'!$P$13^2," ")</f>
        <v>446.90674053554926</v>
      </c>
      <c r="Z684" s="879" t="str">
        <f t="shared" si="166"/>
        <v>VERIFICA</v>
      </c>
      <c r="AA684" s="879"/>
      <c r="AB684" s="600">
        <f>IF(OR(E684="Msin",E684="Mdes"),ABS(MAX(T684:U684))/(0.9*(V684/100-'2.Riep. car. unit.'!$M$12)*'2.Riep. car. unit.'!$R$8)*10," ")</f>
        <v>4.438221769617118</v>
      </c>
      <c r="AC684" s="523" t="str">
        <f t="shared" si="155"/>
        <v>3F16</v>
      </c>
      <c r="AD684" s="525">
        <f t="shared" si="156"/>
        <v>6.0318578948924033</v>
      </c>
      <c r="AE684" s="601">
        <f>IF(OR(E684="Msin",E684="Mdes"),ABS(MIN(T684:U684))/(0.9*(V684/100-'2.Riep. car. unit.'!$M$12)*'2.Riep. car. unit.'!$R$8)*10," ")</f>
        <v>8.5254768917559591</v>
      </c>
      <c r="AF684" s="523" t="str">
        <f t="shared" si="169"/>
        <v>3F16+1F20</v>
      </c>
      <c r="AG684" s="525">
        <f t="shared" si="168"/>
        <v>9.1734505484821973</v>
      </c>
      <c r="AH684" s="625" t="str">
        <f t="shared" si="167"/>
        <v>VERIFICATO</v>
      </c>
      <c r="AI684" s="517"/>
      <c r="AJ684" s="520"/>
      <c r="AK684" s="520"/>
      <c r="AL684" s="520"/>
    </row>
    <row r="685" spans="1:38" ht="16.8" customHeight="1" x14ac:dyDescent="0.45">
      <c r="A685" s="496">
        <v>7</v>
      </c>
      <c r="B685" s="497">
        <v>2</v>
      </c>
      <c r="C685" s="497">
        <v>5</v>
      </c>
      <c r="D685" s="504">
        <v>2</v>
      </c>
      <c r="E685" s="497" t="s">
        <v>222</v>
      </c>
      <c r="F685" s="497">
        <v>-133.51</v>
      </c>
      <c r="G685" s="497">
        <v>-80.602999999999994</v>
      </c>
      <c r="H685" s="497">
        <v>3.3730000000000002</v>
      </c>
      <c r="I685" s="497">
        <v>-101.497</v>
      </c>
      <c r="J685" s="497">
        <v>6.8840000000000003</v>
      </c>
      <c r="K685" s="497">
        <v>7.5149999999999997</v>
      </c>
      <c r="L685" s="497">
        <f t="shared" si="157"/>
        <v>10.257000000000001</v>
      </c>
      <c r="M685" s="497">
        <f t="shared" si="158"/>
        <v>-109.012</v>
      </c>
      <c r="N685" s="497">
        <f t="shared" si="159"/>
        <v>42.960599999999999</v>
      </c>
      <c r="O685" s="497">
        <f t="shared" si="160"/>
        <v>-112.0891</v>
      </c>
      <c r="P685" s="497">
        <f t="shared" si="161"/>
        <v>-112.0891</v>
      </c>
      <c r="Q685" s="497">
        <f t="shared" si="162"/>
        <v>-192.69209999999998</v>
      </c>
      <c r="R685" s="497">
        <f t="shared" si="163"/>
        <v>31.486100000000008</v>
      </c>
      <c r="S685" s="497">
        <f>'7. Car. sol'!$G$38</f>
        <v>30</v>
      </c>
      <c r="T685" s="497">
        <f t="shared" si="164"/>
        <v>-169.63483499999998</v>
      </c>
      <c r="U685" s="497">
        <f t="shared" si="165"/>
        <v>24.373865000000006</v>
      </c>
      <c r="V685" s="497">
        <f>'7. Car. sol'!$I$32</f>
        <v>70</v>
      </c>
      <c r="W685" s="497">
        <f>'7. Car. sol'!$H$32</f>
        <v>30</v>
      </c>
      <c r="X685" s="514">
        <f>IF(OR(E685="Msin",E685="Mdes"),(W685/100*(V685/100-'2.Riep. car. unit.'!$M$12)^2)/'2.Riep. car. unit.'!$P$12^2," ")</f>
        <v>336.72601716096779</v>
      </c>
      <c r="Y685" s="514">
        <f>IF(OR(E685="Msin",E685="Mdes"),(W685/100*(V685/100-'2.Riep. car. unit.'!$M$12)^2)/'2.Riep. car. unit.'!$P$13^2," ")</f>
        <v>446.90674053554926</v>
      </c>
      <c r="Z685" s="879" t="str">
        <f t="shared" si="166"/>
        <v>VERIFICA</v>
      </c>
      <c r="AA685" s="879"/>
      <c r="AB685" s="600">
        <f>IF(OR(E685="Msin",E685="Mdes"),ABS(MAX(T685:U685))/(0.9*(V685/100-'2.Riep. car. unit.'!$M$12)*'2.Riep. car. unit.'!$R$8)*10," ")</f>
        <v>1.0486440777138455</v>
      </c>
      <c r="AC685" s="523" t="str">
        <f t="shared" si="155"/>
        <v>3F16</v>
      </c>
      <c r="AD685" s="525">
        <f t="shared" si="156"/>
        <v>6.0318578948924033</v>
      </c>
      <c r="AE685" s="601">
        <f>IF(OR(E685="Msin",E685="Mdes"),ABS(MIN(T685:U685))/(0.9*(V685/100-'2.Riep. car. unit.'!$M$12)*'2.Riep. car. unit.'!$R$8)*10," ")</f>
        <v>7.2982501994129905</v>
      </c>
      <c r="AF685" s="523" t="str">
        <f t="shared" si="169"/>
        <v>4F16</v>
      </c>
      <c r="AG685" s="525">
        <f t="shared" si="168"/>
        <v>8.0424771931898711</v>
      </c>
      <c r="AH685" s="625" t="str">
        <f t="shared" si="167"/>
        <v>VERIFICATO</v>
      </c>
      <c r="AI685" s="517"/>
      <c r="AJ685" s="520"/>
      <c r="AK685" s="520"/>
      <c r="AL685" s="520"/>
    </row>
    <row r="686" spans="1:38" ht="16.8" customHeight="1" x14ac:dyDescent="0.45">
      <c r="A686" s="496">
        <v>7</v>
      </c>
      <c r="B686" s="497">
        <v>2</v>
      </c>
      <c r="C686" s="497">
        <v>5</v>
      </c>
      <c r="D686" s="504">
        <v>2</v>
      </c>
      <c r="E686" s="497" t="s">
        <v>474</v>
      </c>
      <c r="F686" s="497">
        <v>150.48500000000001</v>
      </c>
      <c r="G686" s="497">
        <v>90.899000000000001</v>
      </c>
      <c r="H686" s="497">
        <v>1.6080000000000001</v>
      </c>
      <c r="I686" s="497">
        <v>-48.119</v>
      </c>
      <c r="J686" s="497">
        <v>3.2690000000000001</v>
      </c>
      <c r="K686" s="497">
        <v>3.5680000000000001</v>
      </c>
      <c r="L686" s="497">
        <f t="shared" si="157"/>
        <v>4.8770000000000007</v>
      </c>
      <c r="M686" s="497">
        <f t="shared" si="158"/>
        <v>-51.686999999999998</v>
      </c>
      <c r="N686" s="497">
        <f t="shared" si="159"/>
        <v>20.383099999999999</v>
      </c>
      <c r="O686" s="497">
        <f t="shared" si="160"/>
        <v>-53.150099999999995</v>
      </c>
      <c r="P686" s="497">
        <f t="shared" si="161"/>
        <v>-53.150099999999995</v>
      </c>
      <c r="Q686" s="497">
        <f t="shared" si="162"/>
        <v>37.748900000000006</v>
      </c>
      <c r="R686" s="497">
        <f t="shared" si="163"/>
        <v>144.04910000000001</v>
      </c>
      <c r="S686" s="497">
        <f>'7. Car. sol'!$G$38</f>
        <v>30</v>
      </c>
      <c r="T686" s="497" t="str">
        <f t="shared" si="164"/>
        <v xml:space="preserve"> </v>
      </c>
      <c r="U686" s="497" t="str">
        <f t="shared" si="165"/>
        <v xml:space="preserve"> </v>
      </c>
      <c r="V686" s="497">
        <f>'7. Car. sol'!$I$32</f>
        <v>70</v>
      </c>
      <c r="W686" s="497">
        <f>'7. Car. sol'!$H$32</f>
        <v>30</v>
      </c>
      <c r="X686" s="514" t="str">
        <f>IF(OR(E686="Msin",E686="Mdes"),(W686/100*(V686/100-'2.Riep. car. unit.'!$M$12)^2)/'2.Riep. car. unit.'!$P$12^2," ")</f>
        <v xml:space="preserve"> </v>
      </c>
      <c r="Y686" s="514" t="str">
        <f>IF(OR(E686="Msin",E686="Mdes"),(W686/100*(V686/100-'2.Riep. car. unit.'!$M$12)^2)/'2.Riep. car. unit.'!$P$13^2," ")</f>
        <v xml:space="preserve"> </v>
      </c>
      <c r="Z686" s="879" t="str">
        <f t="shared" si="166"/>
        <v xml:space="preserve"> </v>
      </c>
      <c r="AA686" s="879"/>
      <c r="AB686" s="600" t="str">
        <f>IF(OR(E686="Msin",E686="Mdes"),ABS(MAX(T686:U686))/(0.9*(V686/100-'2.Riep. car. unit.'!$M$12)*'2.Riep. car. unit.'!$R$8)*10," ")</f>
        <v xml:space="preserve"> </v>
      </c>
      <c r="AC686" s="523" t="str">
        <f t="shared" si="155"/>
        <v xml:space="preserve"> </v>
      </c>
      <c r="AD686" s="525" t="str">
        <f t="shared" si="156"/>
        <v/>
      </c>
      <c r="AE686" s="601" t="str">
        <f>IF(OR(E686="Msin",E686="Mdes"),ABS(MIN(T686:U686))/(0.9*(V686/100-'2.Riep. car. unit.'!$M$12)*'2.Riep. car. unit.'!$R$8)*10," ")</f>
        <v xml:space="preserve"> </v>
      </c>
      <c r="AF686" s="523" t="str">
        <f t="shared" si="169"/>
        <v xml:space="preserve"> </v>
      </c>
      <c r="AG686" s="525" t="str">
        <f t="shared" si="168"/>
        <v/>
      </c>
      <c r="AH686" s="625" t="str">
        <f t="shared" si="167"/>
        <v/>
      </c>
      <c r="AI686" s="517"/>
      <c r="AJ686" s="520"/>
      <c r="AK686" s="520"/>
      <c r="AL686" s="520"/>
    </row>
    <row r="687" spans="1:38" ht="16.8" customHeight="1" x14ac:dyDescent="0.45">
      <c r="A687" s="496">
        <v>7</v>
      </c>
      <c r="B687" s="497">
        <v>2</v>
      </c>
      <c r="C687" s="497">
        <v>5</v>
      </c>
      <c r="D687" s="504">
        <v>2</v>
      </c>
      <c r="E687" s="497" t="s">
        <v>475</v>
      </c>
      <c r="F687" s="497">
        <v>-166.40299999999999</v>
      </c>
      <c r="G687" s="497">
        <v>-100.565</v>
      </c>
      <c r="H687" s="497">
        <v>1.6080000000000001</v>
      </c>
      <c r="I687" s="497">
        <v>-48.119</v>
      </c>
      <c r="J687" s="497">
        <v>3.2690000000000001</v>
      </c>
      <c r="K687" s="497">
        <v>3.5680000000000001</v>
      </c>
      <c r="L687" s="497">
        <f t="shared" si="157"/>
        <v>4.8770000000000007</v>
      </c>
      <c r="M687" s="497">
        <f t="shared" si="158"/>
        <v>-51.686999999999998</v>
      </c>
      <c r="N687" s="497">
        <f t="shared" si="159"/>
        <v>20.383099999999999</v>
      </c>
      <c r="O687" s="497">
        <f t="shared" si="160"/>
        <v>-53.150099999999995</v>
      </c>
      <c r="P687" s="497">
        <f t="shared" si="161"/>
        <v>-53.150099999999995</v>
      </c>
      <c r="Q687" s="497">
        <f t="shared" si="162"/>
        <v>-153.71510000000001</v>
      </c>
      <c r="R687" s="497">
        <f t="shared" si="163"/>
        <v>-47.414900000000003</v>
      </c>
      <c r="S687" s="497">
        <f>'7. Car. sol'!$G$38</f>
        <v>30</v>
      </c>
      <c r="T687" s="497" t="str">
        <f t="shared" si="164"/>
        <v xml:space="preserve"> </v>
      </c>
      <c r="U687" s="497" t="str">
        <f t="shared" si="165"/>
        <v xml:space="preserve"> </v>
      </c>
      <c r="V687" s="497">
        <f>'7. Car. sol'!$I$32</f>
        <v>70</v>
      </c>
      <c r="W687" s="497">
        <f>'7. Car. sol'!$H$32</f>
        <v>30</v>
      </c>
      <c r="X687" s="514" t="str">
        <f>IF(OR(E687="Msin",E687="Mdes"),(W687/100*(V687/100-'2.Riep. car. unit.'!$M$12)^2)/'2.Riep. car. unit.'!$P$12^2," ")</f>
        <v xml:space="preserve"> </v>
      </c>
      <c r="Y687" s="514" t="str">
        <f>IF(OR(E687="Msin",E687="Mdes"),(W687/100*(V687/100-'2.Riep. car. unit.'!$M$12)^2)/'2.Riep. car. unit.'!$P$13^2," ")</f>
        <v xml:space="preserve"> </v>
      </c>
      <c r="Z687" s="879" t="str">
        <f t="shared" si="166"/>
        <v xml:space="preserve"> </v>
      </c>
      <c r="AA687" s="879"/>
      <c r="AB687" s="600" t="str">
        <f>IF(OR(E687="Msin",E687="Mdes"),ABS(MAX(T687:U687))/(0.9*(V687/100-'2.Riep. car. unit.'!$M$12)*'2.Riep. car. unit.'!$R$8)*10," ")</f>
        <v xml:space="preserve"> </v>
      </c>
      <c r="AC687" s="523" t="str">
        <f t="shared" si="155"/>
        <v xml:space="preserve"> </v>
      </c>
      <c r="AD687" s="525" t="str">
        <f t="shared" si="156"/>
        <v/>
      </c>
      <c r="AE687" s="601" t="str">
        <f>IF(OR(E687="Msin",E687="Mdes"),ABS(MIN(T687:U687))/(0.9*(V687/100-'2.Riep. car. unit.'!$M$12)*'2.Riep. car. unit.'!$R$8)*10," ")</f>
        <v xml:space="preserve"> </v>
      </c>
      <c r="AF687" s="523" t="str">
        <f t="shared" si="169"/>
        <v xml:space="preserve"> </v>
      </c>
      <c r="AG687" s="525" t="str">
        <f t="shared" si="168"/>
        <v/>
      </c>
      <c r="AH687" s="625" t="str">
        <f t="shared" si="167"/>
        <v/>
      </c>
      <c r="AI687" s="517"/>
      <c r="AJ687" s="520"/>
      <c r="AK687" s="520"/>
      <c r="AL687" s="520"/>
    </row>
    <row r="688" spans="1:38" ht="16.8" customHeight="1" x14ac:dyDescent="0.45">
      <c r="A688" s="496">
        <v>7</v>
      </c>
      <c r="B688" s="497">
        <v>5</v>
      </c>
      <c r="C688" s="497">
        <v>11</v>
      </c>
      <c r="D688" s="504">
        <v>2</v>
      </c>
      <c r="E688" s="497" t="s">
        <v>221</v>
      </c>
      <c r="F688" s="497">
        <v>-129.15</v>
      </c>
      <c r="G688" s="497">
        <v>-77.283000000000001</v>
      </c>
      <c r="H688" s="497">
        <v>-4.6379999999999999</v>
      </c>
      <c r="I688" s="497">
        <v>137.89599999999999</v>
      </c>
      <c r="J688" s="497">
        <v>-9.3960000000000008</v>
      </c>
      <c r="K688" s="497">
        <v>-10.257999999999999</v>
      </c>
      <c r="L688" s="497">
        <f t="shared" si="157"/>
        <v>-14.034000000000001</v>
      </c>
      <c r="M688" s="497">
        <f t="shared" si="158"/>
        <v>148.154</v>
      </c>
      <c r="N688" s="497">
        <f t="shared" si="159"/>
        <v>-58.480199999999996</v>
      </c>
      <c r="O688" s="497">
        <f t="shared" si="160"/>
        <v>152.36419999999998</v>
      </c>
      <c r="P688" s="497">
        <f t="shared" si="161"/>
        <v>152.36419999999998</v>
      </c>
      <c r="Q688" s="497">
        <f t="shared" si="162"/>
        <v>75.081199999999981</v>
      </c>
      <c r="R688" s="497">
        <f t="shared" si="163"/>
        <v>-229.6472</v>
      </c>
      <c r="S688" s="497">
        <f>'7. Car. sol'!$G$38</f>
        <v>30</v>
      </c>
      <c r="T688" s="497">
        <f t="shared" si="164"/>
        <v>73.262119999999982</v>
      </c>
      <c r="U688" s="497">
        <f t="shared" si="165"/>
        <v>-206.83748</v>
      </c>
      <c r="V688" s="497">
        <f>'7. Car. sol'!$I$32</f>
        <v>70</v>
      </c>
      <c r="W688" s="497">
        <f>'7. Car. sol'!$H$32</f>
        <v>30</v>
      </c>
      <c r="X688" s="514">
        <f>IF(OR(E688="Msin",E688="Mdes"),(W688/100*(V688/100-'2.Riep. car. unit.'!$M$12)^2)/'2.Riep. car. unit.'!$P$12^2," ")</f>
        <v>336.72601716096779</v>
      </c>
      <c r="Y688" s="514">
        <f>IF(OR(E688="Msin",E688="Mdes"),(W688/100*(V688/100-'2.Riep. car. unit.'!$M$12)^2)/'2.Riep. car. unit.'!$P$13^2," ")</f>
        <v>446.90674053554926</v>
      </c>
      <c r="Z688" s="879" t="str">
        <f t="shared" si="166"/>
        <v>VERIFICA</v>
      </c>
      <c r="AA688" s="879"/>
      <c r="AB688" s="600">
        <f>IF(OR(E688="Msin",E688="Mdes"),ABS(MAX(T688:U688))/(0.9*(V688/100-'2.Riep. car. unit.'!$M$12)*'2.Riep. car. unit.'!$R$8)*10," ")</f>
        <v>3.1519780822106398</v>
      </c>
      <c r="AC688" s="523" t="str">
        <f t="shared" si="155"/>
        <v>3F16</v>
      </c>
      <c r="AD688" s="525">
        <f t="shared" si="156"/>
        <v>6.0318578948924033</v>
      </c>
      <c r="AE688" s="601">
        <f>IF(OR(E688="Msin",E688="Mdes"),ABS(MIN(T688:U688))/(0.9*(V688/100-'2.Riep. car. unit.'!$M$12)*'2.Riep. car. unit.'!$R$8)*10," ")</f>
        <v>8.8988307127842017</v>
      </c>
      <c r="AF688" s="523" t="str">
        <f t="shared" si="169"/>
        <v>3F16+1F20</v>
      </c>
      <c r="AG688" s="525">
        <f t="shared" si="168"/>
        <v>9.1734505484821973</v>
      </c>
      <c r="AH688" s="625" t="str">
        <f t="shared" si="167"/>
        <v>VERIFICATO</v>
      </c>
      <c r="AI688" s="517"/>
      <c r="AJ688" s="520"/>
      <c r="AK688" s="520"/>
      <c r="AL688" s="520"/>
    </row>
    <row r="689" spans="1:38" ht="16.8" customHeight="1" x14ac:dyDescent="0.45">
      <c r="A689" s="496">
        <v>7</v>
      </c>
      <c r="B689" s="497">
        <v>5</v>
      </c>
      <c r="C689" s="497">
        <v>11</v>
      </c>
      <c r="D689" s="504">
        <v>2</v>
      </c>
      <c r="E689" s="497" t="s">
        <v>222</v>
      </c>
      <c r="F689" s="497">
        <v>-126.657</v>
      </c>
      <c r="G689" s="497">
        <v>-75.715000000000003</v>
      </c>
      <c r="H689" s="497">
        <v>7.3410000000000002</v>
      </c>
      <c r="I689" s="497">
        <v>-216.69499999999999</v>
      </c>
      <c r="J689" s="497">
        <v>14.776</v>
      </c>
      <c r="K689" s="497">
        <v>16.131</v>
      </c>
      <c r="L689" s="497">
        <f t="shared" si="157"/>
        <v>22.117000000000001</v>
      </c>
      <c r="M689" s="497">
        <f t="shared" si="158"/>
        <v>-232.82599999999999</v>
      </c>
      <c r="N689" s="497">
        <f t="shared" si="159"/>
        <v>91.964799999999997</v>
      </c>
      <c r="O689" s="497">
        <f t="shared" si="160"/>
        <v>-239.46109999999999</v>
      </c>
      <c r="P689" s="497">
        <f t="shared" si="161"/>
        <v>-239.46109999999999</v>
      </c>
      <c r="Q689" s="497">
        <f t="shared" si="162"/>
        <v>-315.17610000000002</v>
      </c>
      <c r="R689" s="497">
        <f t="shared" si="163"/>
        <v>163.74609999999998</v>
      </c>
      <c r="S689" s="497">
        <f>'7. Car. sol'!$H$42</f>
        <v>80</v>
      </c>
      <c r="T689" s="497">
        <f t="shared" si="164"/>
        <v>-254.57418000000001</v>
      </c>
      <c r="U689" s="497">
        <f t="shared" si="165"/>
        <v>159.11921999999998</v>
      </c>
      <c r="V689" s="497">
        <f>'7. Car. sol'!$I$32</f>
        <v>70</v>
      </c>
      <c r="W689" s="497">
        <f>'7. Car. sol'!$H$32</f>
        <v>30</v>
      </c>
      <c r="X689" s="514">
        <f>IF(OR(E689="Msin",E689="Mdes"),(W689/100*(V689/100-'2.Riep. car. unit.'!$M$12)^2)/'2.Riep. car. unit.'!$P$12^2," ")</f>
        <v>336.72601716096779</v>
      </c>
      <c r="Y689" s="514">
        <f>IF(OR(E689="Msin",E689="Mdes"),(W689/100*(V689/100-'2.Riep. car. unit.'!$M$12)^2)/'2.Riep. car. unit.'!$P$13^2," ")</f>
        <v>446.90674053554926</v>
      </c>
      <c r="Z689" s="879" t="str">
        <f t="shared" si="166"/>
        <v>VERIFICA</v>
      </c>
      <c r="AA689" s="879"/>
      <c r="AB689" s="600">
        <f>IF(OR(E689="Msin",E689="Mdes"),ABS(MAX(T689:U689))/(0.9*(V689/100-'2.Riep. car. unit.'!$M$12)*'2.Riep. car. unit.'!$R$8)*10," ")</f>
        <v>6.8458337528104964</v>
      </c>
      <c r="AC689" s="523" t="str">
        <f t="shared" si="155"/>
        <v>4F16</v>
      </c>
      <c r="AD689" s="525">
        <f t="shared" si="156"/>
        <v>8.0424771931898711</v>
      </c>
      <c r="AE689" s="601">
        <f>IF(OR(E689="Msin",E689="Mdes"),ABS(MIN(T689:U689))/(0.9*(V689/100-'2.Riep. car. unit.'!$M$12)*'2.Riep. car. unit.'!$R$8)*10," ")</f>
        <v>10.952621022388465</v>
      </c>
      <c r="AF689" s="523" t="str">
        <f t="shared" si="169"/>
        <v>4F16+1F20</v>
      </c>
      <c r="AG689" s="525">
        <f t="shared" si="168"/>
        <v>11.184069846779664</v>
      </c>
      <c r="AH689" s="625" t="str">
        <f t="shared" si="167"/>
        <v>VERIFICATO</v>
      </c>
      <c r="AI689" s="517"/>
      <c r="AJ689" s="520"/>
      <c r="AK689" s="520"/>
      <c r="AL689" s="520"/>
    </row>
    <row r="690" spans="1:38" ht="16.8" customHeight="1" x14ac:dyDescent="0.45">
      <c r="A690" s="496">
        <v>7</v>
      </c>
      <c r="B690" s="497">
        <v>5</v>
      </c>
      <c r="C690" s="497">
        <v>11</v>
      </c>
      <c r="D690" s="504">
        <v>2</v>
      </c>
      <c r="E690" s="497" t="s">
        <v>474</v>
      </c>
      <c r="F690" s="497">
        <v>137.589</v>
      </c>
      <c r="G690" s="497">
        <v>82.096000000000004</v>
      </c>
      <c r="H690" s="497">
        <v>2.1389999999999998</v>
      </c>
      <c r="I690" s="497">
        <v>-63.32</v>
      </c>
      <c r="J690" s="497">
        <v>4.3170000000000002</v>
      </c>
      <c r="K690" s="497">
        <v>4.7119999999999997</v>
      </c>
      <c r="L690" s="497">
        <f t="shared" si="157"/>
        <v>6.4559999999999995</v>
      </c>
      <c r="M690" s="497">
        <f t="shared" si="158"/>
        <v>-68.031999999999996</v>
      </c>
      <c r="N690" s="497">
        <f t="shared" si="159"/>
        <v>26.865599999999997</v>
      </c>
      <c r="O690" s="497">
        <f t="shared" si="160"/>
        <v>-69.968800000000002</v>
      </c>
      <c r="P690" s="497">
        <f t="shared" si="161"/>
        <v>-69.968800000000002</v>
      </c>
      <c r="Q690" s="497">
        <f t="shared" si="162"/>
        <v>12.127200000000002</v>
      </c>
      <c r="R690" s="497">
        <f t="shared" si="163"/>
        <v>152.06479999999999</v>
      </c>
      <c r="S690" s="497">
        <f>'7. Car. sol'!$G$38</f>
        <v>30</v>
      </c>
      <c r="T690" s="497" t="str">
        <f t="shared" si="164"/>
        <v xml:space="preserve"> </v>
      </c>
      <c r="U690" s="497" t="str">
        <f t="shared" si="165"/>
        <v xml:space="preserve"> </v>
      </c>
      <c r="V690" s="497">
        <f>'7. Car. sol'!$I$32</f>
        <v>70</v>
      </c>
      <c r="W690" s="497">
        <f>'7. Car. sol'!$H$32</f>
        <v>30</v>
      </c>
      <c r="X690" s="514" t="str">
        <f>IF(OR(E690="Msin",E690="Mdes"),(W690/100*(V690/100-'2.Riep. car. unit.'!$M$12)^2)/'2.Riep. car. unit.'!$P$12^2," ")</f>
        <v xml:space="preserve"> </v>
      </c>
      <c r="Y690" s="514" t="str">
        <f>IF(OR(E690="Msin",E690="Mdes"),(W690/100*(V690/100-'2.Riep. car. unit.'!$M$12)^2)/'2.Riep. car. unit.'!$P$13^2," ")</f>
        <v xml:space="preserve"> </v>
      </c>
      <c r="Z690" s="879" t="str">
        <f t="shared" si="166"/>
        <v xml:space="preserve"> </v>
      </c>
      <c r="AA690" s="879"/>
      <c r="AB690" s="600" t="str">
        <f>IF(OR(E690="Msin",E690="Mdes"),ABS(MAX(T690:U690))/(0.9*(V690/100-'2.Riep. car. unit.'!$M$12)*'2.Riep. car. unit.'!$R$8)*10," ")</f>
        <v xml:space="preserve"> </v>
      </c>
      <c r="AC690" s="523" t="str">
        <f t="shared" si="155"/>
        <v xml:space="preserve"> </v>
      </c>
      <c r="AD690" s="525" t="str">
        <f t="shared" si="156"/>
        <v/>
      </c>
      <c r="AE690" s="601" t="str">
        <f>IF(OR(E690="Msin",E690="Mdes"),ABS(MIN(T690:U690))/(0.9*(V690/100-'2.Riep. car. unit.'!$M$12)*'2.Riep. car. unit.'!$R$8)*10," ")</f>
        <v xml:space="preserve"> </v>
      </c>
      <c r="AF690" s="523" t="str">
        <f t="shared" si="169"/>
        <v xml:space="preserve"> </v>
      </c>
      <c r="AG690" s="525" t="str">
        <f t="shared" si="168"/>
        <v/>
      </c>
      <c r="AH690" s="625" t="str">
        <f t="shared" si="167"/>
        <v/>
      </c>
      <c r="AI690" s="517"/>
      <c r="AJ690" s="520"/>
      <c r="AK690" s="520"/>
      <c r="AL690" s="520"/>
    </row>
    <row r="691" spans="1:38" ht="16.8" customHeight="1" x14ac:dyDescent="0.45">
      <c r="A691" s="496">
        <v>7</v>
      </c>
      <c r="B691" s="497">
        <v>5</v>
      </c>
      <c r="C691" s="497">
        <v>11</v>
      </c>
      <c r="D691" s="504">
        <v>2</v>
      </c>
      <c r="E691" s="497" t="s">
        <v>475</v>
      </c>
      <c r="F691" s="497">
        <v>-136.69900000000001</v>
      </c>
      <c r="G691" s="497">
        <v>-81.536000000000001</v>
      </c>
      <c r="H691" s="497">
        <v>2.1389999999999998</v>
      </c>
      <c r="I691" s="497">
        <v>-63.32</v>
      </c>
      <c r="J691" s="497">
        <v>4.3170000000000002</v>
      </c>
      <c r="K691" s="497">
        <v>4.7119999999999997</v>
      </c>
      <c r="L691" s="497">
        <f t="shared" si="157"/>
        <v>6.4559999999999995</v>
      </c>
      <c r="M691" s="497">
        <f t="shared" si="158"/>
        <v>-68.031999999999996</v>
      </c>
      <c r="N691" s="497">
        <f t="shared" si="159"/>
        <v>26.865599999999997</v>
      </c>
      <c r="O691" s="497">
        <f t="shared" si="160"/>
        <v>-69.968800000000002</v>
      </c>
      <c r="P691" s="497">
        <f t="shared" si="161"/>
        <v>-69.968800000000002</v>
      </c>
      <c r="Q691" s="497">
        <f t="shared" si="162"/>
        <v>-151.50479999999999</v>
      </c>
      <c r="R691" s="497">
        <f t="shared" si="163"/>
        <v>-11.5672</v>
      </c>
      <c r="S691" s="497">
        <f>'7. Car. sol'!$H$42</f>
        <v>80</v>
      </c>
      <c r="T691" s="497" t="str">
        <f t="shared" si="164"/>
        <v xml:space="preserve"> </v>
      </c>
      <c r="U691" s="497" t="str">
        <f t="shared" si="165"/>
        <v xml:space="preserve"> </v>
      </c>
      <c r="V691" s="497">
        <f>'7. Car. sol'!$I$32</f>
        <v>70</v>
      </c>
      <c r="W691" s="497">
        <f>'7. Car. sol'!$H$32</f>
        <v>30</v>
      </c>
      <c r="X691" s="514" t="str">
        <f>IF(OR(E691="Msin",E691="Mdes"),(W691/100*(V691/100-'2.Riep. car. unit.'!$M$12)^2)/'2.Riep. car. unit.'!$P$12^2," ")</f>
        <v xml:space="preserve"> </v>
      </c>
      <c r="Y691" s="514" t="str">
        <f>IF(OR(E691="Msin",E691="Mdes"),(W691/100*(V691/100-'2.Riep. car. unit.'!$M$12)^2)/'2.Riep. car. unit.'!$P$13^2," ")</f>
        <v xml:space="preserve"> </v>
      </c>
      <c r="Z691" s="879" t="str">
        <f t="shared" si="166"/>
        <v xml:space="preserve"> </v>
      </c>
      <c r="AA691" s="879"/>
      <c r="AB691" s="600" t="str">
        <f>IF(OR(E691="Msin",E691="Mdes"),ABS(MAX(T691:U691))/(0.9*(V691/100-'2.Riep. car. unit.'!$M$12)*'2.Riep. car. unit.'!$R$8)*10," ")</f>
        <v xml:space="preserve"> </v>
      </c>
      <c r="AC691" s="523" t="str">
        <f t="shared" si="155"/>
        <v xml:space="preserve"> </v>
      </c>
      <c r="AD691" s="525" t="str">
        <f t="shared" si="156"/>
        <v/>
      </c>
      <c r="AE691" s="601" t="str">
        <f>IF(OR(E691="Msin",E691="Mdes"),ABS(MIN(T691:U691))/(0.9*(V691/100-'2.Riep. car. unit.'!$M$12)*'2.Riep. car. unit.'!$R$8)*10," ")</f>
        <v xml:space="preserve"> </v>
      </c>
      <c r="AF691" s="523" t="str">
        <f t="shared" si="169"/>
        <v xml:space="preserve"> </v>
      </c>
      <c r="AG691" s="525" t="str">
        <f t="shared" si="168"/>
        <v/>
      </c>
      <c r="AH691" s="625" t="str">
        <f t="shared" si="167"/>
        <v/>
      </c>
      <c r="AI691" s="517"/>
      <c r="AJ691" s="520"/>
      <c r="AK691" s="520"/>
      <c r="AL691" s="520"/>
    </row>
    <row r="692" spans="1:38" ht="16.8" customHeight="1" x14ac:dyDescent="0.45">
      <c r="A692" s="496">
        <v>7</v>
      </c>
      <c r="B692" s="497">
        <v>11</v>
      </c>
      <c r="C692" s="497">
        <v>17</v>
      </c>
      <c r="D692" s="504">
        <v>2</v>
      </c>
      <c r="E692" s="497" t="s">
        <v>221</v>
      </c>
      <c r="F692" s="497">
        <v>-103.295</v>
      </c>
      <c r="G692" s="497">
        <v>-62.488</v>
      </c>
      <c r="H692" s="497">
        <v>-8.5850000000000009</v>
      </c>
      <c r="I692" s="497">
        <v>254.36199999999999</v>
      </c>
      <c r="J692" s="497">
        <v>-17.28</v>
      </c>
      <c r="K692" s="497">
        <v>-18.864000000000001</v>
      </c>
      <c r="L692" s="497">
        <f t="shared" si="157"/>
        <v>-25.865000000000002</v>
      </c>
      <c r="M692" s="497">
        <f t="shared" si="158"/>
        <v>273.226</v>
      </c>
      <c r="N692" s="497">
        <f t="shared" si="159"/>
        <v>-107.83279999999999</v>
      </c>
      <c r="O692" s="497">
        <f t="shared" si="160"/>
        <v>280.9855</v>
      </c>
      <c r="P692" s="497">
        <f t="shared" si="161"/>
        <v>280.9855</v>
      </c>
      <c r="Q692" s="497">
        <f t="shared" si="162"/>
        <v>218.4975</v>
      </c>
      <c r="R692" s="497">
        <f t="shared" si="163"/>
        <v>-343.4735</v>
      </c>
      <c r="S692" s="497">
        <f>'7. Car. sol'!$H$42</f>
        <v>80</v>
      </c>
      <c r="T692" s="497">
        <f t="shared" si="164"/>
        <v>211.74946</v>
      </c>
      <c r="U692" s="497">
        <f t="shared" si="165"/>
        <v>-267.48626000000002</v>
      </c>
      <c r="V692" s="497">
        <f>'7. Car. sol'!$I$32</f>
        <v>70</v>
      </c>
      <c r="W692" s="497">
        <f>'7. Car. sol'!$H$32</f>
        <v>30</v>
      </c>
      <c r="X692" s="514">
        <f>IF(OR(E692="Msin",E692="Mdes"),(W692/100*(V692/100-'2.Riep. car. unit.'!$M$12)^2)/'2.Riep. car. unit.'!$P$12^2," ")</f>
        <v>336.72601716096779</v>
      </c>
      <c r="Y692" s="514">
        <f>IF(OR(E692="Msin",E692="Mdes"),(W692/100*(V692/100-'2.Riep. car. unit.'!$M$12)^2)/'2.Riep. car. unit.'!$P$13^2," ")</f>
        <v>446.90674053554926</v>
      </c>
      <c r="Z692" s="879" t="str">
        <f t="shared" si="166"/>
        <v>VERIFICA</v>
      </c>
      <c r="AA692" s="879"/>
      <c r="AB692" s="600">
        <f>IF(OR(E692="Msin",E692="Mdes"),ABS(MAX(T692:U692))/(0.9*(V692/100-'2.Riep. car. unit.'!$M$12)*'2.Riep. car. unit.'!$R$8)*10," ")</f>
        <v>9.1101602962068089</v>
      </c>
      <c r="AC692" s="523" t="str">
        <f t="shared" si="155"/>
        <v>3F16+1F20</v>
      </c>
      <c r="AD692" s="525">
        <f t="shared" si="156"/>
        <v>9.1734505484821973</v>
      </c>
      <c r="AE692" s="601">
        <f>IF(OR(E692="Msin",E692="Mdes"),ABS(MIN(T692:U692))/(0.9*(V692/100-'2.Riep. car. unit.'!$M$12)*'2.Riep. car. unit.'!$R$8)*10," ")</f>
        <v>11.508141298838975</v>
      </c>
      <c r="AF692" s="523" t="str">
        <f t="shared" si="169"/>
        <v>3F16+2F20</v>
      </c>
      <c r="AG692" s="525">
        <f t="shared" si="168"/>
        <v>12.31504320207199</v>
      </c>
      <c r="AH692" s="625" t="str">
        <f t="shared" si="167"/>
        <v>VERIFICATO</v>
      </c>
      <c r="AI692" s="517"/>
      <c r="AJ692" s="520"/>
      <c r="AK692" s="520"/>
      <c r="AL692" s="520"/>
    </row>
    <row r="693" spans="1:38" ht="16.8" customHeight="1" x14ac:dyDescent="0.45">
      <c r="A693" s="496">
        <v>7</v>
      </c>
      <c r="B693" s="497">
        <v>11</v>
      </c>
      <c r="C693" s="497">
        <v>17</v>
      </c>
      <c r="D693" s="504">
        <v>2</v>
      </c>
      <c r="E693" s="497" t="s">
        <v>222</v>
      </c>
      <c r="F693" s="497">
        <v>-73.742999999999995</v>
      </c>
      <c r="G693" s="497">
        <v>-44.755000000000003</v>
      </c>
      <c r="H693" s="497">
        <v>6.3730000000000002</v>
      </c>
      <c r="I693" s="497">
        <v>-190.364</v>
      </c>
      <c r="J693" s="497">
        <v>12.920999999999999</v>
      </c>
      <c r="K693" s="497">
        <v>14.105</v>
      </c>
      <c r="L693" s="497">
        <f t="shared" si="157"/>
        <v>19.294</v>
      </c>
      <c r="M693" s="497">
        <f t="shared" si="158"/>
        <v>-204.46899999999999</v>
      </c>
      <c r="N693" s="497">
        <f t="shared" si="159"/>
        <v>80.634699999999995</v>
      </c>
      <c r="O693" s="497">
        <f t="shared" si="160"/>
        <v>-210.25719999999998</v>
      </c>
      <c r="P693" s="497">
        <f t="shared" si="161"/>
        <v>-210.25719999999998</v>
      </c>
      <c r="Q693" s="497">
        <f t="shared" si="162"/>
        <v>-255.01219999999998</v>
      </c>
      <c r="R693" s="497">
        <f t="shared" si="163"/>
        <v>165.50219999999999</v>
      </c>
      <c r="S693" s="497">
        <f>'7. Car. sol'!$G$38</f>
        <v>30</v>
      </c>
      <c r="T693" s="497">
        <f t="shared" si="164"/>
        <v>-227.63688499999998</v>
      </c>
      <c r="U693" s="497">
        <f t="shared" si="165"/>
        <v>161.85178499999998</v>
      </c>
      <c r="V693" s="497">
        <f>'7. Car. sol'!$I$32</f>
        <v>70</v>
      </c>
      <c r="W693" s="497">
        <f>'7. Car. sol'!$H$32</f>
        <v>30</v>
      </c>
      <c r="X693" s="514">
        <f>IF(OR(E693="Msin",E693="Mdes"),(W693/100*(V693/100-'2.Riep. car. unit.'!$M$12)^2)/'2.Riep. car. unit.'!$P$12^2," ")</f>
        <v>336.72601716096779</v>
      </c>
      <c r="Y693" s="514">
        <f>IF(OR(E693="Msin",E693="Mdes"),(W693/100*(V693/100-'2.Riep. car. unit.'!$M$12)^2)/'2.Riep. car. unit.'!$P$13^2," ")</f>
        <v>446.90674053554926</v>
      </c>
      <c r="Z693" s="879" t="str">
        <f t="shared" si="166"/>
        <v>VERIFICA</v>
      </c>
      <c r="AA693" s="879"/>
      <c r="AB693" s="600">
        <f>IF(OR(E693="Msin",E693="Mdes"),ABS(MAX(T693:U693))/(0.9*(V693/100-'2.Riep. car. unit.'!$M$12)*'2.Riep. car. unit.'!$R$8)*10," ")</f>
        <v>6.9633977133977121</v>
      </c>
      <c r="AC693" s="523" t="str">
        <f t="shared" si="155"/>
        <v>4F16</v>
      </c>
      <c r="AD693" s="525">
        <f t="shared" si="156"/>
        <v>8.0424771931898711</v>
      </c>
      <c r="AE693" s="601">
        <f>IF(OR(E693="Msin",E693="Mdes"),ABS(MIN(T693:U693))/(0.9*(V693/100-'2.Riep. car. unit.'!$M$12)*'2.Riep. car. unit.'!$R$8)*10," ")</f>
        <v>9.79368972973624</v>
      </c>
      <c r="AF693" s="523" t="str">
        <f t="shared" si="169"/>
        <v>4F16+1F20</v>
      </c>
      <c r="AG693" s="525">
        <f t="shared" si="168"/>
        <v>11.184069846779664</v>
      </c>
      <c r="AH693" s="625" t="str">
        <f t="shared" si="167"/>
        <v>VERIFICATO</v>
      </c>
      <c r="AI693" s="517"/>
      <c r="AJ693" s="520"/>
      <c r="AK693" s="520"/>
      <c r="AL693" s="520"/>
    </row>
    <row r="694" spans="1:38" ht="16.8" customHeight="1" x14ac:dyDescent="0.45">
      <c r="A694" s="496">
        <v>7</v>
      </c>
      <c r="B694" s="497">
        <v>11</v>
      </c>
      <c r="C694" s="497">
        <v>17</v>
      </c>
      <c r="D694" s="504">
        <v>2</v>
      </c>
      <c r="E694" s="497" t="s">
        <v>474</v>
      </c>
      <c r="F694" s="497">
        <v>142.80799999999999</v>
      </c>
      <c r="G694" s="497">
        <v>86.549000000000007</v>
      </c>
      <c r="H694" s="497">
        <v>3.149</v>
      </c>
      <c r="I694" s="497">
        <v>-93.626000000000005</v>
      </c>
      <c r="J694" s="497">
        <v>6.3579999999999997</v>
      </c>
      <c r="K694" s="497">
        <v>6.9409999999999998</v>
      </c>
      <c r="L694" s="497">
        <f t="shared" si="157"/>
        <v>9.5069999999999997</v>
      </c>
      <c r="M694" s="497">
        <f t="shared" si="158"/>
        <v>-100.56700000000001</v>
      </c>
      <c r="N694" s="497">
        <f t="shared" si="159"/>
        <v>39.677100000000003</v>
      </c>
      <c r="O694" s="497">
        <f t="shared" si="160"/>
        <v>-103.4191</v>
      </c>
      <c r="P694" s="497">
        <f t="shared" si="161"/>
        <v>-103.4191</v>
      </c>
      <c r="Q694" s="497">
        <f t="shared" si="162"/>
        <v>-16.870099999999994</v>
      </c>
      <c r="R694" s="497">
        <f t="shared" si="163"/>
        <v>189.96809999999999</v>
      </c>
      <c r="S694" s="497">
        <f>'7. Car. sol'!$H$42</f>
        <v>80</v>
      </c>
      <c r="T694" s="497" t="str">
        <f t="shared" si="164"/>
        <v xml:space="preserve"> </v>
      </c>
      <c r="U694" s="497" t="str">
        <f t="shared" si="165"/>
        <v xml:space="preserve"> </v>
      </c>
      <c r="V694" s="497">
        <f>'7. Car. sol'!$I$32</f>
        <v>70</v>
      </c>
      <c r="W694" s="497">
        <f>'7. Car. sol'!$H$32</f>
        <v>30</v>
      </c>
      <c r="X694" s="514" t="str">
        <f>IF(OR(E694="Msin",E694="Mdes"),(W694/100*(V694/100-'2.Riep. car. unit.'!$M$12)^2)/'2.Riep. car. unit.'!$P$12^2," ")</f>
        <v xml:space="preserve"> </v>
      </c>
      <c r="Y694" s="514" t="str">
        <f>IF(OR(E694="Msin",E694="Mdes"),(W694/100*(V694/100-'2.Riep. car. unit.'!$M$12)^2)/'2.Riep. car. unit.'!$P$13^2," ")</f>
        <v xml:space="preserve"> </v>
      </c>
      <c r="Z694" s="879" t="str">
        <f t="shared" si="166"/>
        <v xml:space="preserve"> </v>
      </c>
      <c r="AA694" s="879"/>
      <c r="AB694" s="600" t="str">
        <f>IF(OR(E694="Msin",E694="Mdes"),ABS(MAX(T694:U694))/(0.9*(V694/100-'2.Riep. car. unit.'!$M$12)*'2.Riep. car. unit.'!$R$8)*10," ")</f>
        <v xml:space="preserve"> </v>
      </c>
      <c r="AC694" s="523" t="str">
        <f t="shared" si="155"/>
        <v xml:space="preserve"> </v>
      </c>
      <c r="AD694" s="525" t="str">
        <f t="shared" si="156"/>
        <v/>
      </c>
      <c r="AE694" s="601" t="str">
        <f>IF(OR(E694="Msin",E694="Mdes"),ABS(MIN(T694:U694))/(0.9*(V694/100-'2.Riep. car. unit.'!$M$12)*'2.Riep. car. unit.'!$R$8)*10," ")</f>
        <v xml:space="preserve"> </v>
      </c>
      <c r="AF694" s="523" t="str">
        <f t="shared" si="169"/>
        <v xml:space="preserve"> </v>
      </c>
      <c r="AG694" s="525" t="str">
        <f t="shared" si="168"/>
        <v/>
      </c>
      <c r="AH694" s="625" t="str">
        <f t="shared" si="167"/>
        <v/>
      </c>
      <c r="AI694" s="517"/>
      <c r="AJ694" s="520"/>
      <c r="AK694" s="520"/>
      <c r="AL694" s="520"/>
    </row>
    <row r="695" spans="1:38" ht="17.399999999999999" customHeight="1" thickBot="1" x14ac:dyDescent="0.5">
      <c r="A695" s="498">
        <v>7</v>
      </c>
      <c r="B695" s="499">
        <v>11</v>
      </c>
      <c r="C695" s="499">
        <v>17</v>
      </c>
      <c r="D695" s="505">
        <v>2</v>
      </c>
      <c r="E695" s="499" t="s">
        <v>475</v>
      </c>
      <c r="F695" s="499">
        <v>-130.36500000000001</v>
      </c>
      <c r="G695" s="499">
        <v>-79.082999999999998</v>
      </c>
      <c r="H695" s="499">
        <v>3.149</v>
      </c>
      <c r="I695" s="499">
        <v>-93.626000000000005</v>
      </c>
      <c r="J695" s="499">
        <v>6.3579999999999997</v>
      </c>
      <c r="K695" s="499">
        <v>6.9409999999999998</v>
      </c>
      <c r="L695" s="499">
        <f t="shared" si="157"/>
        <v>9.5069999999999997</v>
      </c>
      <c r="M695" s="499">
        <f t="shared" si="158"/>
        <v>-100.56700000000001</v>
      </c>
      <c r="N695" s="499">
        <f t="shared" si="159"/>
        <v>39.677100000000003</v>
      </c>
      <c r="O695" s="499">
        <f t="shared" si="160"/>
        <v>-103.4191</v>
      </c>
      <c r="P695" s="499">
        <f t="shared" si="161"/>
        <v>-103.4191</v>
      </c>
      <c r="Q695" s="499">
        <f t="shared" si="162"/>
        <v>-182.50209999999998</v>
      </c>
      <c r="R695" s="499">
        <f t="shared" si="163"/>
        <v>24.336100000000002</v>
      </c>
      <c r="S695" s="499">
        <f>'7. Car. sol'!$G$38</f>
        <v>30</v>
      </c>
      <c r="T695" s="499" t="str">
        <f t="shared" si="164"/>
        <v xml:space="preserve"> </v>
      </c>
      <c r="U695" s="499" t="str">
        <f t="shared" si="165"/>
        <v xml:space="preserve"> </v>
      </c>
      <c r="V695" s="499">
        <f>'7. Car. sol'!$I$32</f>
        <v>70</v>
      </c>
      <c r="W695" s="499">
        <f>'7. Car. sol'!$H$32</f>
        <v>30</v>
      </c>
      <c r="X695" s="515" t="str">
        <f>IF(OR(E695="Msin",E695="Mdes"),(W695/100*(V695/100-'2.Riep. car. unit.'!$M$12)^2)/'2.Riep. car. unit.'!$P$12^2," ")</f>
        <v xml:space="preserve"> </v>
      </c>
      <c r="Y695" s="515" t="str">
        <f>IF(OR(E695="Msin",E695="Mdes"),(W695/100*(V695/100-'2.Riep. car. unit.'!$M$12)^2)/'2.Riep. car. unit.'!$P$13^2," ")</f>
        <v xml:space="preserve"> </v>
      </c>
      <c r="Z695" s="879" t="str">
        <f t="shared" si="166"/>
        <v xml:space="preserve"> </v>
      </c>
      <c r="AA695" s="879"/>
      <c r="AB695" s="600" t="str">
        <f>IF(OR(E695="Msin",E695="Mdes"),ABS(MAX(T695:U695))/(0.9*(V695/100-'2.Riep. car. unit.'!$M$12)*'2.Riep. car. unit.'!$R$8)*10," ")</f>
        <v xml:space="preserve"> </v>
      </c>
      <c r="AC695" s="523" t="str">
        <f t="shared" si="155"/>
        <v xml:space="preserve"> </v>
      </c>
      <c r="AD695" s="525" t="str">
        <f t="shared" si="156"/>
        <v/>
      </c>
      <c r="AE695" s="601" t="str">
        <f>IF(OR(E695="Msin",E695="Mdes"),ABS(MIN(T695:U695))/(0.9*(V695/100-'2.Riep. car. unit.'!$M$12)*'2.Riep. car. unit.'!$R$8)*10," ")</f>
        <v xml:space="preserve"> </v>
      </c>
      <c r="AF695" s="523" t="str">
        <f t="shared" si="169"/>
        <v xml:space="preserve"> </v>
      </c>
      <c r="AG695" s="525" t="str">
        <f t="shared" si="168"/>
        <v/>
      </c>
      <c r="AH695" s="625" t="str">
        <f t="shared" si="167"/>
        <v/>
      </c>
      <c r="AI695" s="517"/>
      <c r="AJ695" s="520"/>
      <c r="AK695" s="520"/>
      <c r="AL695" s="520"/>
    </row>
    <row r="696" spans="1:38" ht="16.8" customHeight="1" x14ac:dyDescent="0.45">
      <c r="A696" s="494">
        <v>8</v>
      </c>
      <c r="B696" s="495">
        <v>3</v>
      </c>
      <c r="C696" s="495">
        <v>6</v>
      </c>
      <c r="D696" s="503">
        <v>2</v>
      </c>
      <c r="E696" s="495" t="s">
        <v>221</v>
      </c>
      <c r="F696" s="495">
        <v>-55.021999999999998</v>
      </c>
      <c r="G696" s="495">
        <v>-35.512</v>
      </c>
      <c r="H696" s="495">
        <v>2.2280000000000002</v>
      </c>
      <c r="I696" s="495">
        <v>183.89599999999999</v>
      </c>
      <c r="J696" s="495">
        <v>-4.782</v>
      </c>
      <c r="K696" s="495">
        <v>-5.22</v>
      </c>
      <c r="L696" s="495">
        <f t="shared" si="157"/>
        <v>7.01</v>
      </c>
      <c r="M696" s="495">
        <f t="shared" si="158"/>
        <v>189.11599999999999</v>
      </c>
      <c r="N696" s="495">
        <f t="shared" si="159"/>
        <v>63.744799999999991</v>
      </c>
      <c r="O696" s="495">
        <f t="shared" si="160"/>
        <v>191.21899999999999</v>
      </c>
      <c r="P696" s="495">
        <f t="shared" si="161"/>
        <v>191.21899999999999</v>
      </c>
      <c r="Q696" s="495">
        <f t="shared" si="162"/>
        <v>155.70699999999999</v>
      </c>
      <c r="R696" s="495">
        <f t="shared" si="163"/>
        <v>-226.73099999999999</v>
      </c>
      <c r="S696" s="495">
        <f>'7. Car. sol'!$G$38</f>
        <v>30</v>
      </c>
      <c r="T696" s="495">
        <f t="shared" si="164"/>
        <v>150.986515</v>
      </c>
      <c r="U696" s="495">
        <f t="shared" si="165"/>
        <v>-206.25331499999999</v>
      </c>
      <c r="V696" s="497">
        <f>'7. Car. sol'!$I$32</f>
        <v>70</v>
      </c>
      <c r="W696" s="497">
        <f>'7. Car. sol'!$H$32</f>
        <v>30</v>
      </c>
      <c r="X696" s="514">
        <f>IF(OR(E696="Msin",E696="Mdes"),(W696/100*(V696/100-'2.Riep. car. unit.'!$M$12)^2)/'2.Riep. car. unit.'!$P$12^2," ")</f>
        <v>336.72601716096779</v>
      </c>
      <c r="Y696" s="514">
        <f>IF(OR(E696="Msin",E696="Mdes"),(W696/100*(V696/100-'2.Riep. car. unit.'!$M$12)^2)/'2.Riep. car. unit.'!$P$13^2," ")</f>
        <v>446.90674053554926</v>
      </c>
      <c r="Z696" s="879" t="str">
        <f t="shared" si="166"/>
        <v>VERIFICA</v>
      </c>
      <c r="AA696" s="879"/>
      <c r="AB696" s="600">
        <f>IF(OR(E696="Msin",E696="Mdes"),ABS(MAX(T696:U696))/(0.9*(V696/100-'2.Riep. car. unit.'!$M$12)*'2.Riep. car. unit.'!$R$8)*10," ")</f>
        <v>6.4959379552402812</v>
      </c>
      <c r="AC696" s="523" t="str">
        <f t="shared" si="155"/>
        <v>4F16</v>
      </c>
      <c r="AD696" s="525">
        <f t="shared" si="156"/>
        <v>8.0424771931898711</v>
      </c>
      <c r="AE696" s="601">
        <f>IF(OR(E696="Msin",E696="Mdes"),ABS(MIN(T696:U696))/(0.9*(V696/100-'2.Riep. car. unit.'!$M$12)*'2.Riep. car. unit.'!$R$8)*10," ")</f>
        <v>8.8736980074189376</v>
      </c>
      <c r="AF696" s="523" t="str">
        <f t="shared" si="169"/>
        <v>3F16+1F20</v>
      </c>
      <c r="AG696" s="525">
        <f t="shared" si="168"/>
        <v>9.1734505484821973</v>
      </c>
      <c r="AH696" s="625" t="str">
        <f t="shared" si="167"/>
        <v>VERIFICATO</v>
      </c>
      <c r="AI696" s="517"/>
      <c r="AJ696" s="520"/>
      <c r="AK696" s="520"/>
      <c r="AL696" s="520"/>
    </row>
    <row r="697" spans="1:38" ht="16.8" customHeight="1" x14ac:dyDescent="0.45">
      <c r="A697" s="496">
        <v>8</v>
      </c>
      <c r="B697" s="497">
        <v>3</v>
      </c>
      <c r="C697" s="497">
        <v>6</v>
      </c>
      <c r="D697" s="504">
        <v>2</v>
      </c>
      <c r="E697" s="497" t="s">
        <v>222</v>
      </c>
      <c r="F697" s="497">
        <v>-63.881999999999998</v>
      </c>
      <c r="G697" s="497">
        <v>-43.064999999999998</v>
      </c>
      <c r="H697" s="497">
        <v>-2.8769999999999998</v>
      </c>
      <c r="I697" s="497">
        <v>-236.13900000000001</v>
      </c>
      <c r="J697" s="497">
        <v>6.1420000000000003</v>
      </c>
      <c r="K697" s="497">
        <v>6.7050000000000001</v>
      </c>
      <c r="L697" s="497">
        <f t="shared" si="157"/>
        <v>-9.0190000000000001</v>
      </c>
      <c r="M697" s="497">
        <f t="shared" si="158"/>
        <v>-242.84400000000002</v>
      </c>
      <c r="N697" s="497">
        <f t="shared" si="159"/>
        <v>-81.872200000000007</v>
      </c>
      <c r="O697" s="497">
        <f t="shared" si="160"/>
        <v>-245.54970000000003</v>
      </c>
      <c r="P697" s="497">
        <f t="shared" si="161"/>
        <v>-245.54970000000003</v>
      </c>
      <c r="Q697" s="497">
        <f t="shared" si="162"/>
        <v>-288.61470000000003</v>
      </c>
      <c r="R697" s="497">
        <f t="shared" si="163"/>
        <v>202.48470000000003</v>
      </c>
      <c r="S697" s="497">
        <f>'7. Car. sol'!$H$42</f>
        <v>80</v>
      </c>
      <c r="T697" s="497">
        <f t="shared" si="164"/>
        <v>-232.84594000000004</v>
      </c>
      <c r="U697" s="497">
        <f t="shared" si="165"/>
        <v>191.05834000000004</v>
      </c>
      <c r="V697" s="497">
        <f>'7. Car. sol'!$I$32</f>
        <v>70</v>
      </c>
      <c r="W697" s="497">
        <f>'7. Car. sol'!$H$32</f>
        <v>30</v>
      </c>
      <c r="X697" s="514">
        <f>IF(OR(E697="Msin",E697="Mdes"),(W697/100*(V697/100-'2.Riep. car. unit.'!$M$12)^2)/'2.Riep. car. unit.'!$P$12^2," ")</f>
        <v>336.72601716096779</v>
      </c>
      <c r="Y697" s="514">
        <f>IF(OR(E697="Msin",E697="Mdes"),(W697/100*(V697/100-'2.Riep. car. unit.'!$M$12)^2)/'2.Riep. car. unit.'!$P$13^2," ")</f>
        <v>446.90674053554926</v>
      </c>
      <c r="Z697" s="879" t="str">
        <f t="shared" si="166"/>
        <v>VERIFICA</v>
      </c>
      <c r="AA697" s="879"/>
      <c r="AB697" s="600">
        <f>IF(OR(E697="Msin",E697="Mdes"),ABS(MAX(T697:U697))/(0.9*(V697/100-'2.Riep. car. unit.'!$M$12)*'2.Riep. car. unit.'!$R$8)*10," ")</f>
        <v>8.219960057169363</v>
      </c>
      <c r="AC697" s="523" t="str">
        <f t="shared" si="155"/>
        <v>3F16+1F20</v>
      </c>
      <c r="AD697" s="525">
        <f t="shared" si="156"/>
        <v>9.1734505484821973</v>
      </c>
      <c r="AE697" s="601">
        <f>IF(OR(E697="Msin",E697="Mdes"),ABS(MIN(T697:U697))/(0.9*(V697/100-'2.Riep. car. unit.'!$M$12)*'2.Riep. car. unit.'!$R$8)*10," ")</f>
        <v>10.017800459660926</v>
      </c>
      <c r="AF697" s="523" t="str">
        <f t="shared" si="169"/>
        <v>4F16+1F20</v>
      </c>
      <c r="AG697" s="525">
        <f t="shared" si="168"/>
        <v>11.184069846779664</v>
      </c>
      <c r="AH697" s="625" t="str">
        <f t="shared" si="167"/>
        <v>VERIFICATO</v>
      </c>
      <c r="AI697" s="517"/>
      <c r="AJ697" s="520"/>
      <c r="AK697" s="520"/>
      <c r="AL697" s="520"/>
    </row>
    <row r="698" spans="1:38" ht="16.8" customHeight="1" x14ac:dyDescent="0.45">
      <c r="A698" s="496">
        <v>8</v>
      </c>
      <c r="B698" s="497">
        <v>3</v>
      </c>
      <c r="C698" s="497">
        <v>6</v>
      </c>
      <c r="D698" s="504">
        <v>2</v>
      </c>
      <c r="E698" s="497" t="s">
        <v>474</v>
      </c>
      <c r="F698" s="497">
        <v>80.013999999999996</v>
      </c>
      <c r="G698" s="497">
        <v>52.524000000000001</v>
      </c>
      <c r="H698" s="497">
        <v>-0.98199999999999998</v>
      </c>
      <c r="I698" s="497">
        <v>-80.775999999999996</v>
      </c>
      <c r="J698" s="497">
        <v>2.101</v>
      </c>
      <c r="K698" s="497">
        <v>2.2930000000000001</v>
      </c>
      <c r="L698" s="497">
        <f t="shared" si="157"/>
        <v>-3.0830000000000002</v>
      </c>
      <c r="M698" s="497">
        <f t="shared" si="158"/>
        <v>-83.069000000000003</v>
      </c>
      <c r="N698" s="497">
        <f t="shared" si="159"/>
        <v>-28.003700000000002</v>
      </c>
      <c r="O698" s="497">
        <f t="shared" si="160"/>
        <v>-83.993899999999996</v>
      </c>
      <c r="P698" s="497">
        <f t="shared" si="161"/>
        <v>-83.993899999999996</v>
      </c>
      <c r="Q698" s="497">
        <f t="shared" si="162"/>
        <v>-31.469899999999996</v>
      </c>
      <c r="R698" s="497">
        <f t="shared" si="163"/>
        <v>136.5179</v>
      </c>
      <c r="S698" s="497">
        <f>'7. Car. sol'!$G$38</f>
        <v>30</v>
      </c>
      <c r="T698" s="497" t="str">
        <f t="shared" si="164"/>
        <v xml:space="preserve"> </v>
      </c>
      <c r="U698" s="497" t="str">
        <f t="shared" si="165"/>
        <v xml:space="preserve"> </v>
      </c>
      <c r="V698" s="497">
        <f>'7. Car. sol'!$I$32</f>
        <v>70</v>
      </c>
      <c r="W698" s="497">
        <f>'7. Car. sol'!$H$32</f>
        <v>30</v>
      </c>
      <c r="X698" s="514" t="str">
        <f>IF(OR(E698="Msin",E698="Mdes"),(W698/100*(V698/100-'2.Riep. car. unit.'!$M$12)^2)/'2.Riep. car. unit.'!$P$12^2," ")</f>
        <v xml:space="preserve"> </v>
      </c>
      <c r="Y698" s="514" t="str">
        <f>IF(OR(E698="Msin",E698="Mdes"),(W698/100*(V698/100-'2.Riep. car. unit.'!$M$12)^2)/'2.Riep. car. unit.'!$P$13^2," ")</f>
        <v xml:space="preserve"> </v>
      </c>
      <c r="Z698" s="879" t="str">
        <f t="shared" si="166"/>
        <v xml:space="preserve"> </v>
      </c>
      <c r="AA698" s="879"/>
      <c r="AB698" s="600" t="str">
        <f>IF(OR(E698="Msin",E698="Mdes"),ABS(MAX(T698:U698))/(0.9*(V698/100-'2.Riep. car. unit.'!$M$12)*'2.Riep. car. unit.'!$R$8)*10," ")</f>
        <v xml:space="preserve"> </v>
      </c>
      <c r="AC698" s="523" t="str">
        <f t="shared" si="155"/>
        <v xml:space="preserve"> </v>
      </c>
      <c r="AD698" s="525" t="str">
        <f t="shared" si="156"/>
        <v/>
      </c>
      <c r="AE698" s="601" t="str">
        <f>IF(OR(E698="Msin",E698="Mdes"),ABS(MIN(T698:U698))/(0.9*(V698/100-'2.Riep. car. unit.'!$M$12)*'2.Riep. car. unit.'!$R$8)*10," ")</f>
        <v xml:space="preserve"> </v>
      </c>
      <c r="AF698" s="523" t="str">
        <f t="shared" si="169"/>
        <v xml:space="preserve"> </v>
      </c>
      <c r="AG698" s="525" t="str">
        <f t="shared" ref="AG698:AG729" si="170">IF(OR(E698="Msin",E698="Mdes"),IF(AF698=$AK$9,$AM$9,IF(AF698=$AK$10,$AM$10,IF(AF698=$AK$11,$AM$11,IF(AF698=$AK$12,$AM$12,IF(AF698=$AK$13,$AM$13,IF(AF698=$AK$14,$AM$14,IF(AF698=$AK$15,$AM$15,$AM$16))))))),"")</f>
        <v/>
      </c>
      <c r="AH698" s="625" t="str">
        <f t="shared" si="167"/>
        <v/>
      </c>
      <c r="AI698" s="517"/>
      <c r="AJ698" s="520"/>
      <c r="AK698" s="520"/>
      <c r="AL698" s="520"/>
    </row>
    <row r="699" spans="1:38" ht="16.8" customHeight="1" x14ac:dyDescent="0.45">
      <c r="A699" s="496">
        <v>8</v>
      </c>
      <c r="B699" s="497">
        <v>3</v>
      </c>
      <c r="C699" s="497">
        <v>6</v>
      </c>
      <c r="D699" s="504">
        <v>2</v>
      </c>
      <c r="E699" s="497" t="s">
        <v>475</v>
      </c>
      <c r="F699" s="497">
        <v>-83.421999999999997</v>
      </c>
      <c r="G699" s="497">
        <v>-55.427999999999997</v>
      </c>
      <c r="H699" s="497">
        <v>-0.98199999999999998</v>
      </c>
      <c r="I699" s="497">
        <v>-80.775999999999996</v>
      </c>
      <c r="J699" s="497">
        <v>2.101</v>
      </c>
      <c r="K699" s="497">
        <v>2.2930000000000001</v>
      </c>
      <c r="L699" s="497">
        <f t="shared" si="157"/>
        <v>-3.0830000000000002</v>
      </c>
      <c r="M699" s="497">
        <f t="shared" si="158"/>
        <v>-83.069000000000003</v>
      </c>
      <c r="N699" s="497">
        <f t="shared" si="159"/>
        <v>-28.003700000000002</v>
      </c>
      <c r="O699" s="497">
        <f t="shared" si="160"/>
        <v>-83.993899999999996</v>
      </c>
      <c r="P699" s="497">
        <f t="shared" si="161"/>
        <v>-83.993899999999996</v>
      </c>
      <c r="Q699" s="497">
        <f t="shared" si="162"/>
        <v>-139.42189999999999</v>
      </c>
      <c r="R699" s="497">
        <f t="shared" si="163"/>
        <v>28.565899999999999</v>
      </c>
      <c r="S699" s="497">
        <f>'7. Car. sol'!$H$42</f>
        <v>80</v>
      </c>
      <c r="T699" s="497" t="str">
        <f t="shared" si="164"/>
        <v xml:space="preserve"> </v>
      </c>
      <c r="U699" s="497" t="str">
        <f t="shared" si="165"/>
        <v xml:space="preserve"> </v>
      </c>
      <c r="V699" s="497">
        <f>'7. Car. sol'!$I$32</f>
        <v>70</v>
      </c>
      <c r="W699" s="497">
        <f>'7. Car. sol'!$H$32</f>
        <v>30</v>
      </c>
      <c r="X699" s="514" t="str">
        <f>IF(OR(E699="Msin",E699="Mdes"),(W699/100*(V699/100-'2.Riep. car. unit.'!$M$12)^2)/'2.Riep. car. unit.'!$P$12^2," ")</f>
        <v xml:space="preserve"> </v>
      </c>
      <c r="Y699" s="514" t="str">
        <f>IF(OR(E699="Msin",E699="Mdes"),(W699/100*(V699/100-'2.Riep. car. unit.'!$M$12)^2)/'2.Riep. car. unit.'!$P$13^2," ")</f>
        <v xml:space="preserve"> </v>
      </c>
      <c r="Z699" s="879" t="str">
        <f t="shared" si="166"/>
        <v xml:space="preserve"> </v>
      </c>
      <c r="AA699" s="879"/>
      <c r="AB699" s="600" t="str">
        <f>IF(OR(E699="Msin",E699="Mdes"),ABS(MAX(T699:U699))/(0.9*(V699/100-'2.Riep. car. unit.'!$M$12)*'2.Riep. car. unit.'!$R$8)*10," ")</f>
        <v xml:space="preserve"> </v>
      </c>
      <c r="AC699" s="523" t="str">
        <f t="shared" si="155"/>
        <v xml:space="preserve"> </v>
      </c>
      <c r="AD699" s="525" t="str">
        <f t="shared" si="156"/>
        <v/>
      </c>
      <c r="AE699" s="601" t="str">
        <f>IF(OR(E699="Msin",E699="Mdes"),ABS(MIN(T699:U699))/(0.9*(V699/100-'2.Riep. car. unit.'!$M$12)*'2.Riep. car. unit.'!$R$8)*10," ")</f>
        <v xml:space="preserve"> </v>
      </c>
      <c r="AF699" s="523" t="str">
        <f t="shared" si="169"/>
        <v xml:space="preserve"> </v>
      </c>
      <c r="AG699" s="525" t="str">
        <f t="shared" si="170"/>
        <v/>
      </c>
      <c r="AH699" s="625" t="str">
        <f t="shared" si="167"/>
        <v/>
      </c>
      <c r="AI699" s="517"/>
      <c r="AJ699" s="520"/>
      <c r="AK699" s="520"/>
      <c r="AL699" s="520"/>
    </row>
    <row r="700" spans="1:38" ht="16.8" customHeight="1" x14ac:dyDescent="0.45">
      <c r="A700" s="496">
        <v>8</v>
      </c>
      <c r="B700" s="497">
        <v>6</v>
      </c>
      <c r="C700" s="497">
        <v>12</v>
      </c>
      <c r="D700" s="504">
        <v>2</v>
      </c>
      <c r="E700" s="497" t="s">
        <v>221</v>
      </c>
      <c r="F700" s="497">
        <v>-134.72999999999999</v>
      </c>
      <c r="G700" s="497">
        <v>-84.676000000000002</v>
      </c>
      <c r="H700" s="497">
        <v>3.3679999999999999</v>
      </c>
      <c r="I700" s="497">
        <v>275.077</v>
      </c>
      <c r="J700" s="497">
        <v>-7.1689999999999996</v>
      </c>
      <c r="K700" s="497">
        <v>-7.8259999999999996</v>
      </c>
      <c r="L700" s="497">
        <f t="shared" si="157"/>
        <v>10.536999999999999</v>
      </c>
      <c r="M700" s="497">
        <f t="shared" si="158"/>
        <v>282.90300000000002</v>
      </c>
      <c r="N700" s="497">
        <f t="shared" si="159"/>
        <v>95.407900000000012</v>
      </c>
      <c r="O700" s="497">
        <f t="shared" si="160"/>
        <v>286.0641</v>
      </c>
      <c r="P700" s="497">
        <f t="shared" si="161"/>
        <v>286.0641</v>
      </c>
      <c r="Q700" s="497">
        <f t="shared" si="162"/>
        <v>201.38810000000001</v>
      </c>
      <c r="R700" s="497">
        <f t="shared" si="163"/>
        <v>-370.74009999999998</v>
      </c>
      <c r="S700" s="497">
        <f>'7. Car. sol'!$H$42</f>
        <v>80</v>
      </c>
      <c r="T700" s="497">
        <f t="shared" si="164"/>
        <v>197.67794000000001</v>
      </c>
      <c r="U700" s="497">
        <f t="shared" si="165"/>
        <v>-292.83474000000001</v>
      </c>
      <c r="V700" s="497">
        <f>'7. Car. sol'!$I$32</f>
        <v>70</v>
      </c>
      <c r="W700" s="497">
        <f>'7. Car. sol'!$H$32</f>
        <v>30</v>
      </c>
      <c r="X700" s="514">
        <f>IF(OR(E700="Msin",E700="Mdes"),(W700/100*(V700/100-'2.Riep. car. unit.'!$M$12)^2)/'2.Riep. car. unit.'!$P$12^2," ")</f>
        <v>336.72601716096779</v>
      </c>
      <c r="Y700" s="514">
        <f>IF(OR(E700="Msin",E700="Mdes"),(W700/100*(V700/100-'2.Riep. car. unit.'!$M$12)^2)/'2.Riep. car. unit.'!$P$13^2," ")</f>
        <v>446.90674053554926</v>
      </c>
      <c r="Z700" s="879" t="str">
        <f t="shared" si="166"/>
        <v>VERIFICA</v>
      </c>
      <c r="AA700" s="879"/>
      <c r="AB700" s="600">
        <f>IF(OR(E700="Msin",E700="Mdes"),ABS(MAX(T700:U700))/(0.9*(V700/100-'2.Riep. car. unit.'!$M$12)*'2.Riep. car. unit.'!$R$8)*10," ")</f>
        <v>8.504757086152436</v>
      </c>
      <c r="AC700" s="523" t="str">
        <f t="shared" si="155"/>
        <v>3F16+1F20</v>
      </c>
      <c r="AD700" s="525">
        <f t="shared" si="156"/>
        <v>9.1734505484821973</v>
      </c>
      <c r="AE700" s="601">
        <f>IF(OR(E700="Msin",E700="Mdes"),ABS(MIN(T700:U700))/(0.9*(V700/100-'2.Riep. car. unit.'!$M$12)*'2.Riep. car. unit.'!$R$8)*10," ")</f>
        <v>12.598716528949087</v>
      </c>
      <c r="AF700" s="523" t="str">
        <f t="shared" si="169"/>
        <v>2F16+3F20</v>
      </c>
      <c r="AG700" s="525">
        <f t="shared" si="170"/>
        <v>13.446016557364315</v>
      </c>
      <c r="AH700" s="625" t="str">
        <f t="shared" si="167"/>
        <v>VERIFICATO</v>
      </c>
      <c r="AI700" s="517"/>
      <c r="AJ700" s="520"/>
      <c r="AK700" s="520"/>
      <c r="AL700" s="520"/>
    </row>
    <row r="701" spans="1:38" ht="16.8" customHeight="1" x14ac:dyDescent="0.45">
      <c r="A701" s="496">
        <v>8</v>
      </c>
      <c r="B701" s="497">
        <v>6</v>
      </c>
      <c r="C701" s="497">
        <v>12</v>
      </c>
      <c r="D701" s="504">
        <v>2</v>
      </c>
      <c r="E701" s="497" t="s">
        <v>222</v>
      </c>
      <c r="F701" s="497">
        <v>-132.476</v>
      </c>
      <c r="G701" s="497">
        <v>-82.75</v>
      </c>
      <c r="H701" s="497">
        <v>-3.3580000000000001</v>
      </c>
      <c r="I701" s="497">
        <v>-274.28899999999999</v>
      </c>
      <c r="J701" s="497">
        <v>7.1479999999999997</v>
      </c>
      <c r="K701" s="497">
        <v>7.8029999999999999</v>
      </c>
      <c r="L701" s="497">
        <f t="shared" si="157"/>
        <v>-10.506</v>
      </c>
      <c r="M701" s="497">
        <f t="shared" si="158"/>
        <v>-282.09199999999998</v>
      </c>
      <c r="N701" s="497">
        <f t="shared" si="159"/>
        <v>-95.133599999999987</v>
      </c>
      <c r="O701" s="497">
        <f t="shared" si="160"/>
        <v>-285.24379999999996</v>
      </c>
      <c r="P701" s="497">
        <f t="shared" si="161"/>
        <v>-285.24379999999996</v>
      </c>
      <c r="Q701" s="497">
        <f t="shared" si="162"/>
        <v>-367.99379999999996</v>
      </c>
      <c r="R701" s="497">
        <f t="shared" si="163"/>
        <v>202.49379999999996</v>
      </c>
      <c r="S701" s="497">
        <f>'7. Car. sol'!$H$42</f>
        <v>80</v>
      </c>
      <c r="T701" s="497">
        <f t="shared" si="164"/>
        <v>-290.36363999999998</v>
      </c>
      <c r="U701" s="497">
        <f t="shared" si="165"/>
        <v>198.50843999999998</v>
      </c>
      <c r="V701" s="497">
        <f>'7. Car. sol'!$I$32</f>
        <v>70</v>
      </c>
      <c r="W701" s="497">
        <f>'7. Car. sol'!$H$32</f>
        <v>30</v>
      </c>
      <c r="X701" s="514">
        <f>IF(OR(E701="Msin",E701="Mdes"),(W701/100*(V701/100-'2.Riep. car. unit.'!$M$12)^2)/'2.Riep. car. unit.'!$P$12^2," ")</f>
        <v>336.72601716096779</v>
      </c>
      <c r="Y701" s="514">
        <f>IF(OR(E701="Msin",E701="Mdes"),(W701/100*(V701/100-'2.Riep. car. unit.'!$M$12)^2)/'2.Riep. car. unit.'!$P$13^2," ")</f>
        <v>446.90674053554926</v>
      </c>
      <c r="Z701" s="879" t="str">
        <f t="shared" si="166"/>
        <v>VERIFICA</v>
      </c>
      <c r="AA701" s="879"/>
      <c r="AB701" s="600">
        <f>IF(OR(E701="Msin",E701="Mdes"),ABS(MAX(T701:U701))/(0.9*(V701/100-'2.Riep. car. unit.'!$M$12)*'2.Riep. car. unit.'!$R$8)*10," ")</f>
        <v>8.5404879358367722</v>
      </c>
      <c r="AC701" s="523" t="str">
        <f t="shared" si="155"/>
        <v>3F16+1F20</v>
      </c>
      <c r="AD701" s="525">
        <f t="shared" si="156"/>
        <v>9.1734505484821973</v>
      </c>
      <c r="AE701" s="601">
        <f>IF(OR(E701="Msin",E701="Mdes"),ABS(MIN(T701:U701))/(0.9*(V701/100-'2.Riep. car. unit.'!$M$12)*'2.Riep. car. unit.'!$R$8)*10," ")</f>
        <v>12.492401655192351</v>
      </c>
      <c r="AF701" s="523" t="str">
        <f t="shared" si="169"/>
        <v>2F16+3F20</v>
      </c>
      <c r="AG701" s="525">
        <f t="shared" si="170"/>
        <v>13.446016557364315</v>
      </c>
      <c r="AH701" s="625" t="str">
        <f t="shared" si="167"/>
        <v>VERIFICATO</v>
      </c>
      <c r="AI701" s="517"/>
      <c r="AJ701" s="520"/>
      <c r="AK701" s="520"/>
      <c r="AL701" s="520"/>
    </row>
    <row r="702" spans="1:38" ht="16.8" customHeight="1" x14ac:dyDescent="0.45">
      <c r="A702" s="496">
        <v>8</v>
      </c>
      <c r="B702" s="497">
        <v>6</v>
      </c>
      <c r="C702" s="497">
        <v>12</v>
      </c>
      <c r="D702" s="504">
        <v>2</v>
      </c>
      <c r="E702" s="497" t="s">
        <v>474</v>
      </c>
      <c r="F702" s="497">
        <v>148.494</v>
      </c>
      <c r="G702" s="497">
        <v>92.744</v>
      </c>
      <c r="H702" s="497">
        <v>-1.2010000000000001</v>
      </c>
      <c r="I702" s="497">
        <v>-98.100999999999999</v>
      </c>
      <c r="J702" s="497">
        <v>2.5569999999999999</v>
      </c>
      <c r="K702" s="497">
        <v>2.7909999999999999</v>
      </c>
      <c r="L702" s="497">
        <f t="shared" si="157"/>
        <v>-3.758</v>
      </c>
      <c r="M702" s="497">
        <f t="shared" si="158"/>
        <v>-100.892</v>
      </c>
      <c r="N702" s="497">
        <f t="shared" si="159"/>
        <v>-34.025599999999997</v>
      </c>
      <c r="O702" s="497">
        <f t="shared" si="160"/>
        <v>-102.01939999999999</v>
      </c>
      <c r="P702" s="497">
        <f t="shared" si="161"/>
        <v>-102.01939999999999</v>
      </c>
      <c r="Q702" s="497">
        <f t="shared" si="162"/>
        <v>-9.2753999999999905</v>
      </c>
      <c r="R702" s="497">
        <f t="shared" si="163"/>
        <v>194.76339999999999</v>
      </c>
      <c r="S702" s="497">
        <f>'7. Car. sol'!$H$42</f>
        <v>80</v>
      </c>
      <c r="T702" s="497" t="str">
        <f t="shared" si="164"/>
        <v xml:space="preserve"> </v>
      </c>
      <c r="U702" s="497" t="str">
        <f t="shared" si="165"/>
        <v xml:space="preserve"> </v>
      </c>
      <c r="V702" s="497">
        <f>'7. Car. sol'!$I$32</f>
        <v>70</v>
      </c>
      <c r="W702" s="497">
        <f>'7. Car. sol'!$H$32</f>
        <v>30</v>
      </c>
      <c r="X702" s="514" t="str">
        <f>IF(OR(E702="Msin",E702="Mdes"),(W702/100*(V702/100-'2.Riep. car. unit.'!$M$12)^2)/'2.Riep. car. unit.'!$P$12^2," ")</f>
        <v xml:space="preserve"> </v>
      </c>
      <c r="Y702" s="514" t="str">
        <f>IF(OR(E702="Msin",E702="Mdes"),(W702/100*(V702/100-'2.Riep. car. unit.'!$M$12)^2)/'2.Riep. car. unit.'!$P$13^2," ")</f>
        <v xml:space="preserve"> </v>
      </c>
      <c r="Z702" s="879" t="str">
        <f t="shared" si="166"/>
        <v xml:space="preserve"> </v>
      </c>
      <c r="AA702" s="879"/>
      <c r="AB702" s="600" t="str">
        <f>IF(OR(E702="Msin",E702="Mdes"),ABS(MAX(T702:U702))/(0.9*(V702/100-'2.Riep. car. unit.'!$M$12)*'2.Riep. car. unit.'!$R$8)*10," ")</f>
        <v xml:space="preserve"> </v>
      </c>
      <c r="AC702" s="523" t="str">
        <f t="shared" si="155"/>
        <v xml:space="preserve"> </v>
      </c>
      <c r="AD702" s="525" t="str">
        <f t="shared" si="156"/>
        <v/>
      </c>
      <c r="AE702" s="601" t="str">
        <f>IF(OR(E702="Msin",E702="Mdes"),ABS(MIN(T702:U702))/(0.9*(V702/100-'2.Riep. car. unit.'!$M$12)*'2.Riep. car. unit.'!$R$8)*10," ")</f>
        <v xml:space="preserve"> </v>
      </c>
      <c r="AF702" s="523" t="str">
        <f t="shared" si="169"/>
        <v xml:space="preserve"> </v>
      </c>
      <c r="AG702" s="525" t="str">
        <f t="shared" si="170"/>
        <v/>
      </c>
      <c r="AH702" s="625" t="str">
        <f t="shared" si="167"/>
        <v/>
      </c>
      <c r="AI702" s="517"/>
      <c r="AJ702" s="520"/>
      <c r="AK702" s="520"/>
      <c r="AL702" s="520"/>
    </row>
    <row r="703" spans="1:38" ht="16.8" customHeight="1" x14ac:dyDescent="0.45">
      <c r="A703" s="496">
        <v>8</v>
      </c>
      <c r="B703" s="497">
        <v>6</v>
      </c>
      <c r="C703" s="497">
        <v>12</v>
      </c>
      <c r="D703" s="504">
        <v>2</v>
      </c>
      <c r="E703" s="497" t="s">
        <v>475</v>
      </c>
      <c r="F703" s="497">
        <v>-147.69</v>
      </c>
      <c r="G703" s="497">
        <v>-92.055999999999997</v>
      </c>
      <c r="H703" s="497">
        <v>-1.2010000000000001</v>
      </c>
      <c r="I703" s="497">
        <v>-98.100999999999999</v>
      </c>
      <c r="J703" s="497">
        <v>2.5569999999999999</v>
      </c>
      <c r="K703" s="497">
        <v>2.7909999999999999</v>
      </c>
      <c r="L703" s="497">
        <f t="shared" si="157"/>
        <v>-3.758</v>
      </c>
      <c r="M703" s="497">
        <f t="shared" si="158"/>
        <v>-100.892</v>
      </c>
      <c r="N703" s="497">
        <f t="shared" si="159"/>
        <v>-34.025599999999997</v>
      </c>
      <c r="O703" s="497">
        <f t="shared" si="160"/>
        <v>-102.01939999999999</v>
      </c>
      <c r="P703" s="497">
        <f t="shared" si="161"/>
        <v>-102.01939999999999</v>
      </c>
      <c r="Q703" s="497">
        <f t="shared" si="162"/>
        <v>-194.0754</v>
      </c>
      <c r="R703" s="497">
        <f t="shared" si="163"/>
        <v>9.9633999999999929</v>
      </c>
      <c r="S703" s="497">
        <f>'7. Car. sol'!$H$42</f>
        <v>80</v>
      </c>
      <c r="T703" s="497" t="str">
        <f t="shared" si="164"/>
        <v xml:space="preserve"> </v>
      </c>
      <c r="U703" s="497" t="str">
        <f t="shared" si="165"/>
        <v xml:space="preserve"> </v>
      </c>
      <c r="V703" s="497">
        <f>'7. Car. sol'!$I$32</f>
        <v>70</v>
      </c>
      <c r="W703" s="497">
        <f>'7. Car. sol'!$H$32</f>
        <v>30</v>
      </c>
      <c r="X703" s="514" t="str">
        <f>IF(OR(E703="Msin",E703="Mdes"),(W703/100*(V703/100-'2.Riep. car. unit.'!$M$12)^2)/'2.Riep. car. unit.'!$P$12^2," ")</f>
        <v xml:space="preserve"> </v>
      </c>
      <c r="Y703" s="514" t="str">
        <f>IF(OR(E703="Msin",E703="Mdes"),(W703/100*(V703/100-'2.Riep. car. unit.'!$M$12)^2)/'2.Riep. car. unit.'!$P$13^2," ")</f>
        <v xml:space="preserve"> </v>
      </c>
      <c r="Z703" s="879" t="str">
        <f t="shared" si="166"/>
        <v xml:space="preserve"> </v>
      </c>
      <c r="AA703" s="879"/>
      <c r="AB703" s="600" t="str">
        <f>IF(OR(E703="Msin",E703="Mdes"),ABS(MAX(T703:U703))/(0.9*(V703/100-'2.Riep. car. unit.'!$M$12)*'2.Riep. car. unit.'!$R$8)*10," ")</f>
        <v xml:space="preserve"> </v>
      </c>
      <c r="AC703" s="523" t="str">
        <f t="shared" si="155"/>
        <v xml:space="preserve"> </v>
      </c>
      <c r="AD703" s="525" t="str">
        <f t="shared" si="156"/>
        <v/>
      </c>
      <c r="AE703" s="601" t="str">
        <f>IF(OR(E703="Msin",E703="Mdes"),ABS(MIN(T703:U703))/(0.9*(V703/100-'2.Riep. car. unit.'!$M$12)*'2.Riep. car. unit.'!$R$8)*10," ")</f>
        <v xml:space="preserve"> </v>
      </c>
      <c r="AF703" s="523" t="str">
        <f t="shared" si="169"/>
        <v xml:space="preserve"> </v>
      </c>
      <c r="AG703" s="525" t="str">
        <f t="shared" si="170"/>
        <v/>
      </c>
      <c r="AH703" s="625" t="str">
        <f t="shared" si="167"/>
        <v/>
      </c>
      <c r="AI703" s="517"/>
      <c r="AJ703" s="520"/>
      <c r="AK703" s="520"/>
      <c r="AL703" s="520"/>
    </row>
    <row r="704" spans="1:38" ht="16.8" customHeight="1" x14ac:dyDescent="0.45">
      <c r="A704" s="496">
        <v>8</v>
      </c>
      <c r="B704" s="497">
        <v>12</v>
      </c>
      <c r="C704" s="497">
        <v>18</v>
      </c>
      <c r="D704" s="504">
        <v>2</v>
      </c>
      <c r="E704" s="497" t="s">
        <v>221</v>
      </c>
      <c r="F704" s="497">
        <v>-68.078999999999994</v>
      </c>
      <c r="G704" s="497">
        <v>-49.494</v>
      </c>
      <c r="H704" s="497">
        <v>3.016</v>
      </c>
      <c r="I704" s="497">
        <v>247.732</v>
      </c>
      <c r="J704" s="497">
        <v>-6.4390000000000001</v>
      </c>
      <c r="K704" s="497">
        <v>-7.0289999999999999</v>
      </c>
      <c r="L704" s="497">
        <f t="shared" si="157"/>
        <v>9.4550000000000001</v>
      </c>
      <c r="M704" s="497">
        <f t="shared" si="158"/>
        <v>254.761</v>
      </c>
      <c r="N704" s="497">
        <f t="shared" si="159"/>
        <v>85.883299999999991</v>
      </c>
      <c r="O704" s="497">
        <f t="shared" si="160"/>
        <v>257.59749999999997</v>
      </c>
      <c r="P704" s="497">
        <f t="shared" si="161"/>
        <v>257.59749999999997</v>
      </c>
      <c r="Q704" s="497">
        <f t="shared" si="162"/>
        <v>208.10349999999997</v>
      </c>
      <c r="R704" s="497">
        <f t="shared" si="163"/>
        <v>-307.0915</v>
      </c>
      <c r="S704" s="497">
        <f>'7. Car. sol'!$H$42</f>
        <v>80</v>
      </c>
      <c r="T704" s="497">
        <f t="shared" si="164"/>
        <v>197.90781999999996</v>
      </c>
      <c r="U704" s="497">
        <f t="shared" si="165"/>
        <v>-240.86061999999998</v>
      </c>
      <c r="V704" s="497">
        <f>'7. Car. sol'!$I$32</f>
        <v>70</v>
      </c>
      <c r="W704" s="497">
        <f>'7. Car. sol'!$H$32</f>
        <v>30</v>
      </c>
      <c r="X704" s="514">
        <f>IF(OR(E704="Msin",E704="Mdes"),(W704/100*(V704/100-'2.Riep. car. unit.'!$M$12)^2)/'2.Riep. car. unit.'!$P$12^2," ")</f>
        <v>336.72601716096779</v>
      </c>
      <c r="Y704" s="514">
        <f>IF(OR(E704="Msin",E704="Mdes"),(W704/100*(V704/100-'2.Riep. car. unit.'!$M$12)^2)/'2.Riep. car. unit.'!$P$13^2," ")</f>
        <v>446.90674053554926</v>
      </c>
      <c r="Z704" s="879" t="str">
        <f t="shared" si="166"/>
        <v>VERIFICA</v>
      </c>
      <c r="AA704" s="879"/>
      <c r="AB704" s="600">
        <f>IF(OR(E704="Msin",E704="Mdes"),ABS(MAX(T704:U704))/(0.9*(V704/100-'2.Riep. car. unit.'!$M$12)*'2.Riep. car. unit.'!$R$8)*10," ")</f>
        <v>8.5146472820891397</v>
      </c>
      <c r="AC704" s="523" t="str">
        <f t="shared" si="155"/>
        <v>3F16+1F20</v>
      </c>
      <c r="AD704" s="525">
        <f t="shared" si="156"/>
        <v>9.1734505484821973</v>
      </c>
      <c r="AE704" s="601">
        <f>IF(OR(E704="Msin",E704="Mdes"),ABS(MIN(T704:U704))/(0.9*(V704/100-'2.Riep. car. unit.'!$M$12)*'2.Riep. car. unit.'!$R$8)*10," ")</f>
        <v>10.362618432385872</v>
      </c>
      <c r="AF704" s="523" t="str">
        <f t="shared" si="169"/>
        <v>4F16+1F20</v>
      </c>
      <c r="AG704" s="525">
        <f t="shared" si="170"/>
        <v>11.184069846779664</v>
      </c>
      <c r="AH704" s="625" t="str">
        <f t="shared" si="167"/>
        <v>VERIFICATO</v>
      </c>
      <c r="AI704" s="517"/>
      <c r="AJ704" s="520"/>
      <c r="AK704" s="520"/>
      <c r="AL704" s="520"/>
    </row>
    <row r="705" spans="1:38" ht="16.8" customHeight="1" x14ac:dyDescent="0.45">
      <c r="A705" s="496">
        <v>8</v>
      </c>
      <c r="B705" s="497">
        <v>12</v>
      </c>
      <c r="C705" s="497">
        <v>18</v>
      </c>
      <c r="D705" s="504">
        <v>2</v>
      </c>
      <c r="E705" s="497" t="s">
        <v>222</v>
      </c>
      <c r="F705" s="497">
        <v>-53.49</v>
      </c>
      <c r="G705" s="497">
        <v>-37.058</v>
      </c>
      <c r="H705" s="497">
        <v>-2.2839999999999998</v>
      </c>
      <c r="I705" s="497">
        <v>-188.67500000000001</v>
      </c>
      <c r="J705" s="497">
        <v>4.9029999999999996</v>
      </c>
      <c r="K705" s="497">
        <v>5.3529999999999998</v>
      </c>
      <c r="L705" s="497">
        <f t="shared" si="157"/>
        <v>-7.1869999999999994</v>
      </c>
      <c r="M705" s="497">
        <f t="shared" si="158"/>
        <v>-194.02800000000002</v>
      </c>
      <c r="N705" s="497">
        <f t="shared" si="159"/>
        <v>-65.395400000000009</v>
      </c>
      <c r="O705" s="497">
        <f t="shared" si="160"/>
        <v>-196.18410000000003</v>
      </c>
      <c r="P705" s="497">
        <f t="shared" si="161"/>
        <v>-196.18410000000003</v>
      </c>
      <c r="Q705" s="497">
        <f t="shared" si="162"/>
        <v>-233.24210000000002</v>
      </c>
      <c r="R705" s="497">
        <f t="shared" si="163"/>
        <v>159.12610000000004</v>
      </c>
      <c r="S705" s="497">
        <f>'7. Car. sol'!$G$38</f>
        <v>30</v>
      </c>
      <c r="T705" s="497">
        <f t="shared" si="164"/>
        <v>-209.19092000000001</v>
      </c>
      <c r="U705" s="497">
        <f t="shared" si="165"/>
        <v>154.51732000000004</v>
      </c>
      <c r="V705" s="497">
        <f>'7. Car. sol'!$I$32</f>
        <v>70</v>
      </c>
      <c r="W705" s="497">
        <f>'7. Car. sol'!$H$32</f>
        <v>30</v>
      </c>
      <c r="X705" s="514">
        <f>IF(OR(E705="Msin",E705="Mdes"),(W705/100*(V705/100-'2.Riep. car. unit.'!$M$12)^2)/'2.Riep. car. unit.'!$P$12^2," ")</f>
        <v>336.72601716096779</v>
      </c>
      <c r="Y705" s="514">
        <f>IF(OR(E705="Msin",E705="Mdes"),(W705/100*(V705/100-'2.Riep. car. unit.'!$M$12)^2)/'2.Riep. car. unit.'!$P$13^2," ")</f>
        <v>446.90674053554926</v>
      </c>
      <c r="Z705" s="879" t="str">
        <f t="shared" si="166"/>
        <v>VERIFICA</v>
      </c>
      <c r="AA705" s="879"/>
      <c r="AB705" s="600">
        <f>IF(OR(E705="Msin",E705="Mdes"),ABS(MAX(T705:U705))/(0.9*(V705/100-'2.Riep. car. unit.'!$M$12)*'2.Riep. car. unit.'!$R$8)*10," ")</f>
        <v>6.6478448338913481</v>
      </c>
      <c r="AC705" s="523" t="str">
        <f t="shared" si="155"/>
        <v>4F16</v>
      </c>
      <c r="AD705" s="525">
        <f t="shared" si="156"/>
        <v>8.0424771931898711</v>
      </c>
      <c r="AE705" s="601">
        <f>IF(OR(E705="Msin",E705="Mdes"),ABS(MIN(T705:U705))/(0.9*(V705/100-'2.Riep. car. unit.'!$M$12)*'2.Riep. car. unit.'!$R$8)*10," ")</f>
        <v>9.0000834651997454</v>
      </c>
      <c r="AF705" s="523" t="str">
        <f t="shared" si="169"/>
        <v>3F16+1F20</v>
      </c>
      <c r="AG705" s="525">
        <f t="shared" si="170"/>
        <v>9.1734505484821973</v>
      </c>
      <c r="AH705" s="625" t="str">
        <f t="shared" si="167"/>
        <v>VERIFICATO</v>
      </c>
      <c r="AI705" s="517"/>
      <c r="AJ705" s="520"/>
      <c r="AK705" s="520"/>
      <c r="AL705" s="520"/>
    </row>
    <row r="706" spans="1:38" ht="16.8" customHeight="1" x14ac:dyDescent="0.45">
      <c r="A706" s="496">
        <v>8</v>
      </c>
      <c r="B706" s="497">
        <v>12</v>
      </c>
      <c r="C706" s="497">
        <v>18</v>
      </c>
      <c r="D706" s="504">
        <v>2</v>
      </c>
      <c r="E706" s="497" t="s">
        <v>474</v>
      </c>
      <c r="F706" s="497">
        <v>97.549000000000007</v>
      </c>
      <c r="G706" s="497">
        <v>70.043999999999997</v>
      </c>
      <c r="H706" s="497">
        <v>-1.1160000000000001</v>
      </c>
      <c r="I706" s="497">
        <v>-91.875</v>
      </c>
      <c r="J706" s="497">
        <v>2.3879999999999999</v>
      </c>
      <c r="K706" s="497">
        <v>2.6070000000000002</v>
      </c>
      <c r="L706" s="497">
        <f t="shared" si="157"/>
        <v>-3.504</v>
      </c>
      <c r="M706" s="497">
        <f t="shared" si="158"/>
        <v>-94.481999999999999</v>
      </c>
      <c r="N706" s="497">
        <f t="shared" si="159"/>
        <v>-31.848600000000001</v>
      </c>
      <c r="O706" s="497">
        <f t="shared" si="160"/>
        <v>-95.533199999999994</v>
      </c>
      <c r="P706" s="497">
        <f t="shared" si="161"/>
        <v>-95.533199999999994</v>
      </c>
      <c r="Q706" s="497">
        <f t="shared" si="162"/>
        <v>-25.489199999999997</v>
      </c>
      <c r="R706" s="497">
        <f t="shared" si="163"/>
        <v>165.5772</v>
      </c>
      <c r="S706" s="497">
        <f>'7. Car. sol'!$H$42</f>
        <v>80</v>
      </c>
      <c r="T706" s="497" t="str">
        <f t="shared" si="164"/>
        <v xml:space="preserve"> </v>
      </c>
      <c r="U706" s="497" t="str">
        <f t="shared" si="165"/>
        <v xml:space="preserve"> </v>
      </c>
      <c r="V706" s="497">
        <f>'7. Car. sol'!$I$32</f>
        <v>70</v>
      </c>
      <c r="W706" s="497">
        <f>'7. Car. sol'!$H$32</f>
        <v>30</v>
      </c>
      <c r="X706" s="514" t="str">
        <f>IF(OR(E706="Msin",E706="Mdes"),(W706/100*(V706/100-'2.Riep. car. unit.'!$M$12)^2)/'2.Riep. car. unit.'!$P$12^2," ")</f>
        <v xml:space="preserve"> </v>
      </c>
      <c r="Y706" s="514" t="str">
        <f>IF(OR(E706="Msin",E706="Mdes"),(W706/100*(V706/100-'2.Riep. car. unit.'!$M$12)^2)/'2.Riep. car. unit.'!$P$13^2," ")</f>
        <v xml:space="preserve"> </v>
      </c>
      <c r="Z706" s="879" t="str">
        <f t="shared" si="166"/>
        <v xml:space="preserve"> </v>
      </c>
      <c r="AA706" s="879"/>
      <c r="AB706" s="600" t="str">
        <f>IF(OR(E706="Msin",E706="Mdes"),ABS(MAX(T706:U706))/(0.9*(V706/100-'2.Riep. car. unit.'!$M$12)*'2.Riep. car. unit.'!$R$8)*10," ")</f>
        <v xml:space="preserve"> </v>
      </c>
      <c r="AC706" s="523" t="str">
        <f t="shared" si="155"/>
        <v xml:space="preserve"> </v>
      </c>
      <c r="AD706" s="525" t="str">
        <f t="shared" si="156"/>
        <v/>
      </c>
      <c r="AE706" s="601" t="str">
        <f>IF(OR(E706="Msin",E706="Mdes"),ABS(MIN(T706:U706))/(0.9*(V706/100-'2.Riep. car. unit.'!$M$12)*'2.Riep. car. unit.'!$R$8)*10," ")</f>
        <v xml:space="preserve"> </v>
      </c>
      <c r="AF706" s="523" t="str">
        <f t="shared" si="169"/>
        <v xml:space="preserve"> </v>
      </c>
      <c r="AG706" s="525" t="str">
        <f t="shared" si="170"/>
        <v/>
      </c>
      <c r="AH706" s="625" t="str">
        <f t="shared" si="167"/>
        <v/>
      </c>
      <c r="AI706" s="517"/>
      <c r="AJ706" s="520"/>
      <c r="AK706" s="520"/>
      <c r="AL706" s="520"/>
    </row>
    <row r="707" spans="1:38" ht="17.399999999999999" customHeight="1" thickBot="1" x14ac:dyDescent="0.5">
      <c r="A707" s="498">
        <v>8</v>
      </c>
      <c r="B707" s="499">
        <v>12</v>
      </c>
      <c r="C707" s="499">
        <v>18</v>
      </c>
      <c r="D707" s="505">
        <v>2</v>
      </c>
      <c r="E707" s="499" t="s">
        <v>475</v>
      </c>
      <c r="F707" s="499">
        <v>-91.406000000000006</v>
      </c>
      <c r="G707" s="499">
        <v>-64.808000000000007</v>
      </c>
      <c r="H707" s="499">
        <v>-1.1160000000000001</v>
      </c>
      <c r="I707" s="499">
        <v>-91.875</v>
      </c>
      <c r="J707" s="499">
        <v>2.3879999999999999</v>
      </c>
      <c r="K707" s="499">
        <v>2.6070000000000002</v>
      </c>
      <c r="L707" s="499">
        <f t="shared" si="157"/>
        <v>-3.504</v>
      </c>
      <c r="M707" s="499">
        <f t="shared" si="158"/>
        <v>-94.481999999999999</v>
      </c>
      <c r="N707" s="499">
        <f t="shared" si="159"/>
        <v>-31.848600000000001</v>
      </c>
      <c r="O707" s="499">
        <f t="shared" si="160"/>
        <v>-95.533199999999994</v>
      </c>
      <c r="P707" s="499">
        <f t="shared" si="161"/>
        <v>-95.533199999999994</v>
      </c>
      <c r="Q707" s="499">
        <f t="shared" si="162"/>
        <v>-160.34120000000001</v>
      </c>
      <c r="R707" s="499">
        <f t="shared" si="163"/>
        <v>30.725199999999987</v>
      </c>
      <c r="S707" s="499">
        <f>'7. Car. sol'!$G$38</f>
        <v>30</v>
      </c>
      <c r="T707" s="499" t="str">
        <f t="shared" si="164"/>
        <v xml:space="preserve"> </v>
      </c>
      <c r="U707" s="499" t="str">
        <f t="shared" si="165"/>
        <v xml:space="preserve"> </v>
      </c>
      <c r="V707" s="499">
        <f>'7. Car. sol'!$I$32</f>
        <v>70</v>
      </c>
      <c r="W707" s="499">
        <f>'7. Car. sol'!$H$32</f>
        <v>30</v>
      </c>
      <c r="X707" s="515" t="str">
        <f>IF(OR(E707="Msin",E707="Mdes"),(W707/100*(V707/100-'2.Riep. car. unit.'!$M$12)^2)/'2.Riep. car. unit.'!$P$12^2," ")</f>
        <v xml:space="preserve"> </v>
      </c>
      <c r="Y707" s="515" t="str">
        <f>IF(OR(E707="Msin",E707="Mdes"),(W707/100*(V707/100-'2.Riep. car. unit.'!$M$12)^2)/'2.Riep. car. unit.'!$P$13^2," ")</f>
        <v xml:space="preserve"> </v>
      </c>
      <c r="Z707" s="879" t="str">
        <f t="shared" si="166"/>
        <v xml:space="preserve"> </v>
      </c>
      <c r="AA707" s="879"/>
      <c r="AB707" s="600" t="str">
        <f>IF(OR(E707="Msin",E707="Mdes"),ABS(MAX(T707:U707))/(0.9*(V707/100-'2.Riep. car. unit.'!$M$12)*'2.Riep. car. unit.'!$R$8)*10," ")</f>
        <v xml:space="preserve"> </v>
      </c>
      <c r="AC707" s="523" t="str">
        <f t="shared" si="155"/>
        <v xml:space="preserve"> </v>
      </c>
      <c r="AD707" s="525" t="str">
        <f t="shared" si="156"/>
        <v/>
      </c>
      <c r="AE707" s="601" t="str">
        <f>IF(OR(E707="Msin",E707="Mdes"),ABS(MIN(T707:U707))/(0.9*(V707/100-'2.Riep. car. unit.'!$M$12)*'2.Riep. car. unit.'!$R$8)*10," ")</f>
        <v xml:space="preserve"> </v>
      </c>
      <c r="AF707" s="523" t="str">
        <f t="shared" si="169"/>
        <v xml:space="preserve"> </v>
      </c>
      <c r="AG707" s="525" t="str">
        <f t="shared" si="170"/>
        <v/>
      </c>
      <c r="AH707" s="625" t="str">
        <f t="shared" si="167"/>
        <v/>
      </c>
      <c r="AI707" s="517"/>
      <c r="AJ707" s="520"/>
      <c r="AK707" s="520"/>
      <c r="AL707" s="520"/>
    </row>
    <row r="708" spans="1:38" ht="16.8" customHeight="1" x14ac:dyDescent="0.45">
      <c r="A708" s="494">
        <v>9</v>
      </c>
      <c r="B708" s="495">
        <v>7</v>
      </c>
      <c r="C708" s="495">
        <v>13</v>
      </c>
      <c r="D708" s="503">
        <v>2</v>
      </c>
      <c r="E708" s="495" t="s">
        <v>221</v>
      </c>
      <c r="F708" s="495">
        <v>-93.21</v>
      </c>
      <c r="G708" s="495">
        <v>-57.142000000000003</v>
      </c>
      <c r="H708" s="495">
        <v>3.0150000000000001</v>
      </c>
      <c r="I708" s="495">
        <v>177.399</v>
      </c>
      <c r="J708" s="495">
        <v>4.6449999999999996</v>
      </c>
      <c r="K708" s="495">
        <v>5.0709999999999997</v>
      </c>
      <c r="L708" s="495">
        <f t="shared" si="157"/>
        <v>7.66</v>
      </c>
      <c r="M708" s="495">
        <f t="shared" si="158"/>
        <v>182.47</v>
      </c>
      <c r="N708" s="495">
        <f t="shared" si="159"/>
        <v>62.400999999999996</v>
      </c>
      <c r="O708" s="495">
        <f t="shared" si="160"/>
        <v>184.768</v>
      </c>
      <c r="P708" s="495">
        <f t="shared" si="161"/>
        <v>184.768</v>
      </c>
      <c r="Q708" s="495">
        <f t="shared" si="162"/>
        <v>127.626</v>
      </c>
      <c r="R708" s="495">
        <f t="shared" si="163"/>
        <v>-241.91</v>
      </c>
      <c r="S708" s="495">
        <f>'7. Car. sol'!$G$38</f>
        <v>30</v>
      </c>
      <c r="T708" s="495">
        <f t="shared" si="164"/>
        <v>125.91387</v>
      </c>
      <c r="U708" s="495">
        <f t="shared" si="165"/>
        <v>-217.89983000000001</v>
      </c>
      <c r="V708" s="497">
        <f>'7. Car. sol'!$I$32</f>
        <v>70</v>
      </c>
      <c r="W708" s="497">
        <f>'7. Car. sol'!$H$32</f>
        <v>30</v>
      </c>
      <c r="X708" s="514">
        <f>IF(OR(E708="Msin",E708="Mdes"),(W708/100*(V708/100-'2.Riep. car. unit.'!$M$12)^2)/'2.Riep. car. unit.'!$P$12^2," ")</f>
        <v>336.72601716096779</v>
      </c>
      <c r="Y708" s="514">
        <f>IF(OR(E708="Msin",E708="Mdes"),(W708/100*(V708/100-'2.Riep. car. unit.'!$M$12)^2)/'2.Riep. car. unit.'!$P$13^2," ")</f>
        <v>446.90674053554926</v>
      </c>
      <c r="Z708" s="879" t="str">
        <f t="shared" si="166"/>
        <v>VERIFICA</v>
      </c>
      <c r="AA708" s="879"/>
      <c r="AB708" s="600">
        <f>IF(OR(E708="Msin",E708="Mdes"),ABS(MAX(T708:U708))/(0.9*(V708/100-'2.Riep. car. unit.'!$M$12)*'2.Riep. car. unit.'!$R$8)*10," ")</f>
        <v>5.4172300567649412</v>
      </c>
      <c r="AC708" s="523" t="str">
        <f t="shared" ref="AC708:AC771" si="171">IF(OR(E708="Msin",E708="Mdes"),(IF(AB708&lt;($AM$9),$AK$9,IF(AND(AB708&gt;$AM$9,AB708&lt;$AM$10),$AK$10,IF(AND(AB708&gt;$AM$10,AB708&lt;$AM$11),$AK$11,IF(AND(AB708&gt;$AM$11,AB708&lt;$AM$12),$AK$12,IF(AND(AB708&gt;$AM$12,AB708&lt;$AM$13),$AK$13,IF(AND(AB708&gt;$AM$13,AB708&lt;$AM$14),$AK$14,IF(AND(AB708&gt;$AM$14,AB708&lt;$AM$15),$AK$15,IF(AND(AB708&gt;$AM$15,AB708&lt;$AM$16),$AK$16)))))))))," ")</f>
        <v>3F16</v>
      </c>
      <c r="AD708" s="525">
        <f t="shared" ref="AD708:AD771" si="172">IF(OR(E708="Msin",E708="Mdes"),IF(AC708=$AK$9,$AM$9,IF(AC708=$AK$10,$AM$10,IF(AC708=$AK$11,$AM$11,IF(AC708=$AK$12,$AM$12,IF(AC708=$AK$13,$AM$13,IF(AC708=$AK$14,$AM$14,IF(AC708=$AK$15,$AM$15,$AM$16))))))),"")</f>
        <v>6.0318578948924033</v>
      </c>
      <c r="AE708" s="601">
        <f>IF(OR(E708="Msin",E708="Mdes"),ABS(MIN(T708:U708))/(0.9*(V708/100-'2.Riep. car. unit.'!$M$12)*'2.Riep. car. unit.'!$R$8)*10," ")</f>
        <v>9.3747695026764806</v>
      </c>
      <c r="AF708" s="523" t="str">
        <f t="shared" si="169"/>
        <v>4F16+1F20</v>
      </c>
      <c r="AG708" s="525">
        <f t="shared" si="170"/>
        <v>11.184069846779664</v>
      </c>
      <c r="AH708" s="625" t="str">
        <f t="shared" si="167"/>
        <v>VERIFICATO</v>
      </c>
      <c r="AI708" s="517"/>
      <c r="AJ708" s="520"/>
      <c r="AK708" s="520"/>
      <c r="AL708" s="520"/>
    </row>
    <row r="709" spans="1:38" ht="16.8" customHeight="1" x14ac:dyDescent="0.45">
      <c r="A709" s="496">
        <v>9</v>
      </c>
      <c r="B709" s="497">
        <v>7</v>
      </c>
      <c r="C709" s="497">
        <v>13</v>
      </c>
      <c r="D709" s="504">
        <v>2</v>
      </c>
      <c r="E709" s="497" t="s">
        <v>222</v>
      </c>
      <c r="F709" s="497">
        <v>-139.95699999999999</v>
      </c>
      <c r="G709" s="497">
        <v>-85.34</v>
      </c>
      <c r="H709" s="497">
        <v>-3.7930000000000001</v>
      </c>
      <c r="I709" s="497">
        <v>-222.215</v>
      </c>
      <c r="J709" s="497">
        <v>-5.827</v>
      </c>
      <c r="K709" s="497">
        <v>-6.3609999999999998</v>
      </c>
      <c r="L709" s="497">
        <f t="shared" ref="L709:L772" si="173">(ABS(H709)+ABS(J709))*SIGN(H709)</f>
        <v>-9.620000000000001</v>
      </c>
      <c r="M709" s="497">
        <f t="shared" ref="M709:M772" si="174">(ABS(I709)+ABS(K709))*SIGN(I709)</f>
        <v>-228.57599999999999</v>
      </c>
      <c r="N709" s="497">
        <f t="shared" ref="N709:N772" si="175">(ABS(L709)+0.3*ABS(M709))*SIGN(L709)</f>
        <v>-78.192800000000005</v>
      </c>
      <c r="O709" s="497">
        <f t="shared" ref="O709:O772" si="176">(ABS(M709)+0.3*ABS(L709))*SIGN(M709)</f>
        <v>-231.46199999999999</v>
      </c>
      <c r="P709" s="497">
        <f t="shared" ref="P709:P772" si="177">IF(OR(A709=1,A709=2,A709=3,A709=4,A709=5),N709,O709)</f>
        <v>-231.46199999999999</v>
      </c>
      <c r="Q709" s="497">
        <f t="shared" ref="Q709:Q772" si="178">G709+P709</f>
        <v>-316.80200000000002</v>
      </c>
      <c r="R709" s="497">
        <f t="shared" ref="R709:R772" si="179">G709-P709</f>
        <v>146.12199999999999</v>
      </c>
      <c r="S709" s="497">
        <f>'7. Car. sol'!$H$42</f>
        <v>80</v>
      </c>
      <c r="T709" s="497">
        <f t="shared" ref="T709:T772" si="180">IF(OR(E709="Msin",E709="Mdes"),(ABS(Q709)-ABS(Q711*S709/200))*SIGN(Q709), " ")</f>
        <v>-248.74688000000003</v>
      </c>
      <c r="U709" s="497">
        <f t="shared" ref="U709:U772" si="181">IF(OR(E709="Msin",E709="Mdes"),(ABS(R709)-ABS(R711*S709/200))*SIGN(R709), " ")</f>
        <v>137.52831999999998</v>
      </c>
      <c r="V709" s="497">
        <f>'7. Car. sol'!$I$32</f>
        <v>70</v>
      </c>
      <c r="W709" s="497">
        <f>'7. Car. sol'!$H$32</f>
        <v>30</v>
      </c>
      <c r="X709" s="514">
        <f>IF(OR(E709="Msin",E709="Mdes"),(W709/100*(V709/100-'2.Riep. car. unit.'!$M$12)^2)/'2.Riep. car. unit.'!$P$12^2," ")</f>
        <v>336.72601716096779</v>
      </c>
      <c r="Y709" s="514">
        <f>IF(OR(E709="Msin",E709="Mdes"),(W709/100*(V709/100-'2.Riep. car. unit.'!$M$12)^2)/'2.Riep. car. unit.'!$P$13^2," ")</f>
        <v>446.90674053554926</v>
      </c>
      <c r="Z709" s="879" t="str">
        <f t="shared" ref="Z709:Z772" si="182">IF(OR(E709="Msin",E709="Mdes"),IF(AND(ABS(T709)&lt;Y709,ABS(U709)&lt;Y709),"VERIFICA","NON VERIFICA")," ")</f>
        <v>VERIFICA</v>
      </c>
      <c r="AA709" s="879"/>
      <c r="AB709" s="600">
        <f>IF(OR(E709="Msin",E709="Mdes"),ABS(MAX(T709:U709))/(0.9*(V709/100-'2.Riep. car. unit.'!$M$12)*'2.Riep. car. unit.'!$R$8)*10," ")</f>
        <v>5.9169220099452646</v>
      </c>
      <c r="AC709" s="523" t="str">
        <f t="shared" si="171"/>
        <v>3F16</v>
      </c>
      <c r="AD709" s="525">
        <f t="shared" si="172"/>
        <v>6.0318578948924033</v>
      </c>
      <c r="AE709" s="601">
        <f>IF(OR(E709="Msin",E709="Mdes"),ABS(MIN(T709:U709))/(0.9*(V709/100-'2.Riep. car. unit.'!$M$12)*'2.Riep. car. unit.'!$R$8)*10," ")</f>
        <v>10.701911353074145</v>
      </c>
      <c r="AF709" s="523" t="str">
        <f t="shared" si="169"/>
        <v>4F16+1F20</v>
      </c>
      <c r="AG709" s="525">
        <f t="shared" si="170"/>
        <v>11.184069846779664</v>
      </c>
      <c r="AH709" s="625" t="str">
        <f t="shared" ref="AH709:AH772" si="183">IF(OR(E709="Msin",E709="Mdes"),IF(AND(AG709&gt;(1.4*W709*V709/450),AG709&lt;AD709+(3.5*W709*V709/450)),"VERIFICATO","NON VERIFICATO"),"")</f>
        <v>VERIFICATO</v>
      </c>
      <c r="AI709" s="517"/>
      <c r="AJ709" s="520"/>
      <c r="AK709" s="520"/>
      <c r="AL709" s="520"/>
    </row>
    <row r="710" spans="1:38" ht="16.8" customHeight="1" x14ac:dyDescent="0.45">
      <c r="A710" s="496">
        <v>9</v>
      </c>
      <c r="B710" s="497">
        <v>7</v>
      </c>
      <c r="C710" s="497">
        <v>13</v>
      </c>
      <c r="D710" s="504">
        <v>2</v>
      </c>
      <c r="E710" s="497" t="s">
        <v>474</v>
      </c>
      <c r="F710" s="497">
        <v>140.63999999999999</v>
      </c>
      <c r="G710" s="497">
        <v>85.741</v>
      </c>
      <c r="H710" s="497">
        <v>-1.216</v>
      </c>
      <c r="I710" s="497">
        <v>-71.36</v>
      </c>
      <c r="J710" s="497">
        <v>-1.87</v>
      </c>
      <c r="K710" s="497">
        <v>-2.0409999999999999</v>
      </c>
      <c r="L710" s="497">
        <f t="shared" si="173"/>
        <v>-3.0860000000000003</v>
      </c>
      <c r="M710" s="497">
        <f t="shared" si="174"/>
        <v>-73.400999999999996</v>
      </c>
      <c r="N710" s="497">
        <f t="shared" si="175"/>
        <v>-25.106299999999997</v>
      </c>
      <c r="O710" s="497">
        <f t="shared" si="176"/>
        <v>-74.326799999999992</v>
      </c>
      <c r="P710" s="497">
        <f t="shared" si="177"/>
        <v>-74.326799999999992</v>
      </c>
      <c r="Q710" s="497">
        <f t="shared" si="178"/>
        <v>11.414200000000008</v>
      </c>
      <c r="R710" s="497">
        <f t="shared" si="179"/>
        <v>160.06779999999998</v>
      </c>
      <c r="S710" s="497">
        <f>'7. Car. sol'!$G$38</f>
        <v>30</v>
      </c>
      <c r="T710" s="497" t="str">
        <f t="shared" si="180"/>
        <v xml:space="preserve"> </v>
      </c>
      <c r="U710" s="497" t="str">
        <f t="shared" si="181"/>
        <v xml:space="preserve"> </v>
      </c>
      <c r="V710" s="497">
        <f>'7. Car. sol'!$I$32</f>
        <v>70</v>
      </c>
      <c r="W710" s="497">
        <f>'7. Car. sol'!$H$32</f>
        <v>30</v>
      </c>
      <c r="X710" s="514" t="str">
        <f>IF(OR(E710="Msin",E710="Mdes"),(W710/100*(V710/100-'2.Riep. car. unit.'!$M$12)^2)/'2.Riep. car. unit.'!$P$12^2," ")</f>
        <v xml:space="preserve"> </v>
      </c>
      <c r="Y710" s="514" t="str">
        <f>IF(OR(E710="Msin",E710="Mdes"),(W710/100*(V710/100-'2.Riep. car. unit.'!$M$12)^2)/'2.Riep. car. unit.'!$P$13^2," ")</f>
        <v xml:space="preserve"> </v>
      </c>
      <c r="Z710" s="879" t="str">
        <f t="shared" si="182"/>
        <v xml:space="preserve"> </v>
      </c>
      <c r="AA710" s="879"/>
      <c r="AB710" s="600" t="str">
        <f>IF(OR(E710="Msin",E710="Mdes"),ABS(MAX(T710:U710))/(0.9*(V710/100-'2.Riep. car. unit.'!$M$12)*'2.Riep. car. unit.'!$R$8)*10," ")</f>
        <v xml:space="preserve"> </v>
      </c>
      <c r="AC710" s="523" t="str">
        <f t="shared" si="171"/>
        <v xml:space="preserve"> </v>
      </c>
      <c r="AD710" s="525" t="str">
        <f t="shared" si="172"/>
        <v/>
      </c>
      <c r="AE710" s="601" t="str">
        <f>IF(OR(E710="Msin",E710="Mdes"),ABS(MIN(T710:U710))/(0.9*(V710/100-'2.Riep. car. unit.'!$M$12)*'2.Riep. car. unit.'!$R$8)*10," ")</f>
        <v xml:space="preserve"> </v>
      </c>
      <c r="AF710" s="523" t="str">
        <f t="shared" si="169"/>
        <v xml:space="preserve"> </v>
      </c>
      <c r="AG710" s="525" t="str">
        <f t="shared" si="170"/>
        <v/>
      </c>
      <c r="AH710" s="625" t="str">
        <f t="shared" si="183"/>
        <v/>
      </c>
      <c r="AI710" s="517"/>
      <c r="AJ710" s="520"/>
      <c r="AK710" s="520"/>
      <c r="AL710" s="520"/>
    </row>
    <row r="711" spans="1:38" ht="16.8" customHeight="1" x14ac:dyDescent="0.45">
      <c r="A711" s="496">
        <v>9</v>
      </c>
      <c r="B711" s="497">
        <v>7</v>
      </c>
      <c r="C711" s="497">
        <v>13</v>
      </c>
      <c r="D711" s="504">
        <v>2</v>
      </c>
      <c r="E711" s="497" t="s">
        <v>475</v>
      </c>
      <c r="F711" s="497">
        <v>-157.33600000000001</v>
      </c>
      <c r="G711" s="497">
        <v>-95.811000000000007</v>
      </c>
      <c r="H711" s="497">
        <v>-1.216</v>
      </c>
      <c r="I711" s="497">
        <v>-71.36</v>
      </c>
      <c r="J711" s="497">
        <v>-1.87</v>
      </c>
      <c r="K711" s="497">
        <v>-2.0409999999999999</v>
      </c>
      <c r="L711" s="497">
        <f t="shared" si="173"/>
        <v>-3.0860000000000003</v>
      </c>
      <c r="M711" s="497">
        <f t="shared" si="174"/>
        <v>-73.400999999999996</v>
      </c>
      <c r="N711" s="497">
        <f t="shared" si="175"/>
        <v>-25.106299999999997</v>
      </c>
      <c r="O711" s="497">
        <f t="shared" si="176"/>
        <v>-74.326799999999992</v>
      </c>
      <c r="P711" s="497">
        <f t="shared" si="177"/>
        <v>-74.326799999999992</v>
      </c>
      <c r="Q711" s="497">
        <f t="shared" si="178"/>
        <v>-170.1378</v>
      </c>
      <c r="R711" s="497">
        <f t="shared" si="179"/>
        <v>-21.484200000000016</v>
      </c>
      <c r="S711" s="497">
        <f>'7. Car. sol'!$H$42</f>
        <v>80</v>
      </c>
      <c r="T711" s="497" t="str">
        <f t="shared" si="180"/>
        <v xml:space="preserve"> </v>
      </c>
      <c r="U711" s="497" t="str">
        <f t="shared" si="181"/>
        <v xml:space="preserve"> </v>
      </c>
      <c r="V711" s="497">
        <f>'7. Car. sol'!$I$32</f>
        <v>70</v>
      </c>
      <c r="W711" s="497">
        <f>'7. Car. sol'!$H$32</f>
        <v>30</v>
      </c>
      <c r="X711" s="514" t="str">
        <f>IF(OR(E711="Msin",E711="Mdes"),(W711/100*(V711/100-'2.Riep. car. unit.'!$M$12)^2)/'2.Riep. car. unit.'!$P$12^2," ")</f>
        <v xml:space="preserve"> </v>
      </c>
      <c r="Y711" s="514" t="str">
        <f>IF(OR(E711="Msin",E711="Mdes"),(W711/100*(V711/100-'2.Riep. car. unit.'!$M$12)^2)/'2.Riep. car. unit.'!$P$13^2," ")</f>
        <v xml:space="preserve"> </v>
      </c>
      <c r="Z711" s="879" t="str">
        <f t="shared" si="182"/>
        <v xml:space="preserve"> </v>
      </c>
      <c r="AA711" s="879"/>
      <c r="AB711" s="600" t="str">
        <f>IF(OR(E711="Msin",E711="Mdes"),ABS(MAX(T711:U711))/(0.9*(V711/100-'2.Riep. car. unit.'!$M$12)*'2.Riep. car. unit.'!$R$8)*10," ")</f>
        <v xml:space="preserve"> </v>
      </c>
      <c r="AC711" s="523" t="str">
        <f t="shared" si="171"/>
        <v xml:space="preserve"> </v>
      </c>
      <c r="AD711" s="525" t="str">
        <f t="shared" si="172"/>
        <v/>
      </c>
      <c r="AE711" s="601" t="str">
        <f>IF(OR(E711="Msin",E711="Mdes"),ABS(MIN(T711:U711))/(0.9*(V711/100-'2.Riep. car. unit.'!$M$12)*'2.Riep. car. unit.'!$R$8)*10," ")</f>
        <v xml:space="preserve"> </v>
      </c>
      <c r="AF711" s="523" t="str">
        <f t="shared" si="169"/>
        <v xml:space="preserve"> </v>
      </c>
      <c r="AG711" s="525" t="str">
        <f t="shared" si="170"/>
        <v/>
      </c>
      <c r="AH711" s="625" t="str">
        <f t="shared" si="183"/>
        <v/>
      </c>
      <c r="AI711" s="517"/>
      <c r="AJ711" s="520"/>
      <c r="AK711" s="520"/>
      <c r="AL711" s="520"/>
    </row>
    <row r="712" spans="1:38" ht="16.8" customHeight="1" x14ac:dyDescent="0.45">
      <c r="A712" s="496">
        <v>9</v>
      </c>
      <c r="B712" s="497">
        <v>13</v>
      </c>
      <c r="C712" s="497">
        <v>19</v>
      </c>
      <c r="D712" s="504">
        <v>2</v>
      </c>
      <c r="E712" s="497" t="s">
        <v>221</v>
      </c>
      <c r="F712" s="497">
        <v>-99.802999999999997</v>
      </c>
      <c r="G712" s="497">
        <v>-67.144000000000005</v>
      </c>
      <c r="H712" s="497">
        <v>5.0960000000000001</v>
      </c>
      <c r="I712" s="497">
        <v>297.92599999999999</v>
      </c>
      <c r="J712" s="497">
        <v>7.8129999999999997</v>
      </c>
      <c r="K712" s="497">
        <v>8.5289999999999999</v>
      </c>
      <c r="L712" s="497">
        <f t="shared" si="173"/>
        <v>12.908999999999999</v>
      </c>
      <c r="M712" s="497">
        <f t="shared" si="174"/>
        <v>306.45499999999998</v>
      </c>
      <c r="N712" s="497">
        <f t="shared" si="175"/>
        <v>104.84549999999999</v>
      </c>
      <c r="O712" s="497">
        <f t="shared" si="176"/>
        <v>310.32769999999999</v>
      </c>
      <c r="P712" s="497">
        <f t="shared" si="177"/>
        <v>310.32769999999999</v>
      </c>
      <c r="Q712" s="497">
        <f t="shared" si="178"/>
        <v>243.18369999999999</v>
      </c>
      <c r="R712" s="497">
        <f t="shared" si="179"/>
        <v>-377.4717</v>
      </c>
      <c r="S712" s="497">
        <f>'7. Car. sol'!$H$42</f>
        <v>80</v>
      </c>
      <c r="T712" s="497">
        <f t="shared" si="180"/>
        <v>226.64193999999998</v>
      </c>
      <c r="U712" s="497">
        <f t="shared" si="181"/>
        <v>-289.62034</v>
      </c>
      <c r="V712" s="497">
        <f>'7. Car. sol'!$I$32</f>
        <v>70</v>
      </c>
      <c r="W712" s="497">
        <f>'7. Car. sol'!$H$32</f>
        <v>30</v>
      </c>
      <c r="X712" s="514">
        <f>IF(OR(E712="Msin",E712="Mdes"),(W712/100*(V712/100-'2.Riep. car. unit.'!$M$12)^2)/'2.Riep. car. unit.'!$P$12^2," ")</f>
        <v>336.72601716096779</v>
      </c>
      <c r="Y712" s="514">
        <f>IF(OR(E712="Msin",E712="Mdes"),(W712/100*(V712/100-'2.Riep. car. unit.'!$M$12)^2)/'2.Riep. car. unit.'!$P$13^2," ")</f>
        <v>446.90674053554926</v>
      </c>
      <c r="Z712" s="879" t="str">
        <f t="shared" si="182"/>
        <v>VERIFICA</v>
      </c>
      <c r="AA712" s="879"/>
      <c r="AB712" s="600">
        <f>IF(OR(E712="Msin",E712="Mdes"),ABS(MAX(T712:U712))/(0.9*(V712/100-'2.Riep. car. unit.'!$M$12)*'2.Riep. car. unit.'!$R$8)*10," ")</f>
        <v>9.7508839136746097</v>
      </c>
      <c r="AC712" s="523" t="str">
        <f t="shared" si="171"/>
        <v>4F16+1F20</v>
      </c>
      <c r="AD712" s="525">
        <f t="shared" si="172"/>
        <v>11.184069846779664</v>
      </c>
      <c r="AE712" s="601">
        <f>IF(OR(E712="Msin",E712="Mdes"),ABS(MIN(T712:U712))/(0.9*(V712/100-'2.Riep. car. unit.'!$M$12)*'2.Riep. car. unit.'!$R$8)*10," ")</f>
        <v>12.460422437166622</v>
      </c>
      <c r="AF712" s="523" t="str">
        <f t="shared" si="169"/>
        <v>2F16+3F20</v>
      </c>
      <c r="AG712" s="525">
        <f t="shared" si="170"/>
        <v>13.446016557364315</v>
      </c>
      <c r="AH712" s="625" t="str">
        <f t="shared" si="183"/>
        <v>VERIFICATO</v>
      </c>
      <c r="AI712" s="517"/>
      <c r="AJ712" s="520"/>
      <c r="AK712" s="520"/>
      <c r="AL712" s="520"/>
    </row>
    <row r="713" spans="1:38" ht="16.8" customHeight="1" x14ac:dyDescent="0.45">
      <c r="A713" s="496">
        <v>9</v>
      </c>
      <c r="B713" s="497">
        <v>13</v>
      </c>
      <c r="C713" s="497">
        <v>19</v>
      </c>
      <c r="D713" s="504">
        <v>2</v>
      </c>
      <c r="E713" s="497" t="s">
        <v>222</v>
      </c>
      <c r="F713" s="497">
        <v>-112.85299999999999</v>
      </c>
      <c r="G713" s="497">
        <v>-74.462000000000003</v>
      </c>
      <c r="H713" s="497">
        <v>-5.0819999999999999</v>
      </c>
      <c r="I713" s="497">
        <v>-297.14100000000002</v>
      </c>
      <c r="J713" s="497">
        <v>-7.7919999999999998</v>
      </c>
      <c r="K713" s="497">
        <v>-8.5060000000000002</v>
      </c>
      <c r="L713" s="497">
        <f t="shared" si="173"/>
        <v>-12.873999999999999</v>
      </c>
      <c r="M713" s="497">
        <f t="shared" si="174"/>
        <v>-305.64700000000005</v>
      </c>
      <c r="N713" s="497">
        <f t="shared" si="175"/>
        <v>-104.5681</v>
      </c>
      <c r="O713" s="497">
        <f t="shared" si="176"/>
        <v>-309.50920000000002</v>
      </c>
      <c r="P713" s="497">
        <f t="shared" si="177"/>
        <v>-309.50920000000002</v>
      </c>
      <c r="Q713" s="497">
        <f t="shared" si="178"/>
        <v>-383.97120000000001</v>
      </c>
      <c r="R713" s="497">
        <f t="shared" si="179"/>
        <v>235.04720000000003</v>
      </c>
      <c r="S713" s="497">
        <f>'7. Car. sol'!$H$42</f>
        <v>80</v>
      </c>
      <c r="T713" s="497">
        <f t="shared" si="180"/>
        <v>-294.88744000000003</v>
      </c>
      <c r="U713" s="497">
        <f t="shared" si="181"/>
        <v>219.73784000000003</v>
      </c>
      <c r="V713" s="497">
        <f>'7. Car. sol'!$I$32</f>
        <v>70</v>
      </c>
      <c r="W713" s="497">
        <f>'7. Car. sol'!$H$32</f>
        <v>30</v>
      </c>
      <c r="X713" s="514">
        <f>IF(OR(E713="Msin",E713="Mdes"),(W713/100*(V713/100-'2.Riep. car. unit.'!$M$12)^2)/'2.Riep. car. unit.'!$P$12^2," ")</f>
        <v>336.72601716096779</v>
      </c>
      <c r="Y713" s="514">
        <f>IF(OR(E713="Msin",E713="Mdes"),(W713/100*(V713/100-'2.Riep. car. unit.'!$M$12)^2)/'2.Riep. car. unit.'!$P$13^2," ")</f>
        <v>446.90674053554926</v>
      </c>
      <c r="Z713" s="879" t="str">
        <f t="shared" si="182"/>
        <v>VERIFICA</v>
      </c>
      <c r="AA713" s="879"/>
      <c r="AB713" s="600">
        <f>IF(OR(E713="Msin",E713="Mdes"),ABS(MAX(T713:U713))/(0.9*(V713/100-'2.Riep. car. unit.'!$M$12)*'2.Riep. car. unit.'!$R$8)*10," ")</f>
        <v>9.4538467561723394</v>
      </c>
      <c r="AC713" s="523" t="str">
        <f t="shared" si="171"/>
        <v>4F16+1F20</v>
      </c>
      <c r="AD713" s="525">
        <f t="shared" si="172"/>
        <v>11.184069846779664</v>
      </c>
      <c r="AE713" s="601">
        <f>IF(OR(E713="Msin",E713="Mdes"),ABS(MIN(T713:U713))/(0.9*(V713/100-'2.Riep. car. unit.'!$M$12)*'2.Riep. car. unit.'!$R$8)*10," ")</f>
        <v>12.687030454472318</v>
      </c>
      <c r="AF713" s="523" t="str">
        <f t="shared" si="169"/>
        <v>2F16+3F20</v>
      </c>
      <c r="AG713" s="525">
        <f t="shared" si="170"/>
        <v>13.446016557364315</v>
      </c>
      <c r="AH713" s="625" t="str">
        <f t="shared" si="183"/>
        <v>VERIFICATO</v>
      </c>
      <c r="AI713" s="517"/>
      <c r="AJ713" s="520"/>
      <c r="AK713" s="520"/>
      <c r="AL713" s="520"/>
    </row>
    <row r="714" spans="1:38" ht="16.8" customHeight="1" x14ac:dyDescent="0.45">
      <c r="A714" s="496">
        <v>9</v>
      </c>
      <c r="B714" s="497">
        <v>13</v>
      </c>
      <c r="C714" s="497">
        <v>19</v>
      </c>
      <c r="D714" s="504">
        <v>2</v>
      </c>
      <c r="E714" s="497" t="s">
        <v>474</v>
      </c>
      <c r="F714" s="497">
        <v>132.50899999999999</v>
      </c>
      <c r="G714" s="497">
        <v>89.137</v>
      </c>
      <c r="H714" s="497">
        <v>-2.1429999999999998</v>
      </c>
      <c r="I714" s="497">
        <v>-125.277</v>
      </c>
      <c r="J714" s="497">
        <v>-3.2850000000000001</v>
      </c>
      <c r="K714" s="497">
        <v>-3.5859999999999999</v>
      </c>
      <c r="L714" s="497">
        <f t="shared" si="173"/>
        <v>-5.4279999999999999</v>
      </c>
      <c r="M714" s="497">
        <f t="shared" si="174"/>
        <v>-128.863</v>
      </c>
      <c r="N714" s="497">
        <f t="shared" si="175"/>
        <v>-44.086899999999993</v>
      </c>
      <c r="O714" s="497">
        <f t="shared" si="176"/>
        <v>-130.4914</v>
      </c>
      <c r="P714" s="497">
        <f t="shared" si="177"/>
        <v>-130.4914</v>
      </c>
      <c r="Q714" s="497">
        <f t="shared" si="178"/>
        <v>-41.354399999999998</v>
      </c>
      <c r="R714" s="497">
        <f t="shared" si="179"/>
        <v>219.6284</v>
      </c>
      <c r="S714" s="497">
        <f>'7. Car. sol'!$H$42</f>
        <v>80</v>
      </c>
      <c r="T714" s="497" t="str">
        <f t="shared" si="180"/>
        <v xml:space="preserve"> </v>
      </c>
      <c r="U714" s="497" t="str">
        <f t="shared" si="181"/>
        <v xml:space="preserve"> </v>
      </c>
      <c r="V714" s="497">
        <f>'7. Car. sol'!$I$32</f>
        <v>70</v>
      </c>
      <c r="W714" s="497">
        <f>'7. Car. sol'!$H$32</f>
        <v>30</v>
      </c>
      <c r="X714" s="514" t="str">
        <f>IF(OR(E714="Msin",E714="Mdes"),(W714/100*(V714/100-'2.Riep. car. unit.'!$M$12)^2)/'2.Riep. car. unit.'!$P$12^2," ")</f>
        <v xml:space="preserve"> </v>
      </c>
      <c r="Y714" s="514" t="str">
        <f>IF(OR(E714="Msin",E714="Mdes"),(W714/100*(V714/100-'2.Riep. car. unit.'!$M$12)^2)/'2.Riep. car. unit.'!$P$13^2," ")</f>
        <v xml:space="preserve"> </v>
      </c>
      <c r="Z714" s="879" t="str">
        <f t="shared" si="182"/>
        <v xml:space="preserve"> </v>
      </c>
      <c r="AA714" s="879"/>
      <c r="AB714" s="600" t="str">
        <f>IF(OR(E714="Msin",E714="Mdes"),ABS(MAX(T714:U714))/(0.9*(V714/100-'2.Riep. car. unit.'!$M$12)*'2.Riep. car. unit.'!$R$8)*10," ")</f>
        <v xml:space="preserve"> </v>
      </c>
      <c r="AC714" s="523" t="str">
        <f t="shared" si="171"/>
        <v xml:space="preserve"> </v>
      </c>
      <c r="AD714" s="525" t="str">
        <f t="shared" si="172"/>
        <v/>
      </c>
      <c r="AE714" s="601" t="str">
        <f>IF(OR(E714="Msin",E714="Mdes"),ABS(MIN(T714:U714))/(0.9*(V714/100-'2.Riep. car. unit.'!$M$12)*'2.Riep. car. unit.'!$R$8)*10," ")</f>
        <v xml:space="preserve"> </v>
      </c>
      <c r="AF714" s="523" t="str">
        <f t="shared" si="169"/>
        <v xml:space="preserve"> </v>
      </c>
      <c r="AG714" s="525" t="str">
        <f t="shared" si="170"/>
        <v/>
      </c>
      <c r="AH714" s="625" t="str">
        <f t="shared" si="183"/>
        <v/>
      </c>
      <c r="AI714" s="517"/>
      <c r="AJ714" s="520"/>
      <c r="AK714" s="520"/>
      <c r="AL714" s="520"/>
    </row>
    <row r="715" spans="1:38" ht="16.8" customHeight="1" x14ac:dyDescent="0.45">
      <c r="A715" s="496">
        <v>9</v>
      </c>
      <c r="B715" s="497">
        <v>13</v>
      </c>
      <c r="C715" s="497">
        <v>19</v>
      </c>
      <c r="D715" s="504">
        <v>2</v>
      </c>
      <c r="E715" s="497" t="s">
        <v>475</v>
      </c>
      <c r="F715" s="497">
        <v>-138.00399999999999</v>
      </c>
      <c r="G715" s="497">
        <v>-92.218000000000004</v>
      </c>
      <c r="H715" s="497">
        <v>-2.1429999999999998</v>
      </c>
      <c r="I715" s="497">
        <v>-125.277</v>
      </c>
      <c r="J715" s="497">
        <v>-3.2850000000000001</v>
      </c>
      <c r="K715" s="497">
        <v>-3.5859999999999999</v>
      </c>
      <c r="L715" s="497">
        <f t="shared" si="173"/>
        <v>-5.4279999999999999</v>
      </c>
      <c r="M715" s="497">
        <f t="shared" si="174"/>
        <v>-128.863</v>
      </c>
      <c r="N715" s="497">
        <f t="shared" si="175"/>
        <v>-44.086899999999993</v>
      </c>
      <c r="O715" s="497">
        <f t="shared" si="176"/>
        <v>-130.4914</v>
      </c>
      <c r="P715" s="497">
        <f t="shared" si="177"/>
        <v>-130.4914</v>
      </c>
      <c r="Q715" s="497">
        <f t="shared" si="178"/>
        <v>-222.70940000000002</v>
      </c>
      <c r="R715" s="497">
        <f t="shared" si="179"/>
        <v>38.273399999999995</v>
      </c>
      <c r="S715" s="497">
        <f>'7. Car. sol'!$H$42</f>
        <v>80</v>
      </c>
      <c r="T715" s="497" t="str">
        <f t="shared" si="180"/>
        <v xml:space="preserve"> </v>
      </c>
      <c r="U715" s="497" t="str">
        <f t="shared" si="181"/>
        <v xml:space="preserve"> </v>
      </c>
      <c r="V715" s="497">
        <f>'7. Car. sol'!$I$32</f>
        <v>70</v>
      </c>
      <c r="W715" s="497">
        <f>'7. Car. sol'!$H$32</f>
        <v>30</v>
      </c>
      <c r="X715" s="514" t="str">
        <f>IF(OR(E715="Msin",E715="Mdes"),(W715/100*(V715/100-'2.Riep. car. unit.'!$M$12)^2)/'2.Riep. car. unit.'!$P$12^2," ")</f>
        <v xml:space="preserve"> </v>
      </c>
      <c r="Y715" s="514" t="str">
        <f>IF(OR(E715="Msin",E715="Mdes"),(W715/100*(V715/100-'2.Riep. car. unit.'!$M$12)^2)/'2.Riep. car. unit.'!$P$13^2," ")</f>
        <v xml:space="preserve"> </v>
      </c>
      <c r="Z715" s="879" t="str">
        <f t="shared" si="182"/>
        <v xml:space="preserve"> </v>
      </c>
      <c r="AA715" s="879"/>
      <c r="AB715" s="600" t="str">
        <f>IF(OR(E715="Msin",E715="Mdes"),ABS(MAX(T715:U715))/(0.9*(V715/100-'2.Riep. car. unit.'!$M$12)*'2.Riep. car. unit.'!$R$8)*10," ")</f>
        <v xml:space="preserve"> </v>
      </c>
      <c r="AC715" s="523" t="str">
        <f t="shared" si="171"/>
        <v xml:space="preserve"> </v>
      </c>
      <c r="AD715" s="525" t="str">
        <f t="shared" si="172"/>
        <v/>
      </c>
      <c r="AE715" s="601" t="str">
        <f>IF(OR(E715="Msin",E715="Mdes"),ABS(MIN(T715:U715))/(0.9*(V715/100-'2.Riep. car. unit.'!$M$12)*'2.Riep. car. unit.'!$R$8)*10," ")</f>
        <v xml:space="preserve"> </v>
      </c>
      <c r="AF715" s="523" t="str">
        <f t="shared" si="169"/>
        <v xml:space="preserve"> </v>
      </c>
      <c r="AG715" s="525" t="str">
        <f t="shared" si="170"/>
        <v/>
      </c>
      <c r="AH715" s="625" t="str">
        <f t="shared" si="183"/>
        <v/>
      </c>
      <c r="AI715" s="517"/>
      <c r="AJ715" s="520"/>
      <c r="AK715" s="520"/>
      <c r="AL715" s="520"/>
    </row>
    <row r="716" spans="1:38" ht="16.8" customHeight="1" x14ac:dyDescent="0.45">
      <c r="A716" s="496">
        <v>9</v>
      </c>
      <c r="B716" s="497">
        <v>19</v>
      </c>
      <c r="C716" s="497">
        <v>22</v>
      </c>
      <c r="D716" s="504">
        <v>2</v>
      </c>
      <c r="E716" s="497" t="s">
        <v>221</v>
      </c>
      <c r="F716" s="497">
        <v>-80.293999999999997</v>
      </c>
      <c r="G716" s="497">
        <v>-52.002000000000002</v>
      </c>
      <c r="H716" s="497">
        <v>3.9580000000000002</v>
      </c>
      <c r="I716" s="497">
        <v>232.02600000000001</v>
      </c>
      <c r="J716" s="497">
        <v>6.0819999999999999</v>
      </c>
      <c r="K716" s="497">
        <v>6.6390000000000002</v>
      </c>
      <c r="L716" s="497">
        <f t="shared" si="173"/>
        <v>10.039999999999999</v>
      </c>
      <c r="M716" s="497">
        <f t="shared" si="174"/>
        <v>238.66500000000002</v>
      </c>
      <c r="N716" s="497">
        <f t="shared" si="175"/>
        <v>81.639499999999998</v>
      </c>
      <c r="O716" s="497">
        <f t="shared" si="176"/>
        <v>241.67700000000002</v>
      </c>
      <c r="P716" s="497">
        <f t="shared" si="177"/>
        <v>241.67700000000002</v>
      </c>
      <c r="Q716" s="497">
        <f t="shared" si="178"/>
        <v>189.67500000000001</v>
      </c>
      <c r="R716" s="497">
        <f t="shared" si="179"/>
        <v>-293.67900000000003</v>
      </c>
      <c r="S716" s="497">
        <f>'7. Car. sol'!$H$42</f>
        <v>80</v>
      </c>
      <c r="T716" s="497">
        <f t="shared" si="180"/>
        <v>181.83796000000001</v>
      </c>
      <c r="U716" s="497">
        <f t="shared" si="181"/>
        <v>-235.16916000000003</v>
      </c>
      <c r="V716" s="497">
        <f>'7. Car. sol'!$I$32</f>
        <v>70</v>
      </c>
      <c r="W716" s="497">
        <f>'7. Car. sol'!$H$32</f>
        <v>30</v>
      </c>
      <c r="X716" s="514">
        <f>IF(OR(E716="Msin",E716="Mdes"),(W716/100*(V716/100-'2.Riep. car. unit.'!$M$12)^2)/'2.Riep. car. unit.'!$P$12^2," ")</f>
        <v>336.72601716096779</v>
      </c>
      <c r="Y716" s="514">
        <f>IF(OR(E716="Msin",E716="Mdes"),(W716/100*(V716/100-'2.Riep. car. unit.'!$M$12)^2)/'2.Riep. car. unit.'!$P$13^2," ")</f>
        <v>446.90674053554926</v>
      </c>
      <c r="Z716" s="879" t="str">
        <f t="shared" si="182"/>
        <v>VERIFICA</v>
      </c>
      <c r="AA716" s="879"/>
      <c r="AB716" s="600">
        <f>IF(OR(E716="Msin",E716="Mdes"),ABS(MAX(T716:U716))/(0.9*(V716/100-'2.Riep. car. unit.'!$M$12)*'2.Riep. car. unit.'!$R$8)*10," ")</f>
        <v>7.8232688930363361</v>
      </c>
      <c r="AC716" s="523" t="str">
        <f t="shared" si="171"/>
        <v>4F16</v>
      </c>
      <c r="AD716" s="525">
        <f t="shared" si="172"/>
        <v>8.0424771931898711</v>
      </c>
      <c r="AE716" s="601">
        <f>IF(OR(E716="Msin",E716="Mdes"),ABS(MIN(T716:U716))/(0.9*(V716/100-'2.Riep. car. unit.'!$M$12)*'2.Riep. car. unit.'!$R$8)*10," ")</f>
        <v>10.117753047985607</v>
      </c>
      <c r="AF716" s="523" t="str">
        <f t="shared" si="169"/>
        <v>4F16+1F20</v>
      </c>
      <c r="AG716" s="525">
        <f t="shared" si="170"/>
        <v>11.184069846779664</v>
      </c>
      <c r="AH716" s="625" t="str">
        <f t="shared" si="183"/>
        <v>VERIFICATO</v>
      </c>
      <c r="AI716" s="517"/>
      <c r="AJ716" s="520"/>
      <c r="AK716" s="520"/>
      <c r="AL716" s="520"/>
    </row>
    <row r="717" spans="1:38" ht="16.8" customHeight="1" x14ac:dyDescent="0.45">
      <c r="A717" s="496">
        <v>9</v>
      </c>
      <c r="B717" s="497">
        <v>19</v>
      </c>
      <c r="C717" s="497">
        <v>22</v>
      </c>
      <c r="D717" s="504">
        <v>2</v>
      </c>
      <c r="E717" s="497" t="s">
        <v>222</v>
      </c>
      <c r="F717" s="497">
        <v>-55.655999999999999</v>
      </c>
      <c r="G717" s="497">
        <v>-36.43</v>
      </c>
      <c r="H717" s="497">
        <v>-3.0910000000000002</v>
      </c>
      <c r="I717" s="497">
        <v>-182.02</v>
      </c>
      <c r="J717" s="497">
        <v>-4.7640000000000002</v>
      </c>
      <c r="K717" s="497">
        <v>-5.2</v>
      </c>
      <c r="L717" s="497">
        <f t="shared" si="173"/>
        <v>-7.8550000000000004</v>
      </c>
      <c r="M717" s="497">
        <f t="shared" si="174"/>
        <v>-187.22</v>
      </c>
      <c r="N717" s="497">
        <f t="shared" si="175"/>
        <v>-64.021000000000001</v>
      </c>
      <c r="O717" s="497">
        <f t="shared" si="176"/>
        <v>-189.57650000000001</v>
      </c>
      <c r="P717" s="497">
        <f t="shared" si="177"/>
        <v>-189.57650000000001</v>
      </c>
      <c r="Q717" s="497">
        <f t="shared" si="178"/>
        <v>-226.00650000000002</v>
      </c>
      <c r="R717" s="497">
        <f t="shared" si="179"/>
        <v>153.1465</v>
      </c>
      <c r="S717" s="497">
        <f>'7. Car. sol'!$G$38</f>
        <v>30</v>
      </c>
      <c r="T717" s="497">
        <f t="shared" si="180"/>
        <v>-204.96381000000002</v>
      </c>
      <c r="U717" s="497">
        <f t="shared" si="181"/>
        <v>149.30911</v>
      </c>
      <c r="V717" s="497">
        <f>'7. Car. sol'!$I$32</f>
        <v>70</v>
      </c>
      <c r="W717" s="497">
        <f>'7. Car. sol'!$H$32</f>
        <v>30</v>
      </c>
      <c r="X717" s="514">
        <f>IF(OR(E717="Msin",E717="Mdes"),(W717/100*(V717/100-'2.Riep. car. unit.'!$M$12)^2)/'2.Riep. car. unit.'!$P$12^2," ")</f>
        <v>336.72601716096779</v>
      </c>
      <c r="Y717" s="514">
        <f>IF(OR(E717="Msin",E717="Mdes"),(W717/100*(V717/100-'2.Riep. car. unit.'!$M$12)^2)/'2.Riep. car. unit.'!$P$13^2," ")</f>
        <v>446.90674053554926</v>
      </c>
      <c r="Z717" s="879" t="str">
        <f t="shared" si="182"/>
        <v>VERIFICA</v>
      </c>
      <c r="AA717" s="879"/>
      <c r="AB717" s="600">
        <f>IF(OR(E717="Msin",E717="Mdes"),ABS(MAX(T717:U717))/(0.9*(V717/100-'2.Riep. car. unit.'!$M$12)*'2.Riep. car. unit.'!$R$8)*10," ")</f>
        <v>6.4237704586541797</v>
      </c>
      <c r="AC717" s="523" t="str">
        <f t="shared" si="171"/>
        <v>4F16</v>
      </c>
      <c r="AD717" s="525">
        <f t="shared" si="172"/>
        <v>8.0424771931898711</v>
      </c>
      <c r="AE717" s="601">
        <f>IF(OR(E717="Msin",E717="Mdes"),ABS(MIN(T717:U717))/(0.9*(V717/100-'2.Riep. car. unit.'!$M$12)*'2.Riep. car. unit.'!$R$8)*10," ")</f>
        <v>8.8182192484518076</v>
      </c>
      <c r="AF717" s="523" t="str">
        <f t="shared" si="169"/>
        <v>3F16+1F20</v>
      </c>
      <c r="AG717" s="525">
        <f t="shared" si="170"/>
        <v>9.1734505484821973</v>
      </c>
      <c r="AH717" s="625" t="str">
        <f t="shared" si="183"/>
        <v>VERIFICATO</v>
      </c>
      <c r="AI717" s="517"/>
      <c r="AJ717" s="520"/>
      <c r="AK717" s="520"/>
      <c r="AL717" s="520"/>
    </row>
    <row r="718" spans="1:38" ht="16.8" customHeight="1" x14ac:dyDescent="0.45">
      <c r="A718" s="496">
        <v>9</v>
      </c>
      <c r="B718" s="497">
        <v>19</v>
      </c>
      <c r="C718" s="497">
        <v>22</v>
      </c>
      <c r="D718" s="504">
        <v>2</v>
      </c>
      <c r="E718" s="497" t="s">
        <v>474</v>
      </c>
      <c r="F718" s="497">
        <v>97.61</v>
      </c>
      <c r="G718" s="497">
        <v>63.341000000000001</v>
      </c>
      <c r="H718" s="497">
        <v>-1.3560000000000001</v>
      </c>
      <c r="I718" s="497">
        <v>-79.623999999999995</v>
      </c>
      <c r="J718" s="497">
        <v>-2.0859999999999999</v>
      </c>
      <c r="K718" s="497">
        <v>-2.2770000000000001</v>
      </c>
      <c r="L718" s="497">
        <f t="shared" si="173"/>
        <v>-3.4420000000000002</v>
      </c>
      <c r="M718" s="497">
        <f t="shared" si="174"/>
        <v>-81.900999999999996</v>
      </c>
      <c r="N718" s="497">
        <f t="shared" si="175"/>
        <v>-28.0123</v>
      </c>
      <c r="O718" s="497">
        <f t="shared" si="176"/>
        <v>-82.933599999999998</v>
      </c>
      <c r="P718" s="497">
        <f t="shared" si="177"/>
        <v>-82.933599999999998</v>
      </c>
      <c r="Q718" s="497">
        <f t="shared" si="178"/>
        <v>-19.592599999999997</v>
      </c>
      <c r="R718" s="497">
        <f t="shared" si="179"/>
        <v>146.27459999999999</v>
      </c>
      <c r="S718" s="497">
        <f>'7. Car. sol'!$H$42</f>
        <v>80</v>
      </c>
      <c r="T718" s="497" t="str">
        <f t="shared" si="180"/>
        <v xml:space="preserve"> </v>
      </c>
      <c r="U718" s="497" t="str">
        <f t="shared" si="181"/>
        <v xml:space="preserve"> </v>
      </c>
      <c r="V718" s="497">
        <f>'7. Car. sol'!$I$32</f>
        <v>70</v>
      </c>
      <c r="W718" s="497">
        <f>'7. Car. sol'!$H$32</f>
        <v>30</v>
      </c>
      <c r="X718" s="514" t="str">
        <f>IF(OR(E718="Msin",E718="Mdes"),(W718/100*(V718/100-'2.Riep. car. unit.'!$M$12)^2)/'2.Riep. car. unit.'!$P$12^2," ")</f>
        <v xml:space="preserve"> </v>
      </c>
      <c r="Y718" s="514" t="str">
        <f>IF(OR(E718="Msin",E718="Mdes"),(W718/100*(V718/100-'2.Riep. car. unit.'!$M$12)^2)/'2.Riep. car. unit.'!$P$13^2," ")</f>
        <v xml:space="preserve"> </v>
      </c>
      <c r="Z718" s="879" t="str">
        <f t="shared" si="182"/>
        <v xml:space="preserve"> </v>
      </c>
      <c r="AA718" s="879"/>
      <c r="AB718" s="600" t="str">
        <f>IF(OR(E718="Msin",E718="Mdes"),ABS(MAX(T718:U718))/(0.9*(V718/100-'2.Riep. car. unit.'!$M$12)*'2.Riep. car. unit.'!$R$8)*10," ")</f>
        <v xml:space="preserve"> </v>
      </c>
      <c r="AC718" s="523" t="str">
        <f t="shared" si="171"/>
        <v xml:space="preserve"> </v>
      </c>
      <c r="AD718" s="525" t="str">
        <f t="shared" si="172"/>
        <v/>
      </c>
      <c r="AE718" s="601" t="str">
        <f>IF(OR(E718="Msin",E718="Mdes"),ABS(MIN(T718:U718))/(0.9*(V718/100-'2.Riep. car. unit.'!$M$12)*'2.Riep. car. unit.'!$R$8)*10," ")</f>
        <v xml:space="preserve"> </v>
      </c>
      <c r="AF718" s="523" t="str">
        <f t="shared" si="169"/>
        <v xml:space="preserve"> </v>
      </c>
      <c r="AG718" s="525" t="str">
        <f t="shared" si="170"/>
        <v/>
      </c>
      <c r="AH718" s="625" t="str">
        <f t="shared" si="183"/>
        <v/>
      </c>
      <c r="AI718" s="517"/>
      <c r="AJ718" s="520"/>
      <c r="AK718" s="520"/>
      <c r="AL718" s="520"/>
    </row>
    <row r="719" spans="1:38" ht="17.399999999999999" customHeight="1" thickBot="1" x14ac:dyDescent="0.5">
      <c r="A719" s="498">
        <v>9</v>
      </c>
      <c r="B719" s="499">
        <v>19</v>
      </c>
      <c r="C719" s="499">
        <v>22</v>
      </c>
      <c r="D719" s="505">
        <v>2</v>
      </c>
      <c r="E719" s="499" t="s">
        <v>475</v>
      </c>
      <c r="F719" s="499">
        <v>-88.134</v>
      </c>
      <c r="G719" s="499">
        <v>-57.350999999999999</v>
      </c>
      <c r="H719" s="499">
        <v>-1.3560000000000001</v>
      </c>
      <c r="I719" s="499">
        <v>-79.623999999999995</v>
      </c>
      <c r="J719" s="499">
        <v>-2.0859999999999999</v>
      </c>
      <c r="K719" s="499">
        <v>-2.2770000000000001</v>
      </c>
      <c r="L719" s="499">
        <f t="shared" si="173"/>
        <v>-3.4420000000000002</v>
      </c>
      <c r="M719" s="499">
        <f t="shared" si="174"/>
        <v>-81.900999999999996</v>
      </c>
      <c r="N719" s="499">
        <f t="shared" si="175"/>
        <v>-28.0123</v>
      </c>
      <c r="O719" s="499">
        <f t="shared" si="176"/>
        <v>-82.933599999999998</v>
      </c>
      <c r="P719" s="499">
        <f t="shared" si="177"/>
        <v>-82.933599999999998</v>
      </c>
      <c r="Q719" s="499">
        <f t="shared" si="178"/>
        <v>-140.28460000000001</v>
      </c>
      <c r="R719" s="499">
        <f t="shared" si="179"/>
        <v>25.582599999999999</v>
      </c>
      <c r="S719" s="499">
        <f>'7. Car. sol'!$G$38</f>
        <v>30</v>
      </c>
      <c r="T719" s="499" t="str">
        <f t="shared" si="180"/>
        <v xml:space="preserve"> </v>
      </c>
      <c r="U719" s="499" t="str">
        <f t="shared" si="181"/>
        <v xml:space="preserve"> </v>
      </c>
      <c r="V719" s="499">
        <f>'7. Car. sol'!$I$32</f>
        <v>70</v>
      </c>
      <c r="W719" s="499">
        <f>'7. Car. sol'!$H$32</f>
        <v>30</v>
      </c>
      <c r="X719" s="515" t="str">
        <f>IF(OR(E719="Msin",E719="Mdes"),(W719/100*(V719/100-'2.Riep. car. unit.'!$M$12)^2)/'2.Riep. car. unit.'!$P$12^2," ")</f>
        <v xml:space="preserve"> </v>
      </c>
      <c r="Y719" s="515" t="str">
        <f>IF(OR(E719="Msin",E719="Mdes"),(W719/100*(V719/100-'2.Riep. car. unit.'!$M$12)^2)/'2.Riep. car. unit.'!$P$13^2," ")</f>
        <v xml:space="preserve"> </v>
      </c>
      <c r="Z719" s="879" t="str">
        <f t="shared" si="182"/>
        <v xml:space="preserve"> </v>
      </c>
      <c r="AA719" s="879"/>
      <c r="AB719" s="600" t="str">
        <f>IF(OR(E719="Msin",E719="Mdes"),ABS(MAX(T719:U719))/(0.9*(V719/100-'2.Riep. car. unit.'!$M$12)*'2.Riep. car. unit.'!$R$8)*10," ")</f>
        <v xml:space="preserve"> </v>
      </c>
      <c r="AC719" s="523" t="str">
        <f t="shared" si="171"/>
        <v xml:space="preserve"> </v>
      </c>
      <c r="AD719" s="525" t="str">
        <f t="shared" si="172"/>
        <v/>
      </c>
      <c r="AE719" s="601" t="str">
        <f>IF(OR(E719="Msin",E719="Mdes"),ABS(MIN(T719:U719))/(0.9*(V719/100-'2.Riep. car. unit.'!$M$12)*'2.Riep. car. unit.'!$R$8)*10," ")</f>
        <v xml:space="preserve"> </v>
      </c>
      <c r="AF719" s="523" t="str">
        <f t="shared" si="169"/>
        <v xml:space="preserve"> </v>
      </c>
      <c r="AG719" s="525" t="str">
        <f t="shared" si="170"/>
        <v/>
      </c>
      <c r="AH719" s="625" t="str">
        <f t="shared" si="183"/>
        <v/>
      </c>
      <c r="AI719" s="517"/>
      <c r="AJ719" s="520"/>
      <c r="AK719" s="520"/>
      <c r="AL719" s="520"/>
    </row>
    <row r="720" spans="1:38" ht="16.8" customHeight="1" x14ac:dyDescent="0.45">
      <c r="A720" s="494">
        <v>10</v>
      </c>
      <c r="B720" s="495">
        <v>8</v>
      </c>
      <c r="C720" s="495">
        <v>14</v>
      </c>
      <c r="D720" s="503">
        <v>2</v>
      </c>
      <c r="E720" s="495" t="s">
        <v>221</v>
      </c>
      <c r="F720" s="495">
        <v>-103.16200000000001</v>
      </c>
      <c r="G720" s="495">
        <v>-62.540999999999997</v>
      </c>
      <c r="H720" s="495">
        <v>7.0659999999999998</v>
      </c>
      <c r="I720" s="495">
        <v>147.25</v>
      </c>
      <c r="J720" s="495">
        <v>12.663</v>
      </c>
      <c r="K720" s="495">
        <v>13.824</v>
      </c>
      <c r="L720" s="495">
        <f t="shared" si="173"/>
        <v>19.728999999999999</v>
      </c>
      <c r="M720" s="495">
        <f t="shared" si="174"/>
        <v>161.07400000000001</v>
      </c>
      <c r="N720" s="495">
        <f t="shared" si="175"/>
        <v>68.051199999999994</v>
      </c>
      <c r="O720" s="495">
        <f t="shared" si="176"/>
        <v>166.99270000000001</v>
      </c>
      <c r="P720" s="495">
        <f t="shared" si="177"/>
        <v>166.99270000000001</v>
      </c>
      <c r="Q720" s="495">
        <f t="shared" si="178"/>
        <v>104.45170000000002</v>
      </c>
      <c r="R720" s="495">
        <f t="shared" si="179"/>
        <v>-229.53370000000001</v>
      </c>
      <c r="S720" s="495">
        <f>'7. Car. sol'!$G$38</f>
        <v>30</v>
      </c>
      <c r="T720" s="495">
        <f t="shared" si="180"/>
        <v>99.000160000000022</v>
      </c>
      <c r="U720" s="495">
        <f t="shared" si="181"/>
        <v>-206.85934</v>
      </c>
      <c r="V720" s="497">
        <f>'7. Car. sol'!$I$32</f>
        <v>70</v>
      </c>
      <c r="W720" s="497">
        <f>'7. Car. sol'!$H$32</f>
        <v>30</v>
      </c>
      <c r="X720" s="514">
        <f>IF(OR(E720="Msin",E720="Mdes"),(W720/100*(V720/100-'2.Riep. car. unit.'!$M$12)^2)/'2.Riep. car. unit.'!$P$12^2," ")</f>
        <v>336.72601716096779</v>
      </c>
      <c r="Y720" s="514">
        <f>IF(OR(E720="Msin",E720="Mdes"),(W720/100*(V720/100-'2.Riep. car. unit.'!$M$12)^2)/'2.Riep. car. unit.'!$P$13^2," ")</f>
        <v>446.90674053554926</v>
      </c>
      <c r="Z720" s="879" t="str">
        <f t="shared" si="182"/>
        <v>VERIFICA</v>
      </c>
      <c r="AA720" s="879"/>
      <c r="AB720" s="600">
        <f>IF(OR(E720="Msin",E720="Mdes"),ABS(MAX(T720:U720))/(0.9*(V720/100-'2.Riep. car. unit.'!$M$12)*'2.Riep. car. unit.'!$R$8)*10," ")</f>
        <v>4.2593134686157956</v>
      </c>
      <c r="AC720" s="523" t="str">
        <f t="shared" si="171"/>
        <v>3F16</v>
      </c>
      <c r="AD720" s="525">
        <f t="shared" si="172"/>
        <v>6.0318578948924033</v>
      </c>
      <c r="AE720" s="601">
        <f>IF(OR(E720="Msin",E720="Mdes"),ABS(MIN(T720:U720))/(0.9*(V720/100-'2.Riep. car. unit.'!$M$12)*'2.Riep. car. unit.'!$R$8)*10," ")</f>
        <v>8.8997712020967832</v>
      </c>
      <c r="AF720" s="523" t="str">
        <f t="shared" si="169"/>
        <v>3F16+1F20</v>
      </c>
      <c r="AG720" s="525">
        <f t="shared" si="170"/>
        <v>9.1734505484821973</v>
      </c>
      <c r="AH720" s="625" t="str">
        <f t="shared" si="183"/>
        <v>VERIFICATO</v>
      </c>
      <c r="AI720" s="517"/>
      <c r="AJ720" s="520"/>
      <c r="AK720" s="520"/>
      <c r="AL720" s="520"/>
    </row>
    <row r="721" spans="1:38" ht="16.8" customHeight="1" x14ac:dyDescent="0.45">
      <c r="A721" s="496">
        <v>10</v>
      </c>
      <c r="B721" s="497">
        <v>8</v>
      </c>
      <c r="C721" s="497">
        <v>14</v>
      </c>
      <c r="D721" s="504">
        <v>2</v>
      </c>
      <c r="E721" s="497" t="s">
        <v>222</v>
      </c>
      <c r="F721" s="497">
        <v>-126.878</v>
      </c>
      <c r="G721" s="497">
        <v>-76.602000000000004</v>
      </c>
      <c r="H721" s="497">
        <v>-6.5220000000000002</v>
      </c>
      <c r="I721" s="497">
        <v>-136.249</v>
      </c>
      <c r="J721" s="497">
        <v>-11.707000000000001</v>
      </c>
      <c r="K721" s="497">
        <v>-12.78</v>
      </c>
      <c r="L721" s="497">
        <f t="shared" si="173"/>
        <v>-18.228999999999999</v>
      </c>
      <c r="M721" s="497">
        <f t="shared" si="174"/>
        <v>-149.029</v>
      </c>
      <c r="N721" s="497">
        <f t="shared" si="175"/>
        <v>-62.9377</v>
      </c>
      <c r="O721" s="497">
        <f t="shared" si="176"/>
        <v>-154.49770000000001</v>
      </c>
      <c r="P721" s="497">
        <f t="shared" si="177"/>
        <v>-154.49770000000001</v>
      </c>
      <c r="Q721" s="497">
        <f t="shared" si="178"/>
        <v>-231.09970000000001</v>
      </c>
      <c r="R721" s="497">
        <f t="shared" si="179"/>
        <v>77.895700000000005</v>
      </c>
      <c r="S721" s="497">
        <f>'7. Car. sol'!$G$38</f>
        <v>30</v>
      </c>
      <c r="T721" s="497">
        <f t="shared" si="180"/>
        <v>-207.67204000000001</v>
      </c>
      <c r="U721" s="497">
        <f t="shared" si="181"/>
        <v>71.690860000000001</v>
      </c>
      <c r="V721" s="497">
        <f>'7. Car. sol'!$I$32</f>
        <v>70</v>
      </c>
      <c r="W721" s="497">
        <f>'7. Car. sol'!$H$32</f>
        <v>30</v>
      </c>
      <c r="X721" s="514">
        <f>IF(OR(E721="Msin",E721="Mdes"),(W721/100*(V721/100-'2.Riep. car. unit.'!$M$12)^2)/'2.Riep. car. unit.'!$P$12^2," ")</f>
        <v>336.72601716096779</v>
      </c>
      <c r="Y721" s="514">
        <f>IF(OR(E721="Msin",E721="Mdes"),(W721/100*(V721/100-'2.Riep. car. unit.'!$M$12)^2)/'2.Riep. car. unit.'!$P$13^2," ")</f>
        <v>446.90674053554926</v>
      </c>
      <c r="Z721" s="879" t="str">
        <f t="shared" si="182"/>
        <v>VERIFICA</v>
      </c>
      <c r="AA721" s="879"/>
      <c r="AB721" s="600">
        <f>IF(OR(E721="Msin",E721="Mdes"),ABS(MAX(T721:U721))/(0.9*(V721/100-'2.Riep. car. unit.'!$M$12)*'2.Riep. car. unit.'!$R$8)*10," ")</f>
        <v>3.0843772936796192</v>
      </c>
      <c r="AC721" s="523" t="str">
        <f t="shared" si="171"/>
        <v>3F16</v>
      </c>
      <c r="AD721" s="525">
        <f t="shared" si="172"/>
        <v>6.0318578948924033</v>
      </c>
      <c r="AE721" s="601">
        <f>IF(OR(E721="Msin",E721="Mdes"),ABS(MIN(T721:U721))/(0.9*(V721/100-'2.Riep. car. unit.'!$M$12)*'2.Riep. car. unit.'!$R$8)*10," ")</f>
        <v>8.9347362370618182</v>
      </c>
      <c r="AF721" s="523" t="str">
        <f t="shared" si="169"/>
        <v>3F16+1F20</v>
      </c>
      <c r="AG721" s="525">
        <f t="shared" si="170"/>
        <v>9.1734505484821973</v>
      </c>
      <c r="AH721" s="625" t="str">
        <f t="shared" si="183"/>
        <v>VERIFICATO</v>
      </c>
      <c r="AI721" s="517"/>
      <c r="AJ721" s="520"/>
      <c r="AK721" s="520"/>
      <c r="AL721" s="520"/>
    </row>
    <row r="722" spans="1:38" ht="16.8" customHeight="1" x14ac:dyDescent="0.45">
      <c r="A722" s="496">
        <v>10</v>
      </c>
      <c r="B722" s="497">
        <v>8</v>
      </c>
      <c r="C722" s="497">
        <v>14</v>
      </c>
      <c r="D722" s="504">
        <v>2</v>
      </c>
      <c r="E722" s="497" t="s">
        <v>474</v>
      </c>
      <c r="F722" s="497">
        <v>154.38499999999999</v>
      </c>
      <c r="G722" s="497">
        <v>93.753</v>
      </c>
      <c r="H722" s="497">
        <v>-2.4260000000000002</v>
      </c>
      <c r="I722" s="497">
        <v>-50.625</v>
      </c>
      <c r="J722" s="497">
        <v>-4.3520000000000003</v>
      </c>
      <c r="K722" s="497">
        <v>-4.7510000000000003</v>
      </c>
      <c r="L722" s="497">
        <f t="shared" si="173"/>
        <v>-6.7780000000000005</v>
      </c>
      <c r="M722" s="497">
        <f t="shared" si="174"/>
        <v>-55.375999999999998</v>
      </c>
      <c r="N722" s="497">
        <f t="shared" si="175"/>
        <v>-23.390799999999999</v>
      </c>
      <c r="O722" s="497">
        <f t="shared" si="176"/>
        <v>-57.409399999999998</v>
      </c>
      <c r="P722" s="497">
        <f t="shared" si="177"/>
        <v>-57.409399999999998</v>
      </c>
      <c r="Q722" s="497">
        <f t="shared" si="178"/>
        <v>36.343600000000002</v>
      </c>
      <c r="R722" s="497">
        <f t="shared" si="179"/>
        <v>151.16239999999999</v>
      </c>
      <c r="S722" s="497">
        <f>'7. Car. sol'!$G$38</f>
        <v>30</v>
      </c>
      <c r="T722" s="497" t="str">
        <f t="shared" si="180"/>
        <v xml:space="preserve"> </v>
      </c>
      <c r="U722" s="497" t="str">
        <f t="shared" si="181"/>
        <v xml:space="preserve"> </v>
      </c>
      <c r="V722" s="497">
        <f>'7. Car. sol'!$I$32</f>
        <v>70</v>
      </c>
      <c r="W722" s="497">
        <f>'7. Car. sol'!$H$32</f>
        <v>30</v>
      </c>
      <c r="X722" s="514" t="str">
        <f>IF(OR(E722="Msin",E722="Mdes"),(W722/100*(V722/100-'2.Riep. car. unit.'!$M$12)^2)/'2.Riep. car. unit.'!$P$12^2," ")</f>
        <v xml:space="preserve"> </v>
      </c>
      <c r="Y722" s="514" t="str">
        <f>IF(OR(E722="Msin",E722="Mdes"),(W722/100*(V722/100-'2.Riep. car. unit.'!$M$12)^2)/'2.Riep. car. unit.'!$P$13^2," ")</f>
        <v xml:space="preserve"> </v>
      </c>
      <c r="Z722" s="879" t="str">
        <f t="shared" si="182"/>
        <v xml:space="preserve"> </v>
      </c>
      <c r="AA722" s="879"/>
      <c r="AB722" s="600" t="str">
        <f>IF(OR(E722="Msin",E722="Mdes"),ABS(MAX(T722:U722))/(0.9*(V722/100-'2.Riep. car. unit.'!$M$12)*'2.Riep. car. unit.'!$R$8)*10," ")</f>
        <v xml:space="preserve"> </v>
      </c>
      <c r="AC722" s="523" t="str">
        <f t="shared" si="171"/>
        <v xml:space="preserve"> </v>
      </c>
      <c r="AD722" s="525" t="str">
        <f t="shared" si="172"/>
        <v/>
      </c>
      <c r="AE722" s="601" t="str">
        <f>IF(OR(E722="Msin",E722="Mdes"),ABS(MIN(T722:U722))/(0.9*(V722/100-'2.Riep. car. unit.'!$M$12)*'2.Riep. car. unit.'!$R$8)*10," ")</f>
        <v xml:space="preserve"> </v>
      </c>
      <c r="AF722" s="523" t="str">
        <f t="shared" si="169"/>
        <v xml:space="preserve"> </v>
      </c>
      <c r="AG722" s="525" t="str">
        <f t="shared" si="170"/>
        <v/>
      </c>
      <c r="AH722" s="625" t="str">
        <f t="shared" si="183"/>
        <v/>
      </c>
      <c r="AI722" s="517"/>
      <c r="AJ722" s="520"/>
      <c r="AK722" s="520"/>
      <c r="AL722" s="520"/>
    </row>
    <row r="723" spans="1:38" ht="16.8" customHeight="1" x14ac:dyDescent="0.45">
      <c r="A723" s="496">
        <v>10</v>
      </c>
      <c r="B723" s="497">
        <v>8</v>
      </c>
      <c r="C723" s="497">
        <v>14</v>
      </c>
      <c r="D723" s="504">
        <v>2</v>
      </c>
      <c r="E723" s="497" t="s">
        <v>475</v>
      </c>
      <c r="F723" s="497">
        <v>-162.85499999999999</v>
      </c>
      <c r="G723" s="497">
        <v>-98.775000000000006</v>
      </c>
      <c r="H723" s="497">
        <v>-2.4260000000000002</v>
      </c>
      <c r="I723" s="497">
        <v>-50.625</v>
      </c>
      <c r="J723" s="497">
        <v>-4.3520000000000003</v>
      </c>
      <c r="K723" s="497">
        <v>-4.7510000000000003</v>
      </c>
      <c r="L723" s="497">
        <f t="shared" si="173"/>
        <v>-6.7780000000000005</v>
      </c>
      <c r="M723" s="497">
        <f t="shared" si="174"/>
        <v>-55.375999999999998</v>
      </c>
      <c r="N723" s="497">
        <f t="shared" si="175"/>
        <v>-23.390799999999999</v>
      </c>
      <c r="O723" s="497">
        <f t="shared" si="176"/>
        <v>-57.409399999999998</v>
      </c>
      <c r="P723" s="497">
        <f t="shared" si="177"/>
        <v>-57.409399999999998</v>
      </c>
      <c r="Q723" s="497">
        <f t="shared" si="178"/>
        <v>-156.18440000000001</v>
      </c>
      <c r="R723" s="497">
        <f t="shared" si="179"/>
        <v>-41.365600000000008</v>
      </c>
      <c r="S723" s="497">
        <f>'7. Car. sol'!$G$38</f>
        <v>30</v>
      </c>
      <c r="T723" s="497" t="str">
        <f t="shared" si="180"/>
        <v xml:space="preserve"> </v>
      </c>
      <c r="U723" s="497" t="str">
        <f t="shared" si="181"/>
        <v xml:space="preserve"> </v>
      </c>
      <c r="V723" s="497">
        <f>'7. Car. sol'!$I$32</f>
        <v>70</v>
      </c>
      <c r="W723" s="497">
        <f>'7. Car. sol'!$H$32</f>
        <v>30</v>
      </c>
      <c r="X723" s="514" t="str">
        <f>IF(OR(E723="Msin",E723="Mdes"),(W723/100*(V723/100-'2.Riep. car. unit.'!$M$12)^2)/'2.Riep. car. unit.'!$P$12^2," ")</f>
        <v xml:space="preserve"> </v>
      </c>
      <c r="Y723" s="514" t="str">
        <f>IF(OR(E723="Msin",E723="Mdes"),(W723/100*(V723/100-'2.Riep. car. unit.'!$M$12)^2)/'2.Riep. car. unit.'!$P$13^2," ")</f>
        <v xml:space="preserve"> </v>
      </c>
      <c r="Z723" s="879" t="str">
        <f t="shared" si="182"/>
        <v xml:space="preserve"> </v>
      </c>
      <c r="AA723" s="879"/>
      <c r="AB723" s="600" t="str">
        <f>IF(OR(E723="Msin",E723="Mdes"),ABS(MAX(T723:U723))/(0.9*(V723/100-'2.Riep. car. unit.'!$M$12)*'2.Riep. car. unit.'!$R$8)*10," ")</f>
        <v xml:space="preserve"> </v>
      </c>
      <c r="AC723" s="523" t="str">
        <f t="shared" si="171"/>
        <v xml:space="preserve"> </v>
      </c>
      <c r="AD723" s="525" t="str">
        <f t="shared" si="172"/>
        <v/>
      </c>
      <c r="AE723" s="601" t="str">
        <f>IF(OR(E723="Msin",E723="Mdes"),ABS(MIN(T723:U723))/(0.9*(V723/100-'2.Riep. car. unit.'!$M$12)*'2.Riep. car. unit.'!$R$8)*10," ")</f>
        <v xml:space="preserve"> </v>
      </c>
      <c r="AF723" s="523" t="str">
        <f t="shared" si="169"/>
        <v xml:space="preserve"> </v>
      </c>
      <c r="AG723" s="525" t="str">
        <f t="shared" si="170"/>
        <v/>
      </c>
      <c r="AH723" s="625" t="str">
        <f t="shared" si="183"/>
        <v/>
      </c>
      <c r="AI723" s="517"/>
      <c r="AJ723" s="520"/>
      <c r="AK723" s="520"/>
      <c r="AL723" s="520"/>
    </row>
    <row r="724" spans="1:38" ht="16.8" customHeight="1" x14ac:dyDescent="0.45">
      <c r="A724" s="496">
        <v>10</v>
      </c>
      <c r="B724" s="497">
        <v>14</v>
      </c>
      <c r="C724" s="497">
        <v>20</v>
      </c>
      <c r="D724" s="504">
        <v>2</v>
      </c>
      <c r="E724" s="497" t="s">
        <v>221</v>
      </c>
      <c r="F724" s="497">
        <v>-88.738</v>
      </c>
      <c r="G724" s="497">
        <v>-52.378</v>
      </c>
      <c r="H724" s="497">
        <v>1.64</v>
      </c>
      <c r="I724" s="497">
        <v>33.847999999999999</v>
      </c>
      <c r="J724" s="497">
        <v>2.9260000000000002</v>
      </c>
      <c r="K724" s="497">
        <v>3.1949999999999998</v>
      </c>
      <c r="L724" s="497">
        <f t="shared" si="173"/>
        <v>4.5659999999999998</v>
      </c>
      <c r="M724" s="497">
        <f t="shared" si="174"/>
        <v>37.042999999999999</v>
      </c>
      <c r="N724" s="497">
        <f t="shared" si="175"/>
        <v>15.678899999999999</v>
      </c>
      <c r="O724" s="497">
        <f t="shared" si="176"/>
        <v>38.412799999999997</v>
      </c>
      <c r="P724" s="497">
        <f t="shared" si="177"/>
        <v>38.412799999999997</v>
      </c>
      <c r="Q724" s="497">
        <f t="shared" si="178"/>
        <v>-13.965200000000003</v>
      </c>
      <c r="R724" s="497">
        <f t="shared" si="179"/>
        <v>-90.79079999999999</v>
      </c>
      <c r="S724" s="497">
        <f>'7. Car. sol'!$H$42</f>
        <v>80</v>
      </c>
      <c r="T724" s="497">
        <f t="shared" si="180"/>
        <v>3.8502399999999959</v>
      </c>
      <c r="U724" s="497">
        <f t="shared" si="181"/>
        <v>-58.266239999999996</v>
      </c>
      <c r="V724" s="497">
        <f>'7. Car. sol'!$K$28</f>
        <v>24</v>
      </c>
      <c r="W724" s="497">
        <f>'7. Car. sol'!$J$28</f>
        <v>100</v>
      </c>
      <c r="X724" s="514">
        <f>IF(OR(E724="Msin",E724="Mdes"),(W724/100*(V724/100-'2.Riep. car. unit.'!$M$12)^2)/'2.Riep. car. unit.'!$P$12^2," ")</f>
        <v>103.06887577623746</v>
      </c>
      <c r="Y724" s="514">
        <f>IF(OR(E724="Msin",E724="Mdes"),(W724/100*(V724/100-'2.Riep. car. unit.'!$M$12)^2)/'2.Riep. car. unit.'!$P$13^2," ")</f>
        <v>136.79422728360862</v>
      </c>
      <c r="Z724" s="879" t="str">
        <f t="shared" si="182"/>
        <v>VERIFICA</v>
      </c>
      <c r="AA724" s="879"/>
      <c r="AB724" s="600">
        <f>IF(OR(E724="Msin",E724="Mdes"),ABS(MAX(T724:U724))/(0.9*(V724/100-'2.Riep. car. unit.'!$M$12)*'2.Riep. car. unit.'!$R$8)*10," ")</f>
        <v>0.54664508617996932</v>
      </c>
      <c r="AC724" s="523" t="str">
        <f t="shared" si="171"/>
        <v>3F16</v>
      </c>
      <c r="AD724" s="525">
        <f t="shared" si="172"/>
        <v>6.0318578948924033</v>
      </c>
      <c r="AE724" s="601">
        <f>IF(OR(E724="Msin",E724="Mdes"),ABS(MIN(T724:U724))/(0.9*(V724/100-'2.Riep. car. unit.'!$M$12)*'2.Riep. car. unit.'!$R$8)*10," ")</f>
        <v>8.2724593236221153</v>
      </c>
      <c r="AF724" s="523" t="str">
        <f t="shared" si="169"/>
        <v>3F16+1F20</v>
      </c>
      <c r="AG724" s="525">
        <f t="shared" si="170"/>
        <v>9.1734505484821973</v>
      </c>
      <c r="AH724" s="625" t="str">
        <f t="shared" si="183"/>
        <v>VERIFICATO</v>
      </c>
      <c r="AI724" s="517"/>
      <c r="AJ724" s="520"/>
      <c r="AK724" s="520"/>
      <c r="AL724" s="520"/>
    </row>
    <row r="725" spans="1:38" ht="16.8" customHeight="1" x14ac:dyDescent="0.45">
      <c r="A725" s="496">
        <v>10</v>
      </c>
      <c r="B725" s="497">
        <v>14</v>
      </c>
      <c r="C725" s="497">
        <v>20</v>
      </c>
      <c r="D725" s="504">
        <v>2</v>
      </c>
      <c r="E725" s="497" t="s">
        <v>222</v>
      </c>
      <c r="F725" s="497">
        <v>-81.325999999999993</v>
      </c>
      <c r="G725" s="497">
        <v>-47.814</v>
      </c>
      <c r="H725" s="497">
        <v>-2.0979999999999999</v>
      </c>
      <c r="I725" s="497">
        <v>-43.106000000000002</v>
      </c>
      <c r="J725" s="497">
        <v>-3.7290000000000001</v>
      </c>
      <c r="K725" s="497">
        <v>-4.07</v>
      </c>
      <c r="L725" s="497">
        <f t="shared" si="173"/>
        <v>-5.827</v>
      </c>
      <c r="M725" s="497">
        <f t="shared" si="174"/>
        <v>-47.176000000000002</v>
      </c>
      <c r="N725" s="497">
        <f t="shared" si="175"/>
        <v>-19.979800000000001</v>
      </c>
      <c r="O725" s="497">
        <f t="shared" si="176"/>
        <v>-48.924100000000003</v>
      </c>
      <c r="P725" s="497">
        <f t="shared" si="177"/>
        <v>-48.924100000000003</v>
      </c>
      <c r="Q725" s="497">
        <f t="shared" si="178"/>
        <v>-96.738100000000003</v>
      </c>
      <c r="R725" s="497">
        <f t="shared" si="179"/>
        <v>1.1101000000000028</v>
      </c>
      <c r="S725" s="497">
        <f>'7. Car. sol'!$G$38</f>
        <v>30</v>
      </c>
      <c r="T725" s="497">
        <f t="shared" si="180"/>
        <v>-84.829689999999999</v>
      </c>
      <c r="U725" s="497">
        <f t="shared" si="181"/>
        <v>-5.2823899999999977</v>
      </c>
      <c r="V725" s="497">
        <f>'7. Car. sol'!$K$28</f>
        <v>24</v>
      </c>
      <c r="W725" s="497">
        <f>'7. Car. sol'!$J$28</f>
        <v>100</v>
      </c>
      <c r="X725" s="514">
        <f>IF(OR(E725="Msin",E725="Mdes"),(W725/100*(V725/100-'2.Riep. car. unit.'!$M$12)^2)/'2.Riep. car. unit.'!$P$12^2," ")</f>
        <v>103.06887577623746</v>
      </c>
      <c r="Y725" s="514">
        <f>IF(OR(E725="Msin",E725="Mdes"),(W725/100*(V725/100-'2.Riep. car. unit.'!$M$12)^2)/'2.Riep. car. unit.'!$P$13^2," ")</f>
        <v>136.79422728360862</v>
      </c>
      <c r="Z725" s="879" t="str">
        <f t="shared" si="182"/>
        <v>VERIFICA</v>
      </c>
      <c r="AA725" s="879"/>
      <c r="AB725" s="600">
        <f>IF(OR(E725="Msin",E725="Mdes"),ABS(MAX(T725:U725))/(0.9*(V725/100-'2.Riep. car. unit.'!$M$12)*'2.Riep. car. unit.'!$R$8)*10," ")</f>
        <v>0.7499772836982137</v>
      </c>
      <c r="AC725" s="523" t="str">
        <f t="shared" si="171"/>
        <v>3F16</v>
      </c>
      <c r="AD725" s="525">
        <f t="shared" si="172"/>
        <v>6.0318578948924033</v>
      </c>
      <c r="AE725" s="601">
        <f>IF(OR(E725="Msin",E725="Mdes"),ABS(MIN(T725:U725))/(0.9*(V725/100-'2.Riep. car. unit.'!$M$12)*'2.Riep. car. unit.'!$R$8)*10," ")</f>
        <v>12.04385524036687</v>
      </c>
      <c r="AF725" s="523" t="str">
        <f t="shared" si="169"/>
        <v>3F16+2F20</v>
      </c>
      <c r="AG725" s="525">
        <f t="shared" si="170"/>
        <v>12.31504320207199</v>
      </c>
      <c r="AH725" s="625" t="str">
        <f t="shared" si="183"/>
        <v>VERIFICATO</v>
      </c>
      <c r="AI725" s="517"/>
      <c r="AJ725" s="520"/>
      <c r="AK725" s="520"/>
      <c r="AL725" s="520"/>
    </row>
    <row r="726" spans="1:38" ht="16.8" customHeight="1" x14ac:dyDescent="0.45">
      <c r="A726" s="496">
        <v>10</v>
      </c>
      <c r="B726" s="497">
        <v>14</v>
      </c>
      <c r="C726" s="497">
        <v>20</v>
      </c>
      <c r="D726" s="504">
        <v>2</v>
      </c>
      <c r="E726" s="497" t="s">
        <v>474</v>
      </c>
      <c r="F726" s="497">
        <v>106.892</v>
      </c>
      <c r="G726" s="497">
        <v>62.924999999999997</v>
      </c>
      <c r="H726" s="497">
        <v>-0.78700000000000003</v>
      </c>
      <c r="I726" s="497">
        <v>-16.201000000000001</v>
      </c>
      <c r="J726" s="497">
        <v>-1.401</v>
      </c>
      <c r="K726" s="497">
        <v>-1.5289999999999999</v>
      </c>
      <c r="L726" s="497">
        <f t="shared" si="173"/>
        <v>-2.1880000000000002</v>
      </c>
      <c r="M726" s="497">
        <f t="shared" si="174"/>
        <v>-17.73</v>
      </c>
      <c r="N726" s="497">
        <f t="shared" si="175"/>
        <v>-7.5069999999999997</v>
      </c>
      <c r="O726" s="497">
        <f t="shared" si="176"/>
        <v>-18.386400000000002</v>
      </c>
      <c r="P726" s="497">
        <f t="shared" si="177"/>
        <v>-18.386400000000002</v>
      </c>
      <c r="Q726" s="497">
        <f t="shared" si="178"/>
        <v>44.538599999999995</v>
      </c>
      <c r="R726" s="497">
        <f t="shared" si="179"/>
        <v>81.311399999999992</v>
      </c>
      <c r="S726" s="497">
        <f>'7. Car. sol'!$H$42</f>
        <v>80</v>
      </c>
      <c r="T726" s="497" t="str">
        <f t="shared" si="180"/>
        <v xml:space="preserve"> </v>
      </c>
      <c r="U726" s="497" t="str">
        <f t="shared" si="181"/>
        <v xml:space="preserve"> </v>
      </c>
      <c r="V726" s="497">
        <f>'7. Car. sol'!$K$28</f>
        <v>24</v>
      </c>
      <c r="W726" s="497">
        <f>'7. Car. sol'!$J$28</f>
        <v>100</v>
      </c>
      <c r="X726" s="514" t="str">
        <f>IF(OR(E726="Msin",E726="Mdes"),(W726/100*(V726/100-'2.Riep. car. unit.'!$M$12)^2)/'2.Riep. car. unit.'!$P$12^2," ")</f>
        <v xml:space="preserve"> </v>
      </c>
      <c r="Y726" s="514" t="str">
        <f>IF(OR(E726="Msin",E726="Mdes"),(W726/100*(V726/100-'2.Riep. car. unit.'!$M$12)^2)/'2.Riep. car. unit.'!$P$13^2," ")</f>
        <v xml:space="preserve"> </v>
      </c>
      <c r="Z726" s="879" t="str">
        <f t="shared" si="182"/>
        <v xml:space="preserve"> </v>
      </c>
      <c r="AA726" s="879"/>
      <c r="AB726" s="600" t="str">
        <f>IF(OR(E726="Msin",E726="Mdes"),ABS(MAX(T726:U726))/(0.9*(V726/100-'2.Riep. car. unit.'!$M$12)*'2.Riep. car. unit.'!$R$8)*10," ")</f>
        <v xml:space="preserve"> </v>
      </c>
      <c r="AC726" s="523" t="str">
        <f t="shared" si="171"/>
        <v xml:space="preserve"> </v>
      </c>
      <c r="AD726" s="525" t="str">
        <f t="shared" si="172"/>
        <v/>
      </c>
      <c r="AE726" s="601" t="str">
        <f>IF(OR(E726="Msin",E726="Mdes"),ABS(MIN(T726:U726))/(0.9*(V726/100-'2.Riep. car. unit.'!$M$12)*'2.Riep. car. unit.'!$R$8)*10," ")</f>
        <v xml:space="preserve"> </v>
      </c>
      <c r="AF726" s="523" t="str">
        <f t="shared" si="169"/>
        <v xml:space="preserve"> </v>
      </c>
      <c r="AG726" s="525" t="str">
        <f t="shared" si="170"/>
        <v/>
      </c>
      <c r="AH726" s="625" t="str">
        <f t="shared" si="183"/>
        <v/>
      </c>
      <c r="AI726" s="517"/>
      <c r="AJ726" s="520"/>
      <c r="AK726" s="520"/>
      <c r="AL726" s="520"/>
    </row>
    <row r="727" spans="1:38" ht="16.8" customHeight="1" x14ac:dyDescent="0.45">
      <c r="A727" s="496">
        <v>10</v>
      </c>
      <c r="B727" s="497">
        <v>14</v>
      </c>
      <c r="C727" s="497">
        <v>20</v>
      </c>
      <c r="D727" s="504">
        <v>2</v>
      </c>
      <c r="E727" s="497" t="s">
        <v>475</v>
      </c>
      <c r="F727" s="497">
        <v>-103.771</v>
      </c>
      <c r="G727" s="497">
        <v>-61.003</v>
      </c>
      <c r="H727" s="497">
        <v>-0.78700000000000003</v>
      </c>
      <c r="I727" s="497">
        <v>-16.201000000000001</v>
      </c>
      <c r="J727" s="497">
        <v>-1.401</v>
      </c>
      <c r="K727" s="497">
        <v>-1.5289999999999999</v>
      </c>
      <c r="L727" s="497">
        <f t="shared" si="173"/>
        <v>-2.1880000000000002</v>
      </c>
      <c r="M727" s="497">
        <f t="shared" si="174"/>
        <v>-17.73</v>
      </c>
      <c r="N727" s="497">
        <f t="shared" si="175"/>
        <v>-7.5069999999999997</v>
      </c>
      <c r="O727" s="497">
        <f t="shared" si="176"/>
        <v>-18.386400000000002</v>
      </c>
      <c r="P727" s="497">
        <f t="shared" si="177"/>
        <v>-18.386400000000002</v>
      </c>
      <c r="Q727" s="497">
        <f t="shared" si="178"/>
        <v>-79.389399999999995</v>
      </c>
      <c r="R727" s="497">
        <f t="shared" si="179"/>
        <v>-42.616599999999998</v>
      </c>
      <c r="S727" s="497">
        <f>'7. Car. sol'!$G$38</f>
        <v>30</v>
      </c>
      <c r="T727" s="497" t="str">
        <f t="shared" si="180"/>
        <v xml:space="preserve"> </v>
      </c>
      <c r="U727" s="497" t="str">
        <f t="shared" si="181"/>
        <v xml:space="preserve"> </v>
      </c>
      <c r="V727" s="497">
        <f>'7. Car. sol'!$K$28</f>
        <v>24</v>
      </c>
      <c r="W727" s="497">
        <f>'7. Car. sol'!$J$28</f>
        <v>100</v>
      </c>
      <c r="X727" s="514" t="str">
        <f>IF(OR(E727="Msin",E727="Mdes"),(W727/100*(V727/100-'2.Riep. car. unit.'!$M$12)^2)/'2.Riep. car. unit.'!$P$12^2," ")</f>
        <v xml:space="preserve"> </v>
      </c>
      <c r="Y727" s="514" t="str">
        <f>IF(OR(E727="Msin",E727="Mdes"),(W727/100*(V727/100-'2.Riep. car. unit.'!$M$12)^2)/'2.Riep. car. unit.'!$P$13^2," ")</f>
        <v xml:space="preserve"> </v>
      </c>
      <c r="Z727" s="879" t="str">
        <f t="shared" si="182"/>
        <v xml:space="preserve"> </v>
      </c>
      <c r="AA727" s="879"/>
      <c r="AB727" s="600" t="str">
        <f>IF(OR(E727="Msin",E727="Mdes"),ABS(MAX(T727:U727))/(0.9*(V727/100-'2.Riep. car. unit.'!$M$12)*'2.Riep. car. unit.'!$R$8)*10," ")</f>
        <v xml:space="preserve"> </v>
      </c>
      <c r="AC727" s="523" t="str">
        <f t="shared" si="171"/>
        <v xml:space="preserve"> </v>
      </c>
      <c r="AD727" s="525" t="str">
        <f t="shared" si="172"/>
        <v/>
      </c>
      <c r="AE727" s="601" t="str">
        <f>IF(OR(E727="Msin",E727="Mdes"),ABS(MIN(T727:U727))/(0.9*(V727/100-'2.Riep. car. unit.'!$M$12)*'2.Riep. car. unit.'!$R$8)*10," ")</f>
        <v xml:space="preserve"> </v>
      </c>
      <c r="AF727" s="523" t="str">
        <f t="shared" si="169"/>
        <v xml:space="preserve"> </v>
      </c>
      <c r="AG727" s="525" t="str">
        <f t="shared" si="170"/>
        <v/>
      </c>
      <c r="AH727" s="625" t="str">
        <f t="shared" si="183"/>
        <v/>
      </c>
      <c r="AI727" s="517"/>
      <c r="AJ727" s="520"/>
      <c r="AK727" s="520"/>
      <c r="AL727" s="520"/>
    </row>
    <row r="728" spans="1:38" ht="16.8" customHeight="1" x14ac:dyDescent="0.45">
      <c r="A728" s="496">
        <v>10</v>
      </c>
      <c r="B728" s="497">
        <v>20</v>
      </c>
      <c r="C728" s="497">
        <v>23</v>
      </c>
      <c r="D728" s="504">
        <v>2</v>
      </c>
      <c r="E728" s="497" t="s">
        <v>221</v>
      </c>
      <c r="F728" s="497">
        <v>-130.18299999999999</v>
      </c>
      <c r="G728" s="497">
        <v>-77.971999999999994</v>
      </c>
      <c r="H728" s="497">
        <v>11.872</v>
      </c>
      <c r="I728" s="497">
        <v>245.142</v>
      </c>
      <c r="J728" s="497">
        <v>21.106000000000002</v>
      </c>
      <c r="K728" s="497">
        <v>23.04</v>
      </c>
      <c r="L728" s="497">
        <f t="shared" si="173"/>
        <v>32.978000000000002</v>
      </c>
      <c r="M728" s="497">
        <f t="shared" si="174"/>
        <v>268.18200000000002</v>
      </c>
      <c r="N728" s="497">
        <f t="shared" si="175"/>
        <v>113.43260000000001</v>
      </c>
      <c r="O728" s="497">
        <f t="shared" si="176"/>
        <v>278.0754</v>
      </c>
      <c r="P728" s="497">
        <f t="shared" si="177"/>
        <v>278.0754</v>
      </c>
      <c r="Q728" s="497">
        <f t="shared" si="178"/>
        <v>200.10340000000002</v>
      </c>
      <c r="R728" s="497">
        <f t="shared" si="179"/>
        <v>-356.04739999999998</v>
      </c>
      <c r="S728" s="497">
        <f>'7. Car. sol'!$H$42</f>
        <v>80</v>
      </c>
      <c r="T728" s="497">
        <f t="shared" si="180"/>
        <v>199.55404000000001</v>
      </c>
      <c r="U728" s="497">
        <f t="shared" si="181"/>
        <v>-281.54635999999994</v>
      </c>
      <c r="V728" s="497">
        <f>'7. Car. sol'!$I$32</f>
        <v>70</v>
      </c>
      <c r="W728" s="497">
        <f>'7. Car. sol'!$H$32</f>
        <v>30</v>
      </c>
      <c r="X728" s="514">
        <f>IF(OR(E728="Msin",E728="Mdes"),(W728/100*(V728/100-'2.Riep. car. unit.'!$M$12)^2)/'2.Riep. car. unit.'!$P$12^2," ")</f>
        <v>336.72601716096779</v>
      </c>
      <c r="Y728" s="514">
        <f>IF(OR(E728="Msin",E728="Mdes"),(W728/100*(V728/100-'2.Riep. car. unit.'!$M$12)^2)/'2.Riep. car. unit.'!$P$13^2," ")</f>
        <v>446.90674053554926</v>
      </c>
      <c r="Z728" s="879" t="str">
        <f t="shared" si="182"/>
        <v>VERIFICA</v>
      </c>
      <c r="AA728" s="879"/>
      <c r="AB728" s="600">
        <f>IF(OR(E728="Msin",E728="Mdes"),ABS(MAX(T728:U728))/(0.9*(V728/100-'2.Riep. car. unit.'!$M$12)*'2.Riep. car. unit.'!$R$8)*10," ")</f>
        <v>8.5854730971010049</v>
      </c>
      <c r="AC728" s="523" t="str">
        <f t="shared" si="171"/>
        <v>3F16+1F20</v>
      </c>
      <c r="AD728" s="525">
        <f t="shared" si="172"/>
        <v>9.1734505484821973</v>
      </c>
      <c r="AE728" s="601">
        <f>IF(OR(E728="Msin",E728="Mdes"),ABS(MIN(T728:U728))/(0.9*(V728/100-'2.Riep. car. unit.'!$M$12)*'2.Riep. car. unit.'!$R$8)*10," ")</f>
        <v>12.113053182820622</v>
      </c>
      <c r="AF728" s="523" t="str">
        <f t="shared" si="169"/>
        <v>3F16+2F20</v>
      </c>
      <c r="AG728" s="525">
        <f t="shared" si="170"/>
        <v>12.31504320207199</v>
      </c>
      <c r="AH728" s="625" t="str">
        <f t="shared" si="183"/>
        <v>VERIFICATO</v>
      </c>
      <c r="AI728" s="517"/>
      <c r="AJ728" s="520"/>
      <c r="AK728" s="520"/>
      <c r="AL728" s="520"/>
    </row>
    <row r="729" spans="1:38" ht="16.8" customHeight="1" x14ac:dyDescent="0.45">
      <c r="A729" s="496">
        <v>10</v>
      </c>
      <c r="B729" s="497">
        <v>20</v>
      </c>
      <c r="C729" s="497">
        <v>23</v>
      </c>
      <c r="D729" s="504">
        <v>2</v>
      </c>
      <c r="E729" s="497" t="s">
        <v>222</v>
      </c>
      <c r="F729" s="497">
        <v>-79.962000000000003</v>
      </c>
      <c r="G729" s="497">
        <v>-47.93</v>
      </c>
      <c r="H729" s="497">
        <v>-8.5690000000000008</v>
      </c>
      <c r="I729" s="497">
        <v>-178.68</v>
      </c>
      <c r="J729" s="497">
        <v>-15.35</v>
      </c>
      <c r="K729" s="497">
        <v>-16.757000000000001</v>
      </c>
      <c r="L729" s="497">
        <f t="shared" si="173"/>
        <v>-23.919</v>
      </c>
      <c r="M729" s="497">
        <f t="shared" si="174"/>
        <v>-195.43700000000001</v>
      </c>
      <c r="N729" s="497">
        <f t="shared" si="175"/>
        <v>-82.5501</v>
      </c>
      <c r="O729" s="497">
        <f t="shared" si="176"/>
        <v>-202.61270000000002</v>
      </c>
      <c r="P729" s="497">
        <f t="shared" si="177"/>
        <v>-202.61270000000002</v>
      </c>
      <c r="Q729" s="497">
        <f t="shared" si="178"/>
        <v>-250.54270000000002</v>
      </c>
      <c r="R729" s="497">
        <f t="shared" si="179"/>
        <v>154.68270000000001</v>
      </c>
      <c r="S729" s="497">
        <f>'7. Car. sol'!$G$38</f>
        <v>30</v>
      </c>
      <c r="T729" s="497">
        <f t="shared" si="180"/>
        <v>-224.33791000000002</v>
      </c>
      <c r="U729" s="497">
        <f t="shared" si="181"/>
        <v>153.15561</v>
      </c>
      <c r="V729" s="497">
        <f>'7. Car. sol'!$I$32</f>
        <v>70</v>
      </c>
      <c r="W729" s="497">
        <f>'7. Car. sol'!$H$32</f>
        <v>30</v>
      </c>
      <c r="X729" s="514">
        <f>IF(OR(E729="Msin",E729="Mdes"),(W729/100*(V729/100-'2.Riep. car. unit.'!$M$12)^2)/'2.Riep. car. unit.'!$P$12^2," ")</f>
        <v>336.72601716096779</v>
      </c>
      <c r="Y729" s="514">
        <f>IF(OR(E729="Msin",E729="Mdes"),(W729/100*(V729/100-'2.Riep. car. unit.'!$M$12)^2)/'2.Riep. car. unit.'!$P$13^2," ")</f>
        <v>446.90674053554926</v>
      </c>
      <c r="Z729" s="879" t="str">
        <f t="shared" si="182"/>
        <v>VERIFICA</v>
      </c>
      <c r="AA729" s="879"/>
      <c r="AB729" s="600">
        <f>IF(OR(E729="Msin",E729="Mdes"),ABS(MAX(T729:U729))/(0.9*(V729/100-'2.Riep. car. unit.'!$M$12)*'2.Riep. car. unit.'!$R$8)*10," ")</f>
        <v>6.5892595776316707</v>
      </c>
      <c r="AC729" s="523" t="str">
        <f t="shared" si="171"/>
        <v>4F16</v>
      </c>
      <c r="AD729" s="525">
        <f t="shared" si="172"/>
        <v>8.0424771931898711</v>
      </c>
      <c r="AE729" s="601">
        <f>IF(OR(E729="Msin",E729="Mdes"),ABS(MIN(T729:U729))/(0.9*(V729/100-'2.Riep. car. unit.'!$M$12)*'2.Riep. car. unit.'!$R$8)*10," ")</f>
        <v>9.6517569424546181</v>
      </c>
      <c r="AF729" s="523" t="str">
        <f t="shared" si="169"/>
        <v>4F16+1F20</v>
      </c>
      <c r="AG729" s="525">
        <f t="shared" si="170"/>
        <v>11.184069846779664</v>
      </c>
      <c r="AH729" s="625" t="str">
        <f t="shared" si="183"/>
        <v>VERIFICATO</v>
      </c>
      <c r="AI729" s="517"/>
      <c r="AJ729" s="520"/>
      <c r="AK729" s="520"/>
      <c r="AL729" s="520"/>
    </row>
    <row r="730" spans="1:38" ht="16.8" customHeight="1" x14ac:dyDescent="0.45">
      <c r="A730" s="496">
        <v>10</v>
      </c>
      <c r="B730" s="497">
        <v>20</v>
      </c>
      <c r="C730" s="497">
        <v>23</v>
      </c>
      <c r="D730" s="504">
        <v>2</v>
      </c>
      <c r="E730" s="497" t="s">
        <v>474</v>
      </c>
      <c r="F730" s="497">
        <v>156.53200000000001</v>
      </c>
      <c r="G730" s="497">
        <v>93.813000000000002</v>
      </c>
      <c r="H730" s="497">
        <v>-3.931</v>
      </c>
      <c r="I730" s="497">
        <v>-81.504000000000005</v>
      </c>
      <c r="J730" s="497">
        <v>-7.0110000000000001</v>
      </c>
      <c r="K730" s="497">
        <v>-7.6529999999999996</v>
      </c>
      <c r="L730" s="497">
        <f t="shared" si="173"/>
        <v>-10.942</v>
      </c>
      <c r="M730" s="497">
        <f t="shared" si="174"/>
        <v>-89.157000000000011</v>
      </c>
      <c r="N730" s="497">
        <f t="shared" si="175"/>
        <v>-37.689100000000003</v>
      </c>
      <c r="O730" s="497">
        <f t="shared" si="176"/>
        <v>-92.439600000000013</v>
      </c>
      <c r="P730" s="497">
        <f t="shared" si="177"/>
        <v>-92.439600000000013</v>
      </c>
      <c r="Q730" s="497">
        <f t="shared" si="178"/>
        <v>1.3733999999999895</v>
      </c>
      <c r="R730" s="497">
        <f t="shared" si="179"/>
        <v>186.25260000000003</v>
      </c>
      <c r="S730" s="497">
        <f>'7. Car. sol'!$H$42</f>
        <v>80</v>
      </c>
      <c r="T730" s="497" t="str">
        <f t="shared" si="180"/>
        <v xml:space="preserve"> </v>
      </c>
      <c r="U730" s="497" t="str">
        <f t="shared" si="181"/>
        <v xml:space="preserve"> </v>
      </c>
      <c r="V730" s="497">
        <f>'7. Car. sol'!$I$32</f>
        <v>70</v>
      </c>
      <c r="W730" s="497">
        <f>'7. Car. sol'!$H$32</f>
        <v>30</v>
      </c>
      <c r="X730" s="514" t="str">
        <f>IF(OR(E730="Msin",E730="Mdes"),(W730/100*(V730/100-'2.Riep. car. unit.'!$M$12)^2)/'2.Riep. car. unit.'!$P$12^2," ")</f>
        <v xml:space="preserve"> </v>
      </c>
      <c r="Y730" s="514" t="str">
        <f>IF(OR(E730="Msin",E730="Mdes"),(W730/100*(V730/100-'2.Riep. car. unit.'!$M$12)^2)/'2.Riep. car. unit.'!$P$13^2," ")</f>
        <v xml:space="preserve"> </v>
      </c>
      <c r="Z730" s="879" t="str">
        <f t="shared" si="182"/>
        <v xml:space="preserve"> </v>
      </c>
      <c r="AA730" s="879"/>
      <c r="AB730" s="600" t="str">
        <f>IF(OR(E730="Msin",E730="Mdes"),ABS(MAX(T730:U730))/(0.9*(V730/100-'2.Riep. car. unit.'!$M$12)*'2.Riep. car. unit.'!$R$8)*10," ")</f>
        <v xml:space="preserve"> </v>
      </c>
      <c r="AC730" s="523" t="str">
        <f t="shared" si="171"/>
        <v xml:space="preserve"> </v>
      </c>
      <c r="AD730" s="525" t="str">
        <f t="shared" si="172"/>
        <v/>
      </c>
      <c r="AE730" s="601" t="str">
        <f>IF(OR(E730="Msin",E730="Mdes"),ABS(MIN(T730:U730))/(0.9*(V730/100-'2.Riep. car. unit.'!$M$12)*'2.Riep. car. unit.'!$R$8)*10," ")</f>
        <v xml:space="preserve"> </v>
      </c>
      <c r="AF730" s="523" t="str">
        <f t="shared" si="169"/>
        <v xml:space="preserve"> </v>
      </c>
      <c r="AG730" s="525" t="str">
        <f t="shared" ref="AG730:AG761" si="184">IF(OR(E730="Msin",E730="Mdes"),IF(AF730=$AK$9,$AM$9,IF(AF730=$AK$10,$AM$10,IF(AF730=$AK$11,$AM$11,IF(AF730=$AK$12,$AM$12,IF(AF730=$AK$13,$AM$13,IF(AF730=$AK$14,$AM$14,IF(AF730=$AK$15,$AM$15,$AM$16))))))),"")</f>
        <v/>
      </c>
      <c r="AH730" s="625" t="str">
        <f t="shared" si="183"/>
        <v/>
      </c>
      <c r="AI730" s="517"/>
      <c r="AJ730" s="520"/>
      <c r="AK730" s="520"/>
      <c r="AL730" s="520"/>
    </row>
    <row r="731" spans="1:38" ht="17.399999999999999" customHeight="1" thickBot="1" x14ac:dyDescent="0.5">
      <c r="A731" s="498">
        <v>10</v>
      </c>
      <c r="B731" s="499">
        <v>20</v>
      </c>
      <c r="C731" s="499">
        <v>23</v>
      </c>
      <c r="D731" s="505">
        <v>2</v>
      </c>
      <c r="E731" s="499" t="s">
        <v>475</v>
      </c>
      <c r="F731" s="499">
        <v>-137.21600000000001</v>
      </c>
      <c r="G731" s="499">
        <v>-82.259</v>
      </c>
      <c r="H731" s="499">
        <v>-3.931</v>
      </c>
      <c r="I731" s="499">
        <v>-81.504000000000005</v>
      </c>
      <c r="J731" s="499">
        <v>-7.0110000000000001</v>
      </c>
      <c r="K731" s="499">
        <v>-7.6529999999999996</v>
      </c>
      <c r="L731" s="499">
        <f t="shared" si="173"/>
        <v>-10.942</v>
      </c>
      <c r="M731" s="499">
        <f t="shared" si="174"/>
        <v>-89.157000000000011</v>
      </c>
      <c r="N731" s="499">
        <f t="shared" si="175"/>
        <v>-37.689100000000003</v>
      </c>
      <c r="O731" s="499">
        <f t="shared" si="176"/>
        <v>-92.439600000000013</v>
      </c>
      <c r="P731" s="499">
        <f t="shared" si="177"/>
        <v>-92.439600000000013</v>
      </c>
      <c r="Q731" s="499">
        <f t="shared" si="178"/>
        <v>-174.6986</v>
      </c>
      <c r="R731" s="499">
        <f t="shared" si="179"/>
        <v>10.180600000000013</v>
      </c>
      <c r="S731" s="499">
        <f>'7. Car. sol'!$G$38</f>
        <v>30</v>
      </c>
      <c r="T731" s="499" t="str">
        <f t="shared" si="180"/>
        <v xml:space="preserve"> </v>
      </c>
      <c r="U731" s="499" t="str">
        <f t="shared" si="181"/>
        <v xml:space="preserve"> </v>
      </c>
      <c r="V731" s="499">
        <f>'7. Car. sol'!$I$32</f>
        <v>70</v>
      </c>
      <c r="W731" s="499">
        <f>'7. Car. sol'!$H$32</f>
        <v>30</v>
      </c>
      <c r="X731" s="515" t="str">
        <f>IF(OR(E731="Msin",E731="Mdes"),(W731/100*(V731/100-'2.Riep. car. unit.'!$M$12)^2)/'2.Riep. car. unit.'!$P$12^2," ")</f>
        <v xml:space="preserve"> </v>
      </c>
      <c r="Y731" s="515" t="str">
        <f>IF(OR(E731="Msin",E731="Mdes"),(W731/100*(V731/100-'2.Riep. car. unit.'!$M$12)^2)/'2.Riep. car. unit.'!$P$13^2," ")</f>
        <v xml:space="preserve"> </v>
      </c>
      <c r="Z731" s="879" t="str">
        <f t="shared" si="182"/>
        <v xml:space="preserve"> </v>
      </c>
      <c r="AA731" s="879"/>
      <c r="AB731" s="600" t="str">
        <f>IF(OR(E731="Msin",E731="Mdes"),ABS(MAX(T731:U731))/(0.9*(V731/100-'2.Riep. car. unit.'!$M$12)*'2.Riep. car. unit.'!$R$8)*10," ")</f>
        <v xml:space="preserve"> </v>
      </c>
      <c r="AC731" s="523" t="str">
        <f t="shared" si="171"/>
        <v xml:space="preserve"> </v>
      </c>
      <c r="AD731" s="525" t="str">
        <f t="shared" si="172"/>
        <v/>
      </c>
      <c r="AE731" s="601" t="str">
        <f>IF(OR(E731="Msin",E731="Mdes"),ABS(MIN(T731:U731))/(0.9*(V731/100-'2.Riep. car. unit.'!$M$12)*'2.Riep. car. unit.'!$R$8)*10," ")</f>
        <v xml:space="preserve"> </v>
      </c>
      <c r="AF731" s="523" t="str">
        <f t="shared" si="169"/>
        <v xml:space="preserve"> </v>
      </c>
      <c r="AG731" s="525" t="str">
        <f t="shared" si="184"/>
        <v/>
      </c>
      <c r="AH731" s="625" t="str">
        <f t="shared" si="183"/>
        <v/>
      </c>
      <c r="AI731" s="517"/>
      <c r="AJ731" s="520"/>
      <c r="AK731" s="520"/>
      <c r="AL731" s="520"/>
    </row>
    <row r="732" spans="1:38" ht="16.8" customHeight="1" x14ac:dyDescent="0.45">
      <c r="A732" s="494">
        <v>11</v>
      </c>
      <c r="B732" s="495">
        <v>9</v>
      </c>
      <c r="C732" s="495">
        <v>15</v>
      </c>
      <c r="D732" s="503">
        <v>2</v>
      </c>
      <c r="E732" s="495" t="s">
        <v>221</v>
      </c>
      <c r="F732" s="495">
        <v>-57.866</v>
      </c>
      <c r="G732" s="495">
        <v>-37.491999999999997</v>
      </c>
      <c r="H732" s="495">
        <v>12.412000000000001</v>
      </c>
      <c r="I732" s="495">
        <v>171.65</v>
      </c>
      <c r="J732" s="495">
        <v>22.731999999999999</v>
      </c>
      <c r="K732" s="495">
        <v>24.815999999999999</v>
      </c>
      <c r="L732" s="495">
        <f t="shared" si="173"/>
        <v>35.143999999999998</v>
      </c>
      <c r="M732" s="495">
        <f t="shared" si="174"/>
        <v>196.46600000000001</v>
      </c>
      <c r="N732" s="495">
        <f t="shared" si="175"/>
        <v>94.083799999999997</v>
      </c>
      <c r="O732" s="495">
        <f t="shared" si="176"/>
        <v>207.00920000000002</v>
      </c>
      <c r="P732" s="495">
        <f t="shared" si="177"/>
        <v>207.00920000000002</v>
      </c>
      <c r="Q732" s="495">
        <f t="shared" si="178"/>
        <v>169.51720000000003</v>
      </c>
      <c r="R732" s="495">
        <f t="shared" si="179"/>
        <v>-244.50120000000001</v>
      </c>
      <c r="S732" s="495">
        <f>'7. Car. sol'!$G$38</f>
        <v>30</v>
      </c>
      <c r="T732" s="495">
        <f t="shared" si="180"/>
        <v>165.11818000000002</v>
      </c>
      <c r="U732" s="495">
        <f t="shared" si="181"/>
        <v>-223.91478000000001</v>
      </c>
      <c r="V732" s="497">
        <f>'7. Car. sol'!$I$32</f>
        <v>70</v>
      </c>
      <c r="W732" s="497">
        <f>'7. Car. sol'!$H$32</f>
        <v>30</v>
      </c>
      <c r="X732" s="514">
        <f>IF(OR(E732="Msin",E732="Mdes"),(W732/100*(V732/100-'2.Riep. car. unit.'!$M$12)^2)/'2.Riep. car. unit.'!$P$12^2," ")</f>
        <v>336.72601716096779</v>
      </c>
      <c r="Y732" s="514">
        <f>IF(OR(E732="Msin",E732="Mdes"),(W732/100*(V732/100-'2.Riep. car. unit.'!$M$12)^2)/'2.Riep. car. unit.'!$P$13^2," ")</f>
        <v>446.90674053554926</v>
      </c>
      <c r="Z732" s="879" t="str">
        <f t="shared" si="182"/>
        <v>VERIFICA</v>
      </c>
      <c r="AA732" s="879"/>
      <c r="AB732" s="600">
        <f>IF(OR(E732="Msin",E732="Mdes"),ABS(MAX(T732:U732))/(0.9*(V732/100-'2.Riep. car. unit.'!$M$12)*'2.Riep. car. unit.'!$R$8)*10," ")</f>
        <v>7.1039288016032209</v>
      </c>
      <c r="AC732" s="523" t="str">
        <f t="shared" si="171"/>
        <v>4F16</v>
      </c>
      <c r="AD732" s="525">
        <f t="shared" si="172"/>
        <v>8.0424771931898711</v>
      </c>
      <c r="AE732" s="601">
        <f>IF(OR(E732="Msin",E732="Mdes"),ABS(MIN(T732:U732))/(0.9*(V732/100-'2.Riep. car. unit.'!$M$12)*'2.Riep. car. unit.'!$R$8)*10," ")</f>
        <v>9.6335524940176107</v>
      </c>
      <c r="AF732" s="523" t="str">
        <f t="shared" si="169"/>
        <v>4F16+1F20</v>
      </c>
      <c r="AG732" s="525">
        <f t="shared" si="184"/>
        <v>11.184069846779664</v>
      </c>
      <c r="AH732" s="625" t="str">
        <f t="shared" si="183"/>
        <v>VERIFICATO</v>
      </c>
      <c r="AI732" s="517"/>
      <c r="AJ732" s="520"/>
      <c r="AK732" s="520"/>
      <c r="AL732" s="520"/>
    </row>
    <row r="733" spans="1:38" ht="16.8" customHeight="1" x14ac:dyDescent="0.45">
      <c r="A733" s="496">
        <v>11</v>
      </c>
      <c r="B733" s="497">
        <v>9</v>
      </c>
      <c r="C733" s="497">
        <v>15</v>
      </c>
      <c r="D733" s="504">
        <v>2</v>
      </c>
      <c r="E733" s="497" t="s">
        <v>222</v>
      </c>
      <c r="F733" s="497">
        <v>-77.519000000000005</v>
      </c>
      <c r="G733" s="497">
        <v>-51.435000000000002</v>
      </c>
      <c r="H733" s="497">
        <v>-15.625999999999999</v>
      </c>
      <c r="I733" s="497">
        <v>-215.03200000000001</v>
      </c>
      <c r="J733" s="497">
        <v>-28.504999999999999</v>
      </c>
      <c r="K733" s="497">
        <v>-31.117999999999999</v>
      </c>
      <c r="L733" s="497">
        <f t="shared" si="173"/>
        <v>-44.131</v>
      </c>
      <c r="M733" s="497">
        <f t="shared" si="174"/>
        <v>-246.15</v>
      </c>
      <c r="N733" s="497">
        <f t="shared" si="175"/>
        <v>-117.976</v>
      </c>
      <c r="O733" s="497">
        <f t="shared" si="176"/>
        <v>-259.38929999999999</v>
      </c>
      <c r="P733" s="497">
        <f t="shared" si="177"/>
        <v>-259.38929999999999</v>
      </c>
      <c r="Q733" s="497">
        <f t="shared" si="178"/>
        <v>-310.82429999999999</v>
      </c>
      <c r="R733" s="497">
        <f t="shared" si="179"/>
        <v>207.95429999999999</v>
      </c>
      <c r="S733" s="497">
        <f>'7. Car. sol'!$H$42</f>
        <v>80</v>
      </c>
      <c r="T733" s="497">
        <f t="shared" si="180"/>
        <v>-253.93518</v>
      </c>
      <c r="U733" s="497">
        <f t="shared" si="181"/>
        <v>198.21557999999999</v>
      </c>
      <c r="V733" s="497">
        <f>'7. Car. sol'!$I$32</f>
        <v>70</v>
      </c>
      <c r="W733" s="497">
        <f>'7. Car. sol'!$H$32</f>
        <v>30</v>
      </c>
      <c r="X733" s="514">
        <f>IF(OR(E733="Msin",E733="Mdes"),(W733/100*(V733/100-'2.Riep. car. unit.'!$M$12)^2)/'2.Riep. car. unit.'!$P$12^2," ")</f>
        <v>336.72601716096779</v>
      </c>
      <c r="Y733" s="514">
        <f>IF(OR(E733="Msin",E733="Mdes"),(W733/100*(V733/100-'2.Riep. car. unit.'!$M$12)^2)/'2.Riep. car. unit.'!$P$13^2," ")</f>
        <v>446.90674053554926</v>
      </c>
      <c r="Z733" s="879" t="str">
        <f t="shared" si="182"/>
        <v>VERIFICA</v>
      </c>
      <c r="AA733" s="879"/>
      <c r="AB733" s="600">
        <f>IF(OR(E733="Msin",E733="Mdes"),ABS(MAX(T733:U733))/(0.9*(V733/100-'2.Riep. car. unit.'!$M$12)*'2.Riep. car. unit.'!$R$8)*10," ")</f>
        <v>8.5278881325392959</v>
      </c>
      <c r="AC733" s="523" t="str">
        <f t="shared" si="171"/>
        <v>3F16+1F20</v>
      </c>
      <c r="AD733" s="525">
        <f t="shared" si="172"/>
        <v>9.1734505484821973</v>
      </c>
      <c r="AE733" s="601">
        <f>IF(OR(E733="Msin",E733="Mdes"),ABS(MIN(T733:U733))/(0.9*(V733/100-'2.Riep. car. unit.'!$M$12)*'2.Riep. car. unit.'!$R$8)*10," ")</f>
        <v>10.92512913443146</v>
      </c>
      <c r="AF733" s="523" t="str">
        <f t="shared" si="169"/>
        <v>4F16+1F20</v>
      </c>
      <c r="AG733" s="525">
        <f t="shared" si="184"/>
        <v>11.184069846779664</v>
      </c>
      <c r="AH733" s="625" t="str">
        <f t="shared" si="183"/>
        <v>VERIFICATO</v>
      </c>
      <c r="AI733" s="517"/>
      <c r="AJ733" s="520"/>
      <c r="AK733" s="520"/>
      <c r="AL733" s="520"/>
    </row>
    <row r="734" spans="1:38" ht="16.8" customHeight="1" x14ac:dyDescent="0.45">
      <c r="A734" s="496">
        <v>11</v>
      </c>
      <c r="B734" s="497">
        <v>9</v>
      </c>
      <c r="C734" s="497">
        <v>15</v>
      </c>
      <c r="D734" s="504">
        <v>2</v>
      </c>
      <c r="E734" s="497" t="s">
        <v>474</v>
      </c>
      <c r="F734" s="497">
        <v>82.311000000000007</v>
      </c>
      <c r="G734" s="497">
        <v>53.957999999999998</v>
      </c>
      <c r="H734" s="497">
        <v>-5.0069999999999997</v>
      </c>
      <c r="I734" s="497">
        <v>-69.05</v>
      </c>
      <c r="J734" s="497">
        <v>-9.1489999999999991</v>
      </c>
      <c r="K734" s="497">
        <v>-9.9879999999999995</v>
      </c>
      <c r="L734" s="497">
        <f t="shared" si="173"/>
        <v>-14.155999999999999</v>
      </c>
      <c r="M734" s="497">
        <f t="shared" si="174"/>
        <v>-79.037999999999997</v>
      </c>
      <c r="N734" s="497">
        <f t="shared" si="175"/>
        <v>-37.867399999999996</v>
      </c>
      <c r="O734" s="497">
        <f t="shared" si="176"/>
        <v>-83.28479999999999</v>
      </c>
      <c r="P734" s="497">
        <f t="shared" si="177"/>
        <v>-83.28479999999999</v>
      </c>
      <c r="Q734" s="497">
        <f t="shared" si="178"/>
        <v>-29.326799999999992</v>
      </c>
      <c r="R734" s="497">
        <f t="shared" si="179"/>
        <v>137.24279999999999</v>
      </c>
      <c r="S734" s="497">
        <f>'7. Car. sol'!$G$38</f>
        <v>30</v>
      </c>
      <c r="T734" s="497" t="str">
        <f t="shared" si="180"/>
        <v xml:space="preserve"> </v>
      </c>
      <c r="U734" s="497" t="str">
        <f t="shared" si="181"/>
        <v xml:space="preserve"> </v>
      </c>
      <c r="V734" s="497">
        <f>'7. Car. sol'!$I$32</f>
        <v>70</v>
      </c>
      <c r="W734" s="497">
        <f>'7. Car. sol'!$H$32</f>
        <v>30</v>
      </c>
      <c r="X734" s="514" t="str">
        <f>IF(OR(E734="Msin",E734="Mdes"),(W734/100*(V734/100-'2.Riep. car. unit.'!$M$12)^2)/'2.Riep. car. unit.'!$P$12^2," ")</f>
        <v xml:space="preserve"> </v>
      </c>
      <c r="Y734" s="514" t="str">
        <f>IF(OR(E734="Msin",E734="Mdes"),(W734/100*(V734/100-'2.Riep. car. unit.'!$M$12)^2)/'2.Riep. car. unit.'!$P$13^2," ")</f>
        <v xml:space="preserve"> </v>
      </c>
      <c r="Z734" s="879" t="str">
        <f t="shared" si="182"/>
        <v xml:space="preserve"> </v>
      </c>
      <c r="AA734" s="879"/>
      <c r="AB734" s="600" t="str">
        <f>IF(OR(E734="Msin",E734="Mdes"),ABS(MAX(T734:U734))/(0.9*(V734/100-'2.Riep. car. unit.'!$M$12)*'2.Riep. car. unit.'!$R$8)*10," ")</f>
        <v xml:space="preserve"> </v>
      </c>
      <c r="AC734" s="523" t="str">
        <f t="shared" si="171"/>
        <v xml:space="preserve"> </v>
      </c>
      <c r="AD734" s="525" t="str">
        <f t="shared" si="172"/>
        <v/>
      </c>
      <c r="AE734" s="601" t="str">
        <f>IF(OR(E734="Msin",E734="Mdes"),ABS(MIN(T734:U734))/(0.9*(V734/100-'2.Riep. car. unit.'!$M$12)*'2.Riep. car. unit.'!$R$8)*10," ")</f>
        <v xml:space="preserve"> </v>
      </c>
      <c r="AF734" s="523" t="str">
        <f t="shared" si="169"/>
        <v xml:space="preserve"> </v>
      </c>
      <c r="AG734" s="525" t="str">
        <f t="shared" si="184"/>
        <v/>
      </c>
      <c r="AH734" s="625" t="str">
        <f t="shared" si="183"/>
        <v/>
      </c>
      <c r="AI734" s="517"/>
      <c r="AJ734" s="520"/>
      <c r="AK734" s="520"/>
      <c r="AL734" s="520"/>
    </row>
    <row r="735" spans="1:38" ht="16.8" customHeight="1" x14ac:dyDescent="0.45">
      <c r="A735" s="496">
        <v>11</v>
      </c>
      <c r="B735" s="497">
        <v>9</v>
      </c>
      <c r="C735" s="497">
        <v>15</v>
      </c>
      <c r="D735" s="504">
        <v>2</v>
      </c>
      <c r="E735" s="497" t="s">
        <v>475</v>
      </c>
      <c r="F735" s="497">
        <v>-89.328999999999994</v>
      </c>
      <c r="G735" s="497">
        <v>-58.938000000000002</v>
      </c>
      <c r="H735" s="497">
        <v>-5.0069999999999997</v>
      </c>
      <c r="I735" s="497">
        <v>-69.05</v>
      </c>
      <c r="J735" s="497">
        <v>-9.1489999999999991</v>
      </c>
      <c r="K735" s="497">
        <v>-9.9879999999999995</v>
      </c>
      <c r="L735" s="497">
        <f t="shared" si="173"/>
        <v>-14.155999999999999</v>
      </c>
      <c r="M735" s="497">
        <f t="shared" si="174"/>
        <v>-79.037999999999997</v>
      </c>
      <c r="N735" s="497">
        <f t="shared" si="175"/>
        <v>-37.867399999999996</v>
      </c>
      <c r="O735" s="497">
        <f t="shared" si="176"/>
        <v>-83.28479999999999</v>
      </c>
      <c r="P735" s="497">
        <f t="shared" si="177"/>
        <v>-83.28479999999999</v>
      </c>
      <c r="Q735" s="497">
        <f t="shared" si="178"/>
        <v>-142.22280000000001</v>
      </c>
      <c r="R735" s="497">
        <f t="shared" si="179"/>
        <v>24.346799999999988</v>
      </c>
      <c r="S735" s="497">
        <f>'7. Car. sol'!$H$42</f>
        <v>80</v>
      </c>
      <c r="T735" s="497" t="str">
        <f t="shared" si="180"/>
        <v xml:space="preserve"> </v>
      </c>
      <c r="U735" s="497" t="str">
        <f t="shared" si="181"/>
        <v xml:space="preserve"> </v>
      </c>
      <c r="V735" s="497">
        <f>'7. Car. sol'!$I$32</f>
        <v>70</v>
      </c>
      <c r="W735" s="497">
        <f>'7. Car. sol'!$H$32</f>
        <v>30</v>
      </c>
      <c r="X735" s="514" t="str">
        <f>IF(OR(E735="Msin",E735="Mdes"),(W735/100*(V735/100-'2.Riep. car. unit.'!$M$12)^2)/'2.Riep. car. unit.'!$P$12^2," ")</f>
        <v xml:space="preserve"> </v>
      </c>
      <c r="Y735" s="514" t="str">
        <f>IF(OR(E735="Msin",E735="Mdes"),(W735/100*(V735/100-'2.Riep. car. unit.'!$M$12)^2)/'2.Riep. car. unit.'!$P$13^2," ")</f>
        <v xml:space="preserve"> </v>
      </c>
      <c r="Z735" s="879" t="str">
        <f t="shared" si="182"/>
        <v xml:space="preserve"> </v>
      </c>
      <c r="AA735" s="879"/>
      <c r="AB735" s="600" t="str">
        <f>IF(OR(E735="Msin",E735="Mdes"),ABS(MAX(T735:U735))/(0.9*(V735/100-'2.Riep. car. unit.'!$M$12)*'2.Riep. car. unit.'!$R$8)*10," ")</f>
        <v xml:space="preserve"> </v>
      </c>
      <c r="AC735" s="523" t="str">
        <f t="shared" si="171"/>
        <v xml:space="preserve"> </v>
      </c>
      <c r="AD735" s="525" t="str">
        <f t="shared" si="172"/>
        <v/>
      </c>
      <c r="AE735" s="601" t="str">
        <f>IF(OR(E735="Msin",E735="Mdes"),ABS(MIN(T735:U735))/(0.9*(V735/100-'2.Riep. car. unit.'!$M$12)*'2.Riep. car. unit.'!$R$8)*10," ")</f>
        <v xml:space="preserve"> </v>
      </c>
      <c r="AF735" s="523" t="str">
        <f t="shared" si="169"/>
        <v xml:space="preserve"> </v>
      </c>
      <c r="AG735" s="525" t="str">
        <f t="shared" si="184"/>
        <v/>
      </c>
      <c r="AH735" s="625" t="str">
        <f t="shared" si="183"/>
        <v/>
      </c>
      <c r="AI735" s="517"/>
      <c r="AJ735" s="520"/>
      <c r="AK735" s="520"/>
      <c r="AL735" s="520"/>
    </row>
    <row r="736" spans="1:38" ht="16.8" customHeight="1" x14ac:dyDescent="0.45">
      <c r="A736" s="496">
        <v>11</v>
      </c>
      <c r="B736" s="497">
        <v>15</v>
      </c>
      <c r="C736" s="497">
        <v>21</v>
      </c>
      <c r="D736" s="504">
        <v>2</v>
      </c>
      <c r="E736" s="497" t="s">
        <v>221</v>
      </c>
      <c r="F736" s="497">
        <v>-98.02</v>
      </c>
      <c r="G736" s="497">
        <v>-60.804000000000002</v>
      </c>
      <c r="H736" s="497">
        <v>21.007999999999999</v>
      </c>
      <c r="I736" s="497">
        <v>288.31099999999998</v>
      </c>
      <c r="J736" s="497">
        <v>38.201999999999998</v>
      </c>
      <c r="K736" s="497">
        <v>41.704000000000001</v>
      </c>
      <c r="L736" s="497">
        <f t="shared" si="173"/>
        <v>59.209999999999994</v>
      </c>
      <c r="M736" s="497">
        <f t="shared" si="174"/>
        <v>330.01499999999999</v>
      </c>
      <c r="N736" s="497">
        <f t="shared" si="175"/>
        <v>158.21449999999999</v>
      </c>
      <c r="O736" s="497">
        <f t="shared" si="176"/>
        <v>347.77799999999996</v>
      </c>
      <c r="P736" s="497">
        <f t="shared" si="177"/>
        <v>347.77799999999996</v>
      </c>
      <c r="Q736" s="497">
        <f t="shared" si="178"/>
        <v>286.97399999999993</v>
      </c>
      <c r="R736" s="497">
        <f t="shared" si="179"/>
        <v>-408.58199999999999</v>
      </c>
      <c r="S736" s="497">
        <f>'7. Car. sol'!$H$42</f>
        <v>80</v>
      </c>
      <c r="T736" s="497">
        <f t="shared" si="180"/>
        <v>259.18943999999993</v>
      </c>
      <c r="U736" s="497">
        <f t="shared" si="181"/>
        <v>-319.37504000000001</v>
      </c>
      <c r="V736" s="497">
        <f>'7. Car. sol'!$I$32</f>
        <v>70</v>
      </c>
      <c r="W736" s="497">
        <f>'7. Car. sol'!$H$32</f>
        <v>30</v>
      </c>
      <c r="X736" s="514">
        <f>IF(OR(E736="Msin",E736="Mdes"),(W736/100*(V736/100-'2.Riep. car. unit.'!$M$12)^2)/'2.Riep. car. unit.'!$P$12^2," ")</f>
        <v>336.72601716096779</v>
      </c>
      <c r="Y736" s="514">
        <f>IF(OR(E736="Msin",E736="Mdes"),(W736/100*(V736/100-'2.Riep. car. unit.'!$M$12)^2)/'2.Riep. car. unit.'!$P$13^2," ")</f>
        <v>446.90674053554926</v>
      </c>
      <c r="Z736" s="879" t="str">
        <f t="shared" si="182"/>
        <v>VERIFICA</v>
      </c>
      <c r="AA736" s="879"/>
      <c r="AB736" s="600">
        <f>IF(OR(E736="Msin",E736="Mdes"),ABS(MAX(T736:U736))/(0.9*(V736/100-'2.Riep. car. unit.'!$M$12)*'2.Riep. car. unit.'!$R$8)*10," ")</f>
        <v>11.151184732580079</v>
      </c>
      <c r="AC736" s="523" t="str">
        <f t="shared" si="171"/>
        <v>4F16+1F20</v>
      </c>
      <c r="AD736" s="525">
        <f t="shared" si="172"/>
        <v>11.184069846779664</v>
      </c>
      <c r="AE736" s="601">
        <f>IF(OR(E736="Msin",E736="Mdes"),ABS(MIN(T736:U736))/(0.9*(V736/100-'2.Riep. car. unit.'!$M$12)*'2.Riep. car. unit.'!$R$8)*10," ")</f>
        <v>13.740567787079417</v>
      </c>
      <c r="AF736" s="523" t="str">
        <f t="shared" si="169"/>
        <v>4F20+1F16</v>
      </c>
      <c r="AG736" s="525">
        <f t="shared" si="184"/>
        <v>14.576989912656639</v>
      </c>
      <c r="AH736" s="625" t="str">
        <f t="shared" si="183"/>
        <v>VERIFICATO</v>
      </c>
      <c r="AI736" s="517"/>
      <c r="AJ736" s="520"/>
      <c r="AK736" s="520"/>
      <c r="AL736" s="520"/>
    </row>
    <row r="737" spans="1:38" ht="16.8" customHeight="1" x14ac:dyDescent="0.45">
      <c r="A737" s="496">
        <v>11</v>
      </c>
      <c r="B737" s="497">
        <v>15</v>
      </c>
      <c r="C737" s="497">
        <v>21</v>
      </c>
      <c r="D737" s="504">
        <v>2</v>
      </c>
      <c r="E737" s="497" t="s">
        <v>222</v>
      </c>
      <c r="F737" s="497">
        <v>-90.212000000000003</v>
      </c>
      <c r="G737" s="497">
        <v>-56.320999999999998</v>
      </c>
      <c r="H737" s="497">
        <v>-20.951000000000001</v>
      </c>
      <c r="I737" s="497">
        <v>-287.55099999999999</v>
      </c>
      <c r="J737" s="497">
        <v>-38.100999999999999</v>
      </c>
      <c r="K737" s="497">
        <v>-41.594000000000001</v>
      </c>
      <c r="L737" s="497">
        <f t="shared" si="173"/>
        <v>-59.052</v>
      </c>
      <c r="M737" s="497">
        <f t="shared" si="174"/>
        <v>-329.14499999999998</v>
      </c>
      <c r="N737" s="497">
        <f t="shared" si="175"/>
        <v>-157.7955</v>
      </c>
      <c r="O737" s="497">
        <f t="shared" si="176"/>
        <v>-346.86059999999998</v>
      </c>
      <c r="P737" s="497">
        <f t="shared" si="177"/>
        <v>-346.86059999999998</v>
      </c>
      <c r="Q737" s="497">
        <f t="shared" si="178"/>
        <v>-403.1816</v>
      </c>
      <c r="R737" s="497">
        <f t="shared" si="179"/>
        <v>290.53959999999995</v>
      </c>
      <c r="S737" s="497">
        <f>'7. Car. sol'!$H$42</f>
        <v>80</v>
      </c>
      <c r="T737" s="497">
        <f t="shared" si="180"/>
        <v>-314.72984000000002</v>
      </c>
      <c r="U737" s="497">
        <f t="shared" si="181"/>
        <v>261.99983999999995</v>
      </c>
      <c r="V737" s="497">
        <f>'7. Car. sol'!$I$32</f>
        <v>70</v>
      </c>
      <c r="W737" s="497">
        <f>'7. Car. sol'!$H$32</f>
        <v>30</v>
      </c>
      <c r="X737" s="514">
        <f>IF(OR(E737="Msin",E737="Mdes"),(W737/100*(V737/100-'2.Riep. car. unit.'!$M$12)^2)/'2.Riep. car. unit.'!$P$12^2," ")</f>
        <v>336.72601716096779</v>
      </c>
      <c r="Y737" s="514">
        <f>IF(OR(E737="Msin",E737="Mdes"),(W737/100*(V737/100-'2.Riep. car. unit.'!$M$12)^2)/'2.Riep. car. unit.'!$P$13^2," ")</f>
        <v>446.90674053554926</v>
      </c>
      <c r="Z737" s="879" t="str">
        <f t="shared" si="182"/>
        <v>VERIFICA</v>
      </c>
      <c r="AA737" s="879"/>
      <c r="AB737" s="600">
        <f>IF(OR(E737="Msin",E737="Mdes"),ABS(MAX(T737:U737))/(0.9*(V737/100-'2.Riep. car. unit.'!$M$12)*'2.Riep. car. unit.'!$R$8)*10," ")</f>
        <v>11.272097411632293</v>
      </c>
      <c r="AC737" s="523" t="str">
        <f t="shared" si="171"/>
        <v>3F16+2F20</v>
      </c>
      <c r="AD737" s="525">
        <f t="shared" si="172"/>
        <v>12.31504320207199</v>
      </c>
      <c r="AE737" s="601">
        <f>IF(OR(E737="Msin",E737="Mdes"),ABS(MIN(T737:U737))/(0.9*(V737/100-'2.Riep. car. unit.'!$M$12)*'2.Riep. car. unit.'!$R$8)*10," ")</f>
        <v>13.540715959320613</v>
      </c>
      <c r="AF737" s="523" t="str">
        <f t="shared" si="169"/>
        <v>4F20+1F16</v>
      </c>
      <c r="AG737" s="525">
        <f t="shared" si="184"/>
        <v>14.576989912656639</v>
      </c>
      <c r="AH737" s="625" t="str">
        <f t="shared" si="183"/>
        <v>VERIFICATO</v>
      </c>
      <c r="AI737" s="517"/>
      <c r="AJ737" s="520"/>
      <c r="AK737" s="520"/>
      <c r="AL737" s="520"/>
    </row>
    <row r="738" spans="1:38" ht="16.8" customHeight="1" x14ac:dyDescent="0.45">
      <c r="A738" s="496">
        <v>11</v>
      </c>
      <c r="B738" s="497">
        <v>15</v>
      </c>
      <c r="C738" s="497">
        <v>21</v>
      </c>
      <c r="D738" s="504">
        <v>2</v>
      </c>
      <c r="E738" s="497" t="s">
        <v>474</v>
      </c>
      <c r="F738" s="497">
        <v>124.123</v>
      </c>
      <c r="G738" s="497">
        <v>76.778000000000006</v>
      </c>
      <c r="H738" s="497">
        <v>-8.8339999999999996</v>
      </c>
      <c r="I738" s="497">
        <v>-121.23399999999999</v>
      </c>
      <c r="J738" s="497">
        <v>-16.064</v>
      </c>
      <c r="K738" s="497">
        <v>-17.536000000000001</v>
      </c>
      <c r="L738" s="497">
        <f t="shared" si="173"/>
        <v>-24.898</v>
      </c>
      <c r="M738" s="497">
        <f t="shared" si="174"/>
        <v>-138.76999999999998</v>
      </c>
      <c r="N738" s="497">
        <f t="shared" si="175"/>
        <v>-66.528999999999996</v>
      </c>
      <c r="O738" s="497">
        <f t="shared" si="176"/>
        <v>-146.23939999999999</v>
      </c>
      <c r="P738" s="497">
        <f t="shared" si="177"/>
        <v>-146.23939999999999</v>
      </c>
      <c r="Q738" s="497">
        <f t="shared" si="178"/>
        <v>-69.461399999999983</v>
      </c>
      <c r="R738" s="497">
        <f t="shared" si="179"/>
        <v>223.01740000000001</v>
      </c>
      <c r="S738" s="497">
        <f>'7. Car. sol'!$H$42</f>
        <v>80</v>
      </c>
      <c r="T738" s="497" t="str">
        <f t="shared" si="180"/>
        <v xml:space="preserve"> </v>
      </c>
      <c r="U738" s="497" t="str">
        <f t="shared" si="181"/>
        <v xml:space="preserve"> </v>
      </c>
      <c r="V738" s="497">
        <f>'7. Car. sol'!$I$32</f>
        <v>70</v>
      </c>
      <c r="W738" s="497">
        <f>'7. Car. sol'!$H$32</f>
        <v>30</v>
      </c>
      <c r="X738" s="514" t="str">
        <f>IF(OR(E738="Msin",E738="Mdes"),(W738/100*(V738/100-'2.Riep. car. unit.'!$M$12)^2)/'2.Riep. car. unit.'!$P$12^2," ")</f>
        <v xml:space="preserve"> </v>
      </c>
      <c r="Y738" s="514" t="str">
        <f>IF(OR(E738="Msin",E738="Mdes"),(W738/100*(V738/100-'2.Riep. car. unit.'!$M$12)^2)/'2.Riep. car. unit.'!$P$13^2," ")</f>
        <v xml:space="preserve"> </v>
      </c>
      <c r="Z738" s="879" t="str">
        <f t="shared" si="182"/>
        <v xml:space="preserve"> </v>
      </c>
      <c r="AA738" s="879"/>
      <c r="AB738" s="600" t="str">
        <f>IF(OR(E738="Msin",E738="Mdes"),ABS(MAX(T738:U738))/(0.9*(V738/100-'2.Riep. car. unit.'!$M$12)*'2.Riep. car. unit.'!$R$8)*10," ")</f>
        <v xml:space="preserve"> </v>
      </c>
      <c r="AC738" s="523" t="str">
        <f t="shared" si="171"/>
        <v xml:space="preserve"> </v>
      </c>
      <c r="AD738" s="525" t="str">
        <f t="shared" si="172"/>
        <v/>
      </c>
      <c r="AE738" s="601" t="str">
        <f>IF(OR(E738="Msin",E738="Mdes"),ABS(MIN(T738:U738))/(0.9*(V738/100-'2.Riep. car. unit.'!$M$12)*'2.Riep. car. unit.'!$R$8)*10," ")</f>
        <v xml:space="preserve"> </v>
      </c>
      <c r="AF738" s="523" t="str">
        <f t="shared" si="169"/>
        <v xml:space="preserve"> </v>
      </c>
      <c r="AG738" s="525" t="str">
        <f t="shared" si="184"/>
        <v/>
      </c>
      <c r="AH738" s="625" t="str">
        <f t="shared" si="183"/>
        <v/>
      </c>
      <c r="AI738" s="517"/>
      <c r="AJ738" s="520"/>
      <c r="AK738" s="520"/>
      <c r="AL738" s="520"/>
    </row>
    <row r="739" spans="1:38" ht="16.8" customHeight="1" x14ac:dyDescent="0.45">
      <c r="A739" s="496">
        <v>11</v>
      </c>
      <c r="B739" s="497">
        <v>15</v>
      </c>
      <c r="C739" s="497">
        <v>21</v>
      </c>
      <c r="D739" s="504">
        <v>2</v>
      </c>
      <c r="E739" s="497" t="s">
        <v>475</v>
      </c>
      <c r="F739" s="497">
        <v>-120.83499999999999</v>
      </c>
      <c r="G739" s="497">
        <v>-74.89</v>
      </c>
      <c r="H739" s="497">
        <v>-8.8339999999999996</v>
      </c>
      <c r="I739" s="497">
        <v>-121.23399999999999</v>
      </c>
      <c r="J739" s="497">
        <v>-16.064</v>
      </c>
      <c r="K739" s="497">
        <v>-17.536000000000001</v>
      </c>
      <c r="L739" s="497">
        <f t="shared" si="173"/>
        <v>-24.898</v>
      </c>
      <c r="M739" s="497">
        <f t="shared" si="174"/>
        <v>-138.76999999999998</v>
      </c>
      <c r="N739" s="497">
        <f t="shared" si="175"/>
        <v>-66.528999999999996</v>
      </c>
      <c r="O739" s="497">
        <f t="shared" si="176"/>
        <v>-146.23939999999999</v>
      </c>
      <c r="P739" s="497">
        <f t="shared" si="177"/>
        <v>-146.23939999999999</v>
      </c>
      <c r="Q739" s="497">
        <f t="shared" si="178"/>
        <v>-221.12939999999998</v>
      </c>
      <c r="R739" s="497">
        <f t="shared" si="179"/>
        <v>71.349399999999989</v>
      </c>
      <c r="S739" s="497">
        <f>'7. Car. sol'!$H$42</f>
        <v>80</v>
      </c>
      <c r="T739" s="497" t="str">
        <f t="shared" si="180"/>
        <v xml:space="preserve"> </v>
      </c>
      <c r="U739" s="497" t="str">
        <f t="shared" si="181"/>
        <v xml:space="preserve"> </v>
      </c>
      <c r="V739" s="497">
        <f>'7. Car. sol'!$I$32</f>
        <v>70</v>
      </c>
      <c r="W739" s="497">
        <f>'7. Car. sol'!$H$32</f>
        <v>30</v>
      </c>
      <c r="X739" s="514" t="str">
        <f>IF(OR(E739="Msin",E739="Mdes"),(W739/100*(V739/100-'2.Riep. car. unit.'!$M$12)^2)/'2.Riep. car. unit.'!$P$12^2," ")</f>
        <v xml:space="preserve"> </v>
      </c>
      <c r="Y739" s="514" t="str">
        <f>IF(OR(E739="Msin",E739="Mdes"),(W739/100*(V739/100-'2.Riep. car. unit.'!$M$12)^2)/'2.Riep. car. unit.'!$P$13^2," ")</f>
        <v xml:space="preserve"> </v>
      </c>
      <c r="Z739" s="879" t="str">
        <f t="shared" si="182"/>
        <v xml:space="preserve"> </v>
      </c>
      <c r="AA739" s="879"/>
      <c r="AB739" s="600" t="str">
        <f>IF(OR(E739="Msin",E739="Mdes"),ABS(MAX(T739:U739))/(0.9*(V739/100-'2.Riep. car. unit.'!$M$12)*'2.Riep. car. unit.'!$R$8)*10," ")</f>
        <v xml:space="preserve"> </v>
      </c>
      <c r="AC739" s="523" t="str">
        <f t="shared" si="171"/>
        <v xml:space="preserve"> </v>
      </c>
      <c r="AD739" s="525" t="str">
        <f t="shared" si="172"/>
        <v/>
      </c>
      <c r="AE739" s="601" t="str">
        <f>IF(OR(E739="Msin",E739="Mdes"),ABS(MIN(T739:U739))/(0.9*(V739/100-'2.Riep. car. unit.'!$M$12)*'2.Riep. car. unit.'!$R$8)*10," ")</f>
        <v xml:space="preserve"> </v>
      </c>
      <c r="AF739" s="523" t="str">
        <f t="shared" si="169"/>
        <v xml:space="preserve"> </v>
      </c>
      <c r="AG739" s="525" t="str">
        <f t="shared" si="184"/>
        <v/>
      </c>
      <c r="AH739" s="625" t="str">
        <f t="shared" si="183"/>
        <v/>
      </c>
      <c r="AI739" s="517"/>
      <c r="AJ739" s="520"/>
      <c r="AK739" s="520"/>
      <c r="AL739" s="520"/>
    </row>
    <row r="740" spans="1:38" ht="16.8" customHeight="1" x14ac:dyDescent="0.45">
      <c r="A740" s="496">
        <v>11</v>
      </c>
      <c r="B740" s="497">
        <v>21</v>
      </c>
      <c r="C740" s="497">
        <v>24</v>
      </c>
      <c r="D740" s="504">
        <v>2</v>
      </c>
      <c r="E740" s="497" t="s">
        <v>221</v>
      </c>
      <c r="F740" s="497">
        <v>-70.745000000000005</v>
      </c>
      <c r="G740" s="497">
        <v>-46.502000000000002</v>
      </c>
      <c r="H740" s="497">
        <v>16.306000000000001</v>
      </c>
      <c r="I740" s="497">
        <v>224.52500000000001</v>
      </c>
      <c r="J740" s="497">
        <v>29.75</v>
      </c>
      <c r="K740" s="497">
        <v>32.476999999999997</v>
      </c>
      <c r="L740" s="497">
        <f t="shared" si="173"/>
        <v>46.055999999999997</v>
      </c>
      <c r="M740" s="497">
        <f t="shared" si="174"/>
        <v>257.00200000000001</v>
      </c>
      <c r="N740" s="497">
        <f t="shared" si="175"/>
        <v>123.1566</v>
      </c>
      <c r="O740" s="497">
        <f t="shared" si="176"/>
        <v>270.81880000000001</v>
      </c>
      <c r="P740" s="497">
        <f t="shared" si="177"/>
        <v>270.81880000000001</v>
      </c>
      <c r="Q740" s="497">
        <f t="shared" si="178"/>
        <v>224.3168</v>
      </c>
      <c r="R740" s="497">
        <f t="shared" si="179"/>
        <v>-317.32080000000002</v>
      </c>
      <c r="S740" s="497">
        <f>'7. Car. sol'!$H$42</f>
        <v>80</v>
      </c>
      <c r="T740" s="497">
        <f t="shared" si="180"/>
        <v>209.36063999999999</v>
      </c>
      <c r="U740" s="497">
        <f t="shared" si="181"/>
        <v>-257.93824000000001</v>
      </c>
      <c r="V740" s="497">
        <f>'7. Car. sol'!$I$32</f>
        <v>70</v>
      </c>
      <c r="W740" s="497">
        <f>'7. Car. sol'!$H$32</f>
        <v>30</v>
      </c>
      <c r="X740" s="514">
        <f>IF(OR(E740="Msin",E740="Mdes"),(W740/100*(V740/100-'2.Riep. car. unit.'!$M$12)^2)/'2.Riep. car. unit.'!$P$12^2," ")</f>
        <v>336.72601716096779</v>
      </c>
      <c r="Y740" s="514">
        <f>IF(OR(E740="Msin",E740="Mdes"),(W740/100*(V740/100-'2.Riep. car. unit.'!$M$12)^2)/'2.Riep. car. unit.'!$P$13^2," ")</f>
        <v>446.90674053554926</v>
      </c>
      <c r="Z740" s="879" t="str">
        <f t="shared" si="182"/>
        <v>VERIFICA</v>
      </c>
      <c r="AA740" s="879"/>
      <c r="AB740" s="600">
        <f>IF(OR(E740="Msin",E740="Mdes"),ABS(MAX(T740:U740))/(0.9*(V740/100-'2.Riep. car. unit.'!$M$12)*'2.Riep. car. unit.'!$R$8)*10," ")</f>
        <v>9.0073853794784018</v>
      </c>
      <c r="AC740" s="523" t="str">
        <f t="shared" si="171"/>
        <v>3F16+1F20</v>
      </c>
      <c r="AD740" s="525">
        <f t="shared" si="172"/>
        <v>9.1734505484821973</v>
      </c>
      <c r="AE740" s="601">
        <f>IF(OR(E740="Msin",E740="Mdes"),ABS(MIN(T740:U740))/(0.9*(V740/100-'2.Riep. car. unit.'!$M$12)*'2.Riep. car. unit.'!$R$8)*10," ")</f>
        <v>11.09735398107491</v>
      </c>
      <c r="AF740" s="523" t="str">
        <f t="shared" si="169"/>
        <v>4F16+1F20</v>
      </c>
      <c r="AG740" s="525">
        <f t="shared" si="184"/>
        <v>11.184069846779664</v>
      </c>
      <c r="AH740" s="625" t="str">
        <f t="shared" si="183"/>
        <v>VERIFICATO</v>
      </c>
      <c r="AI740" s="517"/>
      <c r="AJ740" s="520"/>
      <c r="AK740" s="520"/>
      <c r="AL740" s="520"/>
    </row>
    <row r="741" spans="1:38" ht="16.8" customHeight="1" x14ac:dyDescent="0.45">
      <c r="A741" s="496">
        <v>11</v>
      </c>
      <c r="B741" s="497">
        <v>21</v>
      </c>
      <c r="C741" s="497">
        <v>24</v>
      </c>
      <c r="D741" s="504">
        <v>2</v>
      </c>
      <c r="E741" s="497" t="s">
        <v>222</v>
      </c>
      <c r="F741" s="497">
        <v>-46.362000000000002</v>
      </c>
      <c r="G741" s="497">
        <v>-30.294</v>
      </c>
      <c r="H741" s="497">
        <v>-12.725</v>
      </c>
      <c r="I741" s="497">
        <v>-176.12200000000001</v>
      </c>
      <c r="J741" s="497">
        <v>-23.314</v>
      </c>
      <c r="K741" s="497">
        <v>-25.451000000000001</v>
      </c>
      <c r="L741" s="497">
        <f t="shared" si="173"/>
        <v>-36.039000000000001</v>
      </c>
      <c r="M741" s="497">
        <f t="shared" si="174"/>
        <v>-201.57300000000001</v>
      </c>
      <c r="N741" s="497">
        <f t="shared" si="175"/>
        <v>-96.510899999999992</v>
      </c>
      <c r="O741" s="497">
        <f t="shared" si="176"/>
        <v>-212.38470000000001</v>
      </c>
      <c r="P741" s="497">
        <f t="shared" si="177"/>
        <v>-212.38470000000001</v>
      </c>
      <c r="Q741" s="497">
        <f t="shared" si="178"/>
        <v>-242.67870000000002</v>
      </c>
      <c r="R741" s="497">
        <f t="shared" si="179"/>
        <v>182.0907</v>
      </c>
      <c r="S741" s="497">
        <f>'7. Car. sol'!$G$38</f>
        <v>30</v>
      </c>
      <c r="T741" s="497">
        <f t="shared" si="180"/>
        <v>-221.34534000000002</v>
      </c>
      <c r="U741" s="497">
        <f t="shared" si="181"/>
        <v>175.54704000000001</v>
      </c>
      <c r="V741" s="497">
        <f>'7. Car. sol'!$I$32</f>
        <v>70</v>
      </c>
      <c r="W741" s="497">
        <f>'7. Car. sol'!$H$32</f>
        <v>30</v>
      </c>
      <c r="X741" s="514">
        <f>IF(OR(E741="Msin",E741="Mdes"),(W741/100*(V741/100-'2.Riep. car. unit.'!$M$12)^2)/'2.Riep. car. unit.'!$P$12^2," ")</f>
        <v>336.72601716096779</v>
      </c>
      <c r="Y741" s="514">
        <f>IF(OR(E741="Msin",E741="Mdes"),(W741/100*(V741/100-'2.Riep. car. unit.'!$M$12)^2)/'2.Riep. car. unit.'!$P$13^2," ")</f>
        <v>446.90674053554926</v>
      </c>
      <c r="Z741" s="879" t="str">
        <f t="shared" si="182"/>
        <v>VERIFICA</v>
      </c>
      <c r="AA741" s="879"/>
      <c r="AB741" s="600">
        <f>IF(OR(E741="Msin",E741="Mdes"),ABS(MAX(T741:U741))/(0.9*(V741/100-'2.Riep. car. unit.'!$M$12)*'2.Riep. car. unit.'!$R$8)*10," ")</f>
        <v>7.5526127619150882</v>
      </c>
      <c r="AC741" s="523" t="str">
        <f t="shared" si="171"/>
        <v>4F16</v>
      </c>
      <c r="AD741" s="525">
        <f t="shared" si="172"/>
        <v>8.0424771931898711</v>
      </c>
      <c r="AE741" s="601">
        <f>IF(OR(E741="Msin",E741="Mdes"),ABS(MIN(T741:U741))/(0.9*(V741/100-'2.Riep. car. unit.'!$M$12)*'2.Riep. car. unit.'!$R$8)*10," ")</f>
        <v>9.523006709053222</v>
      </c>
      <c r="AF741" s="523" t="str">
        <f t="shared" si="169"/>
        <v>4F16+1F20</v>
      </c>
      <c r="AG741" s="525">
        <f t="shared" si="184"/>
        <v>11.184069846779664</v>
      </c>
      <c r="AH741" s="625" t="str">
        <f t="shared" si="183"/>
        <v>VERIFICATO</v>
      </c>
      <c r="AI741" s="517"/>
      <c r="AJ741" s="520"/>
      <c r="AK741" s="520"/>
      <c r="AL741" s="520"/>
    </row>
    <row r="742" spans="1:38" ht="16.8" customHeight="1" x14ac:dyDescent="0.45">
      <c r="A742" s="496">
        <v>11</v>
      </c>
      <c r="B742" s="497">
        <v>21</v>
      </c>
      <c r="C742" s="497">
        <v>24</v>
      </c>
      <c r="D742" s="504">
        <v>2</v>
      </c>
      <c r="E742" s="497" t="s">
        <v>474</v>
      </c>
      <c r="F742" s="497">
        <v>84.379000000000005</v>
      </c>
      <c r="G742" s="497">
        <v>55.533000000000001</v>
      </c>
      <c r="H742" s="497">
        <v>-5.5830000000000002</v>
      </c>
      <c r="I742" s="497">
        <v>-77.046999999999997</v>
      </c>
      <c r="J742" s="497">
        <v>-10.205</v>
      </c>
      <c r="K742" s="497">
        <v>-11.14</v>
      </c>
      <c r="L742" s="497">
        <f t="shared" si="173"/>
        <v>-15.788</v>
      </c>
      <c r="M742" s="497">
        <f t="shared" si="174"/>
        <v>-88.186999999999998</v>
      </c>
      <c r="N742" s="497">
        <f t="shared" si="175"/>
        <v>-42.244100000000003</v>
      </c>
      <c r="O742" s="497">
        <f t="shared" si="176"/>
        <v>-92.923400000000001</v>
      </c>
      <c r="P742" s="497">
        <f t="shared" si="177"/>
        <v>-92.923400000000001</v>
      </c>
      <c r="Q742" s="497">
        <f t="shared" si="178"/>
        <v>-37.3904</v>
      </c>
      <c r="R742" s="497">
        <f t="shared" si="179"/>
        <v>148.4564</v>
      </c>
      <c r="S742" s="497">
        <f>'7. Car. sol'!$H$42</f>
        <v>80</v>
      </c>
      <c r="T742" s="497" t="str">
        <f t="shared" si="180"/>
        <v xml:space="preserve"> </v>
      </c>
      <c r="U742" s="497" t="str">
        <f t="shared" si="181"/>
        <v xml:space="preserve"> </v>
      </c>
      <c r="V742" s="497">
        <f>'7. Car. sol'!$I$32</f>
        <v>70</v>
      </c>
      <c r="W742" s="497">
        <f>'7. Car. sol'!$H$32</f>
        <v>30</v>
      </c>
      <c r="X742" s="514" t="str">
        <f>IF(OR(E742="Msin",E742="Mdes"),(W742/100*(V742/100-'2.Riep. car. unit.'!$M$12)^2)/'2.Riep. car. unit.'!$P$12^2," ")</f>
        <v xml:space="preserve"> </v>
      </c>
      <c r="Y742" s="514" t="str">
        <f>IF(OR(E742="Msin",E742="Mdes"),(W742/100*(V742/100-'2.Riep. car. unit.'!$M$12)^2)/'2.Riep. car. unit.'!$P$13^2," ")</f>
        <v xml:space="preserve"> </v>
      </c>
      <c r="Z742" s="879" t="str">
        <f t="shared" si="182"/>
        <v xml:space="preserve"> </v>
      </c>
      <c r="AA742" s="879"/>
      <c r="AB742" s="600" t="str">
        <f>IF(OR(E742="Msin",E742="Mdes"),ABS(MAX(T742:U742))/(0.9*(V742/100-'2.Riep. car. unit.'!$M$12)*'2.Riep. car. unit.'!$R$8)*10," ")</f>
        <v xml:space="preserve"> </v>
      </c>
      <c r="AC742" s="523" t="str">
        <f t="shared" si="171"/>
        <v xml:space="preserve"> </v>
      </c>
      <c r="AD742" s="525" t="str">
        <f t="shared" si="172"/>
        <v/>
      </c>
      <c r="AE742" s="601" t="str">
        <f>IF(OR(E742="Msin",E742="Mdes"),ABS(MIN(T742:U742))/(0.9*(V742/100-'2.Riep. car. unit.'!$M$12)*'2.Riep. car. unit.'!$R$8)*10," ")</f>
        <v xml:space="preserve"> </v>
      </c>
      <c r="AF742" s="523" t="str">
        <f t="shared" ref="AF742:AF805" si="185">IF(OR(E742="Msin",E742="Mdes"),(IF(AE742&lt;($AM$9),$AK$9,IF(AND(AE742&gt;$AM$9,AE742&lt;$AM$10),$AK$10,IF(AND(AE742&gt;$AM$10,AE742&lt;$AM$11),$AK$11,IF(AND(AE742&gt;$AM$11,AE742&lt;$AM$12),$AK$12,IF(AND(AE742&gt;$AM$12,AE742&lt;$AM$13),$AK$13,IF(AND(AE742&gt;$AM$13,AE742&lt;$AM$14),$AK$14,IF(AND(AE742&gt;$AM$14,AE742&lt;$AM$15),$AK$15,IF(AND(AE742&gt;$AM$15,AE742&lt;$AM$16),$AK$16)))))))))," ")</f>
        <v xml:space="preserve"> </v>
      </c>
      <c r="AG742" s="525" t="str">
        <f t="shared" si="184"/>
        <v/>
      </c>
      <c r="AH742" s="625" t="str">
        <f t="shared" si="183"/>
        <v/>
      </c>
      <c r="AI742" s="517"/>
      <c r="AJ742" s="520"/>
      <c r="AK742" s="520"/>
      <c r="AL742" s="520"/>
    </row>
    <row r="743" spans="1:38" ht="17.399999999999999" customHeight="1" thickBot="1" x14ac:dyDescent="0.5">
      <c r="A743" s="498">
        <v>11</v>
      </c>
      <c r="B743" s="499">
        <v>21</v>
      </c>
      <c r="C743" s="499">
        <v>24</v>
      </c>
      <c r="D743" s="505">
        <v>2</v>
      </c>
      <c r="E743" s="499" t="s">
        <v>475</v>
      </c>
      <c r="F743" s="499">
        <v>-75.001000000000005</v>
      </c>
      <c r="G743" s="499">
        <v>-49.298999999999999</v>
      </c>
      <c r="H743" s="499">
        <v>-5.5830000000000002</v>
      </c>
      <c r="I743" s="499">
        <v>-77.046999999999997</v>
      </c>
      <c r="J743" s="499">
        <v>-10.205</v>
      </c>
      <c r="K743" s="499">
        <v>-11.14</v>
      </c>
      <c r="L743" s="499">
        <f t="shared" si="173"/>
        <v>-15.788</v>
      </c>
      <c r="M743" s="499">
        <f t="shared" si="174"/>
        <v>-88.186999999999998</v>
      </c>
      <c r="N743" s="499">
        <f t="shared" si="175"/>
        <v>-42.244100000000003</v>
      </c>
      <c r="O743" s="499">
        <f t="shared" si="176"/>
        <v>-92.923400000000001</v>
      </c>
      <c r="P743" s="499">
        <f t="shared" si="177"/>
        <v>-92.923400000000001</v>
      </c>
      <c r="Q743" s="499">
        <f t="shared" si="178"/>
        <v>-142.22239999999999</v>
      </c>
      <c r="R743" s="499">
        <f t="shared" si="179"/>
        <v>43.624400000000001</v>
      </c>
      <c r="S743" s="499">
        <f>'7. Car. sol'!$G$38</f>
        <v>30</v>
      </c>
      <c r="T743" s="499" t="str">
        <f t="shared" si="180"/>
        <v xml:space="preserve"> </v>
      </c>
      <c r="U743" s="499" t="str">
        <f t="shared" si="181"/>
        <v xml:space="preserve"> </v>
      </c>
      <c r="V743" s="499">
        <f>'7. Car. sol'!$I$32</f>
        <v>70</v>
      </c>
      <c r="W743" s="499">
        <f>'7. Car. sol'!$H$32</f>
        <v>30</v>
      </c>
      <c r="X743" s="515" t="str">
        <f>IF(OR(E743="Msin",E743="Mdes"),(W743/100*(V743/100-'2.Riep. car. unit.'!$M$12)^2)/'2.Riep. car. unit.'!$P$12^2," ")</f>
        <v xml:space="preserve"> </v>
      </c>
      <c r="Y743" s="515" t="str">
        <f>IF(OR(E743="Msin",E743="Mdes"),(W743/100*(V743/100-'2.Riep. car. unit.'!$M$12)^2)/'2.Riep. car. unit.'!$P$13^2," ")</f>
        <v xml:space="preserve"> </v>
      </c>
      <c r="Z743" s="879" t="str">
        <f t="shared" si="182"/>
        <v xml:space="preserve"> </v>
      </c>
      <c r="AA743" s="879"/>
      <c r="AB743" s="600" t="str">
        <f>IF(OR(E743="Msin",E743="Mdes"),ABS(MAX(T743:U743))/(0.9*(V743/100-'2.Riep. car. unit.'!$M$12)*'2.Riep. car. unit.'!$R$8)*10," ")</f>
        <v xml:space="preserve"> </v>
      </c>
      <c r="AC743" s="523" t="str">
        <f t="shared" si="171"/>
        <v xml:space="preserve"> </v>
      </c>
      <c r="AD743" s="525" t="str">
        <f t="shared" si="172"/>
        <v/>
      </c>
      <c r="AE743" s="601" t="str">
        <f>IF(OR(E743="Msin",E743="Mdes"),ABS(MIN(T743:U743))/(0.9*(V743/100-'2.Riep. car. unit.'!$M$12)*'2.Riep. car. unit.'!$R$8)*10," ")</f>
        <v xml:space="preserve"> </v>
      </c>
      <c r="AF743" s="523" t="str">
        <f t="shared" si="185"/>
        <v xml:space="preserve"> </v>
      </c>
      <c r="AG743" s="525" t="str">
        <f t="shared" si="184"/>
        <v/>
      </c>
      <c r="AH743" s="625" t="str">
        <f t="shared" si="183"/>
        <v/>
      </c>
      <c r="AI743" s="517"/>
      <c r="AJ743" s="520"/>
      <c r="AK743" s="520"/>
      <c r="AL743" s="520"/>
    </row>
    <row r="744" spans="1:38" ht="16.8" customHeight="1" x14ac:dyDescent="0.45">
      <c r="A744" s="488">
        <v>1</v>
      </c>
      <c r="B744" s="489">
        <v>1</v>
      </c>
      <c r="C744" s="489">
        <v>2</v>
      </c>
      <c r="D744" s="502">
        <v>1</v>
      </c>
      <c r="E744" s="489" t="s">
        <v>221</v>
      </c>
      <c r="F744" s="489">
        <v>-48.981999999999999</v>
      </c>
      <c r="G744" s="489">
        <v>-33.875</v>
      </c>
      <c r="H744" s="489">
        <v>311.863</v>
      </c>
      <c r="I744" s="489">
        <v>-16.956</v>
      </c>
      <c r="J744" s="489">
        <v>36.112000000000002</v>
      </c>
      <c r="K744" s="489">
        <v>39.421999999999997</v>
      </c>
      <c r="L744" s="489">
        <f t="shared" si="173"/>
        <v>347.97500000000002</v>
      </c>
      <c r="M744" s="489">
        <f t="shared" si="174"/>
        <v>-56.378</v>
      </c>
      <c r="N744" s="489">
        <f t="shared" si="175"/>
        <v>364.88840000000005</v>
      </c>
      <c r="O744" s="509">
        <f t="shared" si="176"/>
        <v>-160.7705</v>
      </c>
      <c r="P744" s="489">
        <f t="shared" si="177"/>
        <v>364.88840000000005</v>
      </c>
      <c r="Q744" s="489">
        <f t="shared" si="178"/>
        <v>331.01340000000005</v>
      </c>
      <c r="R744" s="489">
        <f t="shared" si="179"/>
        <v>-398.76340000000005</v>
      </c>
      <c r="S744" s="489">
        <f>'7. Car. sol'!$H$43</f>
        <v>80</v>
      </c>
      <c r="T744" s="489">
        <f t="shared" si="180"/>
        <v>291.63336000000004</v>
      </c>
      <c r="U744" s="489">
        <f t="shared" si="181"/>
        <v>-330.80416000000002</v>
      </c>
      <c r="V744" s="491">
        <f>'7. Car. sol'!$I$33</f>
        <v>70</v>
      </c>
      <c r="W744" s="491">
        <f>'7. Car. sol'!$H$33</f>
        <v>30</v>
      </c>
      <c r="X744" s="510">
        <f>IF(OR(E744="Msin",E744="Mdes"),(W744/100*(V744/100-'2.Riep. car. unit.'!$M$12)^2)/'2.Riep. car. unit.'!$P$12^2," ")</f>
        <v>336.72601716096779</v>
      </c>
      <c r="Y744" s="510">
        <f>IF(OR(E744="Msin",E744="Mdes"),(W744/100*(V744/100-'2.Riep. car. unit.'!$M$12)^2)/'2.Riep. car. unit.'!$P$13^2," ")</f>
        <v>446.90674053554926</v>
      </c>
      <c r="Z744" s="879" t="str">
        <f t="shared" si="182"/>
        <v>VERIFICA</v>
      </c>
      <c r="AA744" s="879"/>
      <c r="AB744" s="600">
        <f>IF(OR(E744="Msin",E744="Mdes"),ABS(MAX(T744:U744))/(0.9*(V744/100-'2.Riep. car. unit.'!$M$12)*'2.Riep. car. unit.'!$R$8)*10," ")</f>
        <v>12.547029198191989</v>
      </c>
      <c r="AC744" s="523" t="str">
        <f t="shared" si="171"/>
        <v>2F16+3F20</v>
      </c>
      <c r="AD744" s="525">
        <f t="shared" si="172"/>
        <v>13.446016557364315</v>
      </c>
      <c r="AE744" s="601">
        <f>IF(OR(E744="Msin",E744="Mdes"),ABS(MIN(T744:U744))/(0.9*(V744/100-'2.Riep. car. unit.'!$M$12)*'2.Riep. car. unit.'!$R$8)*10," ")</f>
        <v>14.232286232286233</v>
      </c>
      <c r="AF744" s="523" t="str">
        <f t="shared" si="185"/>
        <v>4F20+1F16</v>
      </c>
      <c r="AG744" s="525">
        <f t="shared" si="184"/>
        <v>14.576989912656639</v>
      </c>
      <c r="AH744" s="625" t="str">
        <f t="shared" si="183"/>
        <v>VERIFICATO</v>
      </c>
      <c r="AI744" s="517"/>
      <c r="AJ744" s="520"/>
      <c r="AK744" s="520"/>
      <c r="AL744" s="520"/>
    </row>
    <row r="745" spans="1:38" ht="16.8" customHeight="1" x14ac:dyDescent="0.45">
      <c r="A745" s="490">
        <v>1</v>
      </c>
      <c r="B745" s="491">
        <v>1</v>
      </c>
      <c r="C745" s="491">
        <v>2</v>
      </c>
      <c r="D745" s="500">
        <v>1</v>
      </c>
      <c r="E745" s="491" t="s">
        <v>222</v>
      </c>
      <c r="F745" s="491">
        <v>-27.847000000000001</v>
      </c>
      <c r="G745" s="491">
        <v>-21.164000000000001</v>
      </c>
      <c r="H745" s="491">
        <v>-284.46199999999999</v>
      </c>
      <c r="I745" s="491">
        <v>15.449</v>
      </c>
      <c r="J745" s="491">
        <v>-32.932000000000002</v>
      </c>
      <c r="K745" s="491">
        <v>-35.951000000000001</v>
      </c>
      <c r="L745" s="491">
        <f t="shared" si="173"/>
        <v>-317.39400000000001</v>
      </c>
      <c r="M745" s="491">
        <f t="shared" si="174"/>
        <v>51.4</v>
      </c>
      <c r="N745" s="491">
        <f t="shared" si="175"/>
        <v>-332.81400000000002</v>
      </c>
      <c r="O745" s="507">
        <f t="shared" si="176"/>
        <v>146.6182</v>
      </c>
      <c r="P745" s="491">
        <f t="shared" si="177"/>
        <v>-332.81400000000002</v>
      </c>
      <c r="Q745" s="491">
        <f t="shared" si="178"/>
        <v>-353.97800000000001</v>
      </c>
      <c r="R745" s="491">
        <f t="shared" si="179"/>
        <v>311.65000000000003</v>
      </c>
      <c r="S745" s="491">
        <f>'7. Car. sol'!$H$43</f>
        <v>80</v>
      </c>
      <c r="T745" s="491">
        <f t="shared" si="180"/>
        <v>-287.97396000000003</v>
      </c>
      <c r="U745" s="491">
        <f t="shared" si="181"/>
        <v>270.31476000000004</v>
      </c>
      <c r="V745" s="491">
        <f>'7. Car. sol'!$I$33</f>
        <v>70</v>
      </c>
      <c r="W745" s="491">
        <f>'7. Car. sol'!$H$33</f>
        <v>30</v>
      </c>
      <c r="X745" s="510">
        <f>IF(OR(E745="Msin",E745="Mdes"),(W745/100*(V745/100-'2.Riep. car. unit.'!$M$12)^2)/'2.Riep. car. unit.'!$P$12^2," ")</f>
        <v>336.72601716096779</v>
      </c>
      <c r="Y745" s="510">
        <f>IF(OR(E745="Msin",E745="Mdes"),(W745/100*(V745/100-'2.Riep. car. unit.'!$M$12)^2)/'2.Riep. car. unit.'!$P$13^2," ")</f>
        <v>446.90674053554926</v>
      </c>
      <c r="Z745" s="879" t="str">
        <f t="shared" si="182"/>
        <v>VERIFICA</v>
      </c>
      <c r="AA745" s="879"/>
      <c r="AB745" s="600">
        <f>IF(OR(E745="Msin",E745="Mdes"),ABS(MAX(T745:U745))/(0.9*(V745/100-'2.Riep. car. unit.'!$M$12)*'2.Riep. car. unit.'!$R$8)*10," ")</f>
        <v>11.629832699600142</v>
      </c>
      <c r="AC745" s="523" t="str">
        <f t="shared" si="171"/>
        <v>3F16+2F20</v>
      </c>
      <c r="AD745" s="525">
        <f t="shared" si="172"/>
        <v>12.31504320207199</v>
      </c>
      <c r="AE745" s="601">
        <f>IF(OR(E745="Msin",E745="Mdes"),ABS(MIN(T745:U745))/(0.9*(V745/100-'2.Riep. car. unit.'!$M$12)*'2.Riep. car. unit.'!$R$8)*10," ")</f>
        <v>12.389589738426949</v>
      </c>
      <c r="AF745" s="523" t="str">
        <f t="shared" si="185"/>
        <v>2F16+3F20</v>
      </c>
      <c r="AG745" s="525">
        <f t="shared" si="184"/>
        <v>13.446016557364315</v>
      </c>
      <c r="AH745" s="625" t="str">
        <f t="shared" si="183"/>
        <v>VERIFICATO</v>
      </c>
      <c r="AI745" s="517"/>
      <c r="AJ745" s="520"/>
      <c r="AK745" s="520"/>
      <c r="AL745" s="520"/>
    </row>
    <row r="746" spans="1:38" ht="16.8" customHeight="1" x14ac:dyDescent="0.45">
      <c r="A746" s="490">
        <v>1</v>
      </c>
      <c r="B746" s="491">
        <v>1</v>
      </c>
      <c r="C746" s="491">
        <v>2</v>
      </c>
      <c r="D746" s="500">
        <v>1</v>
      </c>
      <c r="E746" s="491" t="s">
        <v>474</v>
      </c>
      <c r="F746" s="491">
        <v>50.344000000000001</v>
      </c>
      <c r="G746" s="491">
        <v>35.723999999999997</v>
      </c>
      <c r="H746" s="491">
        <v>-114.678</v>
      </c>
      <c r="I746" s="491">
        <v>6.2320000000000002</v>
      </c>
      <c r="J746" s="491">
        <v>-13.278</v>
      </c>
      <c r="K746" s="491">
        <v>-14.494999999999999</v>
      </c>
      <c r="L746" s="491">
        <f t="shared" si="173"/>
        <v>-127.956</v>
      </c>
      <c r="M746" s="491">
        <f t="shared" si="174"/>
        <v>20.727</v>
      </c>
      <c r="N746" s="491">
        <f t="shared" si="175"/>
        <v>-134.17410000000001</v>
      </c>
      <c r="O746" s="507">
        <f t="shared" si="176"/>
        <v>59.113799999999998</v>
      </c>
      <c r="P746" s="491">
        <f t="shared" si="177"/>
        <v>-134.17410000000001</v>
      </c>
      <c r="Q746" s="491">
        <f t="shared" si="178"/>
        <v>-98.45010000000002</v>
      </c>
      <c r="R746" s="491">
        <f t="shared" si="179"/>
        <v>169.8981</v>
      </c>
      <c r="S746" s="491">
        <f>'7. Car. sol'!$H$43</f>
        <v>80</v>
      </c>
      <c r="T746" s="491" t="str">
        <f t="shared" si="180"/>
        <v xml:space="preserve"> </v>
      </c>
      <c r="U746" s="491" t="str">
        <f t="shared" si="181"/>
        <v xml:space="preserve"> </v>
      </c>
      <c r="V746" s="491">
        <f>'7. Car. sol'!$I$33</f>
        <v>70</v>
      </c>
      <c r="W746" s="491">
        <f>'7. Car. sol'!$H$33</f>
        <v>30</v>
      </c>
      <c r="X746" s="510" t="str">
        <f>IF(OR(E746="Msin",E746="Mdes"),(W746/100*(V746/100-'2.Riep. car. unit.'!$M$12)^2)/'2.Riep. car. unit.'!$P$12^2," ")</f>
        <v xml:space="preserve"> </v>
      </c>
      <c r="Y746" s="510" t="str">
        <f>IF(OR(E746="Msin",E746="Mdes"),(W746/100*(V746/100-'2.Riep. car. unit.'!$M$12)^2)/'2.Riep. car. unit.'!$P$13^2," ")</f>
        <v xml:space="preserve"> </v>
      </c>
      <c r="Z746" s="879" t="str">
        <f t="shared" si="182"/>
        <v xml:space="preserve"> </v>
      </c>
      <c r="AA746" s="879"/>
      <c r="AB746" s="600" t="str">
        <f>IF(OR(E746="Msin",E746="Mdes"),ABS(MAX(T746:U746))/(0.9*(V746/100-'2.Riep. car. unit.'!$M$12)*'2.Riep. car. unit.'!$R$8)*10," ")</f>
        <v xml:space="preserve"> </v>
      </c>
      <c r="AC746" s="523" t="str">
        <f t="shared" si="171"/>
        <v xml:space="preserve"> </v>
      </c>
      <c r="AD746" s="525" t="str">
        <f t="shared" si="172"/>
        <v/>
      </c>
      <c r="AE746" s="601" t="str">
        <f>IF(OR(E746="Msin",E746="Mdes"),ABS(MIN(T746:U746))/(0.9*(V746/100-'2.Riep. car. unit.'!$M$12)*'2.Riep. car. unit.'!$R$8)*10," ")</f>
        <v xml:space="preserve"> </v>
      </c>
      <c r="AF746" s="523" t="str">
        <f t="shared" si="185"/>
        <v xml:space="preserve"> </v>
      </c>
      <c r="AG746" s="525" t="str">
        <f t="shared" si="184"/>
        <v/>
      </c>
      <c r="AH746" s="625" t="str">
        <f t="shared" si="183"/>
        <v/>
      </c>
      <c r="AI746" s="517"/>
      <c r="AJ746" s="520"/>
      <c r="AK746" s="520"/>
      <c r="AL746" s="520"/>
    </row>
    <row r="747" spans="1:38" ht="16.8" customHeight="1" x14ac:dyDescent="0.45">
      <c r="A747" s="490">
        <v>1</v>
      </c>
      <c r="B747" s="491">
        <v>1</v>
      </c>
      <c r="C747" s="491">
        <v>2</v>
      </c>
      <c r="D747" s="500">
        <v>1</v>
      </c>
      <c r="E747" s="491" t="s">
        <v>475</v>
      </c>
      <c r="F747" s="491">
        <v>-42.216000000000001</v>
      </c>
      <c r="G747" s="491">
        <v>-30.835999999999999</v>
      </c>
      <c r="H747" s="491">
        <v>-114.678</v>
      </c>
      <c r="I747" s="491">
        <v>6.2320000000000002</v>
      </c>
      <c r="J747" s="491">
        <v>-13.278</v>
      </c>
      <c r="K747" s="491">
        <v>-14.494999999999999</v>
      </c>
      <c r="L747" s="491">
        <f t="shared" si="173"/>
        <v>-127.956</v>
      </c>
      <c r="M747" s="491">
        <f t="shared" si="174"/>
        <v>20.727</v>
      </c>
      <c r="N747" s="491">
        <f t="shared" si="175"/>
        <v>-134.17410000000001</v>
      </c>
      <c r="O747" s="507">
        <f t="shared" si="176"/>
        <v>59.113799999999998</v>
      </c>
      <c r="P747" s="491">
        <f t="shared" si="177"/>
        <v>-134.17410000000001</v>
      </c>
      <c r="Q747" s="491">
        <f t="shared" si="178"/>
        <v>-165.01010000000002</v>
      </c>
      <c r="R747" s="491">
        <f t="shared" si="179"/>
        <v>103.33810000000001</v>
      </c>
      <c r="S747" s="491">
        <f>'7. Car. sol'!$H$43</f>
        <v>80</v>
      </c>
      <c r="T747" s="491" t="str">
        <f t="shared" si="180"/>
        <v xml:space="preserve"> </v>
      </c>
      <c r="U747" s="491" t="str">
        <f t="shared" si="181"/>
        <v xml:space="preserve"> </v>
      </c>
      <c r="V747" s="491">
        <f>'7. Car. sol'!$I$33</f>
        <v>70</v>
      </c>
      <c r="W747" s="491">
        <f>'7. Car. sol'!$H$33</f>
        <v>30</v>
      </c>
      <c r="X747" s="510" t="str">
        <f>IF(OR(E747="Msin",E747="Mdes"),(W747/100*(V747/100-'2.Riep. car. unit.'!$M$12)^2)/'2.Riep. car. unit.'!$P$12^2," ")</f>
        <v xml:space="preserve"> </v>
      </c>
      <c r="Y747" s="510" t="str">
        <f>IF(OR(E747="Msin",E747="Mdes"),(W747/100*(V747/100-'2.Riep. car. unit.'!$M$12)^2)/'2.Riep. car. unit.'!$P$13^2," ")</f>
        <v xml:space="preserve"> </v>
      </c>
      <c r="Z747" s="879" t="str">
        <f t="shared" si="182"/>
        <v xml:space="preserve"> </v>
      </c>
      <c r="AA747" s="879"/>
      <c r="AB747" s="600" t="str">
        <f>IF(OR(E747="Msin",E747="Mdes"),ABS(MAX(T747:U747))/(0.9*(V747/100-'2.Riep. car. unit.'!$M$12)*'2.Riep. car. unit.'!$R$8)*10," ")</f>
        <v xml:space="preserve"> </v>
      </c>
      <c r="AC747" s="523" t="str">
        <f t="shared" si="171"/>
        <v xml:space="preserve"> </v>
      </c>
      <c r="AD747" s="525" t="str">
        <f t="shared" si="172"/>
        <v/>
      </c>
      <c r="AE747" s="601" t="str">
        <f>IF(OR(E747="Msin",E747="Mdes"),ABS(MIN(T747:U747))/(0.9*(V747/100-'2.Riep. car. unit.'!$M$12)*'2.Riep. car. unit.'!$R$8)*10," ")</f>
        <v xml:space="preserve"> </v>
      </c>
      <c r="AF747" s="523" t="str">
        <f t="shared" si="185"/>
        <v xml:space="preserve"> </v>
      </c>
      <c r="AG747" s="525" t="str">
        <f t="shared" si="184"/>
        <v/>
      </c>
      <c r="AH747" s="625" t="str">
        <f t="shared" si="183"/>
        <v/>
      </c>
      <c r="AI747" s="517"/>
      <c r="AJ747" s="520"/>
      <c r="AK747" s="520"/>
      <c r="AL747" s="520"/>
    </row>
    <row r="748" spans="1:38" ht="16.8" customHeight="1" x14ac:dyDescent="0.45">
      <c r="A748" s="490">
        <v>1</v>
      </c>
      <c r="B748" s="491">
        <v>2</v>
      </c>
      <c r="C748" s="491">
        <v>3</v>
      </c>
      <c r="D748" s="500">
        <v>1</v>
      </c>
      <c r="E748" s="491" t="s">
        <v>221</v>
      </c>
      <c r="F748" s="491">
        <v>-8.9290000000000003</v>
      </c>
      <c r="G748" s="491">
        <v>-8.1760000000000002</v>
      </c>
      <c r="H748" s="491">
        <v>337.42099999999999</v>
      </c>
      <c r="I748" s="491">
        <v>-18.364999999999998</v>
      </c>
      <c r="J748" s="491">
        <v>38.997999999999998</v>
      </c>
      <c r="K748" s="491">
        <v>42.573</v>
      </c>
      <c r="L748" s="491">
        <f t="shared" si="173"/>
        <v>376.41899999999998</v>
      </c>
      <c r="M748" s="491">
        <f t="shared" si="174"/>
        <v>-60.938000000000002</v>
      </c>
      <c r="N748" s="491">
        <f t="shared" si="175"/>
        <v>394.7004</v>
      </c>
      <c r="O748" s="507">
        <f t="shared" si="176"/>
        <v>-173.86369999999999</v>
      </c>
      <c r="P748" s="491">
        <f t="shared" si="177"/>
        <v>394.7004</v>
      </c>
      <c r="Q748" s="491">
        <f t="shared" si="178"/>
        <v>386.52440000000001</v>
      </c>
      <c r="R748" s="491">
        <f t="shared" si="179"/>
        <v>-402.87639999999999</v>
      </c>
      <c r="S748" s="491">
        <f>'7. Car. sol'!$H$43</f>
        <v>80</v>
      </c>
      <c r="T748" s="491">
        <f t="shared" si="180"/>
        <v>310.43052</v>
      </c>
      <c r="U748" s="491">
        <f t="shared" si="181"/>
        <v>-309.92891999999995</v>
      </c>
      <c r="V748" s="491">
        <f>'7. Car. sol'!$I$33</f>
        <v>70</v>
      </c>
      <c r="W748" s="491">
        <f>'7. Car. sol'!$H$33</f>
        <v>30</v>
      </c>
      <c r="X748" s="510">
        <f>IF(OR(E748="Msin",E748="Mdes"),(W748/100*(V748/100-'2.Riep. car. unit.'!$M$12)^2)/'2.Riep. car. unit.'!$P$12^2," ")</f>
        <v>336.72601716096779</v>
      </c>
      <c r="Y748" s="510">
        <f>IF(OR(E748="Msin",E748="Mdes"),(W748/100*(V748/100-'2.Riep. car. unit.'!$M$12)^2)/'2.Riep. car. unit.'!$P$13^2," ")</f>
        <v>446.90674053554926</v>
      </c>
      <c r="Z748" s="879" t="str">
        <f t="shared" si="182"/>
        <v>VERIFICA</v>
      </c>
      <c r="AA748" s="879"/>
      <c r="AB748" s="600">
        <f>IF(OR(E748="Msin",E748="Mdes"),ABS(MAX(T748:U748))/(0.9*(V748/100-'2.Riep. car. unit.'!$M$12)*'2.Riep. car. unit.'!$R$8)*10," ")</f>
        <v>13.355745030163636</v>
      </c>
      <c r="AC748" s="523" t="str">
        <f t="shared" si="171"/>
        <v>2F16+3F20</v>
      </c>
      <c r="AD748" s="525">
        <f t="shared" si="172"/>
        <v>13.446016557364315</v>
      </c>
      <c r="AE748" s="601">
        <f>IF(OR(E748="Msin",E748="Mdes"),ABS(MIN(T748:U748))/(0.9*(V748/100-'2.Riep. car. unit.'!$M$12)*'2.Riep. car. unit.'!$R$8)*10," ")</f>
        <v>13.334164543466866</v>
      </c>
      <c r="AF748" s="523" t="str">
        <f t="shared" si="185"/>
        <v>2F16+3F20</v>
      </c>
      <c r="AG748" s="525">
        <f t="shared" si="184"/>
        <v>13.446016557364315</v>
      </c>
      <c r="AH748" s="625" t="str">
        <f t="shared" si="183"/>
        <v>VERIFICATO</v>
      </c>
      <c r="AI748" s="517"/>
      <c r="AJ748" s="520"/>
      <c r="AK748" s="520"/>
      <c r="AL748" s="520"/>
    </row>
    <row r="749" spans="1:38" ht="16.8" customHeight="1" x14ac:dyDescent="0.45">
      <c r="A749" s="490">
        <v>1</v>
      </c>
      <c r="B749" s="491">
        <v>2</v>
      </c>
      <c r="C749" s="491">
        <v>3</v>
      </c>
      <c r="D749" s="500">
        <v>1</v>
      </c>
      <c r="E749" s="491" t="s">
        <v>222</v>
      </c>
      <c r="F749" s="491">
        <v>-34.832999999999998</v>
      </c>
      <c r="G749" s="491">
        <v>-23.359000000000002</v>
      </c>
      <c r="H749" s="491">
        <v>-367.04199999999997</v>
      </c>
      <c r="I749" s="491">
        <v>19.989999999999998</v>
      </c>
      <c r="J749" s="491">
        <v>-42.439</v>
      </c>
      <c r="K749" s="491">
        <v>-46.329000000000001</v>
      </c>
      <c r="L749" s="491">
        <f t="shared" si="173"/>
        <v>-409.48099999999999</v>
      </c>
      <c r="M749" s="491">
        <f t="shared" si="174"/>
        <v>66.319000000000003</v>
      </c>
      <c r="N749" s="491">
        <f t="shared" si="175"/>
        <v>-429.37669999999997</v>
      </c>
      <c r="O749" s="507">
        <f t="shared" si="176"/>
        <v>189.16329999999999</v>
      </c>
      <c r="P749" s="491">
        <f t="shared" si="177"/>
        <v>-429.37669999999997</v>
      </c>
      <c r="Q749" s="491">
        <f t="shared" si="178"/>
        <v>-452.73569999999995</v>
      </c>
      <c r="R749" s="491">
        <f t="shared" si="179"/>
        <v>406.01769999999999</v>
      </c>
      <c r="S749" s="491">
        <f>'7. Car. sol'!$H$43</f>
        <v>80</v>
      </c>
      <c r="T749" s="491">
        <f t="shared" si="180"/>
        <v>-356.67381999999998</v>
      </c>
      <c r="U749" s="491">
        <f t="shared" si="181"/>
        <v>333.03821999999997</v>
      </c>
      <c r="V749" s="491">
        <f>'7. Car. sol'!$I$33</f>
        <v>70</v>
      </c>
      <c r="W749" s="491">
        <f>'7. Car. sol'!$H$33</f>
        <v>30</v>
      </c>
      <c r="X749" s="510">
        <f>IF(OR(E749="Msin",E749="Mdes"),(W749/100*(V749/100-'2.Riep. car. unit.'!$M$12)^2)/'2.Riep. car. unit.'!$P$12^2," ")</f>
        <v>336.72601716096779</v>
      </c>
      <c r="Y749" s="510">
        <f>IF(OR(E749="Msin",E749="Mdes"),(W749/100*(V749/100-'2.Riep. car. unit.'!$M$12)^2)/'2.Riep. car. unit.'!$P$13^2," ")</f>
        <v>446.90674053554926</v>
      </c>
      <c r="Z749" s="879" t="str">
        <f t="shared" si="182"/>
        <v>VERIFICA</v>
      </c>
      <c r="AA749" s="879"/>
      <c r="AB749" s="600">
        <f>IF(OR(E749="Msin",E749="Mdes"),ABS(MAX(T749:U749))/(0.9*(V749/100-'2.Riep. car. unit.'!$M$12)*'2.Riep. car. unit.'!$R$8)*10," ")</f>
        <v>14.328402863286582</v>
      </c>
      <c r="AC749" s="523" t="str">
        <f t="shared" si="171"/>
        <v>4F20+1F16</v>
      </c>
      <c r="AD749" s="525">
        <f t="shared" si="172"/>
        <v>14.576989912656639</v>
      </c>
      <c r="AE749" s="601">
        <f>IF(OR(E749="Msin",E749="Mdes"),ABS(MIN(T749:U749))/(0.9*(V749/100-'2.Riep. car. unit.'!$M$12)*'2.Riep. car. unit.'!$R$8)*10," ")</f>
        <v>15.345284345284345</v>
      </c>
      <c r="AF749" s="523" t="str">
        <f t="shared" si="185"/>
        <v>5F20</v>
      </c>
      <c r="AG749" s="525">
        <f t="shared" si="184"/>
        <v>15.707963267948966</v>
      </c>
      <c r="AH749" s="625" t="str">
        <f t="shared" si="183"/>
        <v>VERIFICATO</v>
      </c>
      <c r="AI749" s="517"/>
      <c r="AJ749" s="520"/>
      <c r="AK749" s="520"/>
      <c r="AL749" s="520"/>
    </row>
    <row r="750" spans="1:38" ht="16.8" customHeight="1" x14ac:dyDescent="0.45">
      <c r="A750" s="490">
        <v>1</v>
      </c>
      <c r="B750" s="491">
        <v>2</v>
      </c>
      <c r="C750" s="491">
        <v>3</v>
      </c>
      <c r="D750" s="500">
        <v>1</v>
      </c>
      <c r="E750" s="491" t="s">
        <v>474</v>
      </c>
      <c r="F750" s="491">
        <v>28.068000000000001</v>
      </c>
      <c r="G750" s="491">
        <v>21.067</v>
      </c>
      <c r="H750" s="491">
        <v>-180.63200000000001</v>
      </c>
      <c r="I750" s="491">
        <v>9.8339999999999996</v>
      </c>
      <c r="J750" s="491">
        <v>-20.881</v>
      </c>
      <c r="K750" s="491">
        <v>-22.795000000000002</v>
      </c>
      <c r="L750" s="491">
        <f t="shared" si="173"/>
        <v>-201.51300000000001</v>
      </c>
      <c r="M750" s="491">
        <f t="shared" si="174"/>
        <v>32.629000000000005</v>
      </c>
      <c r="N750" s="491">
        <f t="shared" si="175"/>
        <v>-211.30170000000001</v>
      </c>
      <c r="O750" s="507">
        <f t="shared" si="176"/>
        <v>93.082899999999995</v>
      </c>
      <c r="P750" s="491">
        <f t="shared" si="177"/>
        <v>-211.30170000000001</v>
      </c>
      <c r="Q750" s="491">
        <f t="shared" si="178"/>
        <v>-190.2347</v>
      </c>
      <c r="R750" s="491">
        <f t="shared" si="179"/>
        <v>232.36870000000002</v>
      </c>
      <c r="S750" s="491">
        <f>'7. Car. sol'!$H$43</f>
        <v>80</v>
      </c>
      <c r="T750" s="491" t="str">
        <f t="shared" si="180"/>
        <v xml:space="preserve"> </v>
      </c>
      <c r="U750" s="491" t="str">
        <f t="shared" si="181"/>
        <v xml:space="preserve"> </v>
      </c>
      <c r="V750" s="491">
        <f>'7. Car. sol'!$I$33</f>
        <v>70</v>
      </c>
      <c r="W750" s="491">
        <f>'7. Car. sol'!$H$33</f>
        <v>30</v>
      </c>
      <c r="X750" s="510" t="str">
        <f>IF(OR(E750="Msin",E750="Mdes"),(W750/100*(V750/100-'2.Riep. car. unit.'!$M$12)^2)/'2.Riep. car. unit.'!$P$12^2," ")</f>
        <v xml:space="preserve"> </v>
      </c>
      <c r="Y750" s="510" t="str">
        <f>IF(OR(E750="Msin",E750="Mdes"),(W750/100*(V750/100-'2.Riep. car. unit.'!$M$12)^2)/'2.Riep. car. unit.'!$P$13^2," ")</f>
        <v xml:space="preserve"> </v>
      </c>
      <c r="Z750" s="879" t="str">
        <f t="shared" si="182"/>
        <v xml:space="preserve"> </v>
      </c>
      <c r="AA750" s="879"/>
      <c r="AB750" s="600" t="str">
        <f>IF(OR(E750="Msin",E750="Mdes"),ABS(MAX(T750:U750))/(0.9*(V750/100-'2.Riep. car. unit.'!$M$12)*'2.Riep. car. unit.'!$R$8)*10," ")</f>
        <v xml:space="preserve"> </v>
      </c>
      <c r="AC750" s="523" t="str">
        <f t="shared" si="171"/>
        <v xml:space="preserve"> </v>
      </c>
      <c r="AD750" s="525" t="str">
        <f t="shared" si="172"/>
        <v/>
      </c>
      <c r="AE750" s="601" t="str">
        <f>IF(OR(E750="Msin",E750="Mdes"),ABS(MIN(T750:U750))/(0.9*(V750/100-'2.Riep. car. unit.'!$M$12)*'2.Riep. car. unit.'!$R$8)*10," ")</f>
        <v xml:space="preserve"> </v>
      </c>
      <c r="AF750" s="523" t="str">
        <f t="shared" si="185"/>
        <v xml:space="preserve"> </v>
      </c>
      <c r="AG750" s="525" t="str">
        <f t="shared" si="184"/>
        <v/>
      </c>
      <c r="AH750" s="625" t="str">
        <f t="shared" si="183"/>
        <v/>
      </c>
      <c r="AI750" s="517"/>
      <c r="AJ750" s="520"/>
      <c r="AK750" s="520"/>
      <c r="AL750" s="520"/>
    </row>
    <row r="751" spans="1:38" ht="17.399999999999999" customHeight="1" thickBot="1" x14ac:dyDescent="0.5">
      <c r="A751" s="492">
        <v>1</v>
      </c>
      <c r="B751" s="493">
        <v>2</v>
      </c>
      <c r="C751" s="493">
        <v>3</v>
      </c>
      <c r="D751" s="501">
        <v>1</v>
      </c>
      <c r="E751" s="493" t="s">
        <v>475</v>
      </c>
      <c r="F751" s="493">
        <v>-41.351999999999997</v>
      </c>
      <c r="G751" s="493">
        <v>-28.853000000000002</v>
      </c>
      <c r="H751" s="493">
        <v>-180.63200000000001</v>
      </c>
      <c r="I751" s="493">
        <v>9.8339999999999996</v>
      </c>
      <c r="J751" s="493">
        <v>-20.881</v>
      </c>
      <c r="K751" s="493">
        <v>-22.795000000000002</v>
      </c>
      <c r="L751" s="493">
        <f t="shared" si="173"/>
        <v>-201.51300000000001</v>
      </c>
      <c r="M751" s="493">
        <f t="shared" si="174"/>
        <v>32.629000000000005</v>
      </c>
      <c r="N751" s="493">
        <f t="shared" si="175"/>
        <v>-211.30170000000001</v>
      </c>
      <c r="O751" s="508">
        <f t="shared" si="176"/>
        <v>93.082899999999995</v>
      </c>
      <c r="P751" s="493">
        <f t="shared" si="177"/>
        <v>-211.30170000000001</v>
      </c>
      <c r="Q751" s="493">
        <f t="shared" si="178"/>
        <v>-240.15470000000002</v>
      </c>
      <c r="R751" s="493">
        <f t="shared" si="179"/>
        <v>182.4487</v>
      </c>
      <c r="S751" s="493">
        <f>'7. Car. sol'!$H$43</f>
        <v>80</v>
      </c>
      <c r="T751" s="493" t="str">
        <f t="shared" si="180"/>
        <v xml:space="preserve"> </v>
      </c>
      <c r="U751" s="493" t="str">
        <f t="shared" si="181"/>
        <v xml:space="preserve"> </v>
      </c>
      <c r="V751" s="493">
        <f>'7. Car. sol'!$I$33</f>
        <v>70</v>
      </c>
      <c r="W751" s="493">
        <f>'7. Car. sol'!$H$33</f>
        <v>30</v>
      </c>
      <c r="X751" s="512" t="str">
        <f>IF(OR(E751="Msin",E751="Mdes"),(W751/100*(V751/100-'2.Riep. car. unit.'!$M$12)^2)/'2.Riep. car. unit.'!$P$12^2," ")</f>
        <v xml:space="preserve"> </v>
      </c>
      <c r="Y751" s="512" t="str">
        <f>IF(OR(E751="Msin",E751="Mdes"),(W751/100*(V751/100-'2.Riep. car. unit.'!$M$12)^2)/'2.Riep. car. unit.'!$P$13^2," ")</f>
        <v xml:space="preserve"> </v>
      </c>
      <c r="Z751" s="879" t="str">
        <f t="shared" si="182"/>
        <v xml:space="preserve"> </v>
      </c>
      <c r="AA751" s="879"/>
      <c r="AB751" s="600" t="str">
        <f>IF(OR(E751="Msin",E751="Mdes"),ABS(MAX(T751:U751))/(0.9*(V751/100-'2.Riep. car. unit.'!$M$12)*'2.Riep. car. unit.'!$R$8)*10," ")</f>
        <v xml:space="preserve"> </v>
      </c>
      <c r="AC751" s="523" t="str">
        <f t="shared" si="171"/>
        <v xml:space="preserve"> </v>
      </c>
      <c r="AD751" s="525" t="str">
        <f t="shared" si="172"/>
        <v/>
      </c>
      <c r="AE751" s="601" t="str">
        <f>IF(OR(E751="Msin",E751="Mdes"),ABS(MIN(T751:U751))/(0.9*(V751/100-'2.Riep. car. unit.'!$M$12)*'2.Riep. car. unit.'!$R$8)*10," ")</f>
        <v xml:space="preserve"> </v>
      </c>
      <c r="AF751" s="523" t="str">
        <f t="shared" si="185"/>
        <v xml:space="preserve"> </v>
      </c>
      <c r="AG751" s="525" t="str">
        <f t="shared" si="184"/>
        <v/>
      </c>
      <c r="AH751" s="625" t="str">
        <f t="shared" si="183"/>
        <v/>
      </c>
      <c r="AI751" s="517"/>
      <c r="AJ751" s="520"/>
      <c r="AK751" s="520"/>
      <c r="AL751" s="520"/>
    </row>
    <row r="752" spans="1:38" ht="16.8" customHeight="1" x14ac:dyDescent="0.45">
      <c r="A752" s="488">
        <v>2</v>
      </c>
      <c r="B752" s="489">
        <v>4</v>
      </c>
      <c r="C752" s="489">
        <v>5</v>
      </c>
      <c r="D752" s="502">
        <v>1</v>
      </c>
      <c r="E752" s="489" t="s">
        <v>221</v>
      </c>
      <c r="F752" s="489">
        <v>-26.696999999999999</v>
      </c>
      <c r="G752" s="489">
        <v>-16.594999999999999</v>
      </c>
      <c r="H752" s="489">
        <v>30.283000000000001</v>
      </c>
      <c r="I752" s="489">
        <v>-0.83</v>
      </c>
      <c r="J752" s="489">
        <v>1.794</v>
      </c>
      <c r="K752" s="489">
        <v>1.958</v>
      </c>
      <c r="L752" s="489">
        <f t="shared" si="173"/>
        <v>32.076999999999998</v>
      </c>
      <c r="M752" s="489">
        <f t="shared" si="174"/>
        <v>-2.7879999999999998</v>
      </c>
      <c r="N752" s="489">
        <f t="shared" si="175"/>
        <v>32.913399999999996</v>
      </c>
      <c r="O752" s="509">
        <f t="shared" si="176"/>
        <v>-12.411099999999999</v>
      </c>
      <c r="P752" s="489">
        <f t="shared" si="177"/>
        <v>32.913399999999996</v>
      </c>
      <c r="Q752" s="489">
        <f t="shared" si="178"/>
        <v>16.318399999999997</v>
      </c>
      <c r="R752" s="489">
        <f t="shared" si="179"/>
        <v>-49.508399999999995</v>
      </c>
      <c r="S752" s="489">
        <f>'7. Car. sol'!G43</f>
        <v>30</v>
      </c>
      <c r="T752" s="489">
        <f t="shared" si="180"/>
        <v>15.202189999999996</v>
      </c>
      <c r="U752" s="489">
        <f t="shared" si="181"/>
        <v>-44.523209999999992</v>
      </c>
      <c r="V752" s="491">
        <f>'7. Car. sol'!$K$29</f>
        <v>24</v>
      </c>
      <c r="W752" s="491">
        <f>'7. Car. sol'!$J$29</f>
        <v>60</v>
      </c>
      <c r="X752" s="510">
        <f>IF(OR(E752="Msin",E752="Mdes"),(W752/100*(V752/100-'2.Riep. car. unit.'!$M$12)^2)/'2.Riep. car. unit.'!$P$12^2," ")</f>
        <v>61.841325465742486</v>
      </c>
      <c r="Y752" s="510">
        <f>IF(OR(E752="Msin",E752="Mdes"),(W752/100*(V752/100-'2.Riep. car. unit.'!$M$12)^2)/'2.Riep. car. unit.'!$P$13^2," ")</f>
        <v>82.076536370165172</v>
      </c>
      <c r="Z752" s="879" t="str">
        <f t="shared" si="182"/>
        <v>VERIFICA</v>
      </c>
      <c r="AA752" s="879"/>
      <c r="AB752" s="600">
        <f>IF(OR(E752="Msin",E752="Mdes"),ABS(MAX(T752:U752))/(0.9*(V752/100-'2.Riep. car. unit.'!$M$12)*'2.Riep. car. unit.'!$R$8)*10," ")</f>
        <v>2.158359599057273</v>
      </c>
      <c r="AC752" s="523" t="str">
        <f t="shared" si="171"/>
        <v>3F16</v>
      </c>
      <c r="AD752" s="525">
        <f t="shared" si="172"/>
        <v>6.0318578948924033</v>
      </c>
      <c r="AE752" s="601">
        <f>IF(OR(E752="Msin",E752="Mdes"),ABS(MIN(T752:U752))/(0.9*(V752/100-'2.Riep. car. unit.'!$M$12)*'2.Riep. car. unit.'!$R$8)*10," ")</f>
        <v>6.3212667177783448</v>
      </c>
      <c r="AF752" s="523" t="str">
        <f t="shared" si="185"/>
        <v>4F16</v>
      </c>
      <c r="AG752" s="525">
        <f t="shared" si="184"/>
        <v>8.0424771931898711</v>
      </c>
      <c r="AH752" s="625" t="str">
        <f t="shared" si="183"/>
        <v>VERIFICATO</v>
      </c>
      <c r="AI752" s="517"/>
      <c r="AJ752" s="520"/>
      <c r="AK752" s="520"/>
      <c r="AL752" s="520"/>
    </row>
    <row r="753" spans="1:38" ht="16.8" customHeight="1" x14ac:dyDescent="0.45">
      <c r="A753" s="490">
        <v>2</v>
      </c>
      <c r="B753" s="491">
        <v>4</v>
      </c>
      <c r="C753" s="491">
        <v>5</v>
      </c>
      <c r="D753" s="500">
        <v>1</v>
      </c>
      <c r="E753" s="491" t="s">
        <v>222</v>
      </c>
      <c r="F753" s="491">
        <v>-29.474</v>
      </c>
      <c r="G753" s="491">
        <v>-18.318999999999999</v>
      </c>
      <c r="H753" s="491">
        <v>-31.417999999999999</v>
      </c>
      <c r="I753" s="491">
        <v>0.86099999999999999</v>
      </c>
      <c r="J753" s="491">
        <v>-1.861</v>
      </c>
      <c r="K753" s="491">
        <v>-2.032</v>
      </c>
      <c r="L753" s="491">
        <f t="shared" si="173"/>
        <v>-33.278999999999996</v>
      </c>
      <c r="M753" s="491">
        <f t="shared" si="174"/>
        <v>2.8929999999999998</v>
      </c>
      <c r="N753" s="491">
        <f t="shared" si="175"/>
        <v>-34.146899999999995</v>
      </c>
      <c r="O753" s="507">
        <f t="shared" si="176"/>
        <v>12.8767</v>
      </c>
      <c r="P753" s="491">
        <f t="shared" si="177"/>
        <v>-34.146899999999995</v>
      </c>
      <c r="Q753" s="491">
        <f t="shared" si="178"/>
        <v>-52.465899999999991</v>
      </c>
      <c r="R753" s="491">
        <f t="shared" si="179"/>
        <v>15.827899999999996</v>
      </c>
      <c r="S753" s="491">
        <f>'7. Car. sol'!$H$43</f>
        <v>80</v>
      </c>
      <c r="T753" s="491">
        <f t="shared" si="180"/>
        <v>-38.906459999999988</v>
      </c>
      <c r="U753" s="491">
        <f t="shared" si="181"/>
        <v>12.585739999999996</v>
      </c>
      <c r="V753" s="491">
        <f>'7. Car. sol'!$K$29</f>
        <v>24</v>
      </c>
      <c r="W753" s="491">
        <f>'7. Car. sol'!$J$29</f>
        <v>60</v>
      </c>
      <c r="X753" s="510">
        <f>IF(OR(E753="Msin",E753="Mdes"),(W753/100*(V753/100-'2.Riep. car. unit.'!$M$12)^2)/'2.Riep. car. unit.'!$P$12^2," ")</f>
        <v>61.841325465742486</v>
      </c>
      <c r="Y753" s="510">
        <f>IF(OR(E753="Msin",E753="Mdes"),(W753/100*(V753/100-'2.Riep. car. unit.'!$M$12)^2)/'2.Riep. car. unit.'!$P$13^2," ")</f>
        <v>82.076536370165172</v>
      </c>
      <c r="Z753" s="879" t="str">
        <f t="shared" si="182"/>
        <v>VERIFICA</v>
      </c>
      <c r="AA753" s="879"/>
      <c r="AB753" s="600">
        <f>IF(OR(E753="Msin",E753="Mdes"),ABS(MAX(T753:U753))/(0.9*(V753/100-'2.Riep. car. unit.'!$M$12)*'2.Riep. car. unit.'!$R$8)*10," ")</f>
        <v>1.7868841752562679</v>
      </c>
      <c r="AC753" s="523" t="str">
        <f t="shared" si="171"/>
        <v>3F16</v>
      </c>
      <c r="AD753" s="525">
        <f t="shared" si="172"/>
        <v>6.0318578948924033</v>
      </c>
      <c r="AE753" s="601">
        <f>IF(OR(E753="Msin",E753="Mdes"),ABS(MIN(T753:U753))/(0.9*(V753/100-'2.Riep. car. unit.'!$M$12)*'2.Riep. car. unit.'!$R$8)*10," ")</f>
        <v>5.5238180424226924</v>
      </c>
      <c r="AF753" s="523" t="str">
        <f t="shared" si="185"/>
        <v>3F16</v>
      </c>
      <c r="AG753" s="525">
        <f t="shared" si="184"/>
        <v>6.0318578948924033</v>
      </c>
      <c r="AH753" s="625" t="str">
        <f t="shared" si="183"/>
        <v>VERIFICATO</v>
      </c>
      <c r="AI753" s="517"/>
      <c r="AJ753" s="520"/>
      <c r="AK753" s="520"/>
      <c r="AL753" s="520"/>
    </row>
    <row r="754" spans="1:38" ht="16.8" customHeight="1" x14ac:dyDescent="0.45">
      <c r="A754" s="490">
        <v>2</v>
      </c>
      <c r="B754" s="491">
        <v>4</v>
      </c>
      <c r="C754" s="491">
        <v>5</v>
      </c>
      <c r="D754" s="500">
        <v>1</v>
      </c>
      <c r="E754" s="491" t="s">
        <v>474</v>
      </c>
      <c r="F754" s="491">
        <v>32.72</v>
      </c>
      <c r="G754" s="491">
        <v>20.338000000000001</v>
      </c>
      <c r="H754" s="491">
        <v>-11.866</v>
      </c>
      <c r="I754" s="491">
        <v>0.32500000000000001</v>
      </c>
      <c r="J754" s="491">
        <v>-0.70299999999999996</v>
      </c>
      <c r="K754" s="491">
        <v>-0.76700000000000002</v>
      </c>
      <c r="L754" s="491">
        <f t="shared" si="173"/>
        <v>-12.568999999999999</v>
      </c>
      <c r="M754" s="491">
        <f t="shared" si="174"/>
        <v>1.0920000000000001</v>
      </c>
      <c r="N754" s="491">
        <f t="shared" si="175"/>
        <v>-12.896599999999999</v>
      </c>
      <c r="O754" s="507">
        <f t="shared" si="176"/>
        <v>4.8627000000000002</v>
      </c>
      <c r="P754" s="491">
        <f t="shared" si="177"/>
        <v>-12.896599999999999</v>
      </c>
      <c r="Q754" s="491">
        <f t="shared" si="178"/>
        <v>7.4414000000000016</v>
      </c>
      <c r="R754" s="491">
        <f t="shared" si="179"/>
        <v>33.2346</v>
      </c>
      <c r="S754" s="491">
        <f>'7. Car. sol'!$H$43</f>
        <v>80</v>
      </c>
      <c r="T754" s="491" t="str">
        <f t="shared" si="180"/>
        <v xml:space="preserve"> </v>
      </c>
      <c r="U754" s="491" t="str">
        <f t="shared" si="181"/>
        <v xml:space="preserve"> </v>
      </c>
      <c r="V754" s="491">
        <f>'7. Car. sol'!$K$29</f>
        <v>24</v>
      </c>
      <c r="W754" s="491">
        <f>'7. Car. sol'!$J$29</f>
        <v>60</v>
      </c>
      <c r="X754" s="510" t="str">
        <f>IF(OR(E754="Msin",E754="Mdes"),(W754/100*(V754/100-'2.Riep. car. unit.'!$M$12)^2)/'2.Riep. car. unit.'!$P$12^2," ")</f>
        <v xml:space="preserve"> </v>
      </c>
      <c r="Y754" s="510" t="str">
        <f>IF(OR(E754="Msin",E754="Mdes"),(W754/100*(V754/100-'2.Riep. car. unit.'!$M$12)^2)/'2.Riep. car. unit.'!$P$13^2," ")</f>
        <v xml:space="preserve"> </v>
      </c>
      <c r="Z754" s="879" t="str">
        <f t="shared" si="182"/>
        <v xml:space="preserve"> </v>
      </c>
      <c r="AA754" s="879"/>
      <c r="AB754" s="600" t="str">
        <f>IF(OR(E754="Msin",E754="Mdes"),ABS(MAX(T754:U754))/(0.9*(V754/100-'2.Riep. car. unit.'!$M$12)*'2.Riep. car. unit.'!$R$8)*10," ")</f>
        <v xml:space="preserve"> </v>
      </c>
      <c r="AC754" s="523" t="str">
        <f t="shared" si="171"/>
        <v xml:space="preserve"> </v>
      </c>
      <c r="AD754" s="525" t="str">
        <f t="shared" si="172"/>
        <v/>
      </c>
      <c r="AE754" s="601" t="str">
        <f>IF(OR(E754="Msin",E754="Mdes"),ABS(MIN(T754:U754))/(0.9*(V754/100-'2.Riep. car. unit.'!$M$12)*'2.Riep. car. unit.'!$R$8)*10," ")</f>
        <v xml:space="preserve"> </v>
      </c>
      <c r="AF754" s="523" t="str">
        <f t="shared" si="185"/>
        <v xml:space="preserve"> </v>
      </c>
      <c r="AG754" s="525" t="str">
        <f t="shared" si="184"/>
        <v/>
      </c>
      <c r="AH754" s="625" t="str">
        <f t="shared" si="183"/>
        <v/>
      </c>
      <c r="AI754" s="517"/>
      <c r="AJ754" s="520"/>
      <c r="AK754" s="520"/>
      <c r="AL754" s="520"/>
    </row>
    <row r="755" spans="1:38" ht="16.8" customHeight="1" x14ac:dyDescent="0.45">
      <c r="A755" s="490">
        <v>2</v>
      </c>
      <c r="B755" s="491">
        <v>4</v>
      </c>
      <c r="C755" s="491">
        <v>5</v>
      </c>
      <c r="D755" s="500">
        <v>1</v>
      </c>
      <c r="E755" s="491" t="s">
        <v>475</v>
      </c>
      <c r="F755" s="491">
        <v>-33.787999999999997</v>
      </c>
      <c r="G755" s="491">
        <v>-21.001999999999999</v>
      </c>
      <c r="H755" s="491">
        <v>-11.866</v>
      </c>
      <c r="I755" s="491">
        <v>0.32500000000000001</v>
      </c>
      <c r="J755" s="491">
        <v>-0.70299999999999996</v>
      </c>
      <c r="K755" s="491">
        <v>-0.76700000000000002</v>
      </c>
      <c r="L755" s="491">
        <f t="shared" si="173"/>
        <v>-12.568999999999999</v>
      </c>
      <c r="M755" s="491">
        <f t="shared" si="174"/>
        <v>1.0920000000000001</v>
      </c>
      <c r="N755" s="491">
        <f t="shared" si="175"/>
        <v>-12.896599999999999</v>
      </c>
      <c r="O755" s="507">
        <f t="shared" si="176"/>
        <v>4.8627000000000002</v>
      </c>
      <c r="P755" s="491">
        <f t="shared" si="177"/>
        <v>-12.896599999999999</v>
      </c>
      <c r="Q755" s="491">
        <f t="shared" si="178"/>
        <v>-33.898600000000002</v>
      </c>
      <c r="R755" s="491">
        <f t="shared" si="179"/>
        <v>-8.1053999999999995</v>
      </c>
      <c r="S755" s="491">
        <f>'7. Car. sol'!$H$43</f>
        <v>80</v>
      </c>
      <c r="T755" s="491" t="str">
        <f t="shared" si="180"/>
        <v xml:space="preserve"> </v>
      </c>
      <c r="U755" s="491" t="str">
        <f t="shared" si="181"/>
        <v xml:space="preserve"> </v>
      </c>
      <c r="V755" s="491">
        <f>'7. Car. sol'!$K$29</f>
        <v>24</v>
      </c>
      <c r="W755" s="491">
        <f>'7. Car. sol'!$J$29</f>
        <v>60</v>
      </c>
      <c r="X755" s="510" t="str">
        <f>IF(OR(E755="Msin",E755="Mdes"),(W755/100*(V755/100-'2.Riep. car. unit.'!$M$12)^2)/'2.Riep. car. unit.'!$P$12^2," ")</f>
        <v xml:space="preserve"> </v>
      </c>
      <c r="Y755" s="510" t="str">
        <f>IF(OR(E755="Msin",E755="Mdes"),(W755/100*(V755/100-'2.Riep. car. unit.'!$M$12)^2)/'2.Riep. car. unit.'!$P$13^2," ")</f>
        <v xml:space="preserve"> </v>
      </c>
      <c r="Z755" s="879" t="str">
        <f t="shared" si="182"/>
        <v xml:space="preserve"> </v>
      </c>
      <c r="AA755" s="879"/>
      <c r="AB755" s="600" t="str">
        <f>IF(OR(E755="Msin",E755="Mdes"),ABS(MAX(T755:U755))/(0.9*(V755/100-'2.Riep. car. unit.'!$M$12)*'2.Riep. car. unit.'!$R$8)*10," ")</f>
        <v xml:space="preserve"> </v>
      </c>
      <c r="AC755" s="523" t="str">
        <f t="shared" si="171"/>
        <v xml:space="preserve"> </v>
      </c>
      <c r="AD755" s="525" t="str">
        <f t="shared" si="172"/>
        <v/>
      </c>
      <c r="AE755" s="601" t="str">
        <f>IF(OR(E755="Msin",E755="Mdes"),ABS(MIN(T755:U755))/(0.9*(V755/100-'2.Riep. car. unit.'!$M$12)*'2.Riep. car. unit.'!$R$8)*10," ")</f>
        <v xml:space="preserve"> </v>
      </c>
      <c r="AF755" s="523" t="str">
        <f t="shared" si="185"/>
        <v xml:space="preserve"> </v>
      </c>
      <c r="AG755" s="525" t="str">
        <f t="shared" si="184"/>
        <v/>
      </c>
      <c r="AH755" s="625" t="str">
        <f t="shared" si="183"/>
        <v/>
      </c>
      <c r="AI755" s="517"/>
      <c r="AJ755" s="520"/>
      <c r="AK755" s="520"/>
      <c r="AL755" s="520"/>
    </row>
    <row r="756" spans="1:38" ht="16.8" customHeight="1" x14ac:dyDescent="0.45">
      <c r="A756" s="490">
        <v>2</v>
      </c>
      <c r="B756" s="491">
        <v>5</v>
      </c>
      <c r="C756" s="491">
        <v>6</v>
      </c>
      <c r="D756" s="500">
        <v>1</v>
      </c>
      <c r="E756" s="491" t="s">
        <v>221</v>
      </c>
      <c r="F756" s="491">
        <v>-17.36</v>
      </c>
      <c r="G756" s="491">
        <v>-10.722</v>
      </c>
      <c r="H756" s="491">
        <v>33.005000000000003</v>
      </c>
      <c r="I756" s="491">
        <v>-0.90400000000000003</v>
      </c>
      <c r="J756" s="491">
        <v>1.9570000000000001</v>
      </c>
      <c r="K756" s="491">
        <v>2.137</v>
      </c>
      <c r="L756" s="491">
        <f t="shared" si="173"/>
        <v>34.962000000000003</v>
      </c>
      <c r="M756" s="491">
        <f t="shared" si="174"/>
        <v>-3.0409999999999999</v>
      </c>
      <c r="N756" s="491">
        <f t="shared" si="175"/>
        <v>35.874300000000005</v>
      </c>
      <c r="O756" s="507">
        <f t="shared" si="176"/>
        <v>-13.5296</v>
      </c>
      <c r="P756" s="491">
        <f t="shared" si="177"/>
        <v>35.874300000000005</v>
      </c>
      <c r="Q756" s="491">
        <f t="shared" si="178"/>
        <v>25.152300000000004</v>
      </c>
      <c r="R756" s="491">
        <f t="shared" si="179"/>
        <v>-46.596300000000006</v>
      </c>
      <c r="S756" s="491">
        <f>'7. Car. sol'!$H$43</f>
        <v>80</v>
      </c>
      <c r="T756" s="491">
        <f t="shared" si="180"/>
        <v>24.957020000000004</v>
      </c>
      <c r="U756" s="491">
        <f t="shared" si="181"/>
        <v>-34.261980000000008</v>
      </c>
      <c r="V756" s="491">
        <f>'7. Car. sol'!$K$29</f>
        <v>24</v>
      </c>
      <c r="W756" s="491">
        <f>'7. Car. sol'!$J$29</f>
        <v>60</v>
      </c>
      <c r="X756" s="510">
        <f>IF(OR(E756="Msin",E756="Mdes"),(W756/100*(V756/100-'2.Riep. car. unit.'!$M$12)^2)/'2.Riep. car. unit.'!$P$12^2," ")</f>
        <v>61.841325465742486</v>
      </c>
      <c r="Y756" s="510">
        <f>IF(OR(E756="Msin",E756="Mdes"),(W756/100*(V756/100-'2.Riep. car. unit.'!$M$12)^2)/'2.Riep. car. unit.'!$P$13^2," ")</f>
        <v>82.076536370165172</v>
      </c>
      <c r="Z756" s="879" t="str">
        <f t="shared" si="182"/>
        <v>VERIFICA</v>
      </c>
      <c r="AA756" s="879"/>
      <c r="AB756" s="600">
        <f>IF(OR(E756="Msin",E756="Mdes"),ABS(MAX(T756:U756))/(0.9*(V756/100-'2.Riep. car. unit.'!$M$12)*'2.Riep. car. unit.'!$R$8)*10," ")</f>
        <v>3.5433199875060346</v>
      </c>
      <c r="AC756" s="523" t="str">
        <f t="shared" si="171"/>
        <v>3F16</v>
      </c>
      <c r="AD756" s="525">
        <f t="shared" si="172"/>
        <v>6.0318578948924033</v>
      </c>
      <c r="AE756" s="601">
        <f>IF(OR(E756="Msin",E756="Mdes"),ABS(MIN(T756:U756))/(0.9*(V756/100-'2.Riep. car. unit.'!$M$12)*'2.Riep. car. unit.'!$R$8)*10," ")</f>
        <v>4.8644092341766774</v>
      </c>
      <c r="AF756" s="523" t="str">
        <f t="shared" si="185"/>
        <v>3F16</v>
      </c>
      <c r="AG756" s="525">
        <f t="shared" si="184"/>
        <v>6.0318578948924033</v>
      </c>
      <c r="AH756" s="625" t="str">
        <f t="shared" si="183"/>
        <v>VERIFICATO</v>
      </c>
      <c r="AI756" s="517"/>
      <c r="AJ756" s="520"/>
      <c r="AK756" s="520"/>
      <c r="AL756" s="520"/>
    </row>
    <row r="757" spans="1:38" ht="16.8" customHeight="1" x14ac:dyDescent="0.45">
      <c r="A757" s="490">
        <v>2</v>
      </c>
      <c r="B757" s="491">
        <v>5</v>
      </c>
      <c r="C757" s="491">
        <v>6</v>
      </c>
      <c r="D757" s="500">
        <v>1</v>
      </c>
      <c r="E757" s="491" t="s">
        <v>222</v>
      </c>
      <c r="F757" s="491">
        <v>-15.965</v>
      </c>
      <c r="G757" s="491">
        <v>-10.099</v>
      </c>
      <c r="H757" s="491">
        <v>-21.440999999999999</v>
      </c>
      <c r="I757" s="491">
        <v>0.58599999999999997</v>
      </c>
      <c r="J757" s="491">
        <v>-1.2729999999999999</v>
      </c>
      <c r="K757" s="491">
        <v>-1.389</v>
      </c>
      <c r="L757" s="491">
        <f t="shared" si="173"/>
        <v>-22.713999999999999</v>
      </c>
      <c r="M757" s="491">
        <f t="shared" si="174"/>
        <v>1.9750000000000001</v>
      </c>
      <c r="N757" s="491">
        <f t="shared" si="175"/>
        <v>-23.3065</v>
      </c>
      <c r="O757" s="507">
        <f t="shared" si="176"/>
        <v>8.7891999999999992</v>
      </c>
      <c r="P757" s="491">
        <f t="shared" si="177"/>
        <v>-23.3065</v>
      </c>
      <c r="Q757" s="491">
        <f t="shared" si="178"/>
        <v>-33.405500000000004</v>
      </c>
      <c r="R757" s="491">
        <f t="shared" si="179"/>
        <v>13.2075</v>
      </c>
      <c r="S757" s="491">
        <f>'7. Car. sol'!$G$38</f>
        <v>30</v>
      </c>
      <c r="T757" s="491">
        <f t="shared" si="180"/>
        <v>-28.827980000000004</v>
      </c>
      <c r="U757" s="491">
        <f t="shared" si="181"/>
        <v>13.182119999999999</v>
      </c>
      <c r="V757" s="491">
        <f>'7. Car. sol'!$K$29</f>
        <v>24</v>
      </c>
      <c r="W757" s="491">
        <f>'7. Car. sol'!$J$29</f>
        <v>60</v>
      </c>
      <c r="X757" s="510">
        <f>IF(OR(E757="Msin",E757="Mdes"),(W757/100*(V757/100-'2.Riep. car. unit.'!$M$12)^2)/'2.Riep. car. unit.'!$P$12^2," ")</f>
        <v>61.841325465742486</v>
      </c>
      <c r="Y757" s="510">
        <f>IF(OR(E757="Msin",E757="Mdes"),(W757/100*(V757/100-'2.Riep. car. unit.'!$M$12)^2)/'2.Riep. car. unit.'!$P$13^2," ")</f>
        <v>82.076536370165172</v>
      </c>
      <c r="Z757" s="879" t="str">
        <f t="shared" si="182"/>
        <v>VERIFICA</v>
      </c>
      <c r="AA757" s="879"/>
      <c r="AB757" s="600">
        <f>IF(OR(E757="Msin",E757="Mdes"),ABS(MAX(T757:U757))/(0.9*(V757/100-'2.Riep. car. unit.'!$M$12)*'2.Riep. car. unit.'!$R$8)*10," ")</f>
        <v>1.8715563506261179</v>
      </c>
      <c r="AC757" s="523" t="str">
        <f t="shared" si="171"/>
        <v>3F16</v>
      </c>
      <c r="AD757" s="525">
        <f t="shared" si="172"/>
        <v>6.0318578948924033</v>
      </c>
      <c r="AE757" s="601">
        <f>IF(OR(E757="Msin",E757="Mdes"),ABS(MIN(T757:U757))/(0.9*(V757/100-'2.Riep. car. unit.'!$M$12)*'2.Riep. car. unit.'!$R$8)*10," ")</f>
        <v>4.0929068347672999</v>
      </c>
      <c r="AF757" s="523" t="str">
        <f t="shared" si="185"/>
        <v>3F16</v>
      </c>
      <c r="AG757" s="525">
        <f t="shared" si="184"/>
        <v>6.0318578948924033</v>
      </c>
      <c r="AH757" s="625" t="str">
        <f t="shared" si="183"/>
        <v>VERIFICATO</v>
      </c>
      <c r="AI757" s="517"/>
      <c r="AJ757" s="520"/>
      <c r="AK757" s="520"/>
      <c r="AL757" s="520"/>
    </row>
    <row r="758" spans="1:38" ht="16.8" customHeight="1" x14ac:dyDescent="0.45">
      <c r="A758" s="490">
        <v>2</v>
      </c>
      <c r="B758" s="491">
        <v>5</v>
      </c>
      <c r="C758" s="491">
        <v>6</v>
      </c>
      <c r="D758" s="500">
        <v>1</v>
      </c>
      <c r="E758" s="491" t="s">
        <v>474</v>
      </c>
      <c r="F758" s="491">
        <v>25.297999999999998</v>
      </c>
      <c r="G758" s="491">
        <v>15.662000000000001</v>
      </c>
      <c r="H758" s="491">
        <v>-13.96</v>
      </c>
      <c r="I758" s="491">
        <v>0.38200000000000001</v>
      </c>
      <c r="J758" s="491">
        <v>-0.82799999999999996</v>
      </c>
      <c r="K758" s="491">
        <v>-0.90400000000000003</v>
      </c>
      <c r="L758" s="491">
        <f t="shared" si="173"/>
        <v>-14.788</v>
      </c>
      <c r="M758" s="491">
        <f t="shared" si="174"/>
        <v>1.286</v>
      </c>
      <c r="N758" s="491">
        <f t="shared" si="175"/>
        <v>-15.1738</v>
      </c>
      <c r="O758" s="507">
        <f t="shared" si="176"/>
        <v>5.7224000000000004</v>
      </c>
      <c r="P758" s="491">
        <f t="shared" si="177"/>
        <v>-15.1738</v>
      </c>
      <c r="Q758" s="491">
        <f t="shared" si="178"/>
        <v>0.48820000000000086</v>
      </c>
      <c r="R758" s="491">
        <f t="shared" si="179"/>
        <v>30.835799999999999</v>
      </c>
      <c r="S758" s="491">
        <f>'7. Car. sol'!$H$43</f>
        <v>80</v>
      </c>
      <c r="T758" s="491" t="str">
        <f t="shared" si="180"/>
        <v xml:space="preserve"> </v>
      </c>
      <c r="U758" s="491" t="str">
        <f t="shared" si="181"/>
        <v xml:space="preserve"> </v>
      </c>
      <c r="V758" s="491">
        <f>'7. Car. sol'!$K$29</f>
        <v>24</v>
      </c>
      <c r="W758" s="491">
        <f>'7. Car. sol'!$J$29</f>
        <v>60</v>
      </c>
      <c r="X758" s="510" t="str">
        <f>IF(OR(E758="Msin",E758="Mdes"),(W758/100*(V758/100-'2.Riep. car. unit.'!$M$12)^2)/'2.Riep. car. unit.'!$P$12^2," ")</f>
        <v xml:space="preserve"> </v>
      </c>
      <c r="Y758" s="510" t="str">
        <f>IF(OR(E758="Msin",E758="Mdes"),(W758/100*(V758/100-'2.Riep. car. unit.'!$M$12)^2)/'2.Riep. car. unit.'!$P$13^2," ")</f>
        <v xml:space="preserve"> </v>
      </c>
      <c r="Z758" s="879" t="str">
        <f t="shared" si="182"/>
        <v xml:space="preserve"> </v>
      </c>
      <c r="AA758" s="879"/>
      <c r="AB758" s="600" t="str">
        <f>IF(OR(E758="Msin",E758="Mdes"),ABS(MAX(T758:U758))/(0.9*(V758/100-'2.Riep. car. unit.'!$M$12)*'2.Riep. car. unit.'!$R$8)*10," ")</f>
        <v xml:space="preserve"> </v>
      </c>
      <c r="AC758" s="523" t="str">
        <f t="shared" si="171"/>
        <v xml:space="preserve"> </v>
      </c>
      <c r="AD758" s="525" t="str">
        <f t="shared" si="172"/>
        <v/>
      </c>
      <c r="AE758" s="601" t="str">
        <f>IF(OR(E758="Msin",E758="Mdes"),ABS(MIN(T758:U758))/(0.9*(V758/100-'2.Riep. car. unit.'!$M$12)*'2.Riep. car. unit.'!$R$8)*10," ")</f>
        <v xml:space="preserve"> </v>
      </c>
      <c r="AF758" s="523" t="str">
        <f t="shared" si="185"/>
        <v xml:space="preserve"> </v>
      </c>
      <c r="AG758" s="525" t="str">
        <f t="shared" si="184"/>
        <v/>
      </c>
      <c r="AH758" s="625" t="str">
        <f t="shared" si="183"/>
        <v/>
      </c>
      <c r="AI758" s="517"/>
      <c r="AJ758" s="520"/>
      <c r="AK758" s="520"/>
      <c r="AL758" s="520"/>
    </row>
    <row r="759" spans="1:38" ht="16.8" customHeight="1" x14ac:dyDescent="0.45">
      <c r="A759" s="490">
        <v>2</v>
      </c>
      <c r="B759" s="491">
        <v>5</v>
      </c>
      <c r="C759" s="491">
        <v>6</v>
      </c>
      <c r="D759" s="500">
        <v>1</v>
      </c>
      <c r="E759" s="491" t="s">
        <v>475</v>
      </c>
      <c r="F759" s="491">
        <v>-24.582999999999998</v>
      </c>
      <c r="G759" s="491">
        <v>-15.343</v>
      </c>
      <c r="H759" s="491">
        <v>-13.96</v>
      </c>
      <c r="I759" s="491">
        <v>0.38200000000000001</v>
      </c>
      <c r="J759" s="491">
        <v>-0.82799999999999996</v>
      </c>
      <c r="K759" s="491">
        <v>-0.90400000000000003</v>
      </c>
      <c r="L759" s="491">
        <f t="shared" si="173"/>
        <v>-14.788</v>
      </c>
      <c r="M759" s="491">
        <f t="shared" si="174"/>
        <v>1.286</v>
      </c>
      <c r="N759" s="491">
        <f t="shared" si="175"/>
        <v>-15.1738</v>
      </c>
      <c r="O759" s="507">
        <f t="shared" si="176"/>
        <v>5.7224000000000004</v>
      </c>
      <c r="P759" s="491">
        <f t="shared" si="177"/>
        <v>-15.1738</v>
      </c>
      <c r="Q759" s="491">
        <f t="shared" si="178"/>
        <v>-30.5168</v>
      </c>
      <c r="R759" s="491">
        <f t="shared" si="179"/>
        <v>-0.16920000000000002</v>
      </c>
      <c r="S759" s="491">
        <f>'7. Car. sol'!$H$43</f>
        <v>80</v>
      </c>
      <c r="T759" s="491" t="str">
        <f t="shared" si="180"/>
        <v xml:space="preserve"> </v>
      </c>
      <c r="U759" s="491" t="str">
        <f t="shared" si="181"/>
        <v xml:space="preserve"> </v>
      </c>
      <c r="V759" s="491">
        <f>'7. Car. sol'!$K$29</f>
        <v>24</v>
      </c>
      <c r="W759" s="491">
        <f>'7. Car. sol'!$J$29</f>
        <v>60</v>
      </c>
      <c r="X759" s="510" t="str">
        <f>IF(OR(E759="Msin",E759="Mdes"),(W759/100*(V759/100-'2.Riep. car. unit.'!$M$12)^2)/'2.Riep. car. unit.'!$P$12^2," ")</f>
        <v xml:space="preserve"> </v>
      </c>
      <c r="Y759" s="510" t="str">
        <f>IF(OR(E759="Msin",E759="Mdes"),(W759/100*(V759/100-'2.Riep. car. unit.'!$M$12)^2)/'2.Riep. car. unit.'!$P$13^2," ")</f>
        <v xml:space="preserve"> </v>
      </c>
      <c r="Z759" s="879" t="str">
        <f t="shared" si="182"/>
        <v xml:space="preserve"> </v>
      </c>
      <c r="AA759" s="879"/>
      <c r="AB759" s="600" t="str">
        <f>IF(OR(E759="Msin",E759="Mdes"),ABS(MAX(T759:U759))/(0.9*(V759/100-'2.Riep. car. unit.'!$M$12)*'2.Riep. car. unit.'!$R$8)*10," ")</f>
        <v xml:space="preserve"> </v>
      </c>
      <c r="AC759" s="523" t="str">
        <f t="shared" si="171"/>
        <v xml:space="preserve"> </v>
      </c>
      <c r="AD759" s="525" t="str">
        <f t="shared" si="172"/>
        <v/>
      </c>
      <c r="AE759" s="601" t="str">
        <f>IF(OR(E759="Msin",E759="Mdes"),ABS(MIN(T759:U759))/(0.9*(V759/100-'2.Riep. car. unit.'!$M$12)*'2.Riep. car. unit.'!$R$8)*10," ")</f>
        <v xml:space="preserve"> </v>
      </c>
      <c r="AF759" s="523" t="str">
        <f t="shared" si="185"/>
        <v xml:space="preserve"> </v>
      </c>
      <c r="AG759" s="525" t="str">
        <f t="shared" si="184"/>
        <v/>
      </c>
      <c r="AH759" s="625" t="str">
        <f t="shared" si="183"/>
        <v/>
      </c>
      <c r="AI759" s="517"/>
      <c r="AJ759" s="520"/>
      <c r="AK759" s="520"/>
      <c r="AL759" s="520"/>
    </row>
    <row r="760" spans="1:38" ht="16.8" customHeight="1" x14ac:dyDescent="0.45">
      <c r="A760" s="490">
        <v>2</v>
      </c>
      <c r="B760" s="491">
        <v>6</v>
      </c>
      <c r="C760" s="491">
        <v>7</v>
      </c>
      <c r="D760" s="500">
        <v>1</v>
      </c>
      <c r="E760" s="491" t="s">
        <v>221</v>
      </c>
      <c r="F760" s="491">
        <v>-34.695</v>
      </c>
      <c r="G760" s="491">
        <v>-23.013999999999999</v>
      </c>
      <c r="H760" s="491">
        <v>159.596</v>
      </c>
      <c r="I760" s="491">
        <v>-4.3600000000000003</v>
      </c>
      <c r="J760" s="491">
        <v>9.4529999999999994</v>
      </c>
      <c r="K760" s="491">
        <v>10.32</v>
      </c>
      <c r="L760" s="491">
        <f t="shared" si="173"/>
        <v>169.04900000000001</v>
      </c>
      <c r="M760" s="491">
        <f t="shared" si="174"/>
        <v>-14.68</v>
      </c>
      <c r="N760" s="491">
        <f t="shared" si="175"/>
        <v>173.453</v>
      </c>
      <c r="O760" s="507">
        <f t="shared" si="176"/>
        <v>-65.3947</v>
      </c>
      <c r="P760" s="491">
        <f t="shared" si="177"/>
        <v>173.453</v>
      </c>
      <c r="Q760" s="491">
        <f t="shared" si="178"/>
        <v>150.43899999999999</v>
      </c>
      <c r="R760" s="491">
        <f t="shared" si="179"/>
        <v>-196.46700000000001</v>
      </c>
      <c r="S760" s="491">
        <f>'7. Car. sol'!$G$43</f>
        <v>30</v>
      </c>
      <c r="T760" s="491">
        <f t="shared" si="180"/>
        <v>141.41775999999999</v>
      </c>
      <c r="U760" s="491">
        <f t="shared" si="181"/>
        <v>-178.11966000000001</v>
      </c>
      <c r="V760" s="491">
        <f>'7. Car. sol'!$I$33</f>
        <v>70</v>
      </c>
      <c r="W760" s="491">
        <f>'7. Car. sol'!$H$33</f>
        <v>30</v>
      </c>
      <c r="X760" s="510">
        <f>IF(OR(E760="Msin",E760="Mdes"),(W760/100*(V760/100-'2.Riep. car. unit.'!$M$12)^2)/'2.Riep. car. unit.'!$P$12^2," ")</f>
        <v>336.72601716096779</v>
      </c>
      <c r="Y760" s="510">
        <f>IF(OR(E760="Msin",E760="Mdes"),(W760/100*(V760/100-'2.Riep. car. unit.'!$M$12)^2)/'2.Riep. car. unit.'!$P$13^2," ")</f>
        <v>446.90674053554926</v>
      </c>
      <c r="Z760" s="879" t="str">
        <f t="shared" si="182"/>
        <v>VERIFICA</v>
      </c>
      <c r="AA760" s="879"/>
      <c r="AB760" s="600">
        <f>IF(OR(E760="Msin",E760="Mdes"),ABS(MAX(T760:U760))/(0.9*(V760/100-'2.Riep. car. unit.'!$M$12)*'2.Riep. car. unit.'!$R$8)*10," ")</f>
        <v>6.0842585493748285</v>
      </c>
      <c r="AC760" s="523" t="str">
        <f t="shared" si="171"/>
        <v>4F16</v>
      </c>
      <c r="AD760" s="525">
        <f t="shared" si="172"/>
        <v>8.0424771931898711</v>
      </c>
      <c r="AE760" s="601">
        <f>IF(OR(E760="Msin",E760="Mdes"),ABS(MIN(T760:U760))/(0.9*(V760/100-'2.Riep. car. unit.'!$M$12)*'2.Riep. car. unit.'!$R$8)*10," ")</f>
        <v>7.6632953609697809</v>
      </c>
      <c r="AF760" s="523" t="str">
        <f t="shared" si="185"/>
        <v>4F16</v>
      </c>
      <c r="AG760" s="525">
        <f t="shared" si="184"/>
        <v>8.0424771931898711</v>
      </c>
      <c r="AH760" s="625" t="str">
        <f t="shared" si="183"/>
        <v>VERIFICATO</v>
      </c>
      <c r="AI760" s="517"/>
      <c r="AJ760" s="520"/>
      <c r="AK760" s="520"/>
      <c r="AL760" s="520"/>
    </row>
    <row r="761" spans="1:38" ht="16.8" customHeight="1" x14ac:dyDescent="0.45">
      <c r="A761" s="490">
        <v>2</v>
      </c>
      <c r="B761" s="491">
        <v>6</v>
      </c>
      <c r="C761" s="491">
        <v>7</v>
      </c>
      <c r="D761" s="500">
        <v>1</v>
      </c>
      <c r="E761" s="491" t="s">
        <v>222</v>
      </c>
      <c r="F761" s="491">
        <v>-23.327999999999999</v>
      </c>
      <c r="G761" s="491">
        <v>-18.504000000000001</v>
      </c>
      <c r="H761" s="491">
        <v>-234.922</v>
      </c>
      <c r="I761" s="491">
        <v>6.4260000000000002</v>
      </c>
      <c r="J761" s="491">
        <v>-13.913</v>
      </c>
      <c r="K761" s="491">
        <v>-15.188000000000001</v>
      </c>
      <c r="L761" s="491">
        <f t="shared" si="173"/>
        <v>-248.83500000000001</v>
      </c>
      <c r="M761" s="491">
        <f t="shared" si="174"/>
        <v>21.614000000000001</v>
      </c>
      <c r="N761" s="491">
        <f t="shared" si="175"/>
        <v>-255.3192</v>
      </c>
      <c r="O761" s="507">
        <f t="shared" si="176"/>
        <v>96.264499999999998</v>
      </c>
      <c r="P761" s="491">
        <f t="shared" si="177"/>
        <v>-255.3192</v>
      </c>
      <c r="Q761" s="491">
        <f t="shared" si="178"/>
        <v>-273.82319999999999</v>
      </c>
      <c r="R761" s="491">
        <f t="shared" si="179"/>
        <v>236.8152</v>
      </c>
      <c r="S761" s="491">
        <f>'7. Car. sol'!$H$43</f>
        <v>80</v>
      </c>
      <c r="T761" s="491">
        <f t="shared" si="180"/>
        <v>-225.66495999999998</v>
      </c>
      <c r="U761" s="491">
        <f t="shared" si="181"/>
        <v>211.99056000000002</v>
      </c>
      <c r="V761" s="491">
        <f>'7. Car. sol'!$I$33</f>
        <v>70</v>
      </c>
      <c r="W761" s="491">
        <f>'7. Car. sol'!$H$33</f>
        <v>30</v>
      </c>
      <c r="X761" s="510">
        <f>IF(OR(E761="Msin",E761="Mdes"),(W761/100*(V761/100-'2.Riep. car. unit.'!$M$12)^2)/'2.Riep. car. unit.'!$P$12^2," ")</f>
        <v>336.72601716096779</v>
      </c>
      <c r="Y761" s="510">
        <f>IF(OR(E761="Msin",E761="Mdes"),(W761/100*(V761/100-'2.Riep. car. unit.'!$M$12)^2)/'2.Riep. car. unit.'!$P$13^2," ")</f>
        <v>446.90674053554926</v>
      </c>
      <c r="Z761" s="879" t="str">
        <f t="shared" si="182"/>
        <v>VERIFICA</v>
      </c>
      <c r="AA761" s="879"/>
      <c r="AB761" s="600">
        <f>IF(OR(E761="Msin",E761="Mdes"),ABS(MAX(T761:U761))/(0.9*(V761/100-'2.Riep. car. unit.'!$M$12)*'2.Riep. car. unit.'!$R$8)*10," ")</f>
        <v>9.1205332135564703</v>
      </c>
      <c r="AC761" s="523" t="str">
        <f t="shared" si="171"/>
        <v>3F16+1F20</v>
      </c>
      <c r="AD761" s="525">
        <f t="shared" si="172"/>
        <v>9.1734505484821973</v>
      </c>
      <c r="AE761" s="601">
        <f>IF(OR(E761="Msin",E761="Mdes"),ABS(MIN(T761:U761))/(0.9*(V761/100-'2.Riep. car. unit.'!$M$12)*'2.Riep. car. unit.'!$R$8)*10," ")</f>
        <v>9.7088510111765931</v>
      </c>
      <c r="AF761" s="523" t="str">
        <f t="shared" si="185"/>
        <v>4F16+1F20</v>
      </c>
      <c r="AG761" s="525">
        <f t="shared" si="184"/>
        <v>11.184069846779664</v>
      </c>
      <c r="AH761" s="625" t="str">
        <f t="shared" si="183"/>
        <v>VERIFICATO</v>
      </c>
      <c r="AI761" s="517"/>
      <c r="AJ761" s="520"/>
      <c r="AK761" s="520"/>
      <c r="AL761" s="520"/>
    </row>
    <row r="762" spans="1:38" ht="16.8" customHeight="1" x14ac:dyDescent="0.45">
      <c r="A762" s="490">
        <v>2</v>
      </c>
      <c r="B762" s="491">
        <v>6</v>
      </c>
      <c r="C762" s="491">
        <v>7</v>
      </c>
      <c r="D762" s="500">
        <v>1</v>
      </c>
      <c r="E762" s="491" t="s">
        <v>474</v>
      </c>
      <c r="F762" s="491">
        <v>44.201999999999998</v>
      </c>
      <c r="G762" s="491">
        <v>31.087</v>
      </c>
      <c r="H762" s="491">
        <v>-83.94</v>
      </c>
      <c r="I762" s="491">
        <v>2.2949999999999999</v>
      </c>
      <c r="J762" s="491">
        <v>-4.9720000000000004</v>
      </c>
      <c r="K762" s="491">
        <v>-5.4269999999999996</v>
      </c>
      <c r="L762" s="491">
        <f t="shared" si="173"/>
        <v>-88.911999999999992</v>
      </c>
      <c r="M762" s="491">
        <f t="shared" si="174"/>
        <v>7.7219999999999995</v>
      </c>
      <c r="N762" s="491">
        <f t="shared" si="175"/>
        <v>-91.228599999999986</v>
      </c>
      <c r="O762" s="507">
        <f t="shared" si="176"/>
        <v>34.395599999999995</v>
      </c>
      <c r="P762" s="491">
        <f t="shared" si="177"/>
        <v>-91.228599999999986</v>
      </c>
      <c r="Q762" s="491">
        <f t="shared" si="178"/>
        <v>-60.141599999999983</v>
      </c>
      <c r="R762" s="491">
        <f t="shared" si="179"/>
        <v>122.31559999999999</v>
      </c>
      <c r="S762" s="491">
        <f>'7. Car. sol'!$H$43</f>
        <v>80</v>
      </c>
      <c r="T762" s="491" t="str">
        <f t="shared" si="180"/>
        <v xml:space="preserve"> </v>
      </c>
      <c r="U762" s="491" t="str">
        <f t="shared" si="181"/>
        <v xml:space="preserve"> </v>
      </c>
      <c r="V762" s="491">
        <f>'7. Car. sol'!$I$33</f>
        <v>70</v>
      </c>
      <c r="W762" s="491">
        <f>'7. Car. sol'!$H$33</f>
        <v>30</v>
      </c>
      <c r="X762" s="510" t="str">
        <f>IF(OR(E762="Msin",E762="Mdes"),(W762/100*(V762/100-'2.Riep. car. unit.'!$M$12)^2)/'2.Riep. car. unit.'!$P$12^2," ")</f>
        <v xml:space="preserve"> </v>
      </c>
      <c r="Y762" s="510" t="str">
        <f>IF(OR(E762="Msin",E762="Mdes"),(W762/100*(V762/100-'2.Riep. car. unit.'!$M$12)^2)/'2.Riep. car. unit.'!$P$13^2," ")</f>
        <v xml:space="preserve"> </v>
      </c>
      <c r="Z762" s="879" t="str">
        <f t="shared" si="182"/>
        <v xml:space="preserve"> </v>
      </c>
      <c r="AA762" s="879"/>
      <c r="AB762" s="600" t="str">
        <f>IF(OR(E762="Msin",E762="Mdes"),ABS(MAX(T762:U762))/(0.9*(V762/100-'2.Riep. car. unit.'!$M$12)*'2.Riep. car. unit.'!$R$8)*10," ")</f>
        <v xml:space="preserve"> </v>
      </c>
      <c r="AC762" s="523" t="str">
        <f t="shared" si="171"/>
        <v xml:space="preserve"> </v>
      </c>
      <c r="AD762" s="525" t="str">
        <f t="shared" si="172"/>
        <v/>
      </c>
      <c r="AE762" s="601" t="str">
        <f>IF(OR(E762="Msin",E762="Mdes"),ABS(MIN(T762:U762))/(0.9*(V762/100-'2.Riep. car. unit.'!$M$12)*'2.Riep. car. unit.'!$R$8)*10," ")</f>
        <v xml:space="preserve"> </v>
      </c>
      <c r="AF762" s="523" t="str">
        <f t="shared" si="185"/>
        <v xml:space="preserve"> </v>
      </c>
      <c r="AG762" s="525" t="str">
        <f t="shared" ref="AG762:AG780" si="186">IF(OR(E762="Msin",E762="Mdes"),IF(AF762=$AK$9,$AM$9,IF(AF762=$AK$10,$AM$10,IF(AF762=$AK$11,$AM$11,IF(AF762=$AK$12,$AM$12,IF(AF762=$AK$13,$AM$13,IF(AF762=$AK$14,$AM$14,IF(AF762=$AK$15,$AM$15,$AM$16))))))),"")</f>
        <v/>
      </c>
      <c r="AH762" s="625" t="str">
        <f t="shared" si="183"/>
        <v/>
      </c>
      <c r="AI762" s="517"/>
      <c r="AJ762" s="520"/>
      <c r="AK762" s="520"/>
      <c r="AL762" s="520"/>
    </row>
    <row r="763" spans="1:38" ht="16.8" customHeight="1" x14ac:dyDescent="0.45">
      <c r="A763" s="490">
        <v>2</v>
      </c>
      <c r="B763" s="491">
        <v>6</v>
      </c>
      <c r="C763" s="491">
        <v>7</v>
      </c>
      <c r="D763" s="500">
        <v>1</v>
      </c>
      <c r="E763" s="491" t="s">
        <v>475</v>
      </c>
      <c r="F763" s="491">
        <v>-39.363999999999997</v>
      </c>
      <c r="G763" s="491">
        <v>-29.167000000000002</v>
      </c>
      <c r="H763" s="491">
        <v>-83.94</v>
      </c>
      <c r="I763" s="491">
        <v>2.2949999999999999</v>
      </c>
      <c r="J763" s="491">
        <v>-4.9720000000000004</v>
      </c>
      <c r="K763" s="491">
        <v>-5.4269999999999996</v>
      </c>
      <c r="L763" s="491">
        <f t="shared" si="173"/>
        <v>-88.911999999999992</v>
      </c>
      <c r="M763" s="491">
        <f t="shared" si="174"/>
        <v>7.7219999999999995</v>
      </c>
      <c r="N763" s="491">
        <f t="shared" si="175"/>
        <v>-91.228599999999986</v>
      </c>
      <c r="O763" s="507">
        <f t="shared" si="176"/>
        <v>34.395599999999995</v>
      </c>
      <c r="P763" s="491">
        <f t="shared" si="177"/>
        <v>-91.228599999999986</v>
      </c>
      <c r="Q763" s="491">
        <f t="shared" si="178"/>
        <v>-120.39559999999999</v>
      </c>
      <c r="R763" s="491">
        <f t="shared" si="179"/>
        <v>62.061599999999984</v>
      </c>
      <c r="S763" s="491">
        <f>'7. Car. sol'!$H$43</f>
        <v>80</v>
      </c>
      <c r="T763" s="491" t="str">
        <f t="shared" si="180"/>
        <v xml:space="preserve"> </v>
      </c>
      <c r="U763" s="491" t="str">
        <f t="shared" si="181"/>
        <v xml:space="preserve"> </v>
      </c>
      <c r="V763" s="491">
        <f>'7. Car. sol'!$I$33</f>
        <v>70</v>
      </c>
      <c r="W763" s="491">
        <f>'7. Car. sol'!$H$33</f>
        <v>30</v>
      </c>
      <c r="X763" s="510" t="str">
        <f>IF(OR(E763="Msin",E763="Mdes"),(W763/100*(V763/100-'2.Riep. car. unit.'!$M$12)^2)/'2.Riep. car. unit.'!$P$12^2," ")</f>
        <v xml:space="preserve"> </v>
      </c>
      <c r="Y763" s="510" t="str">
        <f>IF(OR(E763="Msin",E763="Mdes"),(W763/100*(V763/100-'2.Riep. car. unit.'!$M$12)^2)/'2.Riep. car. unit.'!$P$13^2," ")</f>
        <v xml:space="preserve"> </v>
      </c>
      <c r="Z763" s="879" t="str">
        <f t="shared" si="182"/>
        <v xml:space="preserve"> </v>
      </c>
      <c r="AA763" s="879"/>
      <c r="AB763" s="600" t="str">
        <f>IF(OR(E763="Msin",E763="Mdes"),ABS(MAX(T763:U763))/(0.9*(V763/100-'2.Riep. car. unit.'!$M$12)*'2.Riep. car. unit.'!$R$8)*10," ")</f>
        <v xml:space="preserve"> </v>
      </c>
      <c r="AC763" s="523" t="str">
        <f t="shared" si="171"/>
        <v xml:space="preserve"> </v>
      </c>
      <c r="AD763" s="525" t="str">
        <f t="shared" si="172"/>
        <v/>
      </c>
      <c r="AE763" s="601" t="str">
        <f>IF(OR(E763="Msin",E763="Mdes"),ABS(MIN(T763:U763))/(0.9*(V763/100-'2.Riep. car. unit.'!$M$12)*'2.Riep. car. unit.'!$R$8)*10," ")</f>
        <v xml:space="preserve"> </v>
      </c>
      <c r="AF763" s="523" t="str">
        <f t="shared" si="185"/>
        <v xml:space="preserve"> </v>
      </c>
      <c r="AG763" s="525" t="str">
        <f t="shared" si="186"/>
        <v/>
      </c>
      <c r="AH763" s="625" t="str">
        <f t="shared" si="183"/>
        <v/>
      </c>
      <c r="AI763" s="517"/>
      <c r="AJ763" s="520"/>
      <c r="AK763" s="520"/>
      <c r="AL763" s="520"/>
    </row>
    <row r="764" spans="1:38" ht="16.8" customHeight="1" x14ac:dyDescent="0.45">
      <c r="A764" s="490">
        <v>2</v>
      </c>
      <c r="B764" s="491">
        <v>7</v>
      </c>
      <c r="C764" s="491">
        <v>8</v>
      </c>
      <c r="D764" s="500">
        <v>1</v>
      </c>
      <c r="E764" s="491" t="s">
        <v>221</v>
      </c>
      <c r="F764" s="491">
        <v>-31.902000000000001</v>
      </c>
      <c r="G764" s="491">
        <v>-24.138999999999999</v>
      </c>
      <c r="H764" s="491">
        <v>281.81400000000002</v>
      </c>
      <c r="I764" s="491">
        <v>-7.7080000000000002</v>
      </c>
      <c r="J764" s="491">
        <v>16.707999999999998</v>
      </c>
      <c r="K764" s="491">
        <v>18.239000000000001</v>
      </c>
      <c r="L764" s="491">
        <f t="shared" si="173"/>
        <v>298.52200000000005</v>
      </c>
      <c r="M764" s="491">
        <f t="shared" si="174"/>
        <v>-25.947000000000003</v>
      </c>
      <c r="N764" s="491">
        <f t="shared" si="175"/>
        <v>306.30610000000007</v>
      </c>
      <c r="O764" s="507">
        <f t="shared" si="176"/>
        <v>-115.50360000000002</v>
      </c>
      <c r="P764" s="491">
        <f t="shared" si="177"/>
        <v>306.30610000000007</v>
      </c>
      <c r="Q764" s="491">
        <f t="shared" si="178"/>
        <v>282.16710000000006</v>
      </c>
      <c r="R764" s="491">
        <f t="shared" si="179"/>
        <v>-330.44510000000008</v>
      </c>
      <c r="S764" s="491">
        <f>'7. Car. sol'!$H$43</f>
        <v>80</v>
      </c>
      <c r="T764" s="491">
        <f t="shared" si="180"/>
        <v>248.46406000000007</v>
      </c>
      <c r="U764" s="491">
        <f t="shared" si="181"/>
        <v>-271.29166000000009</v>
      </c>
      <c r="V764" s="491">
        <f>'7. Car. sol'!$I$33</f>
        <v>70</v>
      </c>
      <c r="W764" s="491">
        <f>'7. Car. sol'!$H$33</f>
        <v>30</v>
      </c>
      <c r="X764" s="510">
        <f>IF(OR(E764="Msin",E764="Mdes"),(W764/100*(V764/100-'2.Riep. car. unit.'!$M$12)^2)/'2.Riep. car. unit.'!$P$12^2," ")</f>
        <v>336.72601716096779</v>
      </c>
      <c r="Y764" s="510">
        <f>IF(OR(E764="Msin",E764="Mdes"),(W764/100*(V764/100-'2.Riep. car. unit.'!$M$12)^2)/'2.Riep. car. unit.'!$P$13^2," ")</f>
        <v>446.90674053554926</v>
      </c>
      <c r="Z764" s="879" t="str">
        <f t="shared" si="182"/>
        <v>VERIFICA</v>
      </c>
      <c r="AA764" s="879"/>
      <c r="AB764" s="600">
        <f>IF(OR(E764="Msin",E764="Mdes"),ABS(MAX(T764:U764))/(0.9*(V764/100-'2.Riep. car. unit.'!$M$12)*'2.Riep. car. unit.'!$R$8)*10," ")</f>
        <v>10.689743503696995</v>
      </c>
      <c r="AC764" s="523" t="str">
        <f t="shared" si="171"/>
        <v>4F16+1F20</v>
      </c>
      <c r="AD764" s="525">
        <f t="shared" si="172"/>
        <v>11.184069846779664</v>
      </c>
      <c r="AE764" s="601">
        <f>IF(OR(E764="Msin",E764="Mdes"),ABS(MIN(T764:U764))/(0.9*(V764/100-'2.Riep. car. unit.'!$M$12)*'2.Riep. car. unit.'!$R$8)*10," ")</f>
        <v>11.671862160234257</v>
      </c>
      <c r="AF764" s="523" t="str">
        <f t="shared" si="185"/>
        <v>3F16+2F20</v>
      </c>
      <c r="AG764" s="525">
        <f t="shared" si="186"/>
        <v>12.31504320207199</v>
      </c>
      <c r="AH764" s="625" t="str">
        <f t="shared" si="183"/>
        <v>VERIFICATO</v>
      </c>
      <c r="AI764" s="517"/>
      <c r="AJ764" s="520"/>
      <c r="AK764" s="520"/>
      <c r="AL764" s="520"/>
    </row>
    <row r="765" spans="1:38" ht="16.8" customHeight="1" x14ac:dyDescent="0.45">
      <c r="A765" s="490">
        <v>2</v>
      </c>
      <c r="B765" s="491">
        <v>7</v>
      </c>
      <c r="C765" s="491">
        <v>8</v>
      </c>
      <c r="D765" s="500">
        <v>1</v>
      </c>
      <c r="E765" s="491" t="s">
        <v>222</v>
      </c>
      <c r="F765" s="491">
        <v>-45.948999999999998</v>
      </c>
      <c r="G765" s="491">
        <v>-32.039000000000001</v>
      </c>
      <c r="H765" s="491">
        <v>-273.48899999999998</v>
      </c>
      <c r="I765" s="491">
        <v>7.4779999999999998</v>
      </c>
      <c r="J765" s="491">
        <v>-16.218</v>
      </c>
      <c r="K765" s="491">
        <v>-17.704000000000001</v>
      </c>
      <c r="L765" s="491">
        <f t="shared" si="173"/>
        <v>-289.70699999999999</v>
      </c>
      <c r="M765" s="491">
        <f t="shared" si="174"/>
        <v>25.182000000000002</v>
      </c>
      <c r="N765" s="491">
        <f t="shared" si="175"/>
        <v>-297.26159999999999</v>
      </c>
      <c r="O765" s="507">
        <f t="shared" si="176"/>
        <v>112.0941</v>
      </c>
      <c r="P765" s="491">
        <f t="shared" si="177"/>
        <v>-297.26159999999999</v>
      </c>
      <c r="Q765" s="491">
        <f t="shared" si="178"/>
        <v>-329.30059999999997</v>
      </c>
      <c r="R765" s="491">
        <f t="shared" si="179"/>
        <v>265.2226</v>
      </c>
      <c r="S765" s="491">
        <f>'7. Car. sol'!$H$43</f>
        <v>80</v>
      </c>
      <c r="T765" s="491">
        <f t="shared" si="180"/>
        <v>-268.93195999999995</v>
      </c>
      <c r="U765" s="491">
        <f t="shared" si="181"/>
        <v>232.73475999999999</v>
      </c>
      <c r="V765" s="491">
        <f>'7. Car. sol'!$I$33</f>
        <v>70</v>
      </c>
      <c r="W765" s="491">
        <f>'7. Car. sol'!$H$33</f>
        <v>30</v>
      </c>
      <c r="X765" s="510">
        <f>IF(OR(E765="Msin",E765="Mdes"),(W765/100*(V765/100-'2.Riep. car. unit.'!$M$12)^2)/'2.Riep. car. unit.'!$P$12^2," ")</f>
        <v>336.72601716096779</v>
      </c>
      <c r="Y765" s="510">
        <f>IF(OR(E765="Msin",E765="Mdes"),(W765/100*(V765/100-'2.Riep. car. unit.'!$M$12)^2)/'2.Riep. car. unit.'!$P$13^2," ")</f>
        <v>446.90674053554926</v>
      </c>
      <c r="Z765" s="879" t="str">
        <f t="shared" si="182"/>
        <v>VERIFICA</v>
      </c>
      <c r="AA765" s="879"/>
      <c r="AB765" s="600">
        <f>IF(OR(E765="Msin",E765="Mdes"),ABS(MAX(T765:U765))/(0.9*(V765/100-'2.Riep. car. unit.'!$M$12)*'2.Riep. car. unit.'!$R$8)*10," ")</f>
        <v>10.0130171292962</v>
      </c>
      <c r="AC765" s="523" t="str">
        <f t="shared" si="171"/>
        <v>4F16+1F20</v>
      </c>
      <c r="AD765" s="525">
        <f t="shared" si="172"/>
        <v>11.184069846779664</v>
      </c>
      <c r="AE765" s="601">
        <f>IF(OR(E765="Msin",E765="Mdes"),ABS(MIN(T765:U765))/(0.9*(V765/100-'2.Riep. car. unit.'!$M$12)*'2.Riep. car. unit.'!$R$8)*10," ")</f>
        <v>11.570340081967988</v>
      </c>
      <c r="AF765" s="523" t="str">
        <f t="shared" si="185"/>
        <v>3F16+2F20</v>
      </c>
      <c r="AG765" s="525">
        <f t="shared" si="186"/>
        <v>12.31504320207199</v>
      </c>
      <c r="AH765" s="625" t="str">
        <f t="shared" si="183"/>
        <v>VERIFICATO</v>
      </c>
      <c r="AI765" s="517"/>
      <c r="AJ765" s="520"/>
      <c r="AK765" s="520"/>
      <c r="AL765" s="520"/>
    </row>
    <row r="766" spans="1:38" ht="16.8" customHeight="1" x14ac:dyDescent="0.45">
      <c r="A766" s="490">
        <v>2</v>
      </c>
      <c r="B766" s="491">
        <v>7</v>
      </c>
      <c r="C766" s="491">
        <v>8</v>
      </c>
      <c r="D766" s="500">
        <v>1</v>
      </c>
      <c r="E766" s="491" t="s">
        <v>474</v>
      </c>
      <c r="F766" s="491">
        <v>43.527000000000001</v>
      </c>
      <c r="G766" s="491">
        <v>31.812999999999999</v>
      </c>
      <c r="H766" s="491">
        <v>-106.789</v>
      </c>
      <c r="I766" s="491">
        <v>2.92</v>
      </c>
      <c r="J766" s="491">
        <v>-6.3319999999999999</v>
      </c>
      <c r="K766" s="491">
        <v>-6.9119999999999999</v>
      </c>
      <c r="L766" s="491">
        <f t="shared" si="173"/>
        <v>-113.121</v>
      </c>
      <c r="M766" s="491">
        <f t="shared" si="174"/>
        <v>9.8320000000000007</v>
      </c>
      <c r="N766" s="491">
        <f t="shared" si="175"/>
        <v>-116.0706</v>
      </c>
      <c r="O766" s="507">
        <f t="shared" si="176"/>
        <v>43.768299999999996</v>
      </c>
      <c r="P766" s="491">
        <f t="shared" si="177"/>
        <v>-116.0706</v>
      </c>
      <c r="Q766" s="491">
        <f t="shared" si="178"/>
        <v>-84.257599999999996</v>
      </c>
      <c r="R766" s="491">
        <f t="shared" si="179"/>
        <v>147.8836</v>
      </c>
      <c r="S766" s="491">
        <f>'7. Car. sol'!$H$43</f>
        <v>80</v>
      </c>
      <c r="T766" s="491" t="str">
        <f t="shared" si="180"/>
        <v xml:space="preserve"> </v>
      </c>
      <c r="U766" s="491" t="str">
        <f t="shared" si="181"/>
        <v xml:space="preserve"> </v>
      </c>
      <c r="V766" s="491">
        <f>'7. Car. sol'!$I$33</f>
        <v>70</v>
      </c>
      <c r="W766" s="491">
        <f>'7. Car. sol'!$H$33</f>
        <v>30</v>
      </c>
      <c r="X766" s="510" t="str">
        <f>IF(OR(E766="Msin",E766="Mdes"),(W766/100*(V766/100-'2.Riep. car. unit.'!$M$12)^2)/'2.Riep. car. unit.'!$P$12^2," ")</f>
        <v xml:space="preserve"> </v>
      </c>
      <c r="Y766" s="510" t="str">
        <f>IF(OR(E766="Msin",E766="Mdes"),(W766/100*(V766/100-'2.Riep. car. unit.'!$M$12)^2)/'2.Riep. car. unit.'!$P$13^2," ")</f>
        <v xml:space="preserve"> </v>
      </c>
      <c r="Z766" s="879" t="str">
        <f t="shared" si="182"/>
        <v xml:space="preserve"> </v>
      </c>
      <c r="AA766" s="879"/>
      <c r="AB766" s="600" t="str">
        <f>IF(OR(E766="Msin",E766="Mdes"),ABS(MAX(T766:U766))/(0.9*(V766/100-'2.Riep. car. unit.'!$M$12)*'2.Riep. car. unit.'!$R$8)*10," ")</f>
        <v xml:space="preserve"> </v>
      </c>
      <c r="AC766" s="523" t="str">
        <f t="shared" si="171"/>
        <v xml:space="preserve"> </v>
      </c>
      <c r="AD766" s="525" t="str">
        <f t="shared" si="172"/>
        <v/>
      </c>
      <c r="AE766" s="601" t="str">
        <f>IF(OR(E766="Msin",E766="Mdes"),ABS(MIN(T766:U766))/(0.9*(V766/100-'2.Riep. car. unit.'!$M$12)*'2.Riep. car. unit.'!$R$8)*10," ")</f>
        <v xml:space="preserve"> </v>
      </c>
      <c r="AF766" s="523" t="str">
        <f t="shared" si="185"/>
        <v xml:space="preserve"> </v>
      </c>
      <c r="AG766" s="525" t="str">
        <f t="shared" si="186"/>
        <v/>
      </c>
      <c r="AH766" s="625" t="str">
        <f t="shared" si="183"/>
        <v/>
      </c>
      <c r="AI766" s="517"/>
      <c r="AJ766" s="520"/>
      <c r="AK766" s="520"/>
      <c r="AL766" s="520"/>
    </row>
    <row r="767" spans="1:38" ht="16.8" customHeight="1" x14ac:dyDescent="0.45">
      <c r="A767" s="490">
        <v>2</v>
      </c>
      <c r="B767" s="491">
        <v>7</v>
      </c>
      <c r="C767" s="491">
        <v>8</v>
      </c>
      <c r="D767" s="500">
        <v>1</v>
      </c>
      <c r="E767" s="491" t="s">
        <v>475</v>
      </c>
      <c r="F767" s="491">
        <v>-48.929000000000002</v>
      </c>
      <c r="G767" s="491">
        <v>-34.850999999999999</v>
      </c>
      <c r="H767" s="491">
        <v>-106.789</v>
      </c>
      <c r="I767" s="491">
        <v>2.92</v>
      </c>
      <c r="J767" s="491">
        <v>-6.3319999999999999</v>
      </c>
      <c r="K767" s="491">
        <v>-6.9119999999999999</v>
      </c>
      <c r="L767" s="491">
        <f t="shared" si="173"/>
        <v>-113.121</v>
      </c>
      <c r="M767" s="491">
        <f t="shared" si="174"/>
        <v>9.8320000000000007</v>
      </c>
      <c r="N767" s="491">
        <f t="shared" si="175"/>
        <v>-116.0706</v>
      </c>
      <c r="O767" s="507">
        <f t="shared" si="176"/>
        <v>43.768299999999996</v>
      </c>
      <c r="P767" s="491">
        <f t="shared" si="177"/>
        <v>-116.0706</v>
      </c>
      <c r="Q767" s="491">
        <f t="shared" si="178"/>
        <v>-150.92160000000001</v>
      </c>
      <c r="R767" s="491">
        <f t="shared" si="179"/>
        <v>81.2196</v>
      </c>
      <c r="S767" s="491">
        <f>'7. Car. sol'!$H$43</f>
        <v>80</v>
      </c>
      <c r="T767" s="491" t="str">
        <f t="shared" si="180"/>
        <v xml:space="preserve"> </v>
      </c>
      <c r="U767" s="491" t="str">
        <f t="shared" si="181"/>
        <v xml:space="preserve"> </v>
      </c>
      <c r="V767" s="491">
        <f>'7. Car. sol'!$I$33</f>
        <v>70</v>
      </c>
      <c r="W767" s="491">
        <f>'7. Car. sol'!$H$33</f>
        <v>30</v>
      </c>
      <c r="X767" s="510" t="str">
        <f>IF(OR(E767="Msin",E767="Mdes"),(W767/100*(V767/100-'2.Riep. car. unit.'!$M$12)^2)/'2.Riep. car. unit.'!$P$12^2," ")</f>
        <v xml:space="preserve"> </v>
      </c>
      <c r="Y767" s="510" t="str">
        <f>IF(OR(E767="Msin",E767="Mdes"),(W767/100*(V767/100-'2.Riep. car. unit.'!$M$12)^2)/'2.Riep. car. unit.'!$P$13^2," ")</f>
        <v xml:space="preserve"> </v>
      </c>
      <c r="Z767" s="879" t="str">
        <f t="shared" si="182"/>
        <v xml:space="preserve"> </v>
      </c>
      <c r="AA767" s="879"/>
      <c r="AB767" s="600" t="str">
        <f>IF(OR(E767="Msin",E767="Mdes"),ABS(MAX(T767:U767))/(0.9*(V767/100-'2.Riep. car. unit.'!$M$12)*'2.Riep. car. unit.'!$R$8)*10," ")</f>
        <v xml:space="preserve"> </v>
      </c>
      <c r="AC767" s="523" t="str">
        <f t="shared" si="171"/>
        <v xml:space="preserve"> </v>
      </c>
      <c r="AD767" s="525" t="str">
        <f t="shared" si="172"/>
        <v/>
      </c>
      <c r="AE767" s="601" t="str">
        <f>IF(OR(E767="Msin",E767="Mdes"),ABS(MIN(T767:U767))/(0.9*(V767/100-'2.Riep. car. unit.'!$M$12)*'2.Riep. car. unit.'!$R$8)*10," ")</f>
        <v xml:space="preserve"> </v>
      </c>
      <c r="AF767" s="523" t="str">
        <f t="shared" si="185"/>
        <v xml:space="preserve"> </v>
      </c>
      <c r="AG767" s="525" t="str">
        <f t="shared" si="186"/>
        <v/>
      </c>
      <c r="AH767" s="625" t="str">
        <f t="shared" si="183"/>
        <v/>
      </c>
      <c r="AI767" s="517"/>
      <c r="AJ767" s="520"/>
      <c r="AK767" s="520"/>
      <c r="AL767" s="520"/>
    </row>
    <row r="768" spans="1:38" ht="16.8" customHeight="1" x14ac:dyDescent="0.45">
      <c r="A768" s="490">
        <v>2</v>
      </c>
      <c r="B768" s="491">
        <v>8</v>
      </c>
      <c r="C768" s="491">
        <v>9</v>
      </c>
      <c r="D768" s="500">
        <v>1</v>
      </c>
      <c r="E768" s="491" t="s">
        <v>221</v>
      </c>
      <c r="F768" s="491">
        <v>-7.806</v>
      </c>
      <c r="G768" s="491">
        <v>-7.34</v>
      </c>
      <c r="H768" s="491">
        <v>332.88099999999997</v>
      </c>
      <c r="I768" s="491">
        <v>-9.1199999999999992</v>
      </c>
      <c r="J768" s="491">
        <v>19.664000000000001</v>
      </c>
      <c r="K768" s="491">
        <v>21.466999999999999</v>
      </c>
      <c r="L768" s="491">
        <f t="shared" si="173"/>
        <v>352.54499999999996</v>
      </c>
      <c r="M768" s="491">
        <f t="shared" si="174"/>
        <v>-30.586999999999996</v>
      </c>
      <c r="N768" s="491">
        <f t="shared" si="175"/>
        <v>361.72109999999998</v>
      </c>
      <c r="O768" s="507">
        <f t="shared" si="176"/>
        <v>-136.35049999999998</v>
      </c>
      <c r="P768" s="491">
        <f t="shared" si="177"/>
        <v>361.72109999999998</v>
      </c>
      <c r="Q768" s="491">
        <f t="shared" si="178"/>
        <v>354.3811</v>
      </c>
      <c r="R768" s="491">
        <f t="shared" si="179"/>
        <v>-369.06109999999995</v>
      </c>
      <c r="S768" s="491">
        <f>'7. Car. sol'!$H$43</f>
        <v>80</v>
      </c>
      <c r="T768" s="491">
        <f t="shared" si="180"/>
        <v>285.30797999999999</v>
      </c>
      <c r="U768" s="491">
        <f t="shared" si="181"/>
        <v>-283.41597999999999</v>
      </c>
      <c r="V768" s="491">
        <f>'7. Car. sol'!$I$33</f>
        <v>70</v>
      </c>
      <c r="W768" s="491">
        <f>'7. Car. sol'!$H$33</f>
        <v>30</v>
      </c>
      <c r="X768" s="510">
        <f>IF(OR(E768="Msin",E768="Mdes"),(W768/100*(V768/100-'2.Riep. car. unit.'!$M$12)^2)/'2.Riep. car. unit.'!$P$12^2," ")</f>
        <v>336.72601716096779</v>
      </c>
      <c r="Y768" s="510">
        <f>IF(OR(E768="Msin",E768="Mdes"),(W768/100*(V768/100-'2.Riep. car. unit.'!$M$12)^2)/'2.Riep. car. unit.'!$P$13^2," ")</f>
        <v>446.90674053554926</v>
      </c>
      <c r="Z768" s="879" t="str">
        <f t="shared" si="182"/>
        <v>VERIFICA</v>
      </c>
      <c r="AA768" s="879"/>
      <c r="AB768" s="600">
        <f>IF(OR(E768="Msin",E768="Mdes"),ABS(MAX(T768:U768))/(0.9*(V768/100-'2.Riep. car. unit.'!$M$12)*'2.Riep. car. unit.'!$R$8)*10," ")</f>
        <v>12.274890484192809</v>
      </c>
      <c r="AC768" s="523" t="str">
        <f t="shared" si="171"/>
        <v>3F16+2F20</v>
      </c>
      <c r="AD768" s="525">
        <f t="shared" si="172"/>
        <v>12.31504320207199</v>
      </c>
      <c r="AE768" s="601">
        <f>IF(OR(E768="Msin",E768="Mdes"),ABS(MIN(T768:U768))/(0.9*(V768/100-'2.Riep. car. unit.'!$M$12)*'2.Riep. car. unit.'!$R$8)*10," ")</f>
        <v>12.193490402792728</v>
      </c>
      <c r="AF768" s="523" t="str">
        <f t="shared" si="185"/>
        <v>3F16+2F20</v>
      </c>
      <c r="AG768" s="525">
        <f t="shared" si="186"/>
        <v>12.31504320207199</v>
      </c>
      <c r="AH768" s="625" t="str">
        <f t="shared" si="183"/>
        <v>VERIFICATO</v>
      </c>
      <c r="AI768" s="517"/>
      <c r="AJ768" s="520"/>
      <c r="AK768" s="520"/>
      <c r="AL768" s="520"/>
    </row>
    <row r="769" spans="1:38" ht="16.8" customHeight="1" x14ac:dyDescent="0.45">
      <c r="A769" s="490">
        <v>2</v>
      </c>
      <c r="B769" s="491">
        <v>8</v>
      </c>
      <c r="C769" s="491">
        <v>9</v>
      </c>
      <c r="D769" s="500">
        <v>1</v>
      </c>
      <c r="E769" s="491" t="s">
        <v>222</v>
      </c>
      <c r="F769" s="491">
        <v>-35.482999999999997</v>
      </c>
      <c r="G769" s="491">
        <v>-24.047000000000001</v>
      </c>
      <c r="H769" s="491">
        <v>-361.22300000000001</v>
      </c>
      <c r="I769" s="491">
        <v>9.8989999999999991</v>
      </c>
      <c r="J769" s="491">
        <v>-21.344000000000001</v>
      </c>
      <c r="K769" s="491">
        <v>-23.3</v>
      </c>
      <c r="L769" s="491">
        <f t="shared" si="173"/>
        <v>-382.56700000000001</v>
      </c>
      <c r="M769" s="491">
        <f t="shared" si="174"/>
        <v>33.198999999999998</v>
      </c>
      <c r="N769" s="491">
        <f t="shared" si="175"/>
        <v>-392.52670000000001</v>
      </c>
      <c r="O769" s="507">
        <f t="shared" si="176"/>
        <v>147.9691</v>
      </c>
      <c r="P769" s="491">
        <f t="shared" si="177"/>
        <v>-392.52670000000001</v>
      </c>
      <c r="Q769" s="491">
        <f t="shared" si="178"/>
        <v>-416.57370000000003</v>
      </c>
      <c r="R769" s="491">
        <f t="shared" si="179"/>
        <v>368.47969999999998</v>
      </c>
      <c r="S769" s="491">
        <f>'7. Car. sol'!$H$43</f>
        <v>80</v>
      </c>
      <c r="T769" s="491">
        <f t="shared" si="180"/>
        <v>-327.50138000000004</v>
      </c>
      <c r="U769" s="491">
        <f t="shared" si="181"/>
        <v>302.83377999999999</v>
      </c>
      <c r="V769" s="491">
        <f>'7. Car. sol'!$I$33</f>
        <v>70</v>
      </c>
      <c r="W769" s="491">
        <f>'7. Car. sol'!$H$33</f>
        <v>30</v>
      </c>
      <c r="X769" s="510">
        <f>IF(OR(E769="Msin",E769="Mdes"),(W769/100*(V769/100-'2.Riep. car. unit.'!$M$12)^2)/'2.Riep. car. unit.'!$P$12^2," ")</f>
        <v>336.72601716096779</v>
      </c>
      <c r="Y769" s="510">
        <f>IF(OR(E769="Msin",E769="Mdes"),(W769/100*(V769/100-'2.Riep. car. unit.'!$M$12)^2)/'2.Riep. car. unit.'!$P$13^2," ")</f>
        <v>446.90674053554926</v>
      </c>
      <c r="Z769" s="879" t="str">
        <f t="shared" si="182"/>
        <v>VERIFICA</v>
      </c>
      <c r="AA769" s="879"/>
      <c r="AB769" s="600">
        <f>IF(OR(E769="Msin",E769="Mdes"),ABS(MAX(T769:U769))/(0.9*(V769/100-'2.Riep. car. unit.'!$M$12)*'2.Riep. car. unit.'!$R$8)*10," ")</f>
        <v>13.028908214954726</v>
      </c>
      <c r="AC769" s="523" t="str">
        <f t="shared" si="171"/>
        <v>2F16+3F20</v>
      </c>
      <c r="AD769" s="525">
        <f t="shared" si="172"/>
        <v>13.446016557364315</v>
      </c>
      <c r="AE769" s="601">
        <f>IF(OR(E769="Msin",E769="Mdes"),ABS(MIN(T769:U769))/(0.9*(V769/100-'2.Riep. car. unit.'!$M$12)*'2.Riep. car. unit.'!$R$8)*10," ")</f>
        <v>14.090189741352535</v>
      </c>
      <c r="AF769" s="523" t="str">
        <f t="shared" si="185"/>
        <v>4F20+1F16</v>
      </c>
      <c r="AG769" s="525">
        <f t="shared" si="186"/>
        <v>14.576989912656639</v>
      </c>
      <c r="AH769" s="625" t="str">
        <f t="shared" si="183"/>
        <v>VERIFICATO</v>
      </c>
      <c r="AI769" s="517"/>
      <c r="AJ769" s="520"/>
      <c r="AK769" s="520"/>
      <c r="AL769" s="520"/>
    </row>
    <row r="770" spans="1:38" ht="16.8" customHeight="1" x14ac:dyDescent="0.45">
      <c r="A770" s="490">
        <v>2</v>
      </c>
      <c r="B770" s="491">
        <v>8</v>
      </c>
      <c r="C770" s="491">
        <v>9</v>
      </c>
      <c r="D770" s="500">
        <v>1</v>
      </c>
      <c r="E770" s="491" t="s">
        <v>474</v>
      </c>
      <c r="F770" s="491">
        <v>27.574000000000002</v>
      </c>
      <c r="G770" s="491">
        <v>20.715</v>
      </c>
      <c r="H770" s="491">
        <v>-177.976</v>
      </c>
      <c r="I770" s="491">
        <v>4.8769999999999998</v>
      </c>
      <c r="J770" s="491">
        <v>-10.515000000000001</v>
      </c>
      <c r="K770" s="491">
        <v>-11.478999999999999</v>
      </c>
      <c r="L770" s="491">
        <f t="shared" si="173"/>
        <v>-188.49099999999999</v>
      </c>
      <c r="M770" s="491">
        <f t="shared" si="174"/>
        <v>16.355999999999998</v>
      </c>
      <c r="N770" s="491">
        <f t="shared" si="175"/>
        <v>-193.39779999999999</v>
      </c>
      <c r="O770" s="507">
        <f t="shared" si="176"/>
        <v>72.903299999999987</v>
      </c>
      <c r="P770" s="491">
        <f t="shared" si="177"/>
        <v>-193.39779999999999</v>
      </c>
      <c r="Q770" s="491">
        <f t="shared" si="178"/>
        <v>-172.68279999999999</v>
      </c>
      <c r="R770" s="491">
        <f t="shared" si="179"/>
        <v>214.11279999999999</v>
      </c>
      <c r="S770" s="491">
        <f>'7. Car. sol'!$H$43</f>
        <v>80</v>
      </c>
      <c r="T770" s="491" t="str">
        <f t="shared" si="180"/>
        <v xml:space="preserve"> </v>
      </c>
      <c r="U770" s="491" t="str">
        <f t="shared" si="181"/>
        <v xml:space="preserve"> </v>
      </c>
      <c r="V770" s="491">
        <f>'7. Car. sol'!$I$33</f>
        <v>70</v>
      </c>
      <c r="W770" s="491">
        <f>'7. Car. sol'!$H$33</f>
        <v>30</v>
      </c>
      <c r="X770" s="510" t="str">
        <f>IF(OR(E770="Msin",E770="Mdes"),(W770/100*(V770/100-'2.Riep. car. unit.'!$M$12)^2)/'2.Riep. car. unit.'!$P$12^2," ")</f>
        <v xml:space="preserve"> </v>
      </c>
      <c r="Y770" s="510" t="str">
        <f>IF(OR(E770="Msin",E770="Mdes"),(W770/100*(V770/100-'2.Riep. car. unit.'!$M$12)^2)/'2.Riep. car. unit.'!$P$13^2," ")</f>
        <v xml:space="preserve"> </v>
      </c>
      <c r="Z770" s="879" t="str">
        <f t="shared" si="182"/>
        <v xml:space="preserve"> </v>
      </c>
      <c r="AA770" s="879"/>
      <c r="AB770" s="600" t="str">
        <f>IF(OR(E770="Msin",E770="Mdes"),ABS(MAX(T770:U770))/(0.9*(V770/100-'2.Riep. car. unit.'!$M$12)*'2.Riep. car. unit.'!$R$8)*10," ")</f>
        <v xml:space="preserve"> </v>
      </c>
      <c r="AC770" s="523" t="str">
        <f t="shared" si="171"/>
        <v xml:space="preserve"> </v>
      </c>
      <c r="AD770" s="525" t="str">
        <f t="shared" si="172"/>
        <v/>
      </c>
      <c r="AE770" s="601" t="str">
        <f>IF(OR(E770="Msin",E770="Mdes"),ABS(MIN(T770:U770))/(0.9*(V770/100-'2.Riep. car. unit.'!$M$12)*'2.Riep. car. unit.'!$R$8)*10," ")</f>
        <v xml:space="preserve"> </v>
      </c>
      <c r="AF770" s="523" t="str">
        <f t="shared" si="185"/>
        <v xml:space="preserve"> </v>
      </c>
      <c r="AG770" s="525" t="str">
        <f t="shared" si="186"/>
        <v/>
      </c>
      <c r="AH770" s="625" t="str">
        <f t="shared" si="183"/>
        <v/>
      </c>
      <c r="AI770" s="517"/>
      <c r="AJ770" s="520"/>
      <c r="AK770" s="520"/>
      <c r="AL770" s="520"/>
    </row>
    <row r="771" spans="1:38" ht="17.399999999999999" customHeight="1" thickBot="1" x14ac:dyDescent="0.5">
      <c r="A771" s="492">
        <v>2</v>
      </c>
      <c r="B771" s="493">
        <v>8</v>
      </c>
      <c r="C771" s="493">
        <v>9</v>
      </c>
      <c r="D771" s="501">
        <v>1</v>
      </c>
      <c r="E771" s="493" t="s">
        <v>475</v>
      </c>
      <c r="F771" s="493">
        <v>-41.768000000000001</v>
      </c>
      <c r="G771" s="493">
        <v>-29.283000000000001</v>
      </c>
      <c r="H771" s="493">
        <v>-177.976</v>
      </c>
      <c r="I771" s="493">
        <v>4.8769999999999998</v>
      </c>
      <c r="J771" s="493">
        <v>-10.515000000000001</v>
      </c>
      <c r="K771" s="493">
        <v>-11.478999999999999</v>
      </c>
      <c r="L771" s="493">
        <f t="shared" si="173"/>
        <v>-188.49099999999999</v>
      </c>
      <c r="M771" s="493">
        <f t="shared" si="174"/>
        <v>16.355999999999998</v>
      </c>
      <c r="N771" s="493">
        <f t="shared" si="175"/>
        <v>-193.39779999999999</v>
      </c>
      <c r="O771" s="508">
        <f t="shared" si="176"/>
        <v>72.903299999999987</v>
      </c>
      <c r="P771" s="493">
        <f t="shared" si="177"/>
        <v>-193.39779999999999</v>
      </c>
      <c r="Q771" s="493">
        <f t="shared" si="178"/>
        <v>-222.68079999999998</v>
      </c>
      <c r="R771" s="493">
        <f t="shared" si="179"/>
        <v>164.1148</v>
      </c>
      <c r="S771" s="493">
        <f>'7. Car. sol'!$H$43</f>
        <v>80</v>
      </c>
      <c r="T771" s="493" t="str">
        <f t="shared" si="180"/>
        <v xml:space="preserve"> </v>
      </c>
      <c r="U771" s="493" t="str">
        <f t="shared" si="181"/>
        <v xml:space="preserve"> </v>
      </c>
      <c r="V771" s="493">
        <f>'7. Car. sol'!$I$33</f>
        <v>70</v>
      </c>
      <c r="W771" s="493">
        <f>'7. Car. sol'!$H$33</f>
        <v>30</v>
      </c>
      <c r="X771" s="512" t="str">
        <f>IF(OR(E771="Msin",E771="Mdes"),(W771/100*(V771/100-'2.Riep. car. unit.'!$M$12)^2)/'2.Riep. car. unit.'!$P$12^2," ")</f>
        <v xml:space="preserve"> </v>
      </c>
      <c r="Y771" s="512" t="str">
        <f>IF(OR(E771="Msin",E771="Mdes"),(W771/100*(V771/100-'2.Riep. car. unit.'!$M$12)^2)/'2.Riep. car. unit.'!$P$13^2," ")</f>
        <v xml:space="preserve"> </v>
      </c>
      <c r="Z771" s="879" t="str">
        <f t="shared" si="182"/>
        <v xml:space="preserve"> </v>
      </c>
      <c r="AA771" s="879"/>
      <c r="AB771" s="600" t="str">
        <f>IF(OR(E771="Msin",E771="Mdes"),ABS(MAX(T771:U771))/(0.9*(V771/100-'2.Riep. car. unit.'!$M$12)*'2.Riep. car. unit.'!$R$8)*10," ")</f>
        <v xml:space="preserve"> </v>
      </c>
      <c r="AC771" s="523" t="str">
        <f t="shared" si="171"/>
        <v xml:space="preserve"> </v>
      </c>
      <c r="AD771" s="525" t="str">
        <f t="shared" si="172"/>
        <v/>
      </c>
      <c r="AE771" s="601" t="str">
        <f>IF(OR(E771="Msin",E771="Mdes"),ABS(MIN(T771:U771))/(0.9*(V771/100-'2.Riep. car. unit.'!$M$12)*'2.Riep. car. unit.'!$R$8)*10," ")</f>
        <v xml:space="preserve"> </v>
      </c>
      <c r="AF771" s="523" t="str">
        <f t="shared" si="185"/>
        <v xml:space="preserve"> </v>
      </c>
      <c r="AG771" s="525" t="str">
        <f t="shared" si="186"/>
        <v/>
      </c>
      <c r="AH771" s="625" t="str">
        <f t="shared" si="183"/>
        <v/>
      </c>
      <c r="AI771" s="517"/>
      <c r="AJ771" s="520"/>
      <c r="AK771" s="520"/>
      <c r="AL771" s="520"/>
    </row>
    <row r="772" spans="1:38" ht="16.8" customHeight="1" x14ac:dyDescent="0.45">
      <c r="A772" s="488">
        <v>3</v>
      </c>
      <c r="B772" s="489">
        <v>10</v>
      </c>
      <c r="C772" s="489">
        <v>11</v>
      </c>
      <c r="D772" s="502">
        <v>1</v>
      </c>
      <c r="E772" s="489" t="s">
        <v>221</v>
      </c>
      <c r="F772" s="489">
        <v>-27.116</v>
      </c>
      <c r="G772" s="489">
        <v>-16.852</v>
      </c>
      <c r="H772" s="489">
        <v>27.638000000000002</v>
      </c>
      <c r="I772" s="489">
        <v>-0.17299999999999999</v>
      </c>
      <c r="J772" s="489">
        <v>-0.108</v>
      </c>
      <c r="K772" s="489">
        <v>-0.11799999999999999</v>
      </c>
      <c r="L772" s="489">
        <f t="shared" si="173"/>
        <v>27.746000000000002</v>
      </c>
      <c r="M772" s="489">
        <f t="shared" si="174"/>
        <v>-0.29099999999999998</v>
      </c>
      <c r="N772" s="489">
        <f t="shared" si="175"/>
        <v>27.833300000000001</v>
      </c>
      <c r="O772" s="509">
        <f t="shared" si="176"/>
        <v>-8.6148000000000007</v>
      </c>
      <c r="P772" s="489">
        <f t="shared" si="177"/>
        <v>27.833300000000001</v>
      </c>
      <c r="Q772" s="489">
        <f t="shared" si="178"/>
        <v>10.981300000000001</v>
      </c>
      <c r="R772" s="489">
        <f t="shared" si="179"/>
        <v>-44.685299999999998</v>
      </c>
      <c r="S772" s="489">
        <f>'7. Car. sol'!$G$43</f>
        <v>30</v>
      </c>
      <c r="T772" s="489">
        <f t="shared" si="180"/>
        <v>9.4721050000000009</v>
      </c>
      <c r="U772" s="489">
        <f t="shared" si="181"/>
        <v>-40.043295000000001</v>
      </c>
      <c r="V772" s="491">
        <f>'7. Car. sol'!$K$29</f>
        <v>24</v>
      </c>
      <c r="W772" s="491">
        <f>'7. Car. sol'!$J$29</f>
        <v>60</v>
      </c>
      <c r="X772" s="510">
        <f>IF(OR(E772="Msin",E772="Mdes"),(W772/100*(V772/100-'2.Riep. car. unit.'!$M$12)^2)/'2.Riep. car. unit.'!$P$12^2," ")</f>
        <v>61.841325465742486</v>
      </c>
      <c r="Y772" s="510">
        <f>IF(OR(E772="Msin",E772="Mdes"),(W772/100*(V772/100-'2.Riep. car. unit.'!$M$12)^2)/'2.Riep. car. unit.'!$P$13^2," ")</f>
        <v>82.076536370165172</v>
      </c>
      <c r="Z772" s="879" t="str">
        <f t="shared" si="182"/>
        <v>VERIFICA</v>
      </c>
      <c r="AA772" s="879"/>
      <c r="AB772" s="600">
        <f>IF(OR(E772="Msin",E772="Mdes"),ABS(MAX(T772:U772))/(0.9*(V772/100-'2.Riep. car. unit.'!$M$12)*'2.Riep. car. unit.'!$R$8)*10," ")</f>
        <v>1.3448199733083455</v>
      </c>
      <c r="AC772" s="523" t="str">
        <f t="shared" ref="AC772:AC835" si="187">IF(OR(E772="Msin",E772="Mdes"),(IF(AB772&lt;($AM$9),$AK$9,IF(AND(AB772&gt;$AM$9,AB772&lt;$AM$10),$AK$10,IF(AND(AB772&gt;$AM$10,AB772&lt;$AM$11),$AK$11,IF(AND(AB772&gt;$AM$11,AB772&lt;$AM$12),$AK$12,IF(AND(AB772&gt;$AM$12,AB772&lt;$AM$13),$AK$13,IF(AND(AB772&gt;$AM$13,AB772&lt;$AM$14),$AK$14,IF(AND(AB772&gt;$AM$14,AB772&lt;$AM$15),$AK$15,IF(AND(AB772&gt;$AM$15,AB772&lt;$AM$16),$AK$16)))))))))," ")</f>
        <v>3F16</v>
      </c>
      <c r="AD772" s="525">
        <f t="shared" ref="AD772:AD835" si="188">IF(OR(E772="Msin",E772="Mdes"),IF(AC772=$AK$9,$AM$9,IF(AC772=$AK$10,$AM$10,IF(AC772=$AK$11,$AM$11,IF(AC772=$AK$12,$AM$12,IF(AC772=$AK$13,$AM$13,IF(AC772=$AK$14,$AM$14,IF(AC772=$AK$15,$AM$15,$AM$16))))))),"")</f>
        <v>6.0318578948924033</v>
      </c>
      <c r="AE772" s="601">
        <f>IF(OR(E772="Msin",E772="Mdes"),ABS(MIN(T772:U772))/(0.9*(V772/100-'2.Riep. car. unit.'!$M$12)*'2.Riep. car. unit.'!$R$8)*10," ")</f>
        <v>5.685222335803731</v>
      </c>
      <c r="AF772" s="523" t="str">
        <f t="shared" si="185"/>
        <v>3F16</v>
      </c>
      <c r="AG772" s="525">
        <f t="shared" si="186"/>
        <v>6.0318578948924033</v>
      </c>
      <c r="AH772" s="625" t="str">
        <f t="shared" si="183"/>
        <v>VERIFICATO</v>
      </c>
      <c r="AI772" s="517"/>
      <c r="AJ772" s="520"/>
      <c r="AK772" s="520"/>
      <c r="AL772" s="520"/>
    </row>
    <row r="773" spans="1:38" ht="16.8" customHeight="1" x14ac:dyDescent="0.45">
      <c r="A773" s="490">
        <v>3</v>
      </c>
      <c r="B773" s="491">
        <v>10</v>
      </c>
      <c r="C773" s="491">
        <v>11</v>
      </c>
      <c r="D773" s="500">
        <v>1</v>
      </c>
      <c r="E773" s="491" t="s">
        <v>222</v>
      </c>
      <c r="F773" s="491">
        <v>-28.498000000000001</v>
      </c>
      <c r="G773" s="491">
        <v>-17.715</v>
      </c>
      <c r="H773" s="491">
        <v>-26.282</v>
      </c>
      <c r="I773" s="491">
        <v>0.16400000000000001</v>
      </c>
      <c r="J773" s="491">
        <v>0.10299999999999999</v>
      </c>
      <c r="K773" s="491">
        <v>0.112</v>
      </c>
      <c r="L773" s="491">
        <f t="shared" ref="L773:L836" si="189">(ABS(H773)+ABS(J773))*SIGN(H773)</f>
        <v>-26.385000000000002</v>
      </c>
      <c r="M773" s="491">
        <f t="shared" ref="M773:M836" si="190">(ABS(I773)+ABS(K773))*SIGN(I773)</f>
        <v>0.27600000000000002</v>
      </c>
      <c r="N773" s="491">
        <f t="shared" ref="N773:N836" si="191">(ABS(L773)+0.3*ABS(M773))*SIGN(L773)</f>
        <v>-26.4678</v>
      </c>
      <c r="O773" s="507">
        <f t="shared" ref="O773:O836" si="192">(ABS(M773)+0.3*ABS(L773))*SIGN(M773)</f>
        <v>8.1914999999999996</v>
      </c>
      <c r="P773" s="491">
        <f t="shared" ref="P773:P836" si="193">IF(OR(A773=1,A773=2,A773=3,A773=4,A773=5),N773,O773)</f>
        <v>-26.4678</v>
      </c>
      <c r="Q773" s="491">
        <f t="shared" ref="Q773:Q836" si="194">G773+P773</f>
        <v>-44.1828</v>
      </c>
      <c r="R773" s="491">
        <f t="shared" ref="R773:R836" si="195">G773-P773</f>
        <v>8.7528000000000006</v>
      </c>
      <c r="S773" s="491">
        <f>'7. Car. sol'!$G$43</f>
        <v>30</v>
      </c>
      <c r="T773" s="491">
        <f t="shared" ref="T773:T836" si="196">IF(OR(E773="Msin",E773="Mdes"),(ABS(Q773)-ABS(Q775*S773/200))*SIGN(Q773), " ")</f>
        <v>-39.490994999999998</v>
      </c>
      <c r="U773" s="491">
        <f t="shared" ref="U773:U836" si="197">IF(OR(E773="Msin",E773="Mdes"),(ABS(R773)-ABS(R775*S773/200))*SIGN(R773), " ")</f>
        <v>7.1938050000000011</v>
      </c>
      <c r="V773" s="491">
        <f>'7. Car. sol'!$K$29</f>
        <v>24</v>
      </c>
      <c r="W773" s="491">
        <f>'7. Car. sol'!$J$29</f>
        <v>60</v>
      </c>
      <c r="X773" s="510">
        <f>IF(OR(E773="Msin",E773="Mdes"),(W773/100*(V773/100-'2.Riep. car. unit.'!$M$12)^2)/'2.Riep. car. unit.'!$P$12^2," ")</f>
        <v>61.841325465742486</v>
      </c>
      <c r="Y773" s="510">
        <f>IF(OR(E773="Msin",E773="Mdes"),(W773/100*(V773/100-'2.Riep. car. unit.'!$M$12)^2)/'2.Riep. car. unit.'!$P$13^2," ")</f>
        <v>82.076536370165172</v>
      </c>
      <c r="Z773" s="879" t="str">
        <f t="shared" ref="Z773:Z836" si="198">IF(OR(E773="Msin",E773="Mdes"),IF(AND(ABS(T773)&lt;Y773,ABS(U773)&lt;Y773),"VERIFICA","NON VERIFICA")," ")</f>
        <v>VERIFICA</v>
      </c>
      <c r="AA773" s="879"/>
      <c r="AB773" s="600">
        <f>IF(OR(E773="Msin",E773="Mdes"),ABS(MAX(T773:U773))/(0.9*(V773/100-'2.Riep. car. unit.'!$M$12)*'2.Riep. car. unit.'!$R$8)*10," ")</f>
        <v>1.0213540335633362</v>
      </c>
      <c r="AC773" s="523" t="str">
        <f t="shared" si="187"/>
        <v>3F16</v>
      </c>
      <c r="AD773" s="525">
        <f t="shared" si="188"/>
        <v>6.0318578948924033</v>
      </c>
      <c r="AE773" s="601">
        <f>IF(OR(E773="Msin",E773="Mdes"),ABS(MIN(T773:U773))/(0.9*(V773/100-'2.Riep. car. unit.'!$M$12)*'2.Riep. car. unit.'!$R$8)*10," ")</f>
        <v>5.6068085015759443</v>
      </c>
      <c r="AF773" s="523" t="str">
        <f t="shared" si="185"/>
        <v>3F16</v>
      </c>
      <c r="AG773" s="525">
        <f t="shared" si="186"/>
        <v>6.0318578948924033</v>
      </c>
      <c r="AH773" s="625" t="str">
        <f t="shared" ref="AH773:AH836" si="199">IF(OR(E773="Msin",E773="Mdes"),IF(AND(AG773&gt;(1.4*W773*V773/450),AG773&lt;AD773+(3.5*W773*V773/450)),"VERIFICATO","NON VERIFICATO"),"")</f>
        <v>VERIFICATO</v>
      </c>
      <c r="AI773" s="517"/>
      <c r="AJ773" s="520"/>
      <c r="AK773" s="520"/>
      <c r="AL773" s="520"/>
    </row>
    <row r="774" spans="1:38" ht="16.8" customHeight="1" x14ac:dyDescent="0.45">
      <c r="A774" s="490">
        <v>3</v>
      </c>
      <c r="B774" s="491">
        <v>10</v>
      </c>
      <c r="C774" s="491">
        <v>11</v>
      </c>
      <c r="D774" s="500">
        <v>1</v>
      </c>
      <c r="E774" s="491" t="s">
        <v>474</v>
      </c>
      <c r="F774" s="491">
        <v>32.988</v>
      </c>
      <c r="G774" s="491">
        <v>20.504000000000001</v>
      </c>
      <c r="H774" s="491">
        <v>-10.369</v>
      </c>
      <c r="I774" s="491">
        <v>6.5000000000000002E-2</v>
      </c>
      <c r="J774" s="491">
        <v>4.1000000000000002E-2</v>
      </c>
      <c r="K774" s="491">
        <v>4.3999999999999997E-2</v>
      </c>
      <c r="L774" s="491">
        <f t="shared" si="189"/>
        <v>-10.41</v>
      </c>
      <c r="M774" s="491">
        <f t="shared" si="190"/>
        <v>0.109</v>
      </c>
      <c r="N774" s="491">
        <f t="shared" si="191"/>
        <v>-10.4427</v>
      </c>
      <c r="O774" s="507">
        <f t="shared" si="192"/>
        <v>3.2319999999999998</v>
      </c>
      <c r="P774" s="491">
        <f t="shared" si="193"/>
        <v>-10.4427</v>
      </c>
      <c r="Q774" s="491">
        <f t="shared" si="194"/>
        <v>10.061300000000001</v>
      </c>
      <c r="R774" s="491">
        <f t="shared" si="195"/>
        <v>30.9467</v>
      </c>
      <c r="S774" s="491">
        <f>'7. Car. sol'!$G$43</f>
        <v>30</v>
      </c>
      <c r="T774" s="491" t="str">
        <f t="shared" si="196"/>
        <v xml:space="preserve"> </v>
      </c>
      <c r="U774" s="491" t="str">
        <f t="shared" si="197"/>
        <v xml:space="preserve"> </v>
      </c>
      <c r="V774" s="491">
        <f>'7. Car. sol'!$K$29</f>
        <v>24</v>
      </c>
      <c r="W774" s="491">
        <f>'7. Car. sol'!$J$29</f>
        <v>60</v>
      </c>
      <c r="X774" s="510" t="str">
        <f>IF(OR(E774="Msin",E774="Mdes"),(W774/100*(V774/100-'2.Riep. car. unit.'!$M$12)^2)/'2.Riep. car. unit.'!$P$12^2," ")</f>
        <v xml:space="preserve"> </v>
      </c>
      <c r="Y774" s="510" t="str">
        <f>IF(OR(E774="Msin",E774="Mdes"),(W774/100*(V774/100-'2.Riep. car. unit.'!$M$12)^2)/'2.Riep. car. unit.'!$P$13^2," ")</f>
        <v xml:space="preserve"> </v>
      </c>
      <c r="Z774" s="879" t="str">
        <f t="shared" si="198"/>
        <v xml:space="preserve"> </v>
      </c>
      <c r="AA774" s="879"/>
      <c r="AB774" s="600" t="str">
        <f>IF(OR(E774="Msin",E774="Mdes"),ABS(MAX(T774:U774))/(0.9*(V774/100-'2.Riep. car. unit.'!$M$12)*'2.Riep. car. unit.'!$R$8)*10," ")</f>
        <v xml:space="preserve"> </v>
      </c>
      <c r="AC774" s="523" t="str">
        <f t="shared" si="187"/>
        <v xml:space="preserve"> </v>
      </c>
      <c r="AD774" s="525" t="str">
        <f t="shared" si="188"/>
        <v/>
      </c>
      <c r="AE774" s="601" t="str">
        <f>IF(OR(E774="Msin",E774="Mdes"),ABS(MIN(T774:U774))/(0.9*(V774/100-'2.Riep. car. unit.'!$M$12)*'2.Riep. car. unit.'!$R$8)*10," ")</f>
        <v xml:space="preserve"> </v>
      </c>
      <c r="AF774" s="523" t="str">
        <f t="shared" si="185"/>
        <v xml:space="preserve"> </v>
      </c>
      <c r="AG774" s="525" t="str">
        <f t="shared" si="186"/>
        <v/>
      </c>
      <c r="AH774" s="625" t="str">
        <f t="shared" si="199"/>
        <v/>
      </c>
      <c r="AI774" s="517"/>
      <c r="AJ774" s="520"/>
      <c r="AK774" s="520"/>
      <c r="AL774" s="520"/>
    </row>
    <row r="775" spans="1:38" ht="16.8" customHeight="1" x14ac:dyDescent="0.45">
      <c r="A775" s="490">
        <v>3</v>
      </c>
      <c r="B775" s="491">
        <v>10</v>
      </c>
      <c r="C775" s="491">
        <v>11</v>
      </c>
      <c r="D775" s="500">
        <v>1</v>
      </c>
      <c r="E775" s="491" t="s">
        <v>475</v>
      </c>
      <c r="F775" s="491">
        <v>-33.520000000000003</v>
      </c>
      <c r="G775" s="491">
        <v>-20.835999999999999</v>
      </c>
      <c r="H775" s="491">
        <v>-10.369</v>
      </c>
      <c r="I775" s="491">
        <v>6.5000000000000002E-2</v>
      </c>
      <c r="J775" s="491">
        <v>4.1000000000000002E-2</v>
      </c>
      <c r="K775" s="491">
        <v>4.3999999999999997E-2</v>
      </c>
      <c r="L775" s="491">
        <f t="shared" si="189"/>
        <v>-10.41</v>
      </c>
      <c r="M775" s="491">
        <f t="shared" si="190"/>
        <v>0.109</v>
      </c>
      <c r="N775" s="491">
        <f t="shared" si="191"/>
        <v>-10.4427</v>
      </c>
      <c r="O775" s="507">
        <f t="shared" si="192"/>
        <v>3.2319999999999998</v>
      </c>
      <c r="P775" s="491">
        <f t="shared" si="193"/>
        <v>-10.4427</v>
      </c>
      <c r="Q775" s="491">
        <f t="shared" si="194"/>
        <v>-31.278700000000001</v>
      </c>
      <c r="R775" s="491">
        <f t="shared" si="195"/>
        <v>-10.393299999999998</v>
      </c>
      <c r="S775" s="491">
        <f>'7. Car. sol'!$G$43</f>
        <v>30</v>
      </c>
      <c r="T775" s="491" t="str">
        <f t="shared" si="196"/>
        <v xml:space="preserve"> </v>
      </c>
      <c r="U775" s="491" t="str">
        <f t="shared" si="197"/>
        <v xml:space="preserve"> </v>
      </c>
      <c r="V775" s="491">
        <f>'7. Car. sol'!$K$29</f>
        <v>24</v>
      </c>
      <c r="W775" s="491">
        <f>'7. Car. sol'!$J$29</f>
        <v>60</v>
      </c>
      <c r="X775" s="510" t="str">
        <f>IF(OR(E775="Msin",E775="Mdes"),(W775/100*(V775/100-'2.Riep. car. unit.'!$M$12)^2)/'2.Riep. car. unit.'!$P$12^2," ")</f>
        <v xml:space="preserve"> </v>
      </c>
      <c r="Y775" s="510" t="str">
        <f>IF(OR(E775="Msin",E775="Mdes"),(W775/100*(V775/100-'2.Riep. car. unit.'!$M$12)^2)/'2.Riep. car. unit.'!$P$13^2," ")</f>
        <v xml:space="preserve"> </v>
      </c>
      <c r="Z775" s="879" t="str">
        <f t="shared" si="198"/>
        <v xml:space="preserve"> </v>
      </c>
      <c r="AA775" s="879"/>
      <c r="AB775" s="600" t="str">
        <f>IF(OR(E775="Msin",E775="Mdes"),ABS(MAX(T775:U775))/(0.9*(V775/100-'2.Riep. car. unit.'!$M$12)*'2.Riep. car. unit.'!$R$8)*10," ")</f>
        <v xml:space="preserve"> </v>
      </c>
      <c r="AC775" s="523" t="str">
        <f t="shared" si="187"/>
        <v xml:space="preserve"> </v>
      </c>
      <c r="AD775" s="525" t="str">
        <f t="shared" si="188"/>
        <v/>
      </c>
      <c r="AE775" s="601" t="str">
        <f>IF(OR(E775="Msin",E775="Mdes"),ABS(MIN(T775:U775))/(0.9*(V775/100-'2.Riep. car. unit.'!$M$12)*'2.Riep. car. unit.'!$R$8)*10," ")</f>
        <v xml:space="preserve"> </v>
      </c>
      <c r="AF775" s="523" t="str">
        <f t="shared" si="185"/>
        <v xml:space="preserve"> </v>
      </c>
      <c r="AG775" s="525" t="str">
        <f t="shared" si="186"/>
        <v/>
      </c>
      <c r="AH775" s="625" t="str">
        <f t="shared" si="199"/>
        <v/>
      </c>
      <c r="AI775" s="517"/>
      <c r="AJ775" s="520"/>
      <c r="AK775" s="520"/>
      <c r="AL775" s="520"/>
    </row>
    <row r="776" spans="1:38" ht="16.8" customHeight="1" x14ac:dyDescent="0.45">
      <c r="A776" s="490">
        <v>3</v>
      </c>
      <c r="B776" s="491">
        <v>11</v>
      </c>
      <c r="C776" s="491">
        <v>12</v>
      </c>
      <c r="D776" s="500">
        <v>1</v>
      </c>
      <c r="E776" s="491" t="s">
        <v>221</v>
      </c>
      <c r="F776" s="491">
        <v>-17.012</v>
      </c>
      <c r="G776" s="491">
        <v>-10.548999999999999</v>
      </c>
      <c r="H776" s="491">
        <v>27.989000000000001</v>
      </c>
      <c r="I776" s="491">
        <v>-0.17499999999999999</v>
      </c>
      <c r="J776" s="491">
        <v>-0.108</v>
      </c>
      <c r="K776" s="491">
        <v>-0.11700000000000001</v>
      </c>
      <c r="L776" s="491">
        <f t="shared" si="189"/>
        <v>28.097000000000001</v>
      </c>
      <c r="M776" s="491">
        <f t="shared" si="190"/>
        <v>-0.29199999999999998</v>
      </c>
      <c r="N776" s="491">
        <f t="shared" si="191"/>
        <v>28.1846</v>
      </c>
      <c r="O776" s="507">
        <f t="shared" si="192"/>
        <v>-8.7210999999999999</v>
      </c>
      <c r="P776" s="491">
        <f t="shared" si="193"/>
        <v>28.1846</v>
      </c>
      <c r="Q776" s="491">
        <f t="shared" si="194"/>
        <v>17.6356</v>
      </c>
      <c r="R776" s="491">
        <f t="shared" si="195"/>
        <v>-38.733599999999996</v>
      </c>
      <c r="S776" s="491">
        <f>'7. Car. sol'!$G$39</f>
        <v>30</v>
      </c>
      <c r="T776" s="491">
        <f t="shared" si="196"/>
        <v>17.317779999999999</v>
      </c>
      <c r="U776" s="491">
        <f t="shared" si="197"/>
        <v>-34.531019999999998</v>
      </c>
      <c r="V776" s="491">
        <f>'7. Car. sol'!$K$29</f>
        <v>24</v>
      </c>
      <c r="W776" s="491">
        <f>'7. Car. sol'!$J$29</f>
        <v>60</v>
      </c>
      <c r="X776" s="510">
        <f>IF(OR(E776="Msin",E776="Mdes"),(W776/100*(V776/100-'2.Riep. car. unit.'!$M$12)^2)/'2.Riep. car. unit.'!$P$12^2," ")</f>
        <v>61.841325465742486</v>
      </c>
      <c r="Y776" s="510">
        <f>IF(OR(E776="Msin",E776="Mdes"),(W776/100*(V776/100-'2.Riep. car. unit.'!$M$12)^2)/'2.Riep. car. unit.'!$P$13^2," ")</f>
        <v>82.076536370165172</v>
      </c>
      <c r="Z776" s="879" t="str">
        <f t="shared" si="198"/>
        <v>VERIFICA</v>
      </c>
      <c r="AA776" s="879"/>
      <c r="AB776" s="600">
        <f>IF(OR(E776="Msin",E776="Mdes"),ABS(MAX(T776:U776))/(0.9*(V776/100-'2.Riep. car. unit.'!$M$12)*'2.Riep. car. unit.'!$R$8)*10," ")</f>
        <v>2.4587244796547121</v>
      </c>
      <c r="AC776" s="523" t="str">
        <f t="shared" si="187"/>
        <v>3F16</v>
      </c>
      <c r="AD776" s="525">
        <f t="shared" si="188"/>
        <v>6.0318578948924033</v>
      </c>
      <c r="AE776" s="601">
        <f>IF(OR(E776="Msin",E776="Mdes"),ABS(MIN(T776:U776))/(0.9*(V776/100-'2.Riep. car. unit.'!$M$12)*'2.Riep. car. unit.'!$R$8)*10," ")</f>
        <v>4.9026066956299514</v>
      </c>
      <c r="AF776" s="523" t="str">
        <f t="shared" si="185"/>
        <v>3F16</v>
      </c>
      <c r="AG776" s="525">
        <f t="shared" si="186"/>
        <v>6.0318578948924033</v>
      </c>
      <c r="AH776" s="625" t="str">
        <f t="shared" si="199"/>
        <v>VERIFICATO</v>
      </c>
      <c r="AI776" s="517"/>
      <c r="AJ776" s="520"/>
      <c r="AK776" s="520"/>
      <c r="AL776" s="520"/>
    </row>
    <row r="777" spans="1:38" ht="16.8" customHeight="1" x14ac:dyDescent="0.45">
      <c r="A777" s="490">
        <v>3</v>
      </c>
      <c r="B777" s="491">
        <v>11</v>
      </c>
      <c r="C777" s="491">
        <v>12</v>
      </c>
      <c r="D777" s="500">
        <v>1</v>
      </c>
      <c r="E777" s="491" t="s">
        <v>222</v>
      </c>
      <c r="F777" s="491">
        <v>-19.486000000000001</v>
      </c>
      <c r="G777" s="491">
        <v>-12.244</v>
      </c>
      <c r="H777" s="491">
        <v>-22.164999999999999</v>
      </c>
      <c r="I777" s="491">
        <v>0.13800000000000001</v>
      </c>
      <c r="J777" s="491">
        <v>8.4000000000000005E-2</v>
      </c>
      <c r="K777" s="491">
        <v>9.1999999999999998E-2</v>
      </c>
      <c r="L777" s="491">
        <f t="shared" si="189"/>
        <v>-22.248999999999999</v>
      </c>
      <c r="M777" s="491">
        <f t="shared" si="190"/>
        <v>0.23</v>
      </c>
      <c r="N777" s="491">
        <f t="shared" si="191"/>
        <v>-22.317999999999998</v>
      </c>
      <c r="O777" s="507">
        <f t="shared" si="192"/>
        <v>6.9047000000000001</v>
      </c>
      <c r="P777" s="491">
        <f t="shared" si="193"/>
        <v>-22.317999999999998</v>
      </c>
      <c r="Q777" s="491">
        <f t="shared" si="194"/>
        <v>-34.561999999999998</v>
      </c>
      <c r="R777" s="491">
        <f t="shared" si="195"/>
        <v>10.073999999999998</v>
      </c>
      <c r="S777" s="491">
        <f>'7. Car. sol'!$G$39</f>
        <v>30</v>
      </c>
      <c r="T777" s="491">
        <f t="shared" si="196"/>
        <v>-30.229069999999997</v>
      </c>
      <c r="U777" s="491">
        <f t="shared" si="197"/>
        <v>9.6258299999999988</v>
      </c>
      <c r="V777" s="491">
        <f>'7. Car. sol'!$K$29</f>
        <v>24</v>
      </c>
      <c r="W777" s="491">
        <f>'7. Car. sol'!$J$29</f>
        <v>60</v>
      </c>
      <c r="X777" s="510">
        <f>IF(OR(E777="Msin",E777="Mdes"),(W777/100*(V777/100-'2.Riep. car. unit.'!$M$12)^2)/'2.Riep. car. unit.'!$P$12^2," ")</f>
        <v>61.841325465742486</v>
      </c>
      <c r="Y777" s="510">
        <f>IF(OR(E777="Msin",E777="Mdes"),(W777/100*(V777/100-'2.Riep. car. unit.'!$M$12)^2)/'2.Riep. car. unit.'!$P$13^2," ")</f>
        <v>82.076536370165172</v>
      </c>
      <c r="Z777" s="879" t="str">
        <f t="shared" si="198"/>
        <v>VERIFICA</v>
      </c>
      <c r="AA777" s="879"/>
      <c r="AB777" s="600">
        <f>IF(OR(E777="Msin",E777="Mdes"),ABS(MAX(T777:U777))/(0.9*(V777/100-'2.Riep. car. unit.'!$M$12)*'2.Riep. car. unit.'!$R$8)*10," ")</f>
        <v>1.3666453701337422</v>
      </c>
      <c r="AC777" s="523" t="str">
        <f t="shared" si="187"/>
        <v>3F16</v>
      </c>
      <c r="AD777" s="525">
        <f t="shared" si="188"/>
        <v>6.0318578948924033</v>
      </c>
      <c r="AE777" s="601">
        <f>IF(OR(E777="Msin",E777="Mdes"),ABS(MIN(T777:U777))/(0.9*(V777/100-'2.Riep. car. unit.'!$M$12)*'2.Riep. car. unit.'!$R$8)*10," ")</f>
        <v>4.2918292302013228</v>
      </c>
      <c r="AF777" s="523" t="str">
        <f t="shared" si="185"/>
        <v>3F16</v>
      </c>
      <c r="AG777" s="525">
        <f t="shared" si="186"/>
        <v>6.0318578948924033</v>
      </c>
      <c r="AH777" s="625" t="str">
        <f t="shared" si="199"/>
        <v>VERIFICATO</v>
      </c>
      <c r="AI777" s="517"/>
      <c r="AJ777" s="520"/>
      <c r="AK777" s="520"/>
      <c r="AL777" s="520"/>
    </row>
    <row r="778" spans="1:38" ht="16.8" customHeight="1" x14ac:dyDescent="0.45">
      <c r="A778" s="490">
        <v>3</v>
      </c>
      <c r="B778" s="491">
        <v>11</v>
      </c>
      <c r="C778" s="491">
        <v>12</v>
      </c>
      <c r="D778" s="500">
        <v>1</v>
      </c>
      <c r="E778" s="491" t="s">
        <v>474</v>
      </c>
      <c r="F778" s="491">
        <v>24.306000000000001</v>
      </c>
      <c r="G778" s="491">
        <v>15.068</v>
      </c>
      <c r="H778" s="491">
        <v>-12.86</v>
      </c>
      <c r="I778" s="491">
        <v>0.08</v>
      </c>
      <c r="J778" s="491">
        <v>4.9000000000000002E-2</v>
      </c>
      <c r="K778" s="491">
        <v>5.3999999999999999E-2</v>
      </c>
      <c r="L778" s="491">
        <f t="shared" si="189"/>
        <v>-12.908999999999999</v>
      </c>
      <c r="M778" s="491">
        <f t="shared" si="190"/>
        <v>0.13400000000000001</v>
      </c>
      <c r="N778" s="491">
        <f t="shared" si="191"/>
        <v>-12.949199999999999</v>
      </c>
      <c r="O778" s="507">
        <f t="shared" si="192"/>
        <v>4.0066999999999995</v>
      </c>
      <c r="P778" s="491">
        <f t="shared" si="193"/>
        <v>-12.949199999999999</v>
      </c>
      <c r="Q778" s="491">
        <f t="shared" si="194"/>
        <v>2.1188000000000002</v>
      </c>
      <c r="R778" s="491">
        <f t="shared" si="195"/>
        <v>28.017199999999999</v>
      </c>
      <c r="S778" s="491">
        <f>'7. Car. sol'!$G$39</f>
        <v>30</v>
      </c>
      <c r="T778" s="491" t="str">
        <f t="shared" si="196"/>
        <v xml:space="preserve"> </v>
      </c>
      <c r="U778" s="491" t="str">
        <f t="shared" si="197"/>
        <v xml:space="preserve"> </v>
      </c>
      <c r="V778" s="491">
        <f>'7. Car. sol'!$K$29</f>
        <v>24</v>
      </c>
      <c r="W778" s="491">
        <f>'7. Car. sol'!$J$29</f>
        <v>60</v>
      </c>
      <c r="X778" s="510" t="str">
        <f>IF(OR(E778="Msin",E778="Mdes"),(W778/100*(V778/100-'2.Riep. car. unit.'!$M$12)^2)/'2.Riep. car. unit.'!$P$12^2," ")</f>
        <v xml:space="preserve"> </v>
      </c>
      <c r="Y778" s="510" t="str">
        <f>IF(OR(E778="Msin",E778="Mdes"),(W778/100*(V778/100-'2.Riep. car. unit.'!$M$12)^2)/'2.Riep. car. unit.'!$P$13^2," ")</f>
        <v xml:space="preserve"> </v>
      </c>
      <c r="Z778" s="879" t="str">
        <f t="shared" si="198"/>
        <v xml:space="preserve"> </v>
      </c>
      <c r="AA778" s="879"/>
      <c r="AB778" s="600" t="str">
        <f>IF(OR(E778="Msin",E778="Mdes"),ABS(MAX(T778:U778))/(0.9*(V778/100-'2.Riep. car. unit.'!$M$12)*'2.Riep. car. unit.'!$R$8)*10," ")</f>
        <v xml:space="preserve"> </v>
      </c>
      <c r="AC778" s="523" t="str">
        <f t="shared" si="187"/>
        <v xml:space="preserve"> </v>
      </c>
      <c r="AD778" s="525" t="str">
        <f t="shared" si="188"/>
        <v/>
      </c>
      <c r="AE778" s="601" t="str">
        <f>IF(OR(E778="Msin",E778="Mdes"),ABS(MIN(T778:U778))/(0.9*(V778/100-'2.Riep. car. unit.'!$M$12)*'2.Riep. car. unit.'!$R$8)*10," ")</f>
        <v xml:space="preserve"> </v>
      </c>
      <c r="AF778" s="523" t="str">
        <f t="shared" si="185"/>
        <v xml:space="preserve"> </v>
      </c>
      <c r="AG778" s="525" t="str">
        <f t="shared" si="186"/>
        <v/>
      </c>
      <c r="AH778" s="625" t="str">
        <f t="shared" si="199"/>
        <v/>
      </c>
      <c r="AI778" s="517"/>
      <c r="AJ778" s="520"/>
      <c r="AK778" s="520"/>
      <c r="AL778" s="520"/>
    </row>
    <row r="779" spans="1:38" ht="16.8" customHeight="1" x14ac:dyDescent="0.45">
      <c r="A779" s="490">
        <v>3</v>
      </c>
      <c r="B779" s="491">
        <v>11</v>
      </c>
      <c r="C779" s="491">
        <v>12</v>
      </c>
      <c r="D779" s="500">
        <v>1</v>
      </c>
      <c r="E779" s="491" t="s">
        <v>475</v>
      </c>
      <c r="F779" s="491">
        <v>-25.574999999999999</v>
      </c>
      <c r="G779" s="491">
        <v>-15.936999999999999</v>
      </c>
      <c r="H779" s="491">
        <v>-12.86</v>
      </c>
      <c r="I779" s="491">
        <v>0.08</v>
      </c>
      <c r="J779" s="491">
        <v>4.9000000000000002E-2</v>
      </c>
      <c r="K779" s="491">
        <v>5.3999999999999999E-2</v>
      </c>
      <c r="L779" s="491">
        <f t="shared" si="189"/>
        <v>-12.908999999999999</v>
      </c>
      <c r="M779" s="491">
        <f t="shared" si="190"/>
        <v>0.13400000000000001</v>
      </c>
      <c r="N779" s="491">
        <f t="shared" si="191"/>
        <v>-12.949199999999999</v>
      </c>
      <c r="O779" s="507">
        <f t="shared" si="192"/>
        <v>4.0066999999999995</v>
      </c>
      <c r="P779" s="491">
        <f t="shared" si="193"/>
        <v>-12.949199999999999</v>
      </c>
      <c r="Q779" s="491">
        <f t="shared" si="194"/>
        <v>-28.886199999999999</v>
      </c>
      <c r="R779" s="491">
        <f t="shared" si="195"/>
        <v>-2.9878</v>
      </c>
      <c r="S779" s="491">
        <f>'7. Car. sol'!$G$39</f>
        <v>30</v>
      </c>
      <c r="T779" s="491" t="str">
        <f t="shared" si="196"/>
        <v xml:space="preserve"> </v>
      </c>
      <c r="U779" s="491" t="str">
        <f t="shared" si="197"/>
        <v xml:space="preserve"> </v>
      </c>
      <c r="V779" s="491">
        <f>'7. Car. sol'!$K$29</f>
        <v>24</v>
      </c>
      <c r="W779" s="491">
        <f>'7. Car. sol'!$J$29</f>
        <v>60</v>
      </c>
      <c r="X779" s="510" t="str">
        <f>IF(OR(E779="Msin",E779="Mdes"),(W779/100*(V779/100-'2.Riep. car. unit.'!$M$12)^2)/'2.Riep. car. unit.'!$P$12^2," ")</f>
        <v xml:space="preserve"> </v>
      </c>
      <c r="Y779" s="510" t="str">
        <f>IF(OR(E779="Msin",E779="Mdes"),(W779/100*(V779/100-'2.Riep. car. unit.'!$M$12)^2)/'2.Riep. car. unit.'!$P$13^2," ")</f>
        <v xml:space="preserve"> </v>
      </c>
      <c r="Z779" s="879" t="str">
        <f t="shared" si="198"/>
        <v xml:space="preserve"> </v>
      </c>
      <c r="AA779" s="879"/>
      <c r="AB779" s="600" t="str">
        <f>IF(OR(E779="Msin",E779="Mdes"),ABS(MAX(T779:U779))/(0.9*(V779/100-'2.Riep. car. unit.'!$M$12)*'2.Riep. car. unit.'!$R$8)*10," ")</f>
        <v xml:space="preserve"> </v>
      </c>
      <c r="AC779" s="523" t="str">
        <f t="shared" si="187"/>
        <v xml:space="preserve"> </v>
      </c>
      <c r="AD779" s="525" t="str">
        <f t="shared" si="188"/>
        <v/>
      </c>
      <c r="AE779" s="601" t="str">
        <f>IF(OR(E779="Msin",E779="Mdes"),ABS(MIN(T779:U779))/(0.9*(V779/100-'2.Riep. car. unit.'!$M$12)*'2.Riep. car. unit.'!$R$8)*10," ")</f>
        <v xml:space="preserve"> </v>
      </c>
      <c r="AF779" s="523" t="str">
        <f t="shared" si="185"/>
        <v xml:space="preserve"> </v>
      </c>
      <c r="AG779" s="525" t="str">
        <f t="shared" si="186"/>
        <v/>
      </c>
      <c r="AH779" s="625" t="str">
        <f t="shared" si="199"/>
        <v/>
      </c>
      <c r="AI779" s="517"/>
      <c r="AJ779" s="520"/>
      <c r="AK779" s="520"/>
      <c r="AL779" s="520"/>
    </row>
    <row r="780" spans="1:38" ht="16.8" x14ac:dyDescent="0.45">
      <c r="A780" s="490">
        <v>3</v>
      </c>
      <c r="B780" s="491">
        <v>12</v>
      </c>
      <c r="C780" s="491">
        <v>13</v>
      </c>
      <c r="D780" s="500">
        <v>1</v>
      </c>
      <c r="E780" s="491" t="s">
        <v>221</v>
      </c>
      <c r="F780" s="491">
        <v>-68.623000000000005</v>
      </c>
      <c r="G780" s="491">
        <v>-44.386000000000003</v>
      </c>
      <c r="H780" s="491">
        <v>120.336</v>
      </c>
      <c r="I780" s="491">
        <v>-0.748</v>
      </c>
      <c r="J780" s="491">
        <v>-0.45100000000000001</v>
      </c>
      <c r="K780" s="491">
        <v>-0.49199999999999999</v>
      </c>
      <c r="L780" s="491">
        <f t="shared" si="189"/>
        <v>120.78699999999999</v>
      </c>
      <c r="M780" s="491">
        <f t="shared" si="190"/>
        <v>-1.24</v>
      </c>
      <c r="N780" s="491">
        <f t="shared" si="191"/>
        <v>121.15899999999999</v>
      </c>
      <c r="O780" s="507">
        <f t="shared" si="192"/>
        <v>-37.476099999999995</v>
      </c>
      <c r="P780" s="491">
        <f t="shared" si="193"/>
        <v>121.15899999999999</v>
      </c>
      <c r="Q780" s="491">
        <f t="shared" si="194"/>
        <v>76.772999999999996</v>
      </c>
      <c r="R780" s="491">
        <f t="shared" si="195"/>
        <v>-165.54499999999999</v>
      </c>
      <c r="S780" s="491">
        <f>'7. Car. sol'!$G$43</f>
        <v>30</v>
      </c>
      <c r="T780" s="491">
        <f t="shared" si="196"/>
        <v>70.306619999999995</v>
      </c>
      <c r="U780" s="491">
        <f t="shared" si="197"/>
        <v>-146.24797999999998</v>
      </c>
      <c r="V780" s="491">
        <f>'7. Car. sol'!$I$33</f>
        <v>70</v>
      </c>
      <c r="W780" s="491">
        <f>'7. Car. sol'!$H$33</f>
        <v>30</v>
      </c>
      <c r="X780" s="510">
        <f>IF(OR(E780="Msin",E780="Mdes"),(W780/100*(V780/100-'2.Riep. car. unit.'!$M$12)^2)/'2.Riep. car. unit.'!$P$12^2," ")</f>
        <v>336.72601716096779</v>
      </c>
      <c r="Y780" s="510">
        <f>IF(OR(E780="Msin",E780="Mdes"),(W780/100*(V780/100-'2.Riep. car. unit.'!$M$12)^2)/'2.Riep. car. unit.'!$P$13^2," ")</f>
        <v>446.90674053554926</v>
      </c>
      <c r="Z780" s="879" t="str">
        <f t="shared" si="198"/>
        <v>VERIFICA</v>
      </c>
      <c r="AA780" s="879"/>
      <c r="AB780" s="600">
        <f>IF(OR(E780="Msin",E780="Mdes"),ABS(MAX(T780:U780))/(0.9*(V780/100-'2.Riep. car. unit.'!$M$12)*'2.Riep. car. unit.'!$R$8)*10," ")</f>
        <v>3.0248227224971407</v>
      </c>
      <c r="AC780" s="523" t="str">
        <f t="shared" si="187"/>
        <v>3F16</v>
      </c>
      <c r="AD780" s="525">
        <f t="shared" si="188"/>
        <v>6.0318578948924033</v>
      </c>
      <c r="AE780" s="601">
        <f>IF(OR(E780="Msin",E780="Mdes"),ABS(MIN(T780:U780))/(0.9*(V780/100-'2.Riep. car. unit.'!$M$12)*'2.Riep. car. unit.'!$R$8)*10," ")</f>
        <v>6.2920705478845012</v>
      </c>
      <c r="AF780" s="523" t="str">
        <f t="shared" si="185"/>
        <v>4F16</v>
      </c>
      <c r="AG780" s="525">
        <f t="shared" si="186"/>
        <v>8.0424771931898711</v>
      </c>
      <c r="AH780" s="625" t="str">
        <f t="shared" si="199"/>
        <v>VERIFICATO</v>
      </c>
      <c r="AI780" s="517"/>
      <c r="AJ780" s="520"/>
      <c r="AK780" s="520"/>
      <c r="AL780" s="520"/>
    </row>
    <row r="781" spans="1:38" ht="16.8" x14ac:dyDescent="0.45">
      <c r="A781" s="490">
        <v>3</v>
      </c>
      <c r="B781" s="491">
        <v>12</v>
      </c>
      <c r="C781" s="491">
        <v>13</v>
      </c>
      <c r="D781" s="500">
        <v>1</v>
      </c>
      <c r="E781" s="491" t="s">
        <v>222</v>
      </c>
      <c r="F781" s="491">
        <v>-96.89</v>
      </c>
      <c r="G781" s="491">
        <v>-63.780999999999999</v>
      </c>
      <c r="H781" s="491">
        <v>-79.320999999999998</v>
      </c>
      <c r="I781" s="491">
        <v>0.49099999999999999</v>
      </c>
      <c r="J781" s="491">
        <v>0.29099999999999998</v>
      </c>
      <c r="K781" s="491">
        <v>0.318</v>
      </c>
      <c r="L781" s="491">
        <f t="shared" si="189"/>
        <v>-79.611999999999995</v>
      </c>
      <c r="M781" s="491">
        <f t="shared" si="190"/>
        <v>0.80899999999999994</v>
      </c>
      <c r="N781" s="491">
        <f t="shared" si="191"/>
        <v>-79.854699999999994</v>
      </c>
      <c r="O781" s="507">
        <f t="shared" si="192"/>
        <v>24.692599999999999</v>
      </c>
      <c r="P781" s="491">
        <f t="shared" si="193"/>
        <v>-79.854699999999994</v>
      </c>
      <c r="Q781" s="491">
        <f t="shared" si="194"/>
        <v>-143.63569999999999</v>
      </c>
      <c r="R781" s="491">
        <f t="shared" si="195"/>
        <v>16.073699999999995</v>
      </c>
      <c r="S781" s="491">
        <f>'7. Car. sol'!$G$43</f>
        <v>30</v>
      </c>
      <c r="T781" s="491">
        <f t="shared" si="196"/>
        <v>-123.10057999999998</v>
      </c>
      <c r="U781" s="491">
        <f t="shared" si="197"/>
        <v>8.369219999999995</v>
      </c>
      <c r="V781" s="491">
        <f>'7. Car. sol'!$I$33</f>
        <v>70</v>
      </c>
      <c r="W781" s="491">
        <f>'7. Car. sol'!$H$33</f>
        <v>30</v>
      </c>
      <c r="X781" s="510">
        <f>IF(OR(E781="Msin",E781="Mdes"),(W781/100*(V781/100-'2.Riep. car. unit.'!$M$12)^2)/'2.Riep. car. unit.'!$P$12^2," ")</f>
        <v>336.72601716096779</v>
      </c>
      <c r="Y781" s="510">
        <f>IF(OR(E781="Msin",E781="Mdes"),(W781/100*(V781/100-'2.Riep. car. unit.'!$M$12)^2)/'2.Riep. car. unit.'!$P$13^2," ")</f>
        <v>446.90674053554926</v>
      </c>
      <c r="Z781" s="879" t="str">
        <f t="shared" si="198"/>
        <v>VERIFICA</v>
      </c>
      <c r="AA781" s="879"/>
      <c r="AB781" s="600">
        <f>IF(OR(E781="Msin",E781="Mdes"),ABS(MAX(T781:U781))/(0.9*(V781/100-'2.Riep. car. unit.'!$M$12)*'2.Riep. car. unit.'!$R$8)*10," ")</f>
        <v>0.36007145309470867</v>
      </c>
      <c r="AC781" s="523" t="str">
        <f t="shared" si="187"/>
        <v>3F16</v>
      </c>
      <c r="AD781" s="525">
        <f t="shared" si="188"/>
        <v>6.0318578948924033</v>
      </c>
      <c r="AE781" s="601">
        <f>IF(OR(E781="Msin",E781="Mdes"),ABS(MIN(T781:U781))/(0.9*(V781/100-'2.Riep. car. unit.'!$M$12)*'2.Riep. car. unit.'!$R$8)*10," ")</f>
        <v>5.2961930403790856</v>
      </c>
      <c r="AF781" s="523" t="str">
        <f t="shared" si="185"/>
        <v>3F16</v>
      </c>
      <c r="AG781" s="525">
        <v>8</v>
      </c>
      <c r="AH781" s="625" t="str">
        <f t="shared" si="199"/>
        <v>VERIFICATO</v>
      </c>
      <c r="AI781" s="517"/>
      <c r="AJ781" s="520"/>
      <c r="AK781" s="520"/>
      <c r="AL781" s="520"/>
    </row>
    <row r="782" spans="1:38" ht="16.8" x14ac:dyDescent="0.45">
      <c r="A782" s="490">
        <v>3</v>
      </c>
      <c r="B782" s="491">
        <v>12</v>
      </c>
      <c r="C782" s="491">
        <v>13</v>
      </c>
      <c r="D782" s="500">
        <v>1</v>
      </c>
      <c r="E782" s="491" t="s">
        <v>474</v>
      </c>
      <c r="F782" s="491">
        <v>132.28299999999999</v>
      </c>
      <c r="G782" s="491">
        <v>85.878</v>
      </c>
      <c r="H782" s="491">
        <v>-42.48</v>
      </c>
      <c r="I782" s="491">
        <v>0.26400000000000001</v>
      </c>
      <c r="J782" s="491">
        <v>0.158</v>
      </c>
      <c r="K782" s="491">
        <v>0.17199999999999999</v>
      </c>
      <c r="L782" s="491">
        <f t="shared" si="189"/>
        <v>-42.637999999999998</v>
      </c>
      <c r="M782" s="491">
        <f t="shared" si="190"/>
        <v>0.436</v>
      </c>
      <c r="N782" s="491">
        <f t="shared" si="191"/>
        <v>-42.768799999999999</v>
      </c>
      <c r="O782" s="507">
        <f t="shared" si="192"/>
        <v>13.227399999999999</v>
      </c>
      <c r="P782" s="491">
        <f t="shared" si="193"/>
        <v>-42.768799999999999</v>
      </c>
      <c r="Q782" s="491">
        <f t="shared" si="194"/>
        <v>43.109200000000001</v>
      </c>
      <c r="R782" s="491">
        <f t="shared" si="195"/>
        <v>128.64679999999998</v>
      </c>
      <c r="S782" s="491">
        <f>'7. Car. sol'!$G$38</f>
        <v>30</v>
      </c>
      <c r="T782" s="491" t="str">
        <f t="shared" si="196"/>
        <v xml:space="preserve"> </v>
      </c>
      <c r="U782" s="491" t="str">
        <f t="shared" si="197"/>
        <v xml:space="preserve"> </v>
      </c>
      <c r="V782" s="491">
        <f>'7. Car. sol'!$I$33</f>
        <v>70</v>
      </c>
      <c r="W782" s="491">
        <f>'7. Car. sol'!$H$33</f>
        <v>30</v>
      </c>
      <c r="X782" s="510" t="str">
        <f>IF(OR(E782="Msin",E782="Mdes"),(W782/100*(V782/100-'2.Riep. car. unit.'!$M$12)^2)/'2.Riep. car. unit.'!$P$12^2," ")</f>
        <v xml:space="preserve"> </v>
      </c>
      <c r="Y782" s="510" t="str">
        <f>IF(OR(E782="Msin",E782="Mdes"),(W782/100*(V782/100-'2.Riep. car. unit.'!$M$12)^2)/'2.Riep. car. unit.'!$P$13^2," ")</f>
        <v xml:space="preserve"> </v>
      </c>
      <c r="Z782" s="879" t="str">
        <f t="shared" si="198"/>
        <v xml:space="preserve"> </v>
      </c>
      <c r="AA782" s="879"/>
      <c r="AB782" s="600" t="str">
        <f>IF(OR(E782="Msin",E782="Mdes"),ABS(MAX(T782:U782))/(0.9*(V782/100-'2.Riep. car. unit.'!$M$12)*'2.Riep. car. unit.'!$R$8)*10," ")</f>
        <v xml:space="preserve"> </v>
      </c>
      <c r="AC782" s="523" t="str">
        <f t="shared" si="187"/>
        <v xml:space="preserve"> </v>
      </c>
      <c r="AD782" s="525" t="str">
        <f t="shared" si="188"/>
        <v/>
      </c>
      <c r="AE782" s="601" t="str">
        <f>IF(OR(E782="Msin",E782="Mdes"),ABS(MIN(T782:U782))/(0.9*(V782/100-'2.Riep. car. unit.'!$M$12)*'2.Riep. car. unit.'!$R$8)*10," ")</f>
        <v xml:space="preserve"> </v>
      </c>
      <c r="AF782" s="523" t="str">
        <f t="shared" si="185"/>
        <v xml:space="preserve"> </v>
      </c>
      <c r="AG782" s="525" t="str">
        <f t="shared" ref="AG782:AG813" si="200">IF(OR(E782="Msin",E782="Mdes"),IF(AF782=$AK$9,$AM$9,IF(AF782=$AK$10,$AM$10,IF(AF782=$AK$11,$AM$11,IF(AF782=$AK$12,$AM$12,IF(AF782=$AK$13,$AM$13,IF(AF782=$AK$14,$AM$14,IF(AF782=$AK$15,$AM$15,$AM$16))))))),"")</f>
        <v/>
      </c>
      <c r="AH782" s="625" t="str">
        <f t="shared" si="199"/>
        <v/>
      </c>
      <c r="AI782" s="517"/>
      <c r="AJ782" s="520"/>
      <c r="AK782" s="520"/>
      <c r="AL782" s="520"/>
    </row>
    <row r="783" spans="1:38" ht="16.8" x14ac:dyDescent="0.45">
      <c r="A783" s="490">
        <v>3</v>
      </c>
      <c r="B783" s="491">
        <v>12</v>
      </c>
      <c r="C783" s="491">
        <v>13</v>
      </c>
      <c r="D783" s="500">
        <v>1</v>
      </c>
      <c r="E783" s="491" t="s">
        <v>475</v>
      </c>
      <c r="F783" s="491">
        <v>-144.31200000000001</v>
      </c>
      <c r="G783" s="491">
        <v>-94.132000000000005</v>
      </c>
      <c r="H783" s="491">
        <v>-42.48</v>
      </c>
      <c r="I783" s="491">
        <v>0.26400000000000001</v>
      </c>
      <c r="J783" s="491">
        <v>0.158</v>
      </c>
      <c r="K783" s="491">
        <v>0.17199999999999999</v>
      </c>
      <c r="L783" s="491">
        <f t="shared" si="189"/>
        <v>-42.637999999999998</v>
      </c>
      <c r="M783" s="491">
        <f t="shared" si="190"/>
        <v>0.436</v>
      </c>
      <c r="N783" s="491">
        <f t="shared" si="191"/>
        <v>-42.768799999999999</v>
      </c>
      <c r="O783" s="507">
        <f t="shared" si="192"/>
        <v>13.227399999999999</v>
      </c>
      <c r="P783" s="491">
        <f t="shared" si="193"/>
        <v>-42.768799999999999</v>
      </c>
      <c r="Q783" s="491">
        <f t="shared" si="194"/>
        <v>-136.9008</v>
      </c>
      <c r="R783" s="491">
        <f t="shared" si="195"/>
        <v>-51.363200000000006</v>
      </c>
      <c r="S783" s="491">
        <f>'7. Car. sol'!$G$38</f>
        <v>30</v>
      </c>
      <c r="T783" s="491" t="str">
        <f t="shared" si="196"/>
        <v xml:space="preserve"> </v>
      </c>
      <c r="U783" s="491" t="str">
        <f t="shared" si="197"/>
        <v xml:space="preserve"> </v>
      </c>
      <c r="V783" s="491">
        <f>'7. Car. sol'!$I$33</f>
        <v>70</v>
      </c>
      <c r="W783" s="491">
        <f>'7. Car. sol'!$H$33</f>
        <v>30</v>
      </c>
      <c r="X783" s="510" t="str">
        <f>IF(OR(E783="Msin",E783="Mdes"),(W783/100*(V783/100-'2.Riep. car. unit.'!$M$12)^2)/'2.Riep. car. unit.'!$P$12^2," ")</f>
        <v xml:space="preserve"> </v>
      </c>
      <c r="Y783" s="510" t="str">
        <f>IF(OR(E783="Msin",E783="Mdes"),(W783/100*(V783/100-'2.Riep. car. unit.'!$M$12)^2)/'2.Riep. car. unit.'!$P$13^2," ")</f>
        <v xml:space="preserve"> </v>
      </c>
      <c r="Z783" s="879" t="str">
        <f t="shared" si="198"/>
        <v xml:space="preserve"> </v>
      </c>
      <c r="AA783" s="879"/>
      <c r="AB783" s="600" t="str">
        <f>IF(OR(E783="Msin",E783="Mdes"),ABS(MAX(T783:U783))/(0.9*(V783/100-'2.Riep. car. unit.'!$M$12)*'2.Riep. car. unit.'!$R$8)*10," ")</f>
        <v xml:space="preserve"> </v>
      </c>
      <c r="AC783" s="523" t="str">
        <f t="shared" si="187"/>
        <v xml:space="preserve"> </v>
      </c>
      <c r="AD783" s="525" t="str">
        <f t="shared" si="188"/>
        <v/>
      </c>
      <c r="AE783" s="601" t="str">
        <f>IF(OR(E783="Msin",E783="Mdes"),ABS(MIN(T783:U783))/(0.9*(V783/100-'2.Riep. car. unit.'!$M$12)*'2.Riep. car. unit.'!$R$8)*10," ")</f>
        <v xml:space="preserve"> </v>
      </c>
      <c r="AF783" s="523" t="str">
        <f t="shared" si="185"/>
        <v xml:space="preserve"> </v>
      </c>
      <c r="AG783" s="525" t="str">
        <f t="shared" si="200"/>
        <v/>
      </c>
      <c r="AH783" s="625" t="str">
        <f t="shared" si="199"/>
        <v/>
      </c>
      <c r="AI783" s="517"/>
      <c r="AJ783" s="520"/>
      <c r="AK783" s="520"/>
      <c r="AL783" s="520"/>
    </row>
    <row r="784" spans="1:38" ht="16.8" customHeight="1" x14ac:dyDescent="0.45">
      <c r="A784" s="490">
        <v>3</v>
      </c>
      <c r="B784" s="491">
        <v>13</v>
      </c>
      <c r="C784" s="491">
        <v>14</v>
      </c>
      <c r="D784" s="500">
        <v>1</v>
      </c>
      <c r="E784" s="491" t="s">
        <v>221</v>
      </c>
      <c r="F784" s="491">
        <v>-71.183999999999997</v>
      </c>
      <c r="G784" s="491">
        <v>-47.869</v>
      </c>
      <c r="H784" s="491">
        <v>123.81100000000001</v>
      </c>
      <c r="I784" s="491">
        <v>-0.77</v>
      </c>
      <c r="J784" s="491">
        <v>-0.46400000000000002</v>
      </c>
      <c r="K784" s="491">
        <v>-0.50600000000000001</v>
      </c>
      <c r="L784" s="491">
        <f t="shared" si="189"/>
        <v>124.27500000000001</v>
      </c>
      <c r="M784" s="491">
        <f t="shared" si="190"/>
        <v>-1.276</v>
      </c>
      <c r="N784" s="491">
        <f t="shared" si="191"/>
        <v>124.65780000000001</v>
      </c>
      <c r="O784" s="507">
        <f t="shared" si="192"/>
        <v>-38.558500000000002</v>
      </c>
      <c r="P784" s="491">
        <f t="shared" si="193"/>
        <v>124.65780000000001</v>
      </c>
      <c r="Q784" s="491">
        <f t="shared" si="194"/>
        <v>76.788800000000009</v>
      </c>
      <c r="R784" s="491">
        <f t="shared" si="195"/>
        <v>-172.52680000000001</v>
      </c>
      <c r="S784" s="491">
        <f>'7. Car. sol'!$G$42</f>
        <v>30</v>
      </c>
      <c r="T784" s="491">
        <f t="shared" si="196"/>
        <v>73.767860000000013</v>
      </c>
      <c r="U784" s="491">
        <f t="shared" si="197"/>
        <v>-156.25366000000002</v>
      </c>
      <c r="V784" s="491">
        <f>'7. Car. sol'!$I$33</f>
        <v>70</v>
      </c>
      <c r="W784" s="491">
        <f>'7. Car. sol'!$H$33</f>
        <v>30</v>
      </c>
      <c r="X784" s="510">
        <f>IF(OR(E784="Msin",E784="Mdes"),(W784/100*(V784/100-'2.Riep. car. unit.'!$M$12)^2)/'2.Riep. car. unit.'!$P$12^2," ")</f>
        <v>336.72601716096779</v>
      </c>
      <c r="Y784" s="510">
        <f>IF(OR(E784="Msin",E784="Mdes"),(W784/100*(V784/100-'2.Riep. car. unit.'!$M$12)^2)/'2.Riep. car. unit.'!$P$13^2," ")</f>
        <v>446.90674053554926</v>
      </c>
      <c r="Z784" s="879" t="str">
        <f t="shared" si="198"/>
        <v>VERIFICA</v>
      </c>
      <c r="AA784" s="879"/>
      <c r="AB784" s="600">
        <f>IF(OR(E784="Msin",E784="Mdes"),ABS(MAX(T784:U784))/(0.9*(V784/100-'2.Riep. car. unit.'!$M$12)*'2.Riep. car. unit.'!$R$8)*10," ")</f>
        <v>3.1737366853645934</v>
      </c>
      <c r="AC784" s="523" t="str">
        <f t="shared" si="187"/>
        <v>3F16</v>
      </c>
      <c r="AD784" s="525">
        <f t="shared" si="188"/>
        <v>6.0318578948924033</v>
      </c>
      <c r="AE784" s="601">
        <f>IF(OR(E784="Msin",E784="Mdes"),ABS(MIN(T784:U784))/(0.9*(V784/100-'2.Riep. car. unit.'!$M$12)*'2.Riep. car. unit.'!$R$8)*10," ")</f>
        <v>6.7225479085944215</v>
      </c>
      <c r="AF784" s="523" t="str">
        <f t="shared" si="185"/>
        <v>4F16</v>
      </c>
      <c r="AG784" s="525">
        <f t="shared" si="200"/>
        <v>8.0424771931898711</v>
      </c>
      <c r="AH784" s="625" t="str">
        <f t="shared" si="199"/>
        <v>VERIFICATO</v>
      </c>
      <c r="AI784" s="517"/>
      <c r="AJ784" s="520"/>
      <c r="AK784" s="520"/>
      <c r="AL784" s="520"/>
    </row>
    <row r="785" spans="1:38" ht="16.8" customHeight="1" x14ac:dyDescent="0.45">
      <c r="A785" s="490">
        <v>3</v>
      </c>
      <c r="B785" s="491">
        <v>13</v>
      </c>
      <c r="C785" s="491">
        <v>14</v>
      </c>
      <c r="D785" s="500">
        <v>1</v>
      </c>
      <c r="E785" s="491" t="s">
        <v>222</v>
      </c>
      <c r="F785" s="491">
        <v>-46.634999999999998</v>
      </c>
      <c r="G785" s="491">
        <v>-32.728999999999999</v>
      </c>
      <c r="H785" s="491">
        <v>-208.33099999999999</v>
      </c>
      <c r="I785" s="491">
        <v>1.3</v>
      </c>
      <c r="J785" s="491">
        <v>0.79500000000000004</v>
      </c>
      <c r="K785" s="491">
        <v>0.86799999999999999</v>
      </c>
      <c r="L785" s="491">
        <f t="shared" si="189"/>
        <v>-209.12599999999998</v>
      </c>
      <c r="M785" s="491">
        <f t="shared" si="190"/>
        <v>2.1680000000000001</v>
      </c>
      <c r="N785" s="491">
        <f t="shared" si="191"/>
        <v>-209.77639999999997</v>
      </c>
      <c r="O785" s="507">
        <f t="shared" si="192"/>
        <v>64.905799999999999</v>
      </c>
      <c r="P785" s="491">
        <f t="shared" si="193"/>
        <v>-209.77639999999997</v>
      </c>
      <c r="Q785" s="491">
        <f t="shared" si="194"/>
        <v>-242.50539999999995</v>
      </c>
      <c r="R785" s="491">
        <f t="shared" si="195"/>
        <v>177.04739999999998</v>
      </c>
      <c r="S785" s="491">
        <f>'7. Car. sol'!$H$43</f>
        <v>80</v>
      </c>
      <c r="T785" s="491">
        <f t="shared" si="196"/>
        <v>-201.43995999999996</v>
      </c>
      <c r="U785" s="491">
        <f t="shared" si="197"/>
        <v>166.66195999999999</v>
      </c>
      <c r="V785" s="491">
        <f>'7. Car. sol'!$I$33</f>
        <v>70</v>
      </c>
      <c r="W785" s="491">
        <f>'7. Car. sol'!$H$33</f>
        <v>30</v>
      </c>
      <c r="X785" s="510">
        <f>IF(OR(E785="Msin",E785="Mdes"),(W785/100*(V785/100-'2.Riep. car. unit.'!$M$12)^2)/'2.Riep. car. unit.'!$P$12^2," ")</f>
        <v>336.72601716096779</v>
      </c>
      <c r="Y785" s="510">
        <f>IF(OR(E785="Msin",E785="Mdes"),(W785/100*(V785/100-'2.Riep. car. unit.'!$M$12)^2)/'2.Riep. car. unit.'!$P$13^2," ")</f>
        <v>446.90674053554926</v>
      </c>
      <c r="Z785" s="879" t="str">
        <f t="shared" si="198"/>
        <v>VERIFICA</v>
      </c>
      <c r="AA785" s="879"/>
      <c r="AB785" s="600">
        <f>IF(OR(E785="Msin",E785="Mdes"),ABS(MAX(T785:U785))/(0.9*(V785/100-'2.Riep. car. unit.'!$M$12)*'2.Riep. car. unit.'!$R$8)*10," ")</f>
        <v>7.1703473098821933</v>
      </c>
      <c r="AC785" s="523" t="str">
        <f t="shared" si="187"/>
        <v>4F16</v>
      </c>
      <c r="AD785" s="525">
        <f t="shared" si="188"/>
        <v>8.0424771931898711</v>
      </c>
      <c r="AE785" s="601">
        <f>IF(OR(E785="Msin",E785="Mdes"),ABS(MIN(T785:U785))/(0.9*(V785/100-'2.Riep. car. unit.'!$M$12)*'2.Riep. car. unit.'!$R$8)*10," ")</f>
        <v>8.6666115968441542</v>
      </c>
      <c r="AF785" s="523" t="str">
        <f t="shared" si="185"/>
        <v>3F16+1F20</v>
      </c>
      <c r="AG785" s="525">
        <f t="shared" si="200"/>
        <v>9.1734505484821973</v>
      </c>
      <c r="AH785" s="625" t="str">
        <f t="shared" si="199"/>
        <v>VERIFICATO</v>
      </c>
      <c r="AI785" s="517"/>
      <c r="AJ785" s="520"/>
      <c r="AK785" s="520"/>
      <c r="AL785" s="520"/>
    </row>
    <row r="786" spans="1:38" ht="16.8" customHeight="1" x14ac:dyDescent="0.45">
      <c r="A786" s="490">
        <v>3</v>
      </c>
      <c r="B786" s="491">
        <v>13</v>
      </c>
      <c r="C786" s="491">
        <v>14</v>
      </c>
      <c r="D786" s="500">
        <v>1</v>
      </c>
      <c r="E786" s="491" t="s">
        <v>474</v>
      </c>
      <c r="F786" s="491">
        <v>64.131</v>
      </c>
      <c r="G786" s="491">
        <v>44.173999999999999</v>
      </c>
      <c r="H786" s="491">
        <v>-63.872999999999998</v>
      </c>
      <c r="I786" s="491">
        <v>0.39800000000000002</v>
      </c>
      <c r="J786" s="491">
        <v>0.24199999999999999</v>
      </c>
      <c r="K786" s="491">
        <v>0.26400000000000001</v>
      </c>
      <c r="L786" s="491">
        <f t="shared" si="189"/>
        <v>-64.114999999999995</v>
      </c>
      <c r="M786" s="491">
        <f t="shared" si="190"/>
        <v>0.66200000000000003</v>
      </c>
      <c r="N786" s="491">
        <f t="shared" si="191"/>
        <v>-64.313599999999994</v>
      </c>
      <c r="O786" s="507">
        <f t="shared" si="192"/>
        <v>19.896499999999996</v>
      </c>
      <c r="P786" s="491">
        <f t="shared" si="193"/>
        <v>-64.313599999999994</v>
      </c>
      <c r="Q786" s="491">
        <f t="shared" si="194"/>
        <v>-20.139599999999994</v>
      </c>
      <c r="R786" s="491">
        <f t="shared" si="195"/>
        <v>108.48759999999999</v>
      </c>
      <c r="S786" s="491">
        <f>'7. Car. sol'!$G$42</f>
        <v>30</v>
      </c>
      <c r="T786" s="491" t="str">
        <f t="shared" si="196"/>
        <v xml:space="preserve"> </v>
      </c>
      <c r="U786" s="491" t="str">
        <f t="shared" si="197"/>
        <v xml:space="preserve"> </v>
      </c>
      <c r="V786" s="491">
        <f>'7. Car. sol'!$I$33</f>
        <v>70</v>
      </c>
      <c r="W786" s="491">
        <f>'7. Car. sol'!$H$33</f>
        <v>30</v>
      </c>
      <c r="X786" s="510" t="str">
        <f>IF(OR(E786="Msin",E786="Mdes"),(W786/100*(V786/100-'2.Riep. car. unit.'!$M$12)^2)/'2.Riep. car. unit.'!$P$12^2," ")</f>
        <v xml:space="preserve"> </v>
      </c>
      <c r="Y786" s="510" t="str">
        <f>IF(OR(E786="Msin",E786="Mdes"),(W786/100*(V786/100-'2.Riep. car. unit.'!$M$12)^2)/'2.Riep. car. unit.'!$P$13^2," ")</f>
        <v xml:space="preserve"> </v>
      </c>
      <c r="Z786" s="879" t="str">
        <f t="shared" si="198"/>
        <v xml:space="preserve"> </v>
      </c>
      <c r="AA786" s="879"/>
      <c r="AB786" s="600" t="str">
        <f>IF(OR(E786="Msin",E786="Mdes"),ABS(MAX(T786:U786))/(0.9*(V786/100-'2.Riep. car. unit.'!$M$12)*'2.Riep. car. unit.'!$R$8)*10," ")</f>
        <v xml:space="preserve"> </v>
      </c>
      <c r="AC786" s="523" t="str">
        <f t="shared" si="187"/>
        <v xml:space="preserve"> </v>
      </c>
      <c r="AD786" s="525" t="str">
        <f t="shared" si="188"/>
        <v/>
      </c>
      <c r="AE786" s="601" t="str">
        <f>IF(OR(E786="Msin",E786="Mdes"),ABS(MIN(T786:U786))/(0.9*(V786/100-'2.Riep. car. unit.'!$M$12)*'2.Riep. car. unit.'!$R$8)*10," ")</f>
        <v xml:space="preserve"> </v>
      </c>
      <c r="AF786" s="523" t="str">
        <f t="shared" si="185"/>
        <v xml:space="preserve"> </v>
      </c>
      <c r="AG786" s="525" t="str">
        <f t="shared" si="200"/>
        <v/>
      </c>
      <c r="AH786" s="625" t="str">
        <f t="shared" si="199"/>
        <v/>
      </c>
      <c r="AI786" s="517"/>
      <c r="AJ786" s="520"/>
      <c r="AK786" s="520"/>
      <c r="AL786" s="520"/>
    </row>
    <row r="787" spans="1:38" ht="16.8" customHeight="1" x14ac:dyDescent="0.45">
      <c r="A787" s="490">
        <v>3</v>
      </c>
      <c r="B787" s="491">
        <v>13</v>
      </c>
      <c r="C787" s="491">
        <v>14</v>
      </c>
      <c r="D787" s="500">
        <v>1</v>
      </c>
      <c r="E787" s="491" t="s">
        <v>475</v>
      </c>
      <c r="F787" s="491">
        <v>-54.689</v>
      </c>
      <c r="G787" s="491">
        <v>-38.35</v>
      </c>
      <c r="H787" s="491">
        <v>-63.872999999999998</v>
      </c>
      <c r="I787" s="491">
        <v>0.39800000000000002</v>
      </c>
      <c r="J787" s="491">
        <v>0.24199999999999999</v>
      </c>
      <c r="K787" s="491">
        <v>0.26400000000000001</v>
      </c>
      <c r="L787" s="491">
        <f t="shared" si="189"/>
        <v>-64.114999999999995</v>
      </c>
      <c r="M787" s="491">
        <f t="shared" si="190"/>
        <v>0.66200000000000003</v>
      </c>
      <c r="N787" s="491">
        <f t="shared" si="191"/>
        <v>-64.313599999999994</v>
      </c>
      <c r="O787" s="507">
        <f t="shared" si="192"/>
        <v>19.896499999999996</v>
      </c>
      <c r="P787" s="491">
        <f t="shared" si="193"/>
        <v>-64.313599999999994</v>
      </c>
      <c r="Q787" s="491">
        <f t="shared" si="194"/>
        <v>-102.6636</v>
      </c>
      <c r="R787" s="491">
        <f t="shared" si="195"/>
        <v>25.963599999999992</v>
      </c>
      <c r="S787" s="491">
        <f>'7. Car. sol'!$H$43</f>
        <v>80</v>
      </c>
      <c r="T787" s="491" t="str">
        <f t="shared" si="196"/>
        <v xml:space="preserve"> </v>
      </c>
      <c r="U787" s="491" t="str">
        <f t="shared" si="197"/>
        <v xml:space="preserve"> </v>
      </c>
      <c r="V787" s="491">
        <f>'7. Car. sol'!$I$33</f>
        <v>70</v>
      </c>
      <c r="W787" s="491">
        <f>'7. Car. sol'!$H$33</f>
        <v>30</v>
      </c>
      <c r="X787" s="510" t="str">
        <f>IF(OR(E787="Msin",E787="Mdes"),(W787/100*(V787/100-'2.Riep. car. unit.'!$M$12)^2)/'2.Riep. car. unit.'!$P$12^2," ")</f>
        <v xml:space="preserve"> </v>
      </c>
      <c r="Y787" s="510" t="str">
        <f>IF(OR(E787="Msin",E787="Mdes"),(W787/100*(V787/100-'2.Riep. car. unit.'!$M$12)^2)/'2.Riep. car. unit.'!$P$13^2," ")</f>
        <v xml:space="preserve"> </v>
      </c>
      <c r="Z787" s="879" t="str">
        <f t="shared" si="198"/>
        <v xml:space="preserve"> </v>
      </c>
      <c r="AA787" s="879"/>
      <c r="AB787" s="600" t="str">
        <f>IF(OR(E787="Msin",E787="Mdes"),ABS(MAX(T787:U787))/(0.9*(V787/100-'2.Riep. car. unit.'!$M$12)*'2.Riep. car. unit.'!$R$8)*10," ")</f>
        <v xml:space="preserve"> </v>
      </c>
      <c r="AC787" s="523" t="str">
        <f t="shared" si="187"/>
        <v xml:space="preserve"> </v>
      </c>
      <c r="AD787" s="525" t="str">
        <f t="shared" si="188"/>
        <v/>
      </c>
      <c r="AE787" s="601" t="str">
        <f>IF(OR(E787="Msin",E787="Mdes"),ABS(MIN(T787:U787))/(0.9*(V787/100-'2.Riep. car. unit.'!$M$12)*'2.Riep. car. unit.'!$R$8)*10," ")</f>
        <v xml:space="preserve"> </v>
      </c>
      <c r="AF787" s="523" t="str">
        <f t="shared" si="185"/>
        <v xml:space="preserve"> </v>
      </c>
      <c r="AG787" s="525" t="str">
        <f t="shared" si="200"/>
        <v/>
      </c>
      <c r="AH787" s="625" t="str">
        <f t="shared" si="199"/>
        <v/>
      </c>
      <c r="AI787" s="517"/>
      <c r="AJ787" s="520"/>
      <c r="AK787" s="520"/>
      <c r="AL787" s="520"/>
    </row>
    <row r="788" spans="1:38" ht="16.8" customHeight="1" x14ac:dyDescent="0.45">
      <c r="A788" s="490">
        <v>3</v>
      </c>
      <c r="B788" s="491">
        <v>14</v>
      </c>
      <c r="C788" s="491">
        <v>15</v>
      </c>
      <c r="D788" s="500">
        <v>1</v>
      </c>
      <c r="E788" s="491" t="s">
        <v>221</v>
      </c>
      <c r="F788" s="491">
        <v>-30.376999999999999</v>
      </c>
      <c r="G788" s="491">
        <v>-21.085999999999999</v>
      </c>
      <c r="H788" s="491">
        <v>264.29899999999998</v>
      </c>
      <c r="I788" s="491">
        <v>-1.653</v>
      </c>
      <c r="J788" s="491">
        <v>-1.0289999999999999</v>
      </c>
      <c r="K788" s="491">
        <v>-1.123</v>
      </c>
      <c r="L788" s="491">
        <f t="shared" si="189"/>
        <v>265.32799999999997</v>
      </c>
      <c r="M788" s="491">
        <f t="shared" si="190"/>
        <v>-2.7759999999999998</v>
      </c>
      <c r="N788" s="491">
        <f t="shared" si="191"/>
        <v>266.16079999999999</v>
      </c>
      <c r="O788" s="507">
        <f t="shared" si="192"/>
        <v>-82.37439999999998</v>
      </c>
      <c r="P788" s="491">
        <f t="shared" si="193"/>
        <v>266.16079999999999</v>
      </c>
      <c r="Q788" s="491">
        <f t="shared" si="194"/>
        <v>245.07479999999998</v>
      </c>
      <c r="R788" s="491">
        <f t="shared" si="195"/>
        <v>-287.24680000000001</v>
      </c>
      <c r="S788" s="491">
        <f>'7. Car. sol'!$H$43</f>
        <v>80</v>
      </c>
      <c r="T788" s="491">
        <f t="shared" si="196"/>
        <v>213.22951999999998</v>
      </c>
      <c r="U788" s="491">
        <f t="shared" si="197"/>
        <v>-228.63032000000001</v>
      </c>
      <c r="V788" s="491">
        <f>'7. Car. sol'!$I$33</f>
        <v>70</v>
      </c>
      <c r="W788" s="491">
        <f>'7. Car. sol'!$H$33</f>
        <v>30</v>
      </c>
      <c r="X788" s="510">
        <f>IF(OR(E788="Msin",E788="Mdes"),(W788/100*(V788/100-'2.Riep. car. unit.'!$M$12)^2)/'2.Riep. car. unit.'!$P$12^2," ")</f>
        <v>336.72601716096779</v>
      </c>
      <c r="Y788" s="510">
        <f>IF(OR(E788="Msin",E788="Mdes"),(W788/100*(V788/100-'2.Riep. car. unit.'!$M$12)^2)/'2.Riep. car. unit.'!$P$13^2," ")</f>
        <v>446.90674053554926</v>
      </c>
      <c r="Z788" s="879" t="str">
        <f t="shared" si="198"/>
        <v>VERIFICA</v>
      </c>
      <c r="AA788" s="879"/>
      <c r="AB788" s="600">
        <f>IF(OR(E788="Msin",E788="Mdes"),ABS(MAX(T788:U788))/(0.9*(V788/100-'2.Riep. car. unit.'!$M$12)*'2.Riep. car. unit.'!$R$8)*10," ")</f>
        <v>9.1738373598838709</v>
      </c>
      <c r="AC788" s="523" t="str">
        <f t="shared" si="187"/>
        <v>4F16+1F20</v>
      </c>
      <c r="AD788" s="525">
        <f t="shared" si="188"/>
        <v>11.184069846779664</v>
      </c>
      <c r="AE788" s="601">
        <f>IF(OR(E788="Msin",E788="Mdes"),ABS(MIN(T788:U788))/(0.9*(V788/100-'2.Riep. car. unit.'!$M$12)*'2.Riep. car. unit.'!$R$8)*10," ")</f>
        <v>9.8364305806166268</v>
      </c>
      <c r="AF788" s="523" t="str">
        <f t="shared" si="185"/>
        <v>4F16+1F20</v>
      </c>
      <c r="AG788" s="525">
        <f t="shared" si="200"/>
        <v>11.184069846779664</v>
      </c>
      <c r="AH788" s="625" t="str">
        <f t="shared" si="199"/>
        <v>VERIFICATO</v>
      </c>
      <c r="AI788" s="517"/>
      <c r="AJ788" s="520"/>
      <c r="AK788" s="520"/>
      <c r="AL788" s="520"/>
    </row>
    <row r="789" spans="1:38" ht="16.8" customHeight="1" x14ac:dyDescent="0.45">
      <c r="A789" s="490">
        <v>3</v>
      </c>
      <c r="B789" s="491">
        <v>14</v>
      </c>
      <c r="C789" s="491">
        <v>15</v>
      </c>
      <c r="D789" s="500">
        <v>1</v>
      </c>
      <c r="E789" s="491" t="s">
        <v>222</v>
      </c>
      <c r="F789" s="491">
        <v>-16.164000000000001</v>
      </c>
      <c r="G789" s="491">
        <v>-11.266999999999999</v>
      </c>
      <c r="H789" s="491">
        <v>-173.64099999999999</v>
      </c>
      <c r="I789" s="491">
        <v>1.0820000000000001</v>
      </c>
      <c r="J789" s="491">
        <v>0.66100000000000003</v>
      </c>
      <c r="K789" s="491">
        <v>0.72099999999999997</v>
      </c>
      <c r="L789" s="491">
        <f t="shared" si="189"/>
        <v>-174.30199999999999</v>
      </c>
      <c r="M789" s="491">
        <f t="shared" si="190"/>
        <v>1.8029999999999999</v>
      </c>
      <c r="N789" s="491">
        <f t="shared" si="191"/>
        <v>-174.84289999999999</v>
      </c>
      <c r="O789" s="507">
        <f t="shared" si="192"/>
        <v>54.093599999999995</v>
      </c>
      <c r="P789" s="491">
        <f t="shared" si="193"/>
        <v>-174.84289999999999</v>
      </c>
      <c r="Q789" s="491">
        <f t="shared" si="194"/>
        <v>-186.10989999999998</v>
      </c>
      <c r="R789" s="491">
        <f t="shared" si="195"/>
        <v>163.57589999999999</v>
      </c>
      <c r="S789" s="491">
        <f>'7. Car. sol'!$G$43</f>
        <v>30</v>
      </c>
      <c r="T789" s="491">
        <f t="shared" si="196"/>
        <v>-164.88396999999998</v>
      </c>
      <c r="U789" s="491">
        <f t="shared" si="197"/>
        <v>150.87867</v>
      </c>
      <c r="V789" s="491">
        <f>'7. Car. sol'!$I$33</f>
        <v>70</v>
      </c>
      <c r="W789" s="491">
        <f>'7. Car. sol'!$H$33</f>
        <v>30</v>
      </c>
      <c r="X789" s="510">
        <f>IF(OR(E789="Msin",E789="Mdes"),(W789/100*(V789/100-'2.Riep. car. unit.'!$M$12)^2)/'2.Riep. car. unit.'!$P$12^2," ")</f>
        <v>336.72601716096779</v>
      </c>
      <c r="Y789" s="510">
        <f>IF(OR(E789="Msin",E789="Mdes"),(W789/100*(V789/100-'2.Riep. car. unit.'!$M$12)^2)/'2.Riep. car. unit.'!$P$13^2," ")</f>
        <v>446.90674053554926</v>
      </c>
      <c r="Z789" s="879" t="str">
        <f t="shared" si="198"/>
        <v>VERIFICA</v>
      </c>
      <c r="AA789" s="879"/>
      <c r="AB789" s="600">
        <f>IF(OR(E789="Msin",E789="Mdes"),ABS(MAX(T789:U789))/(0.9*(V789/100-'2.Riep. car. unit.'!$M$12)*'2.Riep. car. unit.'!$R$8)*10," ")</f>
        <v>6.491298107577177</v>
      </c>
      <c r="AC789" s="523" t="str">
        <f t="shared" si="187"/>
        <v>4F16</v>
      </c>
      <c r="AD789" s="525">
        <f t="shared" si="188"/>
        <v>8.0424771931898711</v>
      </c>
      <c r="AE789" s="601">
        <f>IF(OR(E789="Msin",E789="Mdes"),ABS(MIN(T789:U789))/(0.9*(V789/100-'2.Riep. car. unit.'!$M$12)*'2.Riep. car. unit.'!$R$8)*10," ")</f>
        <v>7.0938523147825459</v>
      </c>
      <c r="AF789" s="523" t="str">
        <f t="shared" si="185"/>
        <v>4F16</v>
      </c>
      <c r="AG789" s="525">
        <f t="shared" si="200"/>
        <v>8.0424771931898711</v>
      </c>
      <c r="AH789" s="625" t="str">
        <f t="shared" si="199"/>
        <v>VERIFICATO</v>
      </c>
      <c r="AI789" s="517"/>
      <c r="AJ789" s="520"/>
      <c r="AK789" s="520"/>
      <c r="AL789" s="520"/>
    </row>
    <row r="790" spans="1:38" ht="16.8" customHeight="1" x14ac:dyDescent="0.45">
      <c r="A790" s="490">
        <v>3</v>
      </c>
      <c r="B790" s="491">
        <v>14</v>
      </c>
      <c r="C790" s="491">
        <v>15</v>
      </c>
      <c r="D790" s="500">
        <v>1</v>
      </c>
      <c r="E790" s="491" t="s">
        <v>474</v>
      </c>
      <c r="F790" s="491">
        <v>48.201999999999998</v>
      </c>
      <c r="G790" s="491">
        <v>33.463999999999999</v>
      </c>
      <c r="H790" s="491">
        <v>-112.292</v>
      </c>
      <c r="I790" s="491">
        <v>0.70099999999999996</v>
      </c>
      <c r="J790" s="491">
        <v>0.433</v>
      </c>
      <c r="K790" s="491">
        <v>0.47299999999999998</v>
      </c>
      <c r="L790" s="491">
        <f t="shared" si="189"/>
        <v>-112.72500000000001</v>
      </c>
      <c r="M790" s="491">
        <f t="shared" si="190"/>
        <v>1.1739999999999999</v>
      </c>
      <c r="N790" s="491">
        <f t="shared" si="191"/>
        <v>-113.0772</v>
      </c>
      <c r="O790" s="507">
        <f t="shared" si="192"/>
        <v>34.991500000000002</v>
      </c>
      <c r="P790" s="491">
        <f t="shared" si="193"/>
        <v>-113.0772</v>
      </c>
      <c r="Q790" s="491">
        <f t="shared" si="194"/>
        <v>-79.613200000000006</v>
      </c>
      <c r="R790" s="491">
        <f t="shared" si="195"/>
        <v>146.5412</v>
      </c>
      <c r="S790" s="491">
        <f>'7. Car. sol'!$H$43</f>
        <v>80</v>
      </c>
      <c r="T790" s="491" t="str">
        <f t="shared" si="196"/>
        <v xml:space="preserve"> </v>
      </c>
      <c r="U790" s="491" t="str">
        <f t="shared" si="197"/>
        <v xml:space="preserve"> </v>
      </c>
      <c r="V790" s="491">
        <f>'7. Car. sol'!$I$33</f>
        <v>70</v>
      </c>
      <c r="W790" s="491">
        <f>'7. Car. sol'!$H$33</f>
        <v>30</v>
      </c>
      <c r="X790" s="510" t="str">
        <f>IF(OR(E790="Msin",E790="Mdes"),(W790/100*(V790/100-'2.Riep. car. unit.'!$M$12)^2)/'2.Riep. car. unit.'!$P$12^2," ")</f>
        <v xml:space="preserve"> </v>
      </c>
      <c r="Y790" s="510" t="str">
        <f>IF(OR(E790="Msin",E790="Mdes"),(W790/100*(V790/100-'2.Riep. car. unit.'!$M$12)^2)/'2.Riep. car. unit.'!$P$13^2," ")</f>
        <v xml:space="preserve"> </v>
      </c>
      <c r="Z790" s="879" t="str">
        <f t="shared" si="198"/>
        <v xml:space="preserve"> </v>
      </c>
      <c r="AA790" s="879"/>
      <c r="AB790" s="600" t="str">
        <f>IF(OR(E790="Msin",E790="Mdes"),ABS(MAX(T790:U790))/(0.9*(V790/100-'2.Riep. car. unit.'!$M$12)*'2.Riep. car. unit.'!$R$8)*10," ")</f>
        <v xml:space="preserve"> </v>
      </c>
      <c r="AC790" s="523" t="str">
        <f t="shared" si="187"/>
        <v xml:space="preserve"> </v>
      </c>
      <c r="AD790" s="525" t="str">
        <f t="shared" si="188"/>
        <v/>
      </c>
      <c r="AE790" s="601" t="str">
        <f>IF(OR(E790="Msin",E790="Mdes"),ABS(MIN(T790:U790))/(0.9*(V790/100-'2.Riep. car. unit.'!$M$12)*'2.Riep. car. unit.'!$R$8)*10," ")</f>
        <v xml:space="preserve"> </v>
      </c>
      <c r="AF790" s="523" t="str">
        <f t="shared" si="185"/>
        <v xml:space="preserve"> </v>
      </c>
      <c r="AG790" s="525" t="str">
        <f t="shared" si="200"/>
        <v/>
      </c>
      <c r="AH790" s="625" t="str">
        <f t="shared" si="199"/>
        <v/>
      </c>
      <c r="AI790" s="517"/>
      <c r="AJ790" s="520"/>
      <c r="AK790" s="520"/>
      <c r="AL790" s="520"/>
    </row>
    <row r="791" spans="1:38" ht="17.399999999999999" customHeight="1" thickBot="1" x14ac:dyDescent="0.5">
      <c r="A791" s="492">
        <v>3</v>
      </c>
      <c r="B791" s="493">
        <v>14</v>
      </c>
      <c r="C791" s="493">
        <v>15</v>
      </c>
      <c r="D791" s="501">
        <v>1</v>
      </c>
      <c r="E791" s="493" t="s">
        <v>475</v>
      </c>
      <c r="F791" s="493">
        <v>-40.912999999999997</v>
      </c>
      <c r="G791" s="493">
        <v>-28.428999999999998</v>
      </c>
      <c r="H791" s="493">
        <v>-112.292</v>
      </c>
      <c r="I791" s="493">
        <v>0.70099999999999996</v>
      </c>
      <c r="J791" s="493">
        <v>0.433</v>
      </c>
      <c r="K791" s="493">
        <v>0.47299999999999998</v>
      </c>
      <c r="L791" s="493">
        <f t="shared" si="189"/>
        <v>-112.72500000000001</v>
      </c>
      <c r="M791" s="493">
        <f t="shared" si="190"/>
        <v>1.1739999999999999</v>
      </c>
      <c r="N791" s="493">
        <f t="shared" si="191"/>
        <v>-113.0772</v>
      </c>
      <c r="O791" s="508">
        <f t="shared" si="192"/>
        <v>34.991500000000002</v>
      </c>
      <c r="P791" s="493">
        <f t="shared" si="193"/>
        <v>-113.0772</v>
      </c>
      <c r="Q791" s="493">
        <f t="shared" si="194"/>
        <v>-141.50620000000001</v>
      </c>
      <c r="R791" s="493">
        <f t="shared" si="195"/>
        <v>84.648200000000003</v>
      </c>
      <c r="S791" s="493">
        <f>'7. Car. sol'!$G$43</f>
        <v>30</v>
      </c>
      <c r="T791" s="493" t="str">
        <f t="shared" si="196"/>
        <v xml:space="preserve"> </v>
      </c>
      <c r="U791" s="493" t="str">
        <f t="shared" si="197"/>
        <v xml:space="preserve"> </v>
      </c>
      <c r="V791" s="493">
        <f>'7. Car. sol'!$I$33</f>
        <v>70</v>
      </c>
      <c r="W791" s="493">
        <f>'7. Car. sol'!$H$33</f>
        <v>30</v>
      </c>
      <c r="X791" s="512" t="str">
        <f>IF(OR(E791="Msin",E791="Mdes"),(W791/100*(V791/100-'2.Riep. car. unit.'!$M$12)^2)/'2.Riep. car. unit.'!$P$12^2," ")</f>
        <v xml:space="preserve"> </v>
      </c>
      <c r="Y791" s="512" t="str">
        <f>IF(OR(E791="Msin",E791="Mdes"),(W791/100*(V791/100-'2.Riep. car. unit.'!$M$12)^2)/'2.Riep. car. unit.'!$P$13^2," ")</f>
        <v xml:space="preserve"> </v>
      </c>
      <c r="Z791" s="879" t="str">
        <f t="shared" si="198"/>
        <v xml:space="preserve"> </v>
      </c>
      <c r="AA791" s="879"/>
      <c r="AB791" s="600" t="str">
        <f>IF(OR(E791="Msin",E791="Mdes"),ABS(MAX(T791:U791))/(0.9*(V791/100-'2.Riep. car. unit.'!$M$12)*'2.Riep. car. unit.'!$R$8)*10," ")</f>
        <v xml:space="preserve"> </v>
      </c>
      <c r="AC791" s="523" t="str">
        <f t="shared" si="187"/>
        <v xml:space="preserve"> </v>
      </c>
      <c r="AD791" s="525" t="str">
        <f t="shared" si="188"/>
        <v/>
      </c>
      <c r="AE791" s="601" t="str">
        <f>IF(OR(E791="Msin",E791="Mdes"),ABS(MIN(T791:U791))/(0.9*(V791/100-'2.Riep. car. unit.'!$M$12)*'2.Riep. car. unit.'!$R$8)*10," ")</f>
        <v xml:space="preserve"> </v>
      </c>
      <c r="AF791" s="523" t="str">
        <f t="shared" si="185"/>
        <v xml:space="preserve"> </v>
      </c>
      <c r="AG791" s="525" t="str">
        <f t="shared" si="200"/>
        <v/>
      </c>
      <c r="AH791" s="625" t="str">
        <f t="shared" si="199"/>
        <v/>
      </c>
      <c r="AI791" s="517"/>
      <c r="AJ791" s="520"/>
      <c r="AK791" s="520"/>
      <c r="AL791" s="520"/>
    </row>
    <row r="792" spans="1:38" ht="16.8" customHeight="1" x14ac:dyDescent="0.45">
      <c r="A792" s="488">
        <v>4</v>
      </c>
      <c r="B792" s="489">
        <v>16</v>
      </c>
      <c r="C792" s="489">
        <v>17</v>
      </c>
      <c r="D792" s="502">
        <v>1</v>
      </c>
      <c r="E792" s="489" t="s">
        <v>221</v>
      </c>
      <c r="F792" s="489">
        <v>-48.031999999999996</v>
      </c>
      <c r="G792" s="489">
        <v>-33.249000000000002</v>
      </c>
      <c r="H792" s="489">
        <v>297.017</v>
      </c>
      <c r="I792" s="489">
        <v>9.0009999999999994</v>
      </c>
      <c r="J792" s="489">
        <v>-17.411999999999999</v>
      </c>
      <c r="K792" s="489">
        <v>-19.007999999999999</v>
      </c>
      <c r="L792" s="489">
        <f t="shared" si="189"/>
        <v>314.42899999999997</v>
      </c>
      <c r="M792" s="489">
        <f t="shared" si="190"/>
        <v>28.009</v>
      </c>
      <c r="N792" s="489">
        <f t="shared" si="191"/>
        <v>322.83169999999996</v>
      </c>
      <c r="O792" s="509">
        <f t="shared" si="192"/>
        <v>122.33769999999998</v>
      </c>
      <c r="P792" s="489">
        <f t="shared" si="193"/>
        <v>322.83169999999996</v>
      </c>
      <c r="Q792" s="489">
        <f t="shared" si="194"/>
        <v>289.58269999999993</v>
      </c>
      <c r="R792" s="489">
        <f t="shared" si="195"/>
        <v>-356.08069999999998</v>
      </c>
      <c r="S792" s="489">
        <f>'7. Car. sol'!$H$43</f>
        <v>80</v>
      </c>
      <c r="T792" s="489">
        <f t="shared" si="196"/>
        <v>256.24245999999994</v>
      </c>
      <c r="U792" s="489">
        <f t="shared" si="197"/>
        <v>-294.39565999999996</v>
      </c>
      <c r="V792" s="491">
        <f>'7. Car. sol'!$I$33</f>
        <v>70</v>
      </c>
      <c r="W792" s="491">
        <f>'7. Car. sol'!$H$33</f>
        <v>30</v>
      </c>
      <c r="X792" s="510">
        <f>IF(OR(E792="Msin",E792="Mdes"),(W792/100*(V792/100-'2.Riep. car. unit.'!$M$12)^2)/'2.Riep. car. unit.'!$P$12^2," ")</f>
        <v>336.72601716096779</v>
      </c>
      <c r="Y792" s="510">
        <f>IF(OR(E792="Msin",E792="Mdes"),(W792/100*(V792/100-'2.Riep. car. unit.'!$M$12)^2)/'2.Riep. car. unit.'!$P$13^2," ")</f>
        <v>446.90674053554926</v>
      </c>
      <c r="Z792" s="879" t="str">
        <f t="shared" si="198"/>
        <v>VERIFICA</v>
      </c>
      <c r="AA792" s="879"/>
      <c r="AB792" s="600">
        <f>IF(OR(E792="Msin",E792="Mdes"),ABS(MAX(T792:U792))/(0.9*(V792/100-'2.Riep. car. unit.'!$M$12)*'2.Riep. car. unit.'!$R$8)*10," ")</f>
        <v>11.024395931372673</v>
      </c>
      <c r="AC792" s="523" t="str">
        <f t="shared" si="187"/>
        <v>4F16+1F20</v>
      </c>
      <c r="AD792" s="525">
        <f t="shared" si="188"/>
        <v>11.184069846779664</v>
      </c>
      <c r="AE792" s="601">
        <f>IF(OR(E792="Msin",E792="Mdes"),ABS(MIN(T792:U792))/(0.9*(V792/100-'2.Riep. car. unit.'!$M$12)*'2.Riep. car. unit.'!$R$8)*10," ")</f>
        <v>12.665872456570131</v>
      </c>
      <c r="AF792" s="523" t="str">
        <f t="shared" si="185"/>
        <v>2F16+3F20</v>
      </c>
      <c r="AG792" s="525">
        <f t="shared" si="200"/>
        <v>13.446016557364315</v>
      </c>
      <c r="AH792" s="625" t="str">
        <f t="shared" si="199"/>
        <v>VERIFICATO</v>
      </c>
      <c r="AI792" s="517"/>
      <c r="AJ792" s="520"/>
      <c r="AK792" s="520"/>
      <c r="AL792" s="520"/>
    </row>
    <row r="793" spans="1:38" ht="16.8" customHeight="1" x14ac:dyDescent="0.45">
      <c r="A793" s="490">
        <v>4</v>
      </c>
      <c r="B793" s="491">
        <v>16</v>
      </c>
      <c r="C793" s="491">
        <v>17</v>
      </c>
      <c r="D793" s="500">
        <v>1</v>
      </c>
      <c r="E793" s="491" t="s">
        <v>222</v>
      </c>
      <c r="F793" s="491">
        <v>-29.42</v>
      </c>
      <c r="G793" s="491">
        <v>-22.335000000000001</v>
      </c>
      <c r="H793" s="491">
        <v>-271.26900000000001</v>
      </c>
      <c r="I793" s="491">
        <v>-8.2100000000000009</v>
      </c>
      <c r="J793" s="491">
        <v>15.891999999999999</v>
      </c>
      <c r="K793" s="491">
        <v>17.349</v>
      </c>
      <c r="L793" s="491">
        <f t="shared" si="189"/>
        <v>-287.161</v>
      </c>
      <c r="M793" s="491">
        <f t="shared" si="190"/>
        <v>-25.559000000000001</v>
      </c>
      <c r="N793" s="491">
        <f t="shared" si="191"/>
        <v>-294.82870000000003</v>
      </c>
      <c r="O793" s="507">
        <f t="shared" si="192"/>
        <v>-111.70729999999999</v>
      </c>
      <c r="P793" s="491">
        <f t="shared" si="193"/>
        <v>-294.82870000000003</v>
      </c>
      <c r="Q793" s="491">
        <f t="shared" si="194"/>
        <v>-317.16370000000001</v>
      </c>
      <c r="R793" s="491">
        <f t="shared" si="195"/>
        <v>272.49370000000005</v>
      </c>
      <c r="S793" s="491">
        <f>'7. Car. sol'!$H$43</f>
        <v>80</v>
      </c>
      <c r="T793" s="491">
        <f t="shared" si="196"/>
        <v>-257.15786000000003</v>
      </c>
      <c r="U793" s="491">
        <f t="shared" si="197"/>
        <v>237.47426000000004</v>
      </c>
      <c r="V793" s="491">
        <f>'7. Car. sol'!$I$33</f>
        <v>70</v>
      </c>
      <c r="W793" s="491">
        <f>'7. Car. sol'!$H$33</f>
        <v>30</v>
      </c>
      <c r="X793" s="510">
        <f>IF(OR(E793="Msin",E793="Mdes"),(W793/100*(V793/100-'2.Riep. car. unit.'!$M$12)^2)/'2.Riep. car. unit.'!$P$12^2," ")</f>
        <v>336.72601716096779</v>
      </c>
      <c r="Y793" s="510">
        <f>IF(OR(E793="Msin",E793="Mdes"),(W793/100*(V793/100-'2.Riep. car. unit.'!$M$12)^2)/'2.Riep. car. unit.'!$P$13^2," ")</f>
        <v>446.90674053554926</v>
      </c>
      <c r="Z793" s="879" t="str">
        <f t="shared" si="198"/>
        <v>VERIFICA</v>
      </c>
      <c r="AA793" s="879"/>
      <c r="AB793" s="600">
        <f>IF(OR(E793="Msin",E793="Mdes"),ABS(MAX(T793:U793))/(0.9*(V793/100-'2.Riep. car. unit.'!$M$12)*'2.Riep. car. unit.'!$R$8)*10," ")</f>
        <v>10.216926054135358</v>
      </c>
      <c r="AC793" s="523" t="str">
        <f t="shared" si="187"/>
        <v>4F16+1F20</v>
      </c>
      <c r="AD793" s="525">
        <f t="shared" si="188"/>
        <v>11.184069846779664</v>
      </c>
      <c r="AE793" s="601">
        <f>IF(OR(E793="Msin",E793="Mdes"),ABS(MIN(T793:U793))/(0.9*(V793/100-'2.Riep. car. unit.'!$M$12)*'2.Riep. car. unit.'!$R$8)*10," ")</f>
        <v>11.063779459128298</v>
      </c>
      <c r="AF793" s="523" t="str">
        <f t="shared" si="185"/>
        <v>4F16+1F20</v>
      </c>
      <c r="AG793" s="525">
        <f t="shared" si="200"/>
        <v>11.184069846779664</v>
      </c>
      <c r="AH793" s="625" t="str">
        <f t="shared" si="199"/>
        <v>VERIFICATO</v>
      </c>
      <c r="AI793" s="517"/>
      <c r="AJ793" s="520"/>
      <c r="AK793" s="520"/>
      <c r="AL793" s="520"/>
    </row>
    <row r="794" spans="1:38" ht="16.8" customHeight="1" x14ac:dyDescent="0.45">
      <c r="A794" s="490">
        <v>4</v>
      </c>
      <c r="B794" s="491">
        <v>16</v>
      </c>
      <c r="C794" s="491">
        <v>17</v>
      </c>
      <c r="D794" s="500">
        <v>1</v>
      </c>
      <c r="E794" s="491" t="s">
        <v>474</v>
      </c>
      <c r="F794" s="491">
        <v>49.807000000000002</v>
      </c>
      <c r="G794" s="491">
        <v>35.430999999999997</v>
      </c>
      <c r="H794" s="491">
        <v>-109.286</v>
      </c>
      <c r="I794" s="491">
        <v>-3.31</v>
      </c>
      <c r="J794" s="491">
        <v>6.4050000000000002</v>
      </c>
      <c r="K794" s="491">
        <v>6.992</v>
      </c>
      <c r="L794" s="491">
        <f t="shared" si="189"/>
        <v>-115.691</v>
      </c>
      <c r="M794" s="491">
        <f t="shared" si="190"/>
        <v>-10.302</v>
      </c>
      <c r="N794" s="491">
        <f t="shared" si="191"/>
        <v>-118.7816</v>
      </c>
      <c r="O794" s="507">
        <f t="shared" si="192"/>
        <v>-45.009299999999996</v>
      </c>
      <c r="P794" s="491">
        <f t="shared" si="193"/>
        <v>-118.7816</v>
      </c>
      <c r="Q794" s="491">
        <f t="shared" si="194"/>
        <v>-83.3506</v>
      </c>
      <c r="R794" s="491">
        <f t="shared" si="195"/>
        <v>154.21260000000001</v>
      </c>
      <c r="S794" s="491">
        <f>'7. Car. sol'!$H$43</f>
        <v>80</v>
      </c>
      <c r="T794" s="491" t="str">
        <f t="shared" si="196"/>
        <v xml:space="preserve"> </v>
      </c>
      <c r="U794" s="491" t="str">
        <f t="shared" si="197"/>
        <v xml:space="preserve"> </v>
      </c>
      <c r="V794" s="491">
        <f>'7. Car. sol'!$I$33</f>
        <v>70</v>
      </c>
      <c r="W794" s="491">
        <f>'7. Car. sol'!$H$33</f>
        <v>30</v>
      </c>
      <c r="X794" s="510" t="str">
        <f>IF(OR(E794="Msin",E794="Mdes"),(W794/100*(V794/100-'2.Riep. car. unit.'!$M$12)^2)/'2.Riep. car. unit.'!$P$12^2," ")</f>
        <v xml:space="preserve"> </v>
      </c>
      <c r="Y794" s="510" t="str">
        <f>IF(OR(E794="Msin",E794="Mdes"),(W794/100*(V794/100-'2.Riep. car. unit.'!$M$12)^2)/'2.Riep. car. unit.'!$P$13^2," ")</f>
        <v xml:space="preserve"> </v>
      </c>
      <c r="Z794" s="879" t="str">
        <f t="shared" si="198"/>
        <v xml:space="preserve"> </v>
      </c>
      <c r="AA794" s="879"/>
      <c r="AB794" s="600" t="str">
        <f>IF(OR(E794="Msin",E794="Mdes"),ABS(MAX(T794:U794))/(0.9*(V794/100-'2.Riep. car. unit.'!$M$12)*'2.Riep. car. unit.'!$R$8)*10," ")</f>
        <v xml:space="preserve"> </v>
      </c>
      <c r="AC794" s="523" t="str">
        <f t="shared" si="187"/>
        <v xml:space="preserve"> </v>
      </c>
      <c r="AD794" s="525" t="str">
        <f t="shared" si="188"/>
        <v/>
      </c>
      <c r="AE794" s="601" t="str">
        <f>IF(OR(E794="Msin",E794="Mdes"),ABS(MIN(T794:U794))/(0.9*(V794/100-'2.Riep. car. unit.'!$M$12)*'2.Riep. car. unit.'!$R$8)*10," ")</f>
        <v xml:space="preserve"> </v>
      </c>
      <c r="AF794" s="523" t="str">
        <f t="shared" si="185"/>
        <v xml:space="preserve"> </v>
      </c>
      <c r="AG794" s="525" t="str">
        <f t="shared" si="200"/>
        <v/>
      </c>
      <c r="AH794" s="625" t="str">
        <f t="shared" si="199"/>
        <v/>
      </c>
      <c r="AI794" s="517"/>
      <c r="AJ794" s="520"/>
      <c r="AK794" s="520"/>
      <c r="AL794" s="520"/>
    </row>
    <row r="795" spans="1:38" ht="16.8" customHeight="1" x14ac:dyDescent="0.45">
      <c r="A795" s="490">
        <v>4</v>
      </c>
      <c r="B795" s="491">
        <v>16</v>
      </c>
      <c r="C795" s="491">
        <v>17</v>
      </c>
      <c r="D795" s="500">
        <v>1</v>
      </c>
      <c r="E795" s="491" t="s">
        <v>475</v>
      </c>
      <c r="F795" s="491">
        <v>-42.649000000000001</v>
      </c>
      <c r="G795" s="491">
        <v>-31.233000000000001</v>
      </c>
      <c r="H795" s="491">
        <v>-109.286</v>
      </c>
      <c r="I795" s="491">
        <v>-3.31</v>
      </c>
      <c r="J795" s="491">
        <v>6.4050000000000002</v>
      </c>
      <c r="K795" s="491">
        <v>6.992</v>
      </c>
      <c r="L795" s="491">
        <f t="shared" si="189"/>
        <v>-115.691</v>
      </c>
      <c r="M795" s="491">
        <f t="shared" si="190"/>
        <v>-10.302</v>
      </c>
      <c r="N795" s="491">
        <f t="shared" si="191"/>
        <v>-118.7816</v>
      </c>
      <c r="O795" s="507">
        <f t="shared" si="192"/>
        <v>-45.009299999999996</v>
      </c>
      <c r="P795" s="491">
        <f t="shared" si="193"/>
        <v>-118.7816</v>
      </c>
      <c r="Q795" s="491">
        <f t="shared" si="194"/>
        <v>-150.0146</v>
      </c>
      <c r="R795" s="491">
        <f t="shared" si="195"/>
        <v>87.548599999999993</v>
      </c>
      <c r="S795" s="491">
        <f>'7. Car. sol'!$H$43</f>
        <v>80</v>
      </c>
      <c r="T795" s="491" t="str">
        <f t="shared" si="196"/>
        <v xml:space="preserve"> </v>
      </c>
      <c r="U795" s="491" t="str">
        <f t="shared" si="197"/>
        <v xml:space="preserve"> </v>
      </c>
      <c r="V795" s="491">
        <f>'7. Car. sol'!$I$33</f>
        <v>70</v>
      </c>
      <c r="W795" s="491">
        <f>'7. Car. sol'!$H$33</f>
        <v>30</v>
      </c>
      <c r="X795" s="510" t="str">
        <f>IF(OR(E795="Msin",E795="Mdes"),(W795/100*(V795/100-'2.Riep. car. unit.'!$M$12)^2)/'2.Riep. car. unit.'!$P$12^2," ")</f>
        <v xml:space="preserve"> </v>
      </c>
      <c r="Y795" s="510" t="str">
        <f>IF(OR(E795="Msin",E795="Mdes"),(W795/100*(V795/100-'2.Riep. car. unit.'!$M$12)^2)/'2.Riep. car. unit.'!$P$13^2," ")</f>
        <v xml:space="preserve"> </v>
      </c>
      <c r="Z795" s="879" t="str">
        <f t="shared" si="198"/>
        <v xml:space="preserve"> </v>
      </c>
      <c r="AA795" s="879"/>
      <c r="AB795" s="600" t="str">
        <f>IF(OR(E795="Msin",E795="Mdes"),ABS(MAX(T795:U795))/(0.9*(V795/100-'2.Riep. car. unit.'!$M$12)*'2.Riep. car. unit.'!$R$8)*10," ")</f>
        <v xml:space="preserve"> </v>
      </c>
      <c r="AC795" s="523" t="str">
        <f t="shared" si="187"/>
        <v xml:space="preserve"> </v>
      </c>
      <c r="AD795" s="525" t="str">
        <f t="shared" si="188"/>
        <v/>
      </c>
      <c r="AE795" s="601" t="str">
        <f>IF(OR(E795="Msin",E795="Mdes"),ABS(MIN(T795:U795))/(0.9*(V795/100-'2.Riep. car. unit.'!$M$12)*'2.Riep. car. unit.'!$R$8)*10," ")</f>
        <v xml:space="preserve"> </v>
      </c>
      <c r="AF795" s="523" t="str">
        <f t="shared" si="185"/>
        <v xml:space="preserve"> </v>
      </c>
      <c r="AG795" s="525" t="str">
        <f t="shared" si="200"/>
        <v/>
      </c>
      <c r="AH795" s="625" t="str">
        <f t="shared" si="199"/>
        <v/>
      </c>
      <c r="AI795" s="517"/>
      <c r="AJ795" s="520"/>
      <c r="AK795" s="520"/>
      <c r="AL795" s="520"/>
    </row>
    <row r="796" spans="1:38" ht="16.8" customHeight="1" x14ac:dyDescent="0.45">
      <c r="A796" s="490">
        <v>4</v>
      </c>
      <c r="B796" s="491">
        <v>17</v>
      </c>
      <c r="C796" s="491">
        <v>18</v>
      </c>
      <c r="D796" s="500">
        <v>1</v>
      </c>
      <c r="E796" s="491" t="s">
        <v>221</v>
      </c>
      <c r="F796" s="491">
        <v>-20.768000000000001</v>
      </c>
      <c r="G796" s="491">
        <v>-15.992000000000001</v>
      </c>
      <c r="H796" s="491">
        <v>318.00599999999997</v>
      </c>
      <c r="I796" s="491">
        <v>9.6280000000000001</v>
      </c>
      <c r="J796" s="491">
        <v>-18.617000000000001</v>
      </c>
      <c r="K796" s="491">
        <v>-20.324000000000002</v>
      </c>
      <c r="L796" s="491">
        <f t="shared" si="189"/>
        <v>336.62299999999999</v>
      </c>
      <c r="M796" s="491">
        <f t="shared" si="190"/>
        <v>29.952000000000002</v>
      </c>
      <c r="N796" s="491">
        <f t="shared" si="191"/>
        <v>345.60859999999997</v>
      </c>
      <c r="O796" s="507">
        <f t="shared" si="192"/>
        <v>130.93889999999999</v>
      </c>
      <c r="P796" s="491">
        <f t="shared" si="193"/>
        <v>345.60859999999997</v>
      </c>
      <c r="Q796" s="491">
        <f t="shared" si="194"/>
        <v>329.61659999999995</v>
      </c>
      <c r="R796" s="491">
        <f t="shared" si="195"/>
        <v>-361.60059999999999</v>
      </c>
      <c r="S796" s="491">
        <f>'7. Car. sol'!$H$43</f>
        <v>80</v>
      </c>
      <c r="T796" s="491">
        <f t="shared" si="196"/>
        <v>267.54811999999993</v>
      </c>
      <c r="U796" s="491">
        <f t="shared" si="197"/>
        <v>-280.75211999999999</v>
      </c>
      <c r="V796" s="491">
        <f>'7. Car. sol'!$I$33</f>
        <v>70</v>
      </c>
      <c r="W796" s="491">
        <f>'7. Car. sol'!$H$33</f>
        <v>30</v>
      </c>
      <c r="X796" s="510">
        <f>IF(OR(E796="Msin",E796="Mdes"),(W796/100*(V796/100-'2.Riep. car. unit.'!$M$12)^2)/'2.Riep. car. unit.'!$P$12^2," ")</f>
        <v>336.72601716096779</v>
      </c>
      <c r="Y796" s="510">
        <f>IF(OR(E796="Msin",E796="Mdes"),(W796/100*(V796/100-'2.Riep. car. unit.'!$M$12)^2)/'2.Riep. car. unit.'!$P$13^2," ")</f>
        <v>446.90674053554926</v>
      </c>
      <c r="Z796" s="879" t="str">
        <f t="shared" si="198"/>
        <v>VERIFICA</v>
      </c>
      <c r="AA796" s="879"/>
      <c r="AB796" s="600">
        <f>IF(OR(E796="Msin",E796="Mdes"),ABS(MAX(T796:U796))/(0.9*(V796/100-'2.Riep. car. unit.'!$M$12)*'2.Riep. car. unit.'!$R$8)*10," ")</f>
        <v>11.510802720105042</v>
      </c>
      <c r="AC796" s="523" t="str">
        <f t="shared" si="187"/>
        <v>3F16+2F20</v>
      </c>
      <c r="AD796" s="525">
        <f t="shared" si="188"/>
        <v>12.31504320207199</v>
      </c>
      <c r="AE796" s="601">
        <f>IF(OR(E796="Msin",E796="Mdes"),ABS(MIN(T796:U796))/(0.9*(V796/100-'2.Riep. car. unit.'!$M$12)*'2.Riep. car. unit.'!$R$8)*10," ")</f>
        <v>12.078882357952125</v>
      </c>
      <c r="AF796" s="523" t="str">
        <f t="shared" si="185"/>
        <v>3F16+2F20</v>
      </c>
      <c r="AG796" s="525">
        <f t="shared" si="200"/>
        <v>12.31504320207199</v>
      </c>
      <c r="AH796" s="625" t="str">
        <f t="shared" si="199"/>
        <v>VERIFICATO</v>
      </c>
      <c r="AI796" s="517"/>
      <c r="AJ796" s="520"/>
      <c r="AK796" s="520"/>
      <c r="AL796" s="520"/>
    </row>
    <row r="797" spans="1:38" ht="16.8" customHeight="1" x14ac:dyDescent="0.45">
      <c r="A797" s="490">
        <v>4</v>
      </c>
      <c r="B797" s="491">
        <v>17</v>
      </c>
      <c r="C797" s="491">
        <v>18</v>
      </c>
      <c r="D797" s="500">
        <v>1</v>
      </c>
      <c r="E797" s="491" t="s">
        <v>222</v>
      </c>
      <c r="F797" s="491">
        <v>-32.552</v>
      </c>
      <c r="G797" s="491">
        <v>-21.936</v>
      </c>
      <c r="H797" s="491">
        <v>-323.06400000000002</v>
      </c>
      <c r="I797" s="491">
        <v>-9.7850000000000001</v>
      </c>
      <c r="J797" s="491">
        <v>18.917999999999999</v>
      </c>
      <c r="K797" s="491">
        <v>20.652000000000001</v>
      </c>
      <c r="L797" s="491">
        <f t="shared" si="189"/>
        <v>-341.98200000000003</v>
      </c>
      <c r="M797" s="491">
        <f t="shared" si="190"/>
        <v>-30.437000000000001</v>
      </c>
      <c r="N797" s="491">
        <f t="shared" si="191"/>
        <v>-351.11310000000003</v>
      </c>
      <c r="O797" s="507">
        <f t="shared" si="192"/>
        <v>-133.0316</v>
      </c>
      <c r="P797" s="491">
        <f t="shared" si="193"/>
        <v>-351.11310000000003</v>
      </c>
      <c r="Q797" s="491">
        <f t="shared" si="194"/>
        <v>-373.04910000000001</v>
      </c>
      <c r="R797" s="491">
        <f t="shared" si="195"/>
        <v>329.17710000000005</v>
      </c>
      <c r="S797" s="491">
        <f>'7. Car. sol'!$H$43</f>
        <v>80</v>
      </c>
      <c r="T797" s="491">
        <f t="shared" si="196"/>
        <v>-290.98142000000001</v>
      </c>
      <c r="U797" s="491">
        <f t="shared" si="197"/>
        <v>268.32782000000003</v>
      </c>
      <c r="V797" s="491">
        <f>'7. Car. sol'!$I$33</f>
        <v>70</v>
      </c>
      <c r="W797" s="491">
        <f>'7. Car. sol'!$H$33</f>
        <v>30</v>
      </c>
      <c r="X797" s="510">
        <f>IF(OR(E797="Msin",E797="Mdes"),(W797/100*(V797/100-'2.Riep. car. unit.'!$M$12)^2)/'2.Riep. car. unit.'!$P$12^2," ")</f>
        <v>336.72601716096779</v>
      </c>
      <c r="Y797" s="510">
        <f>IF(OR(E797="Msin",E797="Mdes"),(W797/100*(V797/100-'2.Riep. car. unit.'!$M$12)^2)/'2.Riep. car. unit.'!$P$13^2," ")</f>
        <v>446.90674053554926</v>
      </c>
      <c r="Z797" s="879" t="str">
        <f t="shared" si="198"/>
        <v>VERIFICA</v>
      </c>
      <c r="AA797" s="879"/>
      <c r="AB797" s="600">
        <f>IF(OR(E797="Msin",E797="Mdes"),ABS(MAX(T797:U797))/(0.9*(V797/100-'2.Riep. car. unit.'!$M$12)*'2.Riep. car. unit.'!$R$8)*10," ")</f>
        <v>11.544347986208452</v>
      </c>
      <c r="AC797" s="523" t="str">
        <f t="shared" si="187"/>
        <v>3F16+2F20</v>
      </c>
      <c r="AD797" s="525">
        <f t="shared" si="188"/>
        <v>12.31504320207199</v>
      </c>
      <c r="AE797" s="601">
        <f>IF(OR(E797="Msin",E797="Mdes"),ABS(MIN(T797:U797))/(0.9*(V797/100-'2.Riep. car. unit.'!$M$12)*'2.Riep. car. unit.'!$R$8)*10," ")</f>
        <v>12.518980588748033</v>
      </c>
      <c r="AF797" s="523" t="str">
        <f t="shared" si="185"/>
        <v>2F16+3F20</v>
      </c>
      <c r="AG797" s="525">
        <f t="shared" si="200"/>
        <v>13.446016557364315</v>
      </c>
      <c r="AH797" s="625" t="str">
        <f t="shared" si="199"/>
        <v>VERIFICATO</v>
      </c>
      <c r="AI797" s="517"/>
      <c r="AJ797" s="520"/>
      <c r="AK797" s="520"/>
      <c r="AL797" s="520"/>
    </row>
    <row r="798" spans="1:38" ht="16.8" customHeight="1" x14ac:dyDescent="0.45">
      <c r="A798" s="490">
        <v>4</v>
      </c>
      <c r="B798" s="491">
        <v>17</v>
      </c>
      <c r="C798" s="491">
        <v>18</v>
      </c>
      <c r="D798" s="500">
        <v>1</v>
      </c>
      <c r="E798" s="491" t="s">
        <v>474</v>
      </c>
      <c r="F798" s="491">
        <v>31.65</v>
      </c>
      <c r="G798" s="491">
        <v>23.475000000000001</v>
      </c>
      <c r="H798" s="491">
        <v>-164.37700000000001</v>
      </c>
      <c r="I798" s="491">
        <v>-4.9779999999999998</v>
      </c>
      <c r="J798" s="491">
        <v>9.6240000000000006</v>
      </c>
      <c r="K798" s="491">
        <v>10.506</v>
      </c>
      <c r="L798" s="491">
        <f t="shared" si="189"/>
        <v>-174.001</v>
      </c>
      <c r="M798" s="491">
        <f t="shared" si="190"/>
        <v>-15.484</v>
      </c>
      <c r="N798" s="491">
        <f t="shared" si="191"/>
        <v>-178.64619999999999</v>
      </c>
      <c r="O798" s="507">
        <f t="shared" si="192"/>
        <v>-67.684299999999993</v>
      </c>
      <c r="P798" s="491">
        <f t="shared" si="193"/>
        <v>-178.64619999999999</v>
      </c>
      <c r="Q798" s="491">
        <f t="shared" si="194"/>
        <v>-155.1712</v>
      </c>
      <c r="R798" s="491">
        <f t="shared" si="195"/>
        <v>202.12119999999999</v>
      </c>
      <c r="S798" s="491">
        <f>'7. Car. sol'!$H$43</f>
        <v>80</v>
      </c>
      <c r="T798" s="491" t="str">
        <f t="shared" si="196"/>
        <v xml:space="preserve"> </v>
      </c>
      <c r="U798" s="491" t="str">
        <f t="shared" si="197"/>
        <v xml:space="preserve"> </v>
      </c>
      <c r="V798" s="491">
        <f>'7. Car. sol'!$I$33</f>
        <v>70</v>
      </c>
      <c r="W798" s="491">
        <f>'7. Car. sol'!$H$33</f>
        <v>30</v>
      </c>
      <c r="X798" s="510" t="str">
        <f>IF(OR(E798="Msin",E798="Mdes"),(W798/100*(V798/100-'2.Riep. car. unit.'!$M$12)^2)/'2.Riep. car. unit.'!$P$12^2," ")</f>
        <v xml:space="preserve"> </v>
      </c>
      <c r="Y798" s="510" t="str">
        <f>IF(OR(E798="Msin",E798="Mdes"),(W798/100*(V798/100-'2.Riep. car. unit.'!$M$12)^2)/'2.Riep. car. unit.'!$P$13^2," ")</f>
        <v xml:space="preserve"> </v>
      </c>
      <c r="Z798" s="879" t="str">
        <f t="shared" si="198"/>
        <v xml:space="preserve"> </v>
      </c>
      <c r="AA798" s="879"/>
      <c r="AB798" s="600" t="str">
        <f>IF(OR(E798="Msin",E798="Mdes"),ABS(MAX(T798:U798))/(0.9*(V798/100-'2.Riep. car. unit.'!$M$12)*'2.Riep. car. unit.'!$R$8)*10," ")</f>
        <v xml:space="preserve"> </v>
      </c>
      <c r="AC798" s="523" t="str">
        <f t="shared" si="187"/>
        <v xml:space="preserve"> </v>
      </c>
      <c r="AD798" s="525" t="str">
        <f t="shared" si="188"/>
        <v/>
      </c>
      <c r="AE798" s="601" t="str">
        <f>IF(OR(E798="Msin",E798="Mdes"),ABS(MIN(T798:U798))/(0.9*(V798/100-'2.Riep. car. unit.'!$M$12)*'2.Riep. car. unit.'!$R$8)*10," ")</f>
        <v xml:space="preserve"> </v>
      </c>
      <c r="AF798" s="523" t="str">
        <f t="shared" si="185"/>
        <v xml:space="preserve"> </v>
      </c>
      <c r="AG798" s="525" t="str">
        <f t="shared" si="200"/>
        <v/>
      </c>
      <c r="AH798" s="625" t="str">
        <f t="shared" si="199"/>
        <v/>
      </c>
      <c r="AI798" s="517"/>
      <c r="AJ798" s="520"/>
      <c r="AK798" s="520"/>
      <c r="AL798" s="520"/>
    </row>
    <row r="799" spans="1:38" ht="16.8" customHeight="1" x14ac:dyDescent="0.45">
      <c r="A799" s="490">
        <v>4</v>
      </c>
      <c r="B799" s="491">
        <v>17</v>
      </c>
      <c r="C799" s="491">
        <v>18</v>
      </c>
      <c r="D799" s="500">
        <v>1</v>
      </c>
      <c r="E799" s="491" t="s">
        <v>475</v>
      </c>
      <c r="F799" s="491">
        <v>-37.692</v>
      </c>
      <c r="G799" s="491">
        <v>-26.523</v>
      </c>
      <c r="H799" s="491">
        <v>-164.37700000000001</v>
      </c>
      <c r="I799" s="491">
        <v>-4.9779999999999998</v>
      </c>
      <c r="J799" s="491">
        <v>9.6240000000000006</v>
      </c>
      <c r="K799" s="491">
        <v>10.506</v>
      </c>
      <c r="L799" s="491">
        <f t="shared" si="189"/>
        <v>-174.001</v>
      </c>
      <c r="M799" s="491">
        <f t="shared" si="190"/>
        <v>-15.484</v>
      </c>
      <c r="N799" s="491">
        <f t="shared" si="191"/>
        <v>-178.64619999999999</v>
      </c>
      <c r="O799" s="507">
        <f t="shared" si="192"/>
        <v>-67.684299999999993</v>
      </c>
      <c r="P799" s="491">
        <f t="shared" si="193"/>
        <v>-178.64619999999999</v>
      </c>
      <c r="Q799" s="491">
        <f t="shared" si="194"/>
        <v>-205.16919999999999</v>
      </c>
      <c r="R799" s="491">
        <f t="shared" si="195"/>
        <v>152.1232</v>
      </c>
      <c r="S799" s="491">
        <f>'7. Car. sol'!$H$43</f>
        <v>80</v>
      </c>
      <c r="T799" s="491" t="str">
        <f t="shared" si="196"/>
        <v xml:space="preserve"> </v>
      </c>
      <c r="U799" s="491" t="str">
        <f t="shared" si="197"/>
        <v xml:space="preserve"> </v>
      </c>
      <c r="V799" s="491">
        <f>'7. Car. sol'!$I$33</f>
        <v>70</v>
      </c>
      <c r="W799" s="491">
        <f>'7. Car. sol'!$H$33</f>
        <v>30</v>
      </c>
      <c r="X799" s="510" t="str">
        <f>IF(OR(E799="Msin",E799="Mdes"),(W799/100*(V799/100-'2.Riep. car. unit.'!$M$12)^2)/'2.Riep. car. unit.'!$P$12^2," ")</f>
        <v xml:space="preserve"> </v>
      </c>
      <c r="Y799" s="510" t="str">
        <f>IF(OR(E799="Msin",E799="Mdes"),(W799/100*(V799/100-'2.Riep. car. unit.'!$M$12)^2)/'2.Riep. car. unit.'!$P$13^2," ")</f>
        <v xml:space="preserve"> </v>
      </c>
      <c r="Z799" s="879" t="str">
        <f t="shared" si="198"/>
        <v xml:space="preserve"> </v>
      </c>
      <c r="AA799" s="879"/>
      <c r="AB799" s="600" t="str">
        <f>IF(OR(E799="Msin",E799="Mdes"),ABS(MAX(T799:U799))/(0.9*(V799/100-'2.Riep. car. unit.'!$M$12)*'2.Riep. car. unit.'!$R$8)*10," ")</f>
        <v xml:space="preserve"> </v>
      </c>
      <c r="AC799" s="523" t="str">
        <f t="shared" si="187"/>
        <v xml:space="preserve"> </v>
      </c>
      <c r="AD799" s="525" t="str">
        <f t="shared" si="188"/>
        <v/>
      </c>
      <c r="AE799" s="601" t="str">
        <f>IF(OR(E799="Msin",E799="Mdes"),ABS(MIN(T799:U799))/(0.9*(V799/100-'2.Riep. car. unit.'!$M$12)*'2.Riep. car. unit.'!$R$8)*10," ")</f>
        <v xml:space="preserve"> </v>
      </c>
      <c r="AF799" s="523" t="str">
        <f t="shared" si="185"/>
        <v xml:space="preserve"> </v>
      </c>
      <c r="AG799" s="525" t="str">
        <f t="shared" si="200"/>
        <v/>
      </c>
      <c r="AH799" s="625" t="str">
        <f t="shared" si="199"/>
        <v/>
      </c>
      <c r="AI799" s="517"/>
      <c r="AJ799" s="520"/>
      <c r="AK799" s="520"/>
      <c r="AL799" s="520"/>
    </row>
    <row r="800" spans="1:38" ht="16.8" customHeight="1" x14ac:dyDescent="0.45">
      <c r="A800" s="490">
        <v>4</v>
      </c>
      <c r="B800" s="491">
        <v>18</v>
      </c>
      <c r="C800" s="491">
        <v>19</v>
      </c>
      <c r="D800" s="500">
        <v>1</v>
      </c>
      <c r="E800" s="491" t="s">
        <v>221</v>
      </c>
      <c r="F800" s="491">
        <v>-90.375</v>
      </c>
      <c r="G800" s="491">
        <v>-59.668999999999997</v>
      </c>
      <c r="H800" s="491">
        <v>225.46700000000001</v>
      </c>
      <c r="I800" s="491">
        <v>6.81</v>
      </c>
      <c r="J800" s="491">
        <v>-13.196999999999999</v>
      </c>
      <c r="K800" s="491">
        <v>-14.407</v>
      </c>
      <c r="L800" s="491">
        <f t="shared" si="189"/>
        <v>238.66400000000002</v>
      </c>
      <c r="M800" s="491">
        <f t="shared" si="190"/>
        <v>21.216999999999999</v>
      </c>
      <c r="N800" s="491">
        <f t="shared" si="191"/>
        <v>245.02910000000003</v>
      </c>
      <c r="O800" s="507">
        <f t="shared" si="192"/>
        <v>92.816199999999995</v>
      </c>
      <c r="P800" s="491">
        <f t="shared" si="193"/>
        <v>245.02910000000003</v>
      </c>
      <c r="Q800" s="491">
        <f t="shared" si="194"/>
        <v>185.36010000000005</v>
      </c>
      <c r="R800" s="491">
        <f t="shared" si="195"/>
        <v>-304.69810000000001</v>
      </c>
      <c r="S800" s="491">
        <f>'7. Car. sol'!$H$43</f>
        <v>80</v>
      </c>
      <c r="T800" s="491">
        <f t="shared" si="196"/>
        <v>181.45878000000005</v>
      </c>
      <c r="U800" s="491">
        <f t="shared" si="197"/>
        <v>-237.13038</v>
      </c>
      <c r="V800" s="491">
        <f>'7. Car. sol'!$I$33</f>
        <v>70</v>
      </c>
      <c r="W800" s="491">
        <f>'7. Car. sol'!$H$33</f>
        <v>30</v>
      </c>
      <c r="X800" s="510">
        <f>IF(OR(E800="Msin",E800="Mdes"),(W800/100*(V800/100-'2.Riep. car. unit.'!$M$12)^2)/'2.Riep. car. unit.'!$P$12^2," ")</f>
        <v>336.72601716096779</v>
      </c>
      <c r="Y800" s="510">
        <f>IF(OR(E800="Msin",E800="Mdes"),(W800/100*(V800/100-'2.Riep. car. unit.'!$M$12)^2)/'2.Riep. car. unit.'!$P$13^2," ")</f>
        <v>446.90674053554926</v>
      </c>
      <c r="Z800" s="879" t="str">
        <f t="shared" si="198"/>
        <v>VERIFICA</v>
      </c>
      <c r="AA800" s="879"/>
      <c r="AB800" s="600">
        <f>IF(OR(E800="Msin",E800="Mdes"),ABS(MAX(T800:U800))/(0.9*(V800/100-'2.Riep. car. unit.'!$M$12)*'2.Riep. car. unit.'!$R$8)*10," ")</f>
        <v>7.8069553185832277</v>
      </c>
      <c r="AC800" s="523" t="str">
        <f t="shared" si="187"/>
        <v>4F16</v>
      </c>
      <c r="AD800" s="525">
        <f t="shared" si="188"/>
        <v>8.0424771931898711</v>
      </c>
      <c r="AE800" s="601">
        <f>IF(OR(E800="Msin",E800="Mdes"),ABS(MIN(T800:U800))/(0.9*(V800/100-'2.Riep. car. unit.'!$M$12)*'2.Riep. car. unit.'!$R$8)*10," ")</f>
        <v>10.202131202131202</v>
      </c>
      <c r="AF800" s="523" t="str">
        <f t="shared" si="185"/>
        <v>4F16+1F20</v>
      </c>
      <c r="AG800" s="525">
        <f t="shared" si="200"/>
        <v>11.184069846779664</v>
      </c>
      <c r="AH800" s="625" t="str">
        <f t="shared" si="199"/>
        <v>VERIFICATO</v>
      </c>
      <c r="AI800" s="517"/>
      <c r="AJ800" s="520"/>
      <c r="AK800" s="520"/>
      <c r="AL800" s="520"/>
    </row>
    <row r="801" spans="1:38" ht="16.8" customHeight="1" x14ac:dyDescent="0.45">
      <c r="A801" s="490">
        <v>4</v>
      </c>
      <c r="B801" s="491">
        <v>18</v>
      </c>
      <c r="C801" s="491">
        <v>19</v>
      </c>
      <c r="D801" s="500">
        <v>1</v>
      </c>
      <c r="E801" s="491" t="s">
        <v>222</v>
      </c>
      <c r="F801" s="491">
        <v>-62.097999999999999</v>
      </c>
      <c r="G801" s="491">
        <v>-40.173000000000002</v>
      </c>
      <c r="H801" s="491">
        <v>-160.90899999999999</v>
      </c>
      <c r="I801" s="491">
        <v>-4.8499999999999996</v>
      </c>
      <c r="J801" s="491">
        <v>9.4060000000000006</v>
      </c>
      <c r="K801" s="491">
        <v>10.268000000000001</v>
      </c>
      <c r="L801" s="491">
        <f t="shared" si="189"/>
        <v>-170.315</v>
      </c>
      <c r="M801" s="491">
        <f t="shared" si="190"/>
        <v>-15.118</v>
      </c>
      <c r="N801" s="491">
        <f t="shared" si="191"/>
        <v>-174.85040000000001</v>
      </c>
      <c r="O801" s="507">
        <f t="shared" si="192"/>
        <v>-66.212499999999991</v>
      </c>
      <c r="P801" s="491">
        <f t="shared" si="193"/>
        <v>-174.85040000000001</v>
      </c>
      <c r="Q801" s="491">
        <f t="shared" si="194"/>
        <v>-215.02340000000001</v>
      </c>
      <c r="R801" s="491">
        <f t="shared" si="195"/>
        <v>134.67740000000001</v>
      </c>
      <c r="S801" s="491">
        <f>'7. Car. sol'!$G$43</f>
        <v>30</v>
      </c>
      <c r="T801" s="491">
        <f t="shared" si="196"/>
        <v>-190.92990500000002</v>
      </c>
      <c r="U801" s="491">
        <f t="shared" si="197"/>
        <v>131.97000500000001</v>
      </c>
      <c r="V801" s="491">
        <f>'7. Car. sol'!$I$33</f>
        <v>70</v>
      </c>
      <c r="W801" s="491">
        <f>'7. Car. sol'!$H$33</f>
        <v>30</v>
      </c>
      <c r="X801" s="510">
        <f>IF(OR(E801="Msin",E801="Mdes"),(W801/100*(V801/100-'2.Riep. car. unit.'!$M$12)^2)/'2.Riep. car. unit.'!$P$12^2," ")</f>
        <v>336.72601716096779</v>
      </c>
      <c r="Y801" s="510">
        <f>IF(OR(E801="Msin",E801="Mdes"),(W801/100*(V801/100-'2.Riep. car. unit.'!$M$12)^2)/'2.Riep. car. unit.'!$P$13^2," ")</f>
        <v>446.90674053554926</v>
      </c>
      <c r="Z801" s="879" t="str">
        <f t="shared" si="198"/>
        <v>VERIFICA</v>
      </c>
      <c r="AA801" s="879"/>
      <c r="AB801" s="600">
        <f>IF(OR(E801="Msin",E801="Mdes"),ABS(MAX(T801:U801))/(0.9*(V801/100-'2.Riep. car. unit.'!$M$12)*'2.Riep. car. unit.'!$R$8)*10," ")</f>
        <v>5.6777849626686834</v>
      </c>
      <c r="AC801" s="523" t="str">
        <f t="shared" si="187"/>
        <v>3F16</v>
      </c>
      <c r="AD801" s="525">
        <f t="shared" si="188"/>
        <v>6.0318578948924033</v>
      </c>
      <c r="AE801" s="601">
        <f>IF(OR(E801="Msin",E801="Mdes"),ABS(MIN(T801:U801))/(0.9*(V801/100-'2.Riep. car. unit.'!$M$12)*'2.Riep. car. unit.'!$R$8)*10," ")</f>
        <v>8.2144343597831977</v>
      </c>
      <c r="AF801" s="523" t="str">
        <f t="shared" si="185"/>
        <v>3F16+1F20</v>
      </c>
      <c r="AG801" s="525">
        <f t="shared" si="200"/>
        <v>9.1734505484821973</v>
      </c>
      <c r="AH801" s="625" t="str">
        <f t="shared" si="199"/>
        <v>VERIFICATO</v>
      </c>
      <c r="AI801" s="517"/>
      <c r="AJ801" s="520"/>
      <c r="AK801" s="520"/>
      <c r="AL801" s="520"/>
    </row>
    <row r="802" spans="1:38" ht="16.8" customHeight="1" x14ac:dyDescent="0.45">
      <c r="A802" s="490">
        <v>4</v>
      </c>
      <c r="B802" s="491">
        <v>18</v>
      </c>
      <c r="C802" s="491">
        <v>19</v>
      </c>
      <c r="D802" s="500">
        <v>1</v>
      </c>
      <c r="E802" s="491" t="s">
        <v>474</v>
      </c>
      <c r="F802" s="491">
        <v>121.072</v>
      </c>
      <c r="G802" s="491">
        <v>79.582999999999998</v>
      </c>
      <c r="H802" s="491">
        <v>-82.207999999999998</v>
      </c>
      <c r="I802" s="491">
        <v>-2.4809999999999999</v>
      </c>
      <c r="J802" s="491">
        <v>4.8090000000000002</v>
      </c>
      <c r="K802" s="491">
        <v>5.25</v>
      </c>
      <c r="L802" s="491">
        <f t="shared" si="189"/>
        <v>-87.016999999999996</v>
      </c>
      <c r="M802" s="491">
        <f t="shared" si="190"/>
        <v>-7.7309999999999999</v>
      </c>
      <c r="N802" s="491">
        <f t="shared" si="191"/>
        <v>-89.336299999999994</v>
      </c>
      <c r="O802" s="507">
        <f t="shared" si="192"/>
        <v>-33.836099999999995</v>
      </c>
      <c r="P802" s="491">
        <f t="shared" si="193"/>
        <v>-89.336299999999994</v>
      </c>
      <c r="Q802" s="491">
        <f t="shared" si="194"/>
        <v>-9.7532999999999959</v>
      </c>
      <c r="R802" s="491">
        <f t="shared" si="195"/>
        <v>168.91929999999999</v>
      </c>
      <c r="S802" s="491">
        <f>'7. Car. sol'!$H$43</f>
        <v>80</v>
      </c>
      <c r="T802" s="491" t="str">
        <f t="shared" si="196"/>
        <v xml:space="preserve"> </v>
      </c>
      <c r="U802" s="491" t="str">
        <f t="shared" si="197"/>
        <v xml:space="preserve"> </v>
      </c>
      <c r="V802" s="491">
        <f>'7. Car. sol'!$I$33</f>
        <v>70</v>
      </c>
      <c r="W802" s="491">
        <f>'7. Car. sol'!$H$33</f>
        <v>30</v>
      </c>
      <c r="X802" s="510" t="str">
        <f>IF(OR(E802="Msin",E802="Mdes"),(W802/100*(V802/100-'2.Riep. car. unit.'!$M$12)^2)/'2.Riep. car. unit.'!$P$12^2," ")</f>
        <v xml:space="preserve"> </v>
      </c>
      <c r="Y802" s="510" t="str">
        <f>IF(OR(E802="Msin",E802="Mdes"),(W802/100*(V802/100-'2.Riep. car. unit.'!$M$12)^2)/'2.Riep. car. unit.'!$P$13^2," ")</f>
        <v xml:space="preserve"> </v>
      </c>
      <c r="Z802" s="879" t="str">
        <f t="shared" si="198"/>
        <v xml:space="preserve"> </v>
      </c>
      <c r="AA802" s="879"/>
      <c r="AB802" s="600" t="str">
        <f>IF(OR(E802="Msin",E802="Mdes"),ABS(MAX(T802:U802))/(0.9*(V802/100-'2.Riep. car. unit.'!$M$12)*'2.Riep. car. unit.'!$R$8)*10," ")</f>
        <v xml:space="preserve"> </v>
      </c>
      <c r="AC802" s="523" t="str">
        <f t="shared" si="187"/>
        <v xml:space="preserve"> </v>
      </c>
      <c r="AD802" s="525" t="str">
        <f t="shared" si="188"/>
        <v/>
      </c>
      <c r="AE802" s="601" t="str">
        <f>IF(OR(E802="Msin",E802="Mdes"),ABS(MIN(T802:U802))/(0.9*(V802/100-'2.Riep. car. unit.'!$M$12)*'2.Riep. car. unit.'!$R$8)*10," ")</f>
        <v xml:space="preserve"> </v>
      </c>
      <c r="AF802" s="523" t="str">
        <f t="shared" si="185"/>
        <v xml:space="preserve"> </v>
      </c>
      <c r="AG802" s="525" t="str">
        <f t="shared" si="200"/>
        <v/>
      </c>
      <c r="AH802" s="625" t="str">
        <f t="shared" si="199"/>
        <v/>
      </c>
      <c r="AI802" s="517"/>
      <c r="AJ802" s="520"/>
      <c r="AK802" s="520"/>
      <c r="AL802" s="520"/>
    </row>
    <row r="803" spans="1:38" ht="16.8" customHeight="1" x14ac:dyDescent="0.45">
      <c r="A803" s="490">
        <v>4</v>
      </c>
      <c r="B803" s="491">
        <v>18</v>
      </c>
      <c r="C803" s="491">
        <v>19</v>
      </c>
      <c r="D803" s="500">
        <v>1</v>
      </c>
      <c r="E803" s="491" t="s">
        <v>475</v>
      </c>
      <c r="F803" s="491">
        <v>-109.04</v>
      </c>
      <c r="G803" s="491">
        <v>-71.287000000000006</v>
      </c>
      <c r="H803" s="491">
        <v>-82.207999999999998</v>
      </c>
      <c r="I803" s="491">
        <v>-2.4809999999999999</v>
      </c>
      <c r="J803" s="491">
        <v>4.8090000000000002</v>
      </c>
      <c r="K803" s="491">
        <v>5.25</v>
      </c>
      <c r="L803" s="491">
        <f t="shared" si="189"/>
        <v>-87.016999999999996</v>
      </c>
      <c r="M803" s="491">
        <f t="shared" si="190"/>
        <v>-7.7309999999999999</v>
      </c>
      <c r="N803" s="491">
        <f t="shared" si="191"/>
        <v>-89.336299999999994</v>
      </c>
      <c r="O803" s="507">
        <f t="shared" si="192"/>
        <v>-33.836099999999995</v>
      </c>
      <c r="P803" s="491">
        <f t="shared" si="193"/>
        <v>-89.336299999999994</v>
      </c>
      <c r="Q803" s="491">
        <f t="shared" si="194"/>
        <v>-160.6233</v>
      </c>
      <c r="R803" s="491">
        <f t="shared" si="195"/>
        <v>18.049299999999988</v>
      </c>
      <c r="S803" s="491">
        <f>'7. Car. sol'!$G$43</f>
        <v>30</v>
      </c>
      <c r="T803" s="491" t="str">
        <f t="shared" si="196"/>
        <v xml:space="preserve"> </v>
      </c>
      <c r="U803" s="491" t="str">
        <f t="shared" si="197"/>
        <v xml:space="preserve"> </v>
      </c>
      <c r="V803" s="491">
        <f>'7. Car. sol'!$I$33</f>
        <v>70</v>
      </c>
      <c r="W803" s="491">
        <f>'7. Car. sol'!$H$33</f>
        <v>30</v>
      </c>
      <c r="X803" s="510" t="str">
        <f>IF(OR(E803="Msin",E803="Mdes"),(W803/100*(V803/100-'2.Riep. car. unit.'!$M$12)^2)/'2.Riep. car. unit.'!$P$12^2," ")</f>
        <v xml:space="preserve"> </v>
      </c>
      <c r="Y803" s="510" t="str">
        <f>IF(OR(E803="Msin",E803="Mdes"),(W803/100*(V803/100-'2.Riep. car. unit.'!$M$12)^2)/'2.Riep. car. unit.'!$P$13^2," ")</f>
        <v xml:space="preserve"> </v>
      </c>
      <c r="Z803" s="879" t="str">
        <f t="shared" si="198"/>
        <v xml:space="preserve"> </v>
      </c>
      <c r="AA803" s="879"/>
      <c r="AB803" s="600" t="str">
        <f>IF(OR(E803="Msin",E803="Mdes"),ABS(MAX(T803:U803))/(0.9*(V803/100-'2.Riep. car. unit.'!$M$12)*'2.Riep. car. unit.'!$R$8)*10," ")</f>
        <v xml:space="preserve"> </v>
      </c>
      <c r="AC803" s="523" t="str">
        <f t="shared" si="187"/>
        <v xml:space="preserve"> </v>
      </c>
      <c r="AD803" s="525" t="str">
        <f t="shared" si="188"/>
        <v/>
      </c>
      <c r="AE803" s="601" t="str">
        <f>IF(OR(E803="Msin",E803="Mdes"),ABS(MIN(T803:U803))/(0.9*(V803/100-'2.Riep. car. unit.'!$M$12)*'2.Riep. car. unit.'!$R$8)*10," ")</f>
        <v xml:space="preserve"> </v>
      </c>
      <c r="AF803" s="523" t="str">
        <f t="shared" si="185"/>
        <v xml:space="preserve"> </v>
      </c>
      <c r="AG803" s="525" t="str">
        <f t="shared" si="200"/>
        <v/>
      </c>
      <c r="AH803" s="625" t="str">
        <f t="shared" si="199"/>
        <v/>
      </c>
      <c r="AI803" s="517"/>
      <c r="AJ803" s="520"/>
      <c r="AK803" s="520"/>
      <c r="AL803" s="520"/>
    </row>
    <row r="804" spans="1:38" ht="16.8" customHeight="1" x14ac:dyDescent="0.45">
      <c r="A804" s="490">
        <v>4</v>
      </c>
      <c r="B804" s="491">
        <v>19</v>
      </c>
      <c r="C804" s="491">
        <v>20</v>
      </c>
      <c r="D804" s="500">
        <v>1</v>
      </c>
      <c r="E804" s="491" t="s">
        <v>221</v>
      </c>
      <c r="F804" s="491">
        <v>-31.204000000000001</v>
      </c>
      <c r="G804" s="491">
        <v>-19.47</v>
      </c>
      <c r="H804" s="491">
        <v>9.5269999999999992</v>
      </c>
      <c r="I804" s="491">
        <v>0.28399999999999997</v>
      </c>
      <c r="J804" s="491">
        <v>-0.55600000000000005</v>
      </c>
      <c r="K804" s="491">
        <v>-0.60699999999999998</v>
      </c>
      <c r="L804" s="491">
        <f t="shared" si="189"/>
        <v>10.082999999999998</v>
      </c>
      <c r="M804" s="491">
        <f t="shared" si="190"/>
        <v>0.89100000000000001</v>
      </c>
      <c r="N804" s="491">
        <f t="shared" si="191"/>
        <v>10.350299999999999</v>
      </c>
      <c r="O804" s="507">
        <f t="shared" si="192"/>
        <v>3.9158999999999993</v>
      </c>
      <c r="P804" s="491">
        <f t="shared" si="193"/>
        <v>10.350299999999999</v>
      </c>
      <c r="Q804" s="491">
        <f t="shared" si="194"/>
        <v>-9.1196999999999999</v>
      </c>
      <c r="R804" s="491">
        <f t="shared" si="195"/>
        <v>-29.820299999999996</v>
      </c>
      <c r="S804" s="491">
        <f>'7. Car. sol'!$G$43</f>
        <v>30</v>
      </c>
      <c r="T804" s="491">
        <f t="shared" si="196"/>
        <v>-6.5851950000000006</v>
      </c>
      <c r="U804" s="491">
        <f t="shared" si="197"/>
        <v>-26.030504999999998</v>
      </c>
      <c r="V804" s="491">
        <f>'7. Car. sol'!$K$29</f>
        <v>24</v>
      </c>
      <c r="W804" s="491">
        <f>'7. Car. sol'!$J$29</f>
        <v>60</v>
      </c>
      <c r="X804" s="510">
        <f>IF(OR(E804="Msin",E804="Mdes"),(W804/100*(V804/100-'2.Riep. car. unit.'!$M$12)^2)/'2.Riep. car. unit.'!$P$12^2," ")</f>
        <v>61.841325465742486</v>
      </c>
      <c r="Y804" s="510">
        <f>IF(OR(E804="Msin",E804="Mdes"),(W804/100*(V804/100-'2.Riep. car. unit.'!$M$12)^2)/'2.Riep. car. unit.'!$P$13^2," ")</f>
        <v>82.076536370165172</v>
      </c>
      <c r="Z804" s="879" t="str">
        <f t="shared" si="198"/>
        <v>VERIFICA</v>
      </c>
      <c r="AA804" s="879"/>
      <c r="AB804" s="600">
        <f>IF(OR(E804="Msin",E804="Mdes"),ABS(MAX(T804:U804))/(0.9*(V804/100-'2.Riep. car. unit.'!$M$12)*'2.Riep. car. unit.'!$R$8)*10," ")</f>
        <v>0.9349454808757135</v>
      </c>
      <c r="AC804" s="523" t="str">
        <f t="shared" si="187"/>
        <v>3F16</v>
      </c>
      <c r="AD804" s="525">
        <f t="shared" si="188"/>
        <v>6.0318578948924033</v>
      </c>
      <c r="AE804" s="601">
        <f>IF(OR(E804="Msin",E804="Mdes"),ABS(MIN(T804:U804))/(0.9*(V804/100-'2.Riep. car. unit.'!$M$12)*'2.Riep. car. unit.'!$R$8)*10," ")</f>
        <v>3.6957300451486494</v>
      </c>
      <c r="AF804" s="523" t="str">
        <f t="shared" si="185"/>
        <v>3F16</v>
      </c>
      <c r="AG804" s="525">
        <f t="shared" si="200"/>
        <v>6.0318578948924033</v>
      </c>
      <c r="AH804" s="625" t="str">
        <f t="shared" si="199"/>
        <v>VERIFICATO</v>
      </c>
      <c r="AI804" s="517"/>
      <c r="AJ804" s="520"/>
      <c r="AK804" s="520"/>
      <c r="AL804" s="520"/>
    </row>
    <row r="805" spans="1:38" ht="16.8" customHeight="1" x14ac:dyDescent="0.45">
      <c r="A805" s="490">
        <v>4</v>
      </c>
      <c r="B805" s="491">
        <v>19</v>
      </c>
      <c r="C805" s="491">
        <v>20</v>
      </c>
      <c r="D805" s="500">
        <v>1</v>
      </c>
      <c r="E805" s="491" t="s">
        <v>222</v>
      </c>
      <c r="F805" s="491">
        <v>-27.861999999999998</v>
      </c>
      <c r="G805" s="491">
        <v>-17.332999999999998</v>
      </c>
      <c r="H805" s="491">
        <v>-10.497</v>
      </c>
      <c r="I805" s="491">
        <v>-0.314</v>
      </c>
      <c r="J805" s="491">
        <v>0.61399999999999999</v>
      </c>
      <c r="K805" s="491">
        <v>0.67</v>
      </c>
      <c r="L805" s="491">
        <f t="shared" si="189"/>
        <v>-11.111000000000001</v>
      </c>
      <c r="M805" s="491">
        <f t="shared" si="190"/>
        <v>-0.98399999999999999</v>
      </c>
      <c r="N805" s="491">
        <f t="shared" si="191"/>
        <v>-11.4062</v>
      </c>
      <c r="O805" s="507">
        <f t="shared" si="192"/>
        <v>-4.3172999999999995</v>
      </c>
      <c r="P805" s="491">
        <f t="shared" si="193"/>
        <v>-11.4062</v>
      </c>
      <c r="Q805" s="491">
        <f t="shared" si="194"/>
        <v>-28.739199999999997</v>
      </c>
      <c r="R805" s="491">
        <f t="shared" si="195"/>
        <v>-5.9267999999999983</v>
      </c>
      <c r="S805" s="491">
        <f>'7. Car. sol'!$G$43</f>
        <v>30</v>
      </c>
      <c r="T805" s="491">
        <f t="shared" si="196"/>
        <v>-25.072704999999996</v>
      </c>
      <c r="U805" s="491">
        <f t="shared" si="197"/>
        <v>-3.5155949999999985</v>
      </c>
      <c r="V805" s="491">
        <f>'7. Car. sol'!$K$29</f>
        <v>24</v>
      </c>
      <c r="W805" s="491">
        <f>'7. Car. sol'!$J$29</f>
        <v>60</v>
      </c>
      <c r="X805" s="510">
        <f>IF(OR(E805="Msin",E805="Mdes"),(W805/100*(V805/100-'2.Riep. car. unit.'!$M$12)^2)/'2.Riep. car. unit.'!$P$12^2," ")</f>
        <v>61.841325465742486</v>
      </c>
      <c r="Y805" s="510">
        <f>IF(OR(E805="Msin",E805="Mdes"),(W805/100*(V805/100-'2.Riep. car. unit.'!$M$12)^2)/'2.Riep. car. unit.'!$P$13^2," ")</f>
        <v>82.076536370165172</v>
      </c>
      <c r="Z805" s="879" t="str">
        <f t="shared" si="198"/>
        <v>VERIFICA</v>
      </c>
      <c r="AA805" s="879"/>
      <c r="AB805" s="600">
        <f>IF(OR(E805="Msin",E805="Mdes"),ABS(MAX(T805:U805))/(0.9*(V805/100-'2.Riep. car. unit.'!$M$12)*'2.Riep. car. unit.'!$R$8)*10," ")</f>
        <v>0.4991332311099751</v>
      </c>
      <c r="AC805" s="523" t="str">
        <f t="shared" si="187"/>
        <v>3F16</v>
      </c>
      <c r="AD805" s="525">
        <f t="shared" si="188"/>
        <v>6.0318578948924033</v>
      </c>
      <c r="AE805" s="601">
        <f>IF(OR(E805="Msin",E805="Mdes"),ABS(MIN(T805:U805))/(0.9*(V805/100-'2.Riep. car. unit.'!$M$12)*'2.Riep. car. unit.'!$R$8)*10," ")</f>
        <v>3.5597445835817925</v>
      </c>
      <c r="AF805" s="523" t="str">
        <f t="shared" si="185"/>
        <v>3F16</v>
      </c>
      <c r="AG805" s="525">
        <f t="shared" si="200"/>
        <v>6.0318578948924033</v>
      </c>
      <c r="AH805" s="625" t="str">
        <f t="shared" si="199"/>
        <v>VERIFICATO</v>
      </c>
      <c r="AI805" s="517"/>
      <c r="AJ805" s="520"/>
      <c r="AK805" s="520"/>
      <c r="AL805" s="520"/>
    </row>
    <row r="806" spans="1:38" ht="16.8" customHeight="1" x14ac:dyDescent="0.45">
      <c r="A806" s="490">
        <v>4</v>
      </c>
      <c r="B806" s="491">
        <v>19</v>
      </c>
      <c r="C806" s="491">
        <v>20</v>
      </c>
      <c r="D806" s="500">
        <v>1</v>
      </c>
      <c r="E806" s="491" t="s">
        <v>474</v>
      </c>
      <c r="F806" s="491">
        <v>33.896999999999998</v>
      </c>
      <c r="G806" s="491">
        <v>21.081</v>
      </c>
      <c r="H806" s="491">
        <v>-3.851</v>
      </c>
      <c r="I806" s="491">
        <v>-0.115</v>
      </c>
      <c r="J806" s="491">
        <v>0.22500000000000001</v>
      </c>
      <c r="K806" s="491">
        <v>0.246</v>
      </c>
      <c r="L806" s="491">
        <f t="shared" si="189"/>
        <v>-4.0759999999999996</v>
      </c>
      <c r="M806" s="491">
        <f t="shared" si="190"/>
        <v>-0.36099999999999999</v>
      </c>
      <c r="N806" s="491">
        <f t="shared" si="191"/>
        <v>-4.1842999999999995</v>
      </c>
      <c r="O806" s="507">
        <f t="shared" si="192"/>
        <v>-1.5837999999999999</v>
      </c>
      <c r="P806" s="491">
        <f t="shared" si="193"/>
        <v>-4.1842999999999995</v>
      </c>
      <c r="Q806" s="491">
        <f t="shared" si="194"/>
        <v>16.896699999999999</v>
      </c>
      <c r="R806" s="491">
        <f t="shared" si="195"/>
        <v>25.2653</v>
      </c>
      <c r="S806" s="491">
        <f>'7. Car. sol'!$G$43</f>
        <v>30</v>
      </c>
      <c r="T806" s="491" t="str">
        <f t="shared" si="196"/>
        <v xml:space="preserve"> </v>
      </c>
      <c r="U806" s="491" t="str">
        <f t="shared" si="197"/>
        <v xml:space="preserve"> </v>
      </c>
      <c r="V806" s="491">
        <f>'7. Car. sol'!$K$29</f>
        <v>24</v>
      </c>
      <c r="W806" s="491">
        <f>'7. Car. sol'!$J$29</f>
        <v>60</v>
      </c>
      <c r="X806" s="510" t="str">
        <f>IF(OR(E806="Msin",E806="Mdes"),(W806/100*(V806/100-'2.Riep. car. unit.'!$M$12)^2)/'2.Riep. car. unit.'!$P$12^2," ")</f>
        <v xml:space="preserve"> </v>
      </c>
      <c r="Y806" s="510" t="str">
        <f>IF(OR(E806="Msin",E806="Mdes"),(W806/100*(V806/100-'2.Riep. car. unit.'!$M$12)^2)/'2.Riep. car. unit.'!$P$13^2," ")</f>
        <v xml:space="preserve"> </v>
      </c>
      <c r="Z806" s="879" t="str">
        <f t="shared" si="198"/>
        <v xml:space="preserve"> </v>
      </c>
      <c r="AA806" s="879"/>
      <c r="AB806" s="600" t="str">
        <f>IF(OR(E806="Msin",E806="Mdes"),ABS(MAX(T806:U806))/(0.9*(V806/100-'2.Riep. car. unit.'!$M$12)*'2.Riep. car. unit.'!$R$8)*10," ")</f>
        <v xml:space="preserve"> </v>
      </c>
      <c r="AC806" s="523" t="str">
        <f t="shared" si="187"/>
        <v xml:space="preserve"> </v>
      </c>
      <c r="AD806" s="525" t="str">
        <f t="shared" si="188"/>
        <v/>
      </c>
      <c r="AE806" s="601" t="str">
        <f>IF(OR(E806="Msin",E806="Mdes"),ABS(MIN(T806:U806))/(0.9*(V806/100-'2.Riep. car. unit.'!$M$12)*'2.Riep. car. unit.'!$R$8)*10," ")</f>
        <v xml:space="preserve"> </v>
      </c>
      <c r="AF806" s="523" t="str">
        <f t="shared" ref="AF806:AF869" si="201">IF(OR(E806="Msin",E806="Mdes"),(IF(AE806&lt;($AM$9),$AK$9,IF(AND(AE806&gt;$AM$9,AE806&lt;$AM$10),$AK$10,IF(AND(AE806&gt;$AM$10,AE806&lt;$AM$11),$AK$11,IF(AND(AE806&gt;$AM$11,AE806&lt;$AM$12),$AK$12,IF(AND(AE806&gt;$AM$12,AE806&lt;$AM$13),$AK$13,IF(AND(AE806&gt;$AM$13,AE806&lt;$AM$14),$AK$14,IF(AND(AE806&gt;$AM$14,AE806&lt;$AM$15),$AK$15,IF(AND(AE806&gt;$AM$15,AE806&lt;$AM$16),$AK$16)))))))))," ")</f>
        <v xml:space="preserve"> </v>
      </c>
      <c r="AG806" s="525" t="str">
        <f t="shared" si="200"/>
        <v/>
      </c>
      <c r="AH806" s="625" t="str">
        <f t="shared" si="199"/>
        <v/>
      </c>
      <c r="AI806" s="517"/>
      <c r="AJ806" s="520"/>
      <c r="AK806" s="520"/>
      <c r="AL806" s="520"/>
    </row>
    <row r="807" spans="1:38" ht="16.8" customHeight="1" x14ac:dyDescent="0.45">
      <c r="A807" s="490">
        <v>4</v>
      </c>
      <c r="B807" s="491">
        <v>19</v>
      </c>
      <c r="C807" s="491">
        <v>20</v>
      </c>
      <c r="D807" s="500">
        <v>1</v>
      </c>
      <c r="E807" s="491" t="s">
        <v>475</v>
      </c>
      <c r="F807" s="491">
        <v>-32.610999999999997</v>
      </c>
      <c r="G807" s="491">
        <v>-20.259</v>
      </c>
      <c r="H807" s="491">
        <v>-3.851</v>
      </c>
      <c r="I807" s="491">
        <v>-0.115</v>
      </c>
      <c r="J807" s="491">
        <v>0.22500000000000001</v>
      </c>
      <c r="K807" s="491">
        <v>0.246</v>
      </c>
      <c r="L807" s="491">
        <f t="shared" si="189"/>
        <v>-4.0759999999999996</v>
      </c>
      <c r="M807" s="491">
        <f t="shared" si="190"/>
        <v>-0.36099999999999999</v>
      </c>
      <c r="N807" s="491">
        <f t="shared" si="191"/>
        <v>-4.1842999999999995</v>
      </c>
      <c r="O807" s="507">
        <f t="shared" si="192"/>
        <v>-1.5837999999999999</v>
      </c>
      <c r="P807" s="491">
        <f t="shared" si="193"/>
        <v>-4.1842999999999995</v>
      </c>
      <c r="Q807" s="491">
        <f t="shared" si="194"/>
        <v>-24.443300000000001</v>
      </c>
      <c r="R807" s="491">
        <f t="shared" si="195"/>
        <v>-16.0747</v>
      </c>
      <c r="S807" s="491">
        <f>'7. Car. sol'!$G$43</f>
        <v>30</v>
      </c>
      <c r="T807" s="491" t="str">
        <f t="shared" si="196"/>
        <v xml:space="preserve"> </v>
      </c>
      <c r="U807" s="491" t="str">
        <f t="shared" si="197"/>
        <v xml:space="preserve"> </v>
      </c>
      <c r="V807" s="491">
        <f>'7. Car. sol'!$K$29</f>
        <v>24</v>
      </c>
      <c r="W807" s="491">
        <f>'7. Car. sol'!$J$29</f>
        <v>60</v>
      </c>
      <c r="X807" s="510" t="str">
        <f>IF(OR(E807="Msin",E807="Mdes"),(W807/100*(V807/100-'2.Riep. car. unit.'!$M$12)^2)/'2.Riep. car. unit.'!$P$12^2," ")</f>
        <v xml:space="preserve"> </v>
      </c>
      <c r="Y807" s="510" t="str">
        <f>IF(OR(E807="Msin",E807="Mdes"),(W807/100*(V807/100-'2.Riep. car. unit.'!$M$12)^2)/'2.Riep. car. unit.'!$P$13^2," ")</f>
        <v xml:space="preserve"> </v>
      </c>
      <c r="Z807" s="879" t="str">
        <f t="shared" si="198"/>
        <v xml:space="preserve"> </v>
      </c>
      <c r="AA807" s="879"/>
      <c r="AB807" s="600" t="str">
        <f>IF(OR(E807="Msin",E807="Mdes"),ABS(MAX(T807:U807))/(0.9*(V807/100-'2.Riep. car. unit.'!$M$12)*'2.Riep. car. unit.'!$R$8)*10," ")</f>
        <v xml:space="preserve"> </v>
      </c>
      <c r="AC807" s="523" t="str">
        <f t="shared" si="187"/>
        <v xml:space="preserve"> </v>
      </c>
      <c r="AD807" s="525" t="str">
        <f t="shared" si="188"/>
        <v/>
      </c>
      <c r="AE807" s="601" t="str">
        <f>IF(OR(E807="Msin",E807="Mdes"),ABS(MIN(T807:U807))/(0.9*(V807/100-'2.Riep. car. unit.'!$M$12)*'2.Riep. car. unit.'!$R$8)*10," ")</f>
        <v xml:space="preserve"> </v>
      </c>
      <c r="AF807" s="523" t="str">
        <f t="shared" si="201"/>
        <v xml:space="preserve"> </v>
      </c>
      <c r="AG807" s="525" t="str">
        <f t="shared" si="200"/>
        <v/>
      </c>
      <c r="AH807" s="625" t="str">
        <f t="shared" si="199"/>
        <v/>
      </c>
      <c r="AI807" s="517"/>
      <c r="AJ807" s="520"/>
      <c r="AK807" s="520"/>
      <c r="AL807" s="520"/>
    </row>
    <row r="808" spans="1:38" ht="16.8" customHeight="1" x14ac:dyDescent="0.45">
      <c r="A808" s="490">
        <v>4</v>
      </c>
      <c r="B808" s="491">
        <v>20</v>
      </c>
      <c r="C808" s="491">
        <v>21</v>
      </c>
      <c r="D808" s="500">
        <v>1</v>
      </c>
      <c r="E808" s="491" t="s">
        <v>221</v>
      </c>
      <c r="F808" s="491">
        <v>-24.847999999999999</v>
      </c>
      <c r="G808" s="491">
        <v>-15.824</v>
      </c>
      <c r="H808" s="491">
        <v>140.20400000000001</v>
      </c>
      <c r="I808" s="491">
        <v>4.234</v>
      </c>
      <c r="J808" s="491">
        <v>-8.1880000000000006</v>
      </c>
      <c r="K808" s="491">
        <v>-8.9380000000000006</v>
      </c>
      <c r="L808" s="491">
        <f t="shared" si="189"/>
        <v>148.392</v>
      </c>
      <c r="M808" s="491">
        <f t="shared" si="190"/>
        <v>13.172000000000001</v>
      </c>
      <c r="N808" s="491">
        <f t="shared" si="191"/>
        <v>152.34360000000001</v>
      </c>
      <c r="O808" s="507">
        <f t="shared" si="192"/>
        <v>57.689599999999999</v>
      </c>
      <c r="P808" s="491">
        <f t="shared" si="193"/>
        <v>152.34360000000001</v>
      </c>
      <c r="Q808" s="491">
        <f t="shared" si="194"/>
        <v>136.5196</v>
      </c>
      <c r="R808" s="491">
        <f t="shared" si="195"/>
        <v>-168.16760000000002</v>
      </c>
      <c r="S808" s="491">
        <f>'7. Car. sol'!$G$39</f>
        <v>30</v>
      </c>
      <c r="T808" s="491">
        <f t="shared" si="196"/>
        <v>128.17813000000001</v>
      </c>
      <c r="U808" s="491">
        <f t="shared" si="197"/>
        <v>-152.68673000000001</v>
      </c>
      <c r="V808" s="491">
        <f>'7. Car. sol'!$I$33</f>
        <v>70</v>
      </c>
      <c r="W808" s="491">
        <f>'7. Car. sol'!$H$33</f>
        <v>30</v>
      </c>
      <c r="X808" s="510">
        <f>IF(OR(E808="Msin",E808="Mdes"),(W808/100*(V808/100-'2.Riep. car. unit.'!$M$12)^2)/'2.Riep. car. unit.'!$P$12^2," ")</f>
        <v>336.72601716096779</v>
      </c>
      <c r="Y808" s="510">
        <f>IF(OR(E808="Msin",E808="Mdes"),(W808/100*(V808/100-'2.Riep. car. unit.'!$M$12)^2)/'2.Riep. car. unit.'!$P$13^2," ")</f>
        <v>446.90674053554926</v>
      </c>
      <c r="Z808" s="879" t="str">
        <f t="shared" si="198"/>
        <v>VERIFICA</v>
      </c>
      <c r="AA808" s="879"/>
      <c r="AB808" s="600">
        <f>IF(OR(E808="Msin",E808="Mdes"),ABS(MAX(T808:U808))/(0.9*(V808/100-'2.Riep. car. unit.'!$M$12)*'2.Riep. car. unit.'!$R$8)*10," ")</f>
        <v>5.5146459913901777</v>
      </c>
      <c r="AC808" s="523" t="str">
        <f t="shared" si="187"/>
        <v>3F16</v>
      </c>
      <c r="AD808" s="525">
        <f t="shared" si="188"/>
        <v>6.0318578948924033</v>
      </c>
      <c r="AE808" s="601">
        <f>IF(OR(E808="Msin",E808="Mdes"),ABS(MIN(T808:U808))/(0.9*(V808/100-'2.Riep. car. unit.'!$M$12)*'2.Riep. car. unit.'!$R$8)*10," ")</f>
        <v>6.569086813272861</v>
      </c>
      <c r="AF808" s="523" t="str">
        <f t="shared" si="201"/>
        <v>4F16</v>
      </c>
      <c r="AG808" s="525">
        <f t="shared" si="200"/>
        <v>8.0424771931898711</v>
      </c>
      <c r="AH808" s="625" t="str">
        <f t="shared" si="199"/>
        <v>VERIFICATO</v>
      </c>
      <c r="AI808" s="517"/>
      <c r="AJ808" s="520"/>
      <c r="AK808" s="520"/>
      <c r="AL808" s="520"/>
    </row>
    <row r="809" spans="1:38" ht="16.8" customHeight="1" x14ac:dyDescent="0.45">
      <c r="A809" s="490">
        <v>4</v>
      </c>
      <c r="B809" s="491">
        <v>20</v>
      </c>
      <c r="C809" s="491">
        <v>21</v>
      </c>
      <c r="D809" s="500">
        <v>1</v>
      </c>
      <c r="E809" s="491" t="s">
        <v>222</v>
      </c>
      <c r="F809" s="491">
        <v>-11.090999999999999</v>
      </c>
      <c r="G809" s="491">
        <v>-7.3529999999999998</v>
      </c>
      <c r="H809" s="491">
        <v>-144.809</v>
      </c>
      <c r="I809" s="491">
        <v>-4.3730000000000002</v>
      </c>
      <c r="J809" s="491">
        <v>8.4580000000000002</v>
      </c>
      <c r="K809" s="491">
        <v>9.2330000000000005</v>
      </c>
      <c r="L809" s="491">
        <f t="shared" si="189"/>
        <v>-153.267</v>
      </c>
      <c r="M809" s="491">
        <f t="shared" si="190"/>
        <v>-13.606000000000002</v>
      </c>
      <c r="N809" s="491">
        <f t="shared" si="191"/>
        <v>-157.34879999999998</v>
      </c>
      <c r="O809" s="507">
        <f t="shared" si="192"/>
        <v>-59.586100000000002</v>
      </c>
      <c r="P809" s="491">
        <f t="shared" si="193"/>
        <v>-157.34879999999998</v>
      </c>
      <c r="Q809" s="491">
        <f t="shared" si="194"/>
        <v>-164.70179999999999</v>
      </c>
      <c r="R809" s="491">
        <f t="shared" si="195"/>
        <v>149.99579999999997</v>
      </c>
      <c r="S809" s="491">
        <f>'7. Car. sol'!$G$39</f>
        <v>30</v>
      </c>
      <c r="T809" s="491">
        <f t="shared" si="196"/>
        <v>-149.87268</v>
      </c>
      <c r="U809" s="491">
        <f t="shared" si="197"/>
        <v>141.00257999999997</v>
      </c>
      <c r="V809" s="491">
        <f>'7. Car. sol'!$I$33</f>
        <v>70</v>
      </c>
      <c r="W809" s="491">
        <f>'7. Car. sol'!$H$33</f>
        <v>30</v>
      </c>
      <c r="X809" s="510">
        <f>IF(OR(E809="Msin",E809="Mdes"),(W809/100*(V809/100-'2.Riep. car. unit.'!$M$12)^2)/'2.Riep. car. unit.'!$P$12^2," ")</f>
        <v>336.72601716096779</v>
      </c>
      <c r="Y809" s="510">
        <f>IF(OR(E809="Msin",E809="Mdes"),(W809/100*(V809/100-'2.Riep. car. unit.'!$M$12)^2)/'2.Riep. car. unit.'!$P$13^2," ")</f>
        <v>446.90674053554926</v>
      </c>
      <c r="Z809" s="879" t="str">
        <f t="shared" si="198"/>
        <v>VERIFICA</v>
      </c>
      <c r="AA809" s="879"/>
      <c r="AB809" s="600">
        <f>IF(OR(E809="Msin",E809="Mdes"),ABS(MAX(T809:U809))/(0.9*(V809/100-'2.Riep. car. unit.'!$M$12)*'2.Riep. car. unit.'!$R$8)*10," ")</f>
        <v>6.0663961361635765</v>
      </c>
      <c r="AC809" s="523" t="str">
        <f t="shared" si="187"/>
        <v>4F16</v>
      </c>
      <c r="AD809" s="525">
        <f t="shared" si="188"/>
        <v>8.0424771931898711</v>
      </c>
      <c r="AE809" s="601">
        <f>IF(OR(E809="Msin",E809="Mdes"),ABS(MIN(T809:U809))/(0.9*(V809/100-'2.Riep. car. unit.'!$M$12)*'2.Riep. car. unit.'!$R$8)*10," ")</f>
        <v>6.4480170991798902</v>
      </c>
      <c r="AF809" s="523" t="str">
        <f t="shared" si="201"/>
        <v>4F16</v>
      </c>
      <c r="AG809" s="525">
        <f t="shared" si="200"/>
        <v>8.0424771931898711</v>
      </c>
      <c r="AH809" s="625" t="str">
        <f t="shared" si="199"/>
        <v>VERIFICATO</v>
      </c>
      <c r="AI809" s="517"/>
      <c r="AJ809" s="520"/>
      <c r="AK809" s="520"/>
      <c r="AL809" s="520"/>
    </row>
    <row r="810" spans="1:38" ht="16.8" customHeight="1" x14ac:dyDescent="0.45">
      <c r="A810" s="490">
        <v>4</v>
      </c>
      <c r="B810" s="491">
        <v>20</v>
      </c>
      <c r="C810" s="491">
        <v>21</v>
      </c>
      <c r="D810" s="500">
        <v>1</v>
      </c>
      <c r="E810" s="491" t="s">
        <v>474</v>
      </c>
      <c r="F810" s="491">
        <v>36.423999999999999</v>
      </c>
      <c r="G810" s="491">
        <v>23.797999999999998</v>
      </c>
      <c r="H810" s="491">
        <v>-73.08</v>
      </c>
      <c r="I810" s="491">
        <v>-2.2069999999999999</v>
      </c>
      <c r="J810" s="491">
        <v>4.2679999999999998</v>
      </c>
      <c r="K810" s="491">
        <v>4.6589999999999998</v>
      </c>
      <c r="L810" s="491">
        <f t="shared" si="189"/>
        <v>-77.347999999999999</v>
      </c>
      <c r="M810" s="491">
        <f t="shared" si="190"/>
        <v>-6.8659999999999997</v>
      </c>
      <c r="N810" s="491">
        <f t="shared" si="191"/>
        <v>-79.407799999999995</v>
      </c>
      <c r="O810" s="507">
        <f t="shared" si="192"/>
        <v>-30.070399999999999</v>
      </c>
      <c r="P810" s="491">
        <f t="shared" si="193"/>
        <v>-79.407799999999995</v>
      </c>
      <c r="Q810" s="491">
        <f t="shared" si="194"/>
        <v>-55.609799999999993</v>
      </c>
      <c r="R810" s="491">
        <f t="shared" si="195"/>
        <v>103.2058</v>
      </c>
      <c r="S810" s="491">
        <f>'7. Car. sol'!$G$39</f>
        <v>30</v>
      </c>
      <c r="T810" s="491" t="str">
        <f t="shared" si="196"/>
        <v xml:space="preserve"> </v>
      </c>
      <c r="U810" s="491" t="str">
        <f t="shared" si="197"/>
        <v xml:space="preserve"> </v>
      </c>
      <c r="V810" s="491">
        <f>'7. Car. sol'!$I$33</f>
        <v>70</v>
      </c>
      <c r="W810" s="491">
        <f>'7. Car. sol'!$H$33</f>
        <v>30</v>
      </c>
      <c r="X810" s="510" t="str">
        <f>IF(OR(E810="Msin",E810="Mdes"),(W810/100*(V810/100-'2.Riep. car. unit.'!$M$12)^2)/'2.Riep. car. unit.'!$P$12^2," ")</f>
        <v xml:space="preserve"> </v>
      </c>
      <c r="Y810" s="510" t="str">
        <f>IF(OR(E810="Msin",E810="Mdes"),(W810/100*(V810/100-'2.Riep. car. unit.'!$M$12)^2)/'2.Riep. car. unit.'!$P$13^2," ")</f>
        <v xml:space="preserve"> </v>
      </c>
      <c r="Z810" s="879" t="str">
        <f t="shared" si="198"/>
        <v xml:space="preserve"> </v>
      </c>
      <c r="AA810" s="879"/>
      <c r="AB810" s="600" t="str">
        <f>IF(OR(E810="Msin",E810="Mdes"),ABS(MAX(T810:U810))/(0.9*(V810/100-'2.Riep. car. unit.'!$M$12)*'2.Riep. car. unit.'!$R$8)*10," ")</f>
        <v xml:space="preserve"> </v>
      </c>
      <c r="AC810" s="523" t="str">
        <f t="shared" si="187"/>
        <v xml:space="preserve"> </v>
      </c>
      <c r="AD810" s="525" t="str">
        <f t="shared" si="188"/>
        <v/>
      </c>
      <c r="AE810" s="601" t="str">
        <f>IF(OR(E810="Msin",E810="Mdes"),ABS(MIN(T810:U810))/(0.9*(V810/100-'2.Riep. car. unit.'!$M$12)*'2.Riep. car. unit.'!$R$8)*10," ")</f>
        <v xml:space="preserve"> </v>
      </c>
      <c r="AF810" s="523" t="str">
        <f t="shared" si="201"/>
        <v xml:space="preserve"> </v>
      </c>
      <c r="AG810" s="525" t="str">
        <f t="shared" si="200"/>
        <v/>
      </c>
      <c r="AH810" s="625" t="str">
        <f t="shared" si="199"/>
        <v/>
      </c>
      <c r="AI810" s="517"/>
      <c r="AJ810" s="520"/>
      <c r="AK810" s="520"/>
      <c r="AL810" s="520"/>
    </row>
    <row r="811" spans="1:38" ht="17.399999999999999" customHeight="1" thickBot="1" x14ac:dyDescent="0.5">
      <c r="A811" s="492">
        <v>4</v>
      </c>
      <c r="B811" s="493">
        <v>20</v>
      </c>
      <c r="C811" s="493">
        <v>21</v>
      </c>
      <c r="D811" s="501">
        <v>1</v>
      </c>
      <c r="E811" s="493" t="s">
        <v>475</v>
      </c>
      <c r="F811" s="493">
        <v>-29.369</v>
      </c>
      <c r="G811" s="493">
        <v>-19.452999999999999</v>
      </c>
      <c r="H811" s="493">
        <v>-73.08</v>
      </c>
      <c r="I811" s="493">
        <v>-2.2069999999999999</v>
      </c>
      <c r="J811" s="493">
        <v>4.2679999999999998</v>
      </c>
      <c r="K811" s="493">
        <v>4.6589999999999998</v>
      </c>
      <c r="L811" s="493">
        <f t="shared" si="189"/>
        <v>-77.347999999999999</v>
      </c>
      <c r="M811" s="493">
        <f t="shared" si="190"/>
        <v>-6.8659999999999997</v>
      </c>
      <c r="N811" s="493">
        <f t="shared" si="191"/>
        <v>-79.407799999999995</v>
      </c>
      <c r="O811" s="508">
        <f t="shared" si="192"/>
        <v>-30.070399999999999</v>
      </c>
      <c r="P811" s="493">
        <f t="shared" si="193"/>
        <v>-79.407799999999995</v>
      </c>
      <c r="Q811" s="493">
        <f t="shared" si="194"/>
        <v>-98.860799999999998</v>
      </c>
      <c r="R811" s="493">
        <f t="shared" si="195"/>
        <v>59.954799999999992</v>
      </c>
      <c r="S811" s="493">
        <f>'7. Car. sol'!$G$39</f>
        <v>30</v>
      </c>
      <c r="T811" s="493" t="str">
        <f t="shared" si="196"/>
        <v xml:space="preserve"> </v>
      </c>
      <c r="U811" s="493" t="str">
        <f t="shared" si="197"/>
        <v xml:space="preserve"> </v>
      </c>
      <c r="V811" s="493">
        <f>'7. Car. sol'!$I$33</f>
        <v>70</v>
      </c>
      <c r="W811" s="493">
        <f>'7. Car. sol'!$H$33</f>
        <v>30</v>
      </c>
      <c r="X811" s="512" t="str">
        <f>IF(OR(E811="Msin",E811="Mdes"),(W811/100*(V811/100-'2.Riep. car. unit.'!$M$12)^2)/'2.Riep. car. unit.'!$P$12^2," ")</f>
        <v xml:space="preserve"> </v>
      </c>
      <c r="Y811" s="512" t="str">
        <f>IF(OR(E811="Msin",E811="Mdes"),(W811/100*(V811/100-'2.Riep. car. unit.'!$M$12)^2)/'2.Riep. car. unit.'!$P$13^2," ")</f>
        <v xml:space="preserve"> </v>
      </c>
      <c r="Z811" s="879" t="str">
        <f t="shared" si="198"/>
        <v xml:space="preserve"> </v>
      </c>
      <c r="AA811" s="879"/>
      <c r="AB811" s="600" t="str">
        <f>IF(OR(E811="Msin",E811="Mdes"),ABS(MAX(T811:U811))/(0.9*(V811/100-'2.Riep. car. unit.'!$M$12)*'2.Riep. car. unit.'!$R$8)*10," ")</f>
        <v xml:space="preserve"> </v>
      </c>
      <c r="AC811" s="523" t="str">
        <f t="shared" si="187"/>
        <v xml:space="preserve"> </v>
      </c>
      <c r="AD811" s="525" t="str">
        <f t="shared" si="188"/>
        <v/>
      </c>
      <c r="AE811" s="601" t="str">
        <f>IF(OR(E811="Msin",E811="Mdes"),ABS(MIN(T811:U811))/(0.9*(V811/100-'2.Riep. car. unit.'!$M$12)*'2.Riep. car. unit.'!$R$8)*10," ")</f>
        <v xml:space="preserve"> </v>
      </c>
      <c r="AF811" s="523" t="str">
        <f t="shared" si="201"/>
        <v xml:space="preserve"> </v>
      </c>
      <c r="AG811" s="525" t="str">
        <f t="shared" si="200"/>
        <v/>
      </c>
      <c r="AH811" s="625" t="str">
        <f t="shared" si="199"/>
        <v/>
      </c>
      <c r="AI811" s="517"/>
      <c r="AJ811" s="520"/>
      <c r="AK811" s="520"/>
      <c r="AL811" s="520"/>
    </row>
    <row r="812" spans="1:38" ht="16.8" customHeight="1" x14ac:dyDescent="0.45">
      <c r="A812" s="488">
        <v>5</v>
      </c>
      <c r="B812" s="489">
        <v>22</v>
      </c>
      <c r="C812" s="489">
        <v>23</v>
      </c>
      <c r="D812" s="502">
        <v>1</v>
      </c>
      <c r="E812" s="489" t="s">
        <v>221</v>
      </c>
      <c r="F812" s="489">
        <v>-46.765999999999998</v>
      </c>
      <c r="G812" s="489">
        <v>-32.366999999999997</v>
      </c>
      <c r="H812" s="489">
        <v>292.02199999999999</v>
      </c>
      <c r="I812" s="489">
        <v>17.559000000000001</v>
      </c>
      <c r="J812" s="489">
        <v>-35.347999999999999</v>
      </c>
      <c r="K812" s="489">
        <v>-38.588000000000001</v>
      </c>
      <c r="L812" s="489">
        <f t="shared" si="189"/>
        <v>327.37</v>
      </c>
      <c r="M812" s="489">
        <f t="shared" si="190"/>
        <v>56.147000000000006</v>
      </c>
      <c r="N812" s="489">
        <f t="shared" si="191"/>
        <v>344.21410000000003</v>
      </c>
      <c r="O812" s="509">
        <f t="shared" si="192"/>
        <v>154.358</v>
      </c>
      <c r="P812" s="489">
        <f t="shared" si="193"/>
        <v>344.21410000000003</v>
      </c>
      <c r="Q812" s="489">
        <f t="shared" si="194"/>
        <v>311.84710000000001</v>
      </c>
      <c r="R812" s="489">
        <f t="shared" si="195"/>
        <v>-376.58110000000005</v>
      </c>
      <c r="S812" s="489">
        <f>'7. Car. sol'!$H$43</f>
        <v>80</v>
      </c>
      <c r="T812" s="489">
        <f t="shared" si="196"/>
        <v>275.31358</v>
      </c>
      <c r="U812" s="489">
        <f t="shared" si="197"/>
        <v>-311.88678000000004</v>
      </c>
      <c r="V812" s="491">
        <f>'7. Car. sol'!$I$33</f>
        <v>70</v>
      </c>
      <c r="W812" s="491">
        <f>'7. Car. sol'!$H$33</f>
        <v>30</v>
      </c>
      <c r="X812" s="510">
        <f>IF(OR(E812="Msin",E812="Mdes"),(W812/100*(V812/100-'2.Riep. car. unit.'!$M$12)^2)/'2.Riep. car. unit.'!$P$12^2," ")</f>
        <v>336.72601716096779</v>
      </c>
      <c r="Y812" s="510">
        <f>IF(OR(E812="Msin",E812="Mdes"),(W812/100*(V812/100-'2.Riep. car. unit.'!$M$12)^2)/'2.Riep. car. unit.'!$P$13^2," ")</f>
        <v>446.90674053554926</v>
      </c>
      <c r="Z812" s="879" t="str">
        <f t="shared" si="198"/>
        <v>VERIFICA</v>
      </c>
      <c r="AA812" s="879"/>
      <c r="AB812" s="600">
        <f>IF(OR(E812="Msin",E812="Mdes"),ABS(MAX(T812:U812))/(0.9*(V812/100-'2.Riep. car. unit.'!$M$12)*'2.Riep. car. unit.'!$R$8)*10," ")</f>
        <v>11.844898426293774</v>
      </c>
      <c r="AC812" s="523" t="str">
        <f t="shared" si="187"/>
        <v>3F16+2F20</v>
      </c>
      <c r="AD812" s="525">
        <f t="shared" si="188"/>
        <v>12.31504320207199</v>
      </c>
      <c r="AE812" s="601">
        <f>IF(OR(E812="Msin",E812="Mdes"),ABS(MIN(T812:U812))/(0.9*(V812/100-'2.Riep. car. unit.'!$M$12)*'2.Riep. car. unit.'!$R$8)*10," ")</f>
        <v>13.418398139328374</v>
      </c>
      <c r="AF812" s="523" t="str">
        <f t="shared" si="201"/>
        <v>2F16+3F20</v>
      </c>
      <c r="AG812" s="525">
        <f t="shared" si="200"/>
        <v>13.446016557364315</v>
      </c>
      <c r="AH812" s="625" t="str">
        <f t="shared" si="199"/>
        <v>VERIFICATO</v>
      </c>
      <c r="AI812" s="517"/>
      <c r="AJ812" s="520"/>
      <c r="AK812" s="520"/>
      <c r="AL812" s="520"/>
    </row>
    <row r="813" spans="1:38" ht="16.8" customHeight="1" x14ac:dyDescent="0.45">
      <c r="A813" s="490">
        <v>5</v>
      </c>
      <c r="B813" s="491">
        <v>22</v>
      </c>
      <c r="C813" s="491">
        <v>23</v>
      </c>
      <c r="D813" s="500">
        <v>1</v>
      </c>
      <c r="E813" s="491" t="s">
        <v>222</v>
      </c>
      <c r="F813" s="491">
        <v>-29.913</v>
      </c>
      <c r="G813" s="491">
        <v>-22.648</v>
      </c>
      <c r="H813" s="491">
        <v>-266.202</v>
      </c>
      <c r="I813" s="491">
        <v>-15.989000000000001</v>
      </c>
      <c r="J813" s="491">
        <v>32.215000000000003</v>
      </c>
      <c r="K813" s="491">
        <v>35.167999999999999</v>
      </c>
      <c r="L813" s="491">
        <f t="shared" si="189"/>
        <v>-298.41700000000003</v>
      </c>
      <c r="M813" s="491">
        <f t="shared" si="190"/>
        <v>-51.156999999999996</v>
      </c>
      <c r="N813" s="491">
        <f t="shared" si="191"/>
        <v>-313.76410000000004</v>
      </c>
      <c r="O813" s="507">
        <f t="shared" si="192"/>
        <v>-140.68209999999999</v>
      </c>
      <c r="P813" s="491">
        <f t="shared" si="193"/>
        <v>-313.76410000000004</v>
      </c>
      <c r="Q813" s="491">
        <f t="shared" si="194"/>
        <v>-336.41210000000007</v>
      </c>
      <c r="R813" s="491">
        <f t="shared" si="195"/>
        <v>291.11610000000002</v>
      </c>
      <c r="S813" s="491">
        <f>'7. Car. sol'!$H$43</f>
        <v>80</v>
      </c>
      <c r="T813" s="491">
        <f t="shared" si="196"/>
        <v>-273.21298000000007</v>
      </c>
      <c r="U813" s="491">
        <f t="shared" si="197"/>
        <v>253.08738000000002</v>
      </c>
      <c r="V813" s="491">
        <f>'7. Car. sol'!$I$33</f>
        <v>70</v>
      </c>
      <c r="W813" s="491">
        <f>'7. Car. sol'!$H$33</f>
        <v>30</v>
      </c>
      <c r="X813" s="510">
        <f>IF(OR(E813="Msin",E813="Mdes"),(W813/100*(V813/100-'2.Riep. car. unit.'!$M$12)^2)/'2.Riep. car. unit.'!$P$12^2," ")</f>
        <v>336.72601716096779</v>
      </c>
      <c r="Y813" s="510">
        <f>IF(OR(E813="Msin",E813="Mdes"),(W813/100*(V813/100-'2.Riep. car. unit.'!$M$12)^2)/'2.Riep. car. unit.'!$P$13^2," ")</f>
        <v>446.90674053554926</v>
      </c>
      <c r="Z813" s="879" t="str">
        <f t="shared" si="198"/>
        <v>VERIFICA</v>
      </c>
      <c r="AA813" s="879"/>
      <c r="AB813" s="600">
        <f>IF(OR(E813="Msin",E813="Mdes"),ABS(MAX(T813:U813))/(0.9*(V813/100-'2.Riep. car. unit.'!$M$12)*'2.Riep. car. unit.'!$R$8)*10," ")</f>
        <v>10.888653981677239</v>
      </c>
      <c r="AC813" s="523" t="str">
        <f t="shared" si="187"/>
        <v>4F16+1F20</v>
      </c>
      <c r="AD813" s="525">
        <f t="shared" si="188"/>
        <v>11.184069846779664</v>
      </c>
      <c r="AE813" s="601">
        <f>IF(OR(E813="Msin",E813="Mdes"),ABS(MIN(T813:U813))/(0.9*(V813/100-'2.Riep. car. unit.'!$M$12)*'2.Riep. car. unit.'!$R$8)*10," ")</f>
        <v>11.754523684756247</v>
      </c>
      <c r="AF813" s="523" t="str">
        <f t="shared" si="201"/>
        <v>3F16+2F20</v>
      </c>
      <c r="AG813" s="525">
        <f t="shared" si="200"/>
        <v>12.31504320207199</v>
      </c>
      <c r="AH813" s="625" t="str">
        <f t="shared" si="199"/>
        <v>VERIFICATO</v>
      </c>
      <c r="AI813" s="517"/>
      <c r="AJ813" s="520"/>
      <c r="AK813" s="520"/>
      <c r="AL813" s="520"/>
    </row>
    <row r="814" spans="1:38" ht="16.8" customHeight="1" x14ac:dyDescent="0.45">
      <c r="A814" s="490">
        <v>5</v>
      </c>
      <c r="B814" s="491">
        <v>22</v>
      </c>
      <c r="C814" s="491">
        <v>23</v>
      </c>
      <c r="D814" s="500">
        <v>1</v>
      </c>
      <c r="E814" s="491" t="s">
        <v>474</v>
      </c>
      <c r="F814" s="491">
        <v>49.521000000000001</v>
      </c>
      <c r="G814" s="491">
        <v>35.201000000000001</v>
      </c>
      <c r="H814" s="491">
        <v>-107.351</v>
      </c>
      <c r="I814" s="491">
        <v>-6.452</v>
      </c>
      <c r="J814" s="491">
        <v>12.993</v>
      </c>
      <c r="K814" s="491">
        <v>14.183999999999999</v>
      </c>
      <c r="L814" s="491">
        <f t="shared" si="189"/>
        <v>-120.34399999999999</v>
      </c>
      <c r="M814" s="491">
        <f t="shared" si="190"/>
        <v>-20.635999999999999</v>
      </c>
      <c r="N814" s="491">
        <f t="shared" si="191"/>
        <v>-126.53479999999999</v>
      </c>
      <c r="O814" s="507">
        <f t="shared" si="192"/>
        <v>-56.739199999999997</v>
      </c>
      <c r="P814" s="491">
        <f t="shared" si="193"/>
        <v>-126.53479999999999</v>
      </c>
      <c r="Q814" s="491">
        <f t="shared" si="194"/>
        <v>-91.333799999999997</v>
      </c>
      <c r="R814" s="491">
        <f t="shared" si="195"/>
        <v>161.73579999999998</v>
      </c>
      <c r="S814" s="491">
        <f>'7. Car. sol'!$H$43</f>
        <v>80</v>
      </c>
      <c r="T814" s="491" t="str">
        <f t="shared" si="196"/>
        <v xml:space="preserve"> </v>
      </c>
      <c r="U814" s="491" t="str">
        <f t="shared" si="197"/>
        <v xml:space="preserve"> </v>
      </c>
      <c r="V814" s="491">
        <f>'7. Car. sol'!$I$33</f>
        <v>70</v>
      </c>
      <c r="W814" s="491">
        <f>'7. Car. sol'!$H$33</f>
        <v>30</v>
      </c>
      <c r="X814" s="510" t="str">
        <f>IF(OR(E814="Msin",E814="Mdes"),(W814/100*(V814/100-'2.Riep. car. unit.'!$M$12)^2)/'2.Riep. car. unit.'!$P$12^2," ")</f>
        <v xml:space="preserve"> </v>
      </c>
      <c r="Y814" s="510" t="str">
        <f>IF(OR(E814="Msin",E814="Mdes"),(W814/100*(V814/100-'2.Riep. car. unit.'!$M$12)^2)/'2.Riep. car. unit.'!$P$13^2," ")</f>
        <v xml:space="preserve"> </v>
      </c>
      <c r="Z814" s="879" t="str">
        <f t="shared" si="198"/>
        <v xml:space="preserve"> </v>
      </c>
      <c r="AA814" s="879"/>
      <c r="AB814" s="600" t="str">
        <f>IF(OR(E814="Msin",E814="Mdes"),ABS(MAX(T814:U814))/(0.9*(V814/100-'2.Riep. car. unit.'!$M$12)*'2.Riep. car. unit.'!$R$8)*10," ")</f>
        <v xml:space="preserve"> </v>
      </c>
      <c r="AC814" s="523" t="str">
        <f t="shared" si="187"/>
        <v xml:space="preserve"> </v>
      </c>
      <c r="AD814" s="525" t="str">
        <f t="shared" si="188"/>
        <v/>
      </c>
      <c r="AE814" s="601" t="str">
        <f>IF(OR(E814="Msin",E814="Mdes"),ABS(MIN(T814:U814))/(0.9*(V814/100-'2.Riep. car. unit.'!$M$12)*'2.Riep. car. unit.'!$R$8)*10," ")</f>
        <v xml:space="preserve"> </v>
      </c>
      <c r="AF814" s="523" t="str">
        <f t="shared" si="201"/>
        <v xml:space="preserve"> </v>
      </c>
      <c r="AG814" s="525" t="str">
        <f t="shared" ref="AG814:AG845" si="202">IF(OR(E814="Msin",E814="Mdes"),IF(AF814=$AK$9,$AM$9,IF(AF814=$AK$10,$AM$10,IF(AF814=$AK$11,$AM$11,IF(AF814=$AK$12,$AM$12,IF(AF814=$AK$13,$AM$13,IF(AF814=$AK$14,$AM$14,IF(AF814=$AK$15,$AM$15,$AM$16))))))),"")</f>
        <v/>
      </c>
      <c r="AH814" s="625" t="str">
        <f t="shared" si="199"/>
        <v/>
      </c>
      <c r="AI814" s="517"/>
      <c r="AJ814" s="520"/>
      <c r="AK814" s="520"/>
      <c r="AL814" s="520"/>
    </row>
    <row r="815" spans="1:38" ht="16.8" customHeight="1" x14ac:dyDescent="0.45">
      <c r="A815" s="490">
        <v>5</v>
      </c>
      <c r="B815" s="491">
        <v>22</v>
      </c>
      <c r="C815" s="491">
        <v>23</v>
      </c>
      <c r="D815" s="500">
        <v>1</v>
      </c>
      <c r="E815" s="491" t="s">
        <v>475</v>
      </c>
      <c r="F815" s="491">
        <v>-43.039000000000001</v>
      </c>
      <c r="G815" s="491">
        <v>-31.463000000000001</v>
      </c>
      <c r="H815" s="491">
        <v>-107.351</v>
      </c>
      <c r="I815" s="491">
        <v>-6.452</v>
      </c>
      <c r="J815" s="491">
        <v>12.993</v>
      </c>
      <c r="K815" s="491">
        <v>14.183999999999999</v>
      </c>
      <c r="L815" s="491">
        <f t="shared" si="189"/>
        <v>-120.34399999999999</v>
      </c>
      <c r="M815" s="491">
        <f t="shared" si="190"/>
        <v>-20.635999999999999</v>
      </c>
      <c r="N815" s="491">
        <f t="shared" si="191"/>
        <v>-126.53479999999999</v>
      </c>
      <c r="O815" s="507">
        <f t="shared" si="192"/>
        <v>-56.739199999999997</v>
      </c>
      <c r="P815" s="491">
        <f t="shared" si="193"/>
        <v>-126.53479999999999</v>
      </c>
      <c r="Q815" s="491">
        <f t="shared" si="194"/>
        <v>-157.99779999999998</v>
      </c>
      <c r="R815" s="491">
        <f t="shared" si="195"/>
        <v>95.071799999999996</v>
      </c>
      <c r="S815" s="491">
        <f>'7. Car. sol'!$H$43</f>
        <v>80</v>
      </c>
      <c r="T815" s="491" t="str">
        <f t="shared" si="196"/>
        <v xml:space="preserve"> </v>
      </c>
      <c r="U815" s="491" t="str">
        <f t="shared" si="197"/>
        <v xml:space="preserve"> </v>
      </c>
      <c r="V815" s="491">
        <f>'7. Car. sol'!$I$33</f>
        <v>70</v>
      </c>
      <c r="W815" s="491">
        <f>'7. Car. sol'!$H$33</f>
        <v>30</v>
      </c>
      <c r="X815" s="510" t="str">
        <f>IF(OR(E815="Msin",E815="Mdes"),(W815/100*(V815/100-'2.Riep. car. unit.'!$M$12)^2)/'2.Riep. car. unit.'!$P$12^2," ")</f>
        <v xml:space="preserve"> </v>
      </c>
      <c r="Y815" s="510" t="str">
        <f>IF(OR(E815="Msin",E815="Mdes"),(W815/100*(V815/100-'2.Riep. car. unit.'!$M$12)^2)/'2.Riep. car. unit.'!$P$13^2," ")</f>
        <v xml:space="preserve"> </v>
      </c>
      <c r="Z815" s="879" t="str">
        <f t="shared" si="198"/>
        <v xml:space="preserve"> </v>
      </c>
      <c r="AA815" s="879"/>
      <c r="AB815" s="600" t="str">
        <f>IF(OR(E815="Msin",E815="Mdes"),ABS(MAX(T815:U815))/(0.9*(V815/100-'2.Riep. car. unit.'!$M$12)*'2.Riep. car. unit.'!$R$8)*10," ")</f>
        <v xml:space="preserve"> </v>
      </c>
      <c r="AC815" s="523" t="str">
        <f t="shared" si="187"/>
        <v xml:space="preserve"> </v>
      </c>
      <c r="AD815" s="525" t="str">
        <f t="shared" si="188"/>
        <v/>
      </c>
      <c r="AE815" s="601" t="str">
        <f>IF(OR(E815="Msin",E815="Mdes"),ABS(MIN(T815:U815))/(0.9*(V815/100-'2.Riep. car. unit.'!$M$12)*'2.Riep. car. unit.'!$R$8)*10," ")</f>
        <v xml:space="preserve"> </v>
      </c>
      <c r="AF815" s="523" t="str">
        <f t="shared" si="201"/>
        <v xml:space="preserve"> </v>
      </c>
      <c r="AG815" s="525" t="str">
        <f t="shared" si="202"/>
        <v/>
      </c>
      <c r="AH815" s="625" t="str">
        <f t="shared" si="199"/>
        <v/>
      </c>
      <c r="AI815" s="517"/>
      <c r="AJ815" s="520"/>
      <c r="AK815" s="520"/>
      <c r="AL815" s="520"/>
    </row>
    <row r="816" spans="1:38" ht="16.8" customHeight="1" x14ac:dyDescent="0.45">
      <c r="A816" s="490">
        <v>5</v>
      </c>
      <c r="B816" s="491">
        <v>23</v>
      </c>
      <c r="C816" s="491">
        <v>24</v>
      </c>
      <c r="D816" s="500">
        <v>1</v>
      </c>
      <c r="E816" s="491" t="s">
        <v>221</v>
      </c>
      <c r="F816" s="491">
        <v>-6.6520000000000001</v>
      </c>
      <c r="G816" s="491">
        <v>-6.6120000000000001</v>
      </c>
      <c r="H816" s="491">
        <v>316.19600000000003</v>
      </c>
      <c r="I816" s="491">
        <v>19.029</v>
      </c>
      <c r="J816" s="491">
        <v>-38.198999999999998</v>
      </c>
      <c r="K816" s="491">
        <v>-41.701000000000001</v>
      </c>
      <c r="L816" s="491">
        <f t="shared" si="189"/>
        <v>354.39500000000004</v>
      </c>
      <c r="M816" s="491">
        <f t="shared" si="190"/>
        <v>60.730000000000004</v>
      </c>
      <c r="N816" s="491">
        <f t="shared" si="191"/>
        <v>372.61400000000003</v>
      </c>
      <c r="O816" s="507">
        <f t="shared" si="192"/>
        <v>167.04850000000002</v>
      </c>
      <c r="P816" s="491">
        <f t="shared" si="193"/>
        <v>372.61400000000003</v>
      </c>
      <c r="Q816" s="491">
        <f t="shared" si="194"/>
        <v>366.00200000000001</v>
      </c>
      <c r="R816" s="491">
        <f t="shared" si="195"/>
        <v>-379.22600000000006</v>
      </c>
      <c r="S816" s="491">
        <f>'7. Car. sol'!$H$43</f>
        <v>80</v>
      </c>
      <c r="T816" s="491">
        <f t="shared" si="196"/>
        <v>294.30111999999997</v>
      </c>
      <c r="U816" s="491">
        <f t="shared" si="197"/>
        <v>-291.31792000000007</v>
      </c>
      <c r="V816" s="491">
        <f>'7. Car. sol'!$I$33</f>
        <v>70</v>
      </c>
      <c r="W816" s="491">
        <f>'7. Car. sol'!$H$33</f>
        <v>30</v>
      </c>
      <c r="X816" s="510">
        <f>IF(OR(E816="Msin",E816="Mdes"),(W816/100*(V816/100-'2.Riep. car. unit.'!$M$12)^2)/'2.Riep. car. unit.'!$P$12^2," ")</f>
        <v>336.72601716096779</v>
      </c>
      <c r="Y816" s="510">
        <f>IF(OR(E816="Msin",E816="Mdes"),(W816/100*(V816/100-'2.Riep. car. unit.'!$M$12)^2)/'2.Riep. car. unit.'!$P$13^2," ")</f>
        <v>446.90674053554926</v>
      </c>
      <c r="Z816" s="879" t="str">
        <f t="shared" si="198"/>
        <v>VERIFICA</v>
      </c>
      <c r="AA816" s="879"/>
      <c r="AB816" s="600">
        <f>IF(OR(E816="Msin",E816="Mdes"),ABS(MAX(T816:U816))/(0.9*(V816/100-'2.Riep. car. unit.'!$M$12)*'2.Riep. car. unit.'!$R$8)*10," ")</f>
        <v>12.661805033898057</v>
      </c>
      <c r="AC816" s="523" t="str">
        <f t="shared" si="187"/>
        <v>2F16+3F20</v>
      </c>
      <c r="AD816" s="525">
        <f t="shared" si="188"/>
        <v>13.446016557364315</v>
      </c>
      <c r="AE816" s="601">
        <f>IF(OR(E816="Msin",E816="Mdes"),ABS(MIN(T816:U816))/(0.9*(V816/100-'2.Riep. car. unit.'!$M$12)*'2.Riep. car. unit.'!$R$8)*10," ")</f>
        <v>12.53345792880677</v>
      </c>
      <c r="AF816" s="523" t="str">
        <f t="shared" si="201"/>
        <v>2F16+3F20</v>
      </c>
      <c r="AG816" s="525">
        <f t="shared" si="202"/>
        <v>13.446016557364315</v>
      </c>
      <c r="AH816" s="625" t="str">
        <f t="shared" si="199"/>
        <v>VERIFICATO</v>
      </c>
      <c r="AI816" s="517"/>
      <c r="AJ816" s="520"/>
      <c r="AK816" s="520"/>
      <c r="AL816" s="520"/>
    </row>
    <row r="817" spans="1:38" ht="16.8" customHeight="1" x14ac:dyDescent="0.45">
      <c r="A817" s="490">
        <v>5</v>
      </c>
      <c r="B817" s="491">
        <v>23</v>
      </c>
      <c r="C817" s="491">
        <v>24</v>
      </c>
      <c r="D817" s="500">
        <v>1</v>
      </c>
      <c r="E817" s="491" t="s">
        <v>222</v>
      </c>
      <c r="F817" s="491">
        <v>-37.289000000000001</v>
      </c>
      <c r="G817" s="491">
        <v>-25.099</v>
      </c>
      <c r="H817" s="491">
        <v>-344.06200000000001</v>
      </c>
      <c r="I817" s="491">
        <v>-20.719000000000001</v>
      </c>
      <c r="J817" s="491">
        <v>41.582999999999998</v>
      </c>
      <c r="K817" s="491">
        <v>45.395000000000003</v>
      </c>
      <c r="L817" s="491">
        <f t="shared" si="189"/>
        <v>-385.64499999999998</v>
      </c>
      <c r="M817" s="491">
        <f t="shared" si="190"/>
        <v>-66.114000000000004</v>
      </c>
      <c r="N817" s="491">
        <f t="shared" si="191"/>
        <v>-405.47919999999999</v>
      </c>
      <c r="O817" s="507">
        <f t="shared" si="192"/>
        <v>-181.8075</v>
      </c>
      <c r="P817" s="491">
        <f t="shared" si="193"/>
        <v>-405.47919999999999</v>
      </c>
      <c r="Q817" s="491">
        <f t="shared" si="194"/>
        <v>-430.57819999999998</v>
      </c>
      <c r="R817" s="491">
        <f t="shared" si="195"/>
        <v>380.3802</v>
      </c>
      <c r="S817" s="491">
        <f>'7. Car. sol'!$H$43</f>
        <v>80</v>
      </c>
      <c r="T817" s="491">
        <f t="shared" si="196"/>
        <v>-338.87811999999997</v>
      </c>
      <c r="U817" s="491">
        <f t="shared" si="197"/>
        <v>312.47131999999999</v>
      </c>
      <c r="V817" s="491">
        <f>'7. Car. sol'!$I$33</f>
        <v>70</v>
      </c>
      <c r="W817" s="491">
        <f>'7. Car. sol'!$H$33</f>
        <v>30</v>
      </c>
      <c r="X817" s="510">
        <f>IF(OR(E817="Msin",E817="Mdes"),(W817/100*(V817/100-'2.Riep. car. unit.'!$M$12)^2)/'2.Riep. car. unit.'!$P$12^2," ")</f>
        <v>336.72601716096779</v>
      </c>
      <c r="Y817" s="510">
        <f>IF(OR(E817="Msin",E817="Mdes"),(W817/100*(V817/100-'2.Riep. car. unit.'!$M$12)^2)/'2.Riep. car. unit.'!$P$13^2," ")</f>
        <v>446.90674053554926</v>
      </c>
      <c r="Z817" s="879" t="str">
        <f t="shared" si="198"/>
        <v>VERIFICA</v>
      </c>
      <c r="AA817" s="879"/>
      <c r="AB817" s="600">
        <f>IF(OR(E817="Msin",E817="Mdes"),ABS(MAX(T817:U817))/(0.9*(V817/100-'2.Riep. car. unit.'!$M$12)*'2.Riep. car. unit.'!$R$8)*10," ")</f>
        <v>13.443546978430698</v>
      </c>
      <c r="AC817" s="523" t="str">
        <f t="shared" si="187"/>
        <v>2F16+3F20</v>
      </c>
      <c r="AD817" s="525">
        <f t="shared" si="188"/>
        <v>13.446016557364315</v>
      </c>
      <c r="AE817" s="601">
        <f>IF(OR(E817="Msin",E817="Mdes"),ABS(MIN(T817:U817))/(0.9*(V817/100-'2.Riep. car. unit.'!$M$12)*'2.Riep. car. unit.'!$R$8)*10," ")</f>
        <v>14.579654626166255</v>
      </c>
      <c r="AF817" s="523" t="str">
        <f t="shared" si="201"/>
        <v>5F20</v>
      </c>
      <c r="AG817" s="525">
        <f t="shared" si="202"/>
        <v>15.707963267948966</v>
      </c>
      <c r="AH817" s="625" t="str">
        <f t="shared" si="199"/>
        <v>VERIFICATO</v>
      </c>
      <c r="AI817" s="517"/>
      <c r="AJ817" s="520"/>
      <c r="AK817" s="520"/>
      <c r="AL817" s="520"/>
    </row>
    <row r="818" spans="1:38" ht="16.8" customHeight="1" x14ac:dyDescent="0.45">
      <c r="A818" s="490">
        <v>5</v>
      </c>
      <c r="B818" s="491">
        <v>23</v>
      </c>
      <c r="C818" s="491">
        <v>24</v>
      </c>
      <c r="D818" s="500">
        <v>1</v>
      </c>
      <c r="E818" s="491" t="s">
        <v>474</v>
      </c>
      <c r="F818" s="491">
        <v>26.853999999999999</v>
      </c>
      <c r="G818" s="491">
        <v>20.259</v>
      </c>
      <c r="H818" s="491">
        <v>-169.297</v>
      </c>
      <c r="I818" s="491">
        <v>-10.192</v>
      </c>
      <c r="J818" s="491">
        <v>20.457000000000001</v>
      </c>
      <c r="K818" s="491">
        <v>22.332000000000001</v>
      </c>
      <c r="L818" s="491">
        <f t="shared" si="189"/>
        <v>-189.75399999999999</v>
      </c>
      <c r="M818" s="491">
        <f t="shared" si="190"/>
        <v>-32.524000000000001</v>
      </c>
      <c r="N818" s="491">
        <f t="shared" si="191"/>
        <v>-199.5112</v>
      </c>
      <c r="O818" s="507">
        <f t="shared" si="192"/>
        <v>-89.450199999999995</v>
      </c>
      <c r="P818" s="491">
        <f t="shared" si="193"/>
        <v>-199.5112</v>
      </c>
      <c r="Q818" s="491">
        <f t="shared" si="194"/>
        <v>-179.25220000000002</v>
      </c>
      <c r="R818" s="491">
        <f t="shared" si="195"/>
        <v>219.77019999999999</v>
      </c>
      <c r="S818" s="491">
        <f>'7. Car. sol'!$H$43</f>
        <v>80</v>
      </c>
      <c r="T818" s="491" t="str">
        <f t="shared" si="196"/>
        <v xml:space="preserve"> </v>
      </c>
      <c r="U818" s="491" t="str">
        <f t="shared" si="197"/>
        <v xml:space="preserve"> </v>
      </c>
      <c r="V818" s="491">
        <f>'7. Car. sol'!$I$33</f>
        <v>70</v>
      </c>
      <c r="W818" s="491">
        <f>'7. Car. sol'!$H$33</f>
        <v>30</v>
      </c>
      <c r="X818" s="510" t="str">
        <f>IF(OR(E818="Msin",E818="Mdes"),(W818/100*(V818/100-'2.Riep. car. unit.'!$M$12)^2)/'2.Riep. car. unit.'!$P$12^2," ")</f>
        <v xml:space="preserve"> </v>
      </c>
      <c r="Y818" s="510" t="str">
        <f>IF(OR(E818="Msin",E818="Mdes"),(W818/100*(V818/100-'2.Riep. car. unit.'!$M$12)^2)/'2.Riep. car. unit.'!$P$13^2," ")</f>
        <v xml:space="preserve"> </v>
      </c>
      <c r="Z818" s="879" t="str">
        <f t="shared" si="198"/>
        <v xml:space="preserve"> </v>
      </c>
      <c r="AA818" s="879"/>
      <c r="AB818" s="600" t="str">
        <f>IF(OR(E818="Msin",E818="Mdes"),ABS(MAX(T818:U818))/(0.9*(V818/100-'2.Riep. car. unit.'!$M$12)*'2.Riep. car. unit.'!$R$8)*10," ")</f>
        <v xml:space="preserve"> </v>
      </c>
      <c r="AC818" s="523" t="str">
        <f t="shared" si="187"/>
        <v xml:space="preserve"> </v>
      </c>
      <c r="AD818" s="525" t="str">
        <f t="shared" si="188"/>
        <v/>
      </c>
      <c r="AE818" s="601" t="str">
        <f>IF(OR(E818="Msin",E818="Mdes"),ABS(MIN(T818:U818))/(0.9*(V818/100-'2.Riep. car. unit.'!$M$12)*'2.Riep. car. unit.'!$R$8)*10," ")</f>
        <v xml:space="preserve"> </v>
      </c>
      <c r="AF818" s="523" t="str">
        <f t="shared" si="201"/>
        <v xml:space="preserve"> </v>
      </c>
      <c r="AG818" s="525" t="str">
        <f t="shared" si="202"/>
        <v/>
      </c>
      <c r="AH818" s="625" t="str">
        <f t="shared" si="199"/>
        <v/>
      </c>
      <c r="AI818" s="517"/>
      <c r="AJ818" s="520"/>
      <c r="AK818" s="520"/>
      <c r="AL818" s="520"/>
    </row>
    <row r="819" spans="1:38" ht="17.399999999999999" customHeight="1" thickBot="1" x14ac:dyDescent="0.5">
      <c r="A819" s="492">
        <v>5</v>
      </c>
      <c r="B819" s="493">
        <v>23</v>
      </c>
      <c r="C819" s="493">
        <v>24</v>
      </c>
      <c r="D819" s="501">
        <v>1</v>
      </c>
      <c r="E819" s="493" t="s">
        <v>475</v>
      </c>
      <c r="F819" s="493">
        <v>-42.566000000000003</v>
      </c>
      <c r="G819" s="493">
        <v>-29.739000000000001</v>
      </c>
      <c r="H819" s="493">
        <v>-169.297</v>
      </c>
      <c r="I819" s="493">
        <v>-10.192</v>
      </c>
      <c r="J819" s="493">
        <v>20.457000000000001</v>
      </c>
      <c r="K819" s="493">
        <v>22.332000000000001</v>
      </c>
      <c r="L819" s="493">
        <f t="shared" si="189"/>
        <v>-189.75399999999999</v>
      </c>
      <c r="M819" s="493">
        <f t="shared" si="190"/>
        <v>-32.524000000000001</v>
      </c>
      <c r="N819" s="493">
        <f t="shared" si="191"/>
        <v>-199.5112</v>
      </c>
      <c r="O819" s="508">
        <f t="shared" si="192"/>
        <v>-89.450199999999995</v>
      </c>
      <c r="P819" s="493">
        <f t="shared" si="193"/>
        <v>-199.5112</v>
      </c>
      <c r="Q819" s="493">
        <f t="shared" si="194"/>
        <v>-229.25020000000001</v>
      </c>
      <c r="R819" s="493">
        <f t="shared" si="195"/>
        <v>169.7722</v>
      </c>
      <c r="S819" s="493">
        <f>'7. Car. sol'!$H$43</f>
        <v>80</v>
      </c>
      <c r="T819" s="493" t="str">
        <f t="shared" si="196"/>
        <v xml:space="preserve"> </v>
      </c>
      <c r="U819" s="493" t="str">
        <f t="shared" si="197"/>
        <v xml:space="preserve"> </v>
      </c>
      <c r="V819" s="493">
        <f>'7. Car. sol'!$I$33</f>
        <v>70</v>
      </c>
      <c r="W819" s="493">
        <f>'7. Car. sol'!$H$33</f>
        <v>30</v>
      </c>
      <c r="X819" s="512" t="str">
        <f>IF(OR(E819="Msin",E819="Mdes"),(W819/100*(V819/100-'2.Riep. car. unit.'!$M$12)^2)/'2.Riep. car. unit.'!$P$12^2," ")</f>
        <v xml:space="preserve"> </v>
      </c>
      <c r="Y819" s="512" t="str">
        <f>IF(OR(E819="Msin",E819="Mdes"),(W819/100*(V819/100-'2.Riep. car. unit.'!$M$12)^2)/'2.Riep. car. unit.'!$P$13^2," ")</f>
        <v xml:space="preserve"> </v>
      </c>
      <c r="Z819" s="879" t="str">
        <f t="shared" si="198"/>
        <v xml:space="preserve"> </v>
      </c>
      <c r="AA819" s="879"/>
      <c r="AB819" s="600" t="str">
        <f>IF(OR(E819="Msin",E819="Mdes"),ABS(MAX(T819:U819))/(0.9*(V819/100-'2.Riep. car. unit.'!$M$12)*'2.Riep. car. unit.'!$R$8)*10," ")</f>
        <v xml:space="preserve"> </v>
      </c>
      <c r="AC819" s="523" t="str">
        <f t="shared" si="187"/>
        <v xml:space="preserve"> </v>
      </c>
      <c r="AD819" s="525" t="str">
        <f t="shared" si="188"/>
        <v/>
      </c>
      <c r="AE819" s="601" t="str">
        <f>IF(OR(E819="Msin",E819="Mdes"),ABS(MIN(T819:U819))/(0.9*(V819/100-'2.Riep. car. unit.'!$M$12)*'2.Riep. car. unit.'!$R$8)*10," ")</f>
        <v xml:space="preserve"> </v>
      </c>
      <c r="AF819" s="523" t="str">
        <f t="shared" si="201"/>
        <v xml:space="preserve"> </v>
      </c>
      <c r="AG819" s="525" t="str">
        <f t="shared" si="202"/>
        <v/>
      </c>
      <c r="AH819" s="625" t="str">
        <f t="shared" si="199"/>
        <v/>
      </c>
      <c r="AI819" s="517"/>
      <c r="AJ819" s="520"/>
      <c r="AK819" s="520"/>
      <c r="AL819" s="520"/>
    </row>
    <row r="820" spans="1:38" ht="16.8" customHeight="1" x14ac:dyDescent="0.45">
      <c r="A820" s="494">
        <v>6</v>
      </c>
      <c r="B820" s="495">
        <v>1</v>
      </c>
      <c r="C820" s="495">
        <v>4</v>
      </c>
      <c r="D820" s="503">
        <v>1</v>
      </c>
      <c r="E820" s="495" t="s">
        <v>221</v>
      </c>
      <c r="F820" s="495">
        <v>-46.582000000000001</v>
      </c>
      <c r="G820" s="495">
        <v>-29.652999999999999</v>
      </c>
      <c r="H820" s="495">
        <v>-9.6920000000000002</v>
      </c>
      <c r="I820" s="495">
        <v>182.06299999999999</v>
      </c>
      <c r="J820" s="495">
        <v>-21.266999999999999</v>
      </c>
      <c r="K820" s="495">
        <v>-23.216999999999999</v>
      </c>
      <c r="L820" s="495">
        <f t="shared" si="189"/>
        <v>-30.959</v>
      </c>
      <c r="M820" s="495">
        <f t="shared" si="190"/>
        <v>205.27999999999997</v>
      </c>
      <c r="N820" s="495">
        <f t="shared" si="191"/>
        <v>-92.542999999999992</v>
      </c>
      <c r="O820" s="495">
        <f t="shared" si="192"/>
        <v>214.56769999999997</v>
      </c>
      <c r="P820" s="495">
        <f t="shared" si="193"/>
        <v>214.56769999999997</v>
      </c>
      <c r="Q820" s="495">
        <f t="shared" si="194"/>
        <v>184.91469999999998</v>
      </c>
      <c r="R820" s="495">
        <f t="shared" si="195"/>
        <v>-244.22069999999997</v>
      </c>
      <c r="S820" s="495">
        <f>'7. Car. sol'!$G$38</f>
        <v>30</v>
      </c>
      <c r="T820" s="495">
        <f t="shared" si="196"/>
        <v>178.36457499999997</v>
      </c>
      <c r="U820" s="495">
        <f t="shared" si="197"/>
        <v>-221.44297499999996</v>
      </c>
      <c r="V820" s="497">
        <f>'7. Car. sol'!$I$33</f>
        <v>70</v>
      </c>
      <c r="W820" s="497">
        <f>'7. Car. sol'!$H$33</f>
        <v>30</v>
      </c>
      <c r="X820" s="514">
        <f>IF(OR(E820="Msin",E820="Mdes"),(W820/100*(V820/100-'2.Riep. car. unit.'!$M$12)^2)/'2.Riep. car. unit.'!$P$12^2," ")</f>
        <v>336.72601716096779</v>
      </c>
      <c r="Y820" s="514">
        <f>IF(OR(E820="Msin",E820="Mdes"),(W820/100*(V820/100-'2.Riep. car. unit.'!$M$12)^2)/'2.Riep. car. unit.'!$P$13^2," ")</f>
        <v>446.90674053554926</v>
      </c>
      <c r="Z820" s="879" t="str">
        <f t="shared" si="198"/>
        <v>VERIFICA</v>
      </c>
      <c r="AA820" s="879"/>
      <c r="AB820" s="600">
        <f>IF(OR(E820="Msin",E820="Mdes"),ABS(MAX(T820:U820))/(0.9*(V820/100-'2.Riep. car. unit.'!$M$12)*'2.Riep. car. unit.'!$R$8)*10," ")</f>
        <v>7.6738324122045043</v>
      </c>
      <c r="AC820" s="523" t="str">
        <f t="shared" si="187"/>
        <v>4F16</v>
      </c>
      <c r="AD820" s="525">
        <f t="shared" si="188"/>
        <v>8.0424771931898711</v>
      </c>
      <c r="AE820" s="601">
        <f>IF(OR(E820="Msin",E820="Mdes"),ABS(MIN(T820:U820))/(0.9*(V820/100-'2.Riep. car. unit.'!$M$12)*'2.Riep. car. unit.'!$R$8)*10," ")</f>
        <v>9.5272072888351946</v>
      </c>
      <c r="AF820" s="523" t="str">
        <f t="shared" si="201"/>
        <v>4F16+1F20</v>
      </c>
      <c r="AG820" s="525">
        <f t="shared" si="202"/>
        <v>11.184069846779664</v>
      </c>
      <c r="AH820" s="625" t="str">
        <f t="shared" si="199"/>
        <v>VERIFICATO</v>
      </c>
      <c r="AI820" s="517"/>
      <c r="AJ820" s="520"/>
      <c r="AK820" s="520"/>
      <c r="AL820" s="520"/>
    </row>
    <row r="821" spans="1:38" ht="16.8" customHeight="1" x14ac:dyDescent="0.45">
      <c r="A821" s="496">
        <v>6</v>
      </c>
      <c r="B821" s="497">
        <v>1</v>
      </c>
      <c r="C821" s="497">
        <v>4</v>
      </c>
      <c r="D821" s="504">
        <v>1</v>
      </c>
      <c r="E821" s="497" t="s">
        <v>222</v>
      </c>
      <c r="F821" s="497">
        <v>-82.375</v>
      </c>
      <c r="G821" s="497">
        <v>-54.063000000000002</v>
      </c>
      <c r="H821" s="497">
        <v>13.164999999999999</v>
      </c>
      <c r="I821" s="497">
        <v>-249.38399999999999</v>
      </c>
      <c r="J821" s="497">
        <v>29.061</v>
      </c>
      <c r="K821" s="497">
        <v>31.725000000000001</v>
      </c>
      <c r="L821" s="497">
        <f t="shared" si="189"/>
        <v>42.225999999999999</v>
      </c>
      <c r="M821" s="497">
        <f t="shared" si="190"/>
        <v>-281.10899999999998</v>
      </c>
      <c r="N821" s="497">
        <f t="shared" si="191"/>
        <v>126.55869999999999</v>
      </c>
      <c r="O821" s="497">
        <f t="shared" si="192"/>
        <v>-293.77679999999998</v>
      </c>
      <c r="P821" s="497">
        <f t="shared" si="193"/>
        <v>-293.77679999999998</v>
      </c>
      <c r="Q821" s="497">
        <f t="shared" si="194"/>
        <v>-347.83979999999997</v>
      </c>
      <c r="R821" s="497">
        <f t="shared" si="195"/>
        <v>239.71379999999999</v>
      </c>
      <c r="S821" s="497">
        <f>'7. Car. sol'!$H$43</f>
        <v>80</v>
      </c>
      <c r="T821" s="497">
        <f t="shared" si="196"/>
        <v>-283.34399999999994</v>
      </c>
      <c r="U821" s="497">
        <f t="shared" si="197"/>
        <v>226.00199999999998</v>
      </c>
      <c r="V821" s="497">
        <f>'7. Car. sol'!$I$33</f>
        <v>70</v>
      </c>
      <c r="W821" s="497">
        <f>'7. Car. sol'!$H$33</f>
        <v>30</v>
      </c>
      <c r="X821" s="514">
        <f>IF(OR(E821="Msin",E821="Mdes"),(W821/100*(V821/100-'2.Riep. car. unit.'!$M$12)^2)/'2.Riep. car. unit.'!$P$12^2," ")</f>
        <v>336.72601716096779</v>
      </c>
      <c r="Y821" s="514">
        <f>IF(OR(E821="Msin",E821="Mdes"),(W821/100*(V821/100-'2.Riep. car. unit.'!$M$12)^2)/'2.Riep. car. unit.'!$P$13^2," ")</f>
        <v>446.90674053554926</v>
      </c>
      <c r="Z821" s="879" t="str">
        <f t="shared" si="198"/>
        <v>VERIFICA</v>
      </c>
      <c r="AA821" s="879"/>
      <c r="AB821" s="600">
        <f>IF(OR(E821="Msin",E821="Mdes"),ABS(MAX(T821:U821))/(0.9*(V821/100-'2.Riep. car. unit.'!$M$12)*'2.Riep. car. unit.'!$R$8)*10," ")</f>
        <v>9.7233515838166991</v>
      </c>
      <c r="AC821" s="523" t="str">
        <f t="shared" si="187"/>
        <v>4F16+1F20</v>
      </c>
      <c r="AD821" s="525">
        <f t="shared" si="188"/>
        <v>11.184069846779664</v>
      </c>
      <c r="AE821" s="601">
        <f>IF(OR(E821="Msin",E821="Mdes"),ABS(MIN(T821:U821))/(0.9*(V821/100-'2.Riep. car. unit.'!$M$12)*'2.Riep. car. unit.'!$R$8)*10," ")</f>
        <v>12.19039358574242</v>
      </c>
      <c r="AF821" s="523" t="str">
        <f t="shared" si="201"/>
        <v>3F16+2F20</v>
      </c>
      <c r="AG821" s="525">
        <f t="shared" si="202"/>
        <v>12.31504320207199</v>
      </c>
      <c r="AH821" s="625" t="str">
        <f t="shared" si="199"/>
        <v>VERIFICATO</v>
      </c>
      <c r="AI821" s="517"/>
      <c r="AJ821" s="520"/>
      <c r="AK821" s="520"/>
      <c r="AL821" s="520"/>
    </row>
    <row r="822" spans="1:38" ht="16.8" customHeight="1" x14ac:dyDescent="0.45">
      <c r="A822" s="496">
        <v>6</v>
      </c>
      <c r="B822" s="497">
        <v>1</v>
      </c>
      <c r="C822" s="497">
        <v>4</v>
      </c>
      <c r="D822" s="504">
        <v>1</v>
      </c>
      <c r="E822" s="497" t="s">
        <v>474</v>
      </c>
      <c r="F822" s="497">
        <v>83.960999999999999</v>
      </c>
      <c r="G822" s="497">
        <v>54.091999999999999</v>
      </c>
      <c r="H822" s="497">
        <v>4.3959999999999999</v>
      </c>
      <c r="I822" s="497">
        <v>-82.971000000000004</v>
      </c>
      <c r="J822" s="497">
        <v>9.6790000000000003</v>
      </c>
      <c r="K822" s="497">
        <v>10.566000000000001</v>
      </c>
      <c r="L822" s="497">
        <f t="shared" si="189"/>
        <v>14.074999999999999</v>
      </c>
      <c r="M822" s="497">
        <f t="shared" si="190"/>
        <v>-93.537000000000006</v>
      </c>
      <c r="N822" s="497">
        <f t="shared" si="191"/>
        <v>42.136099999999999</v>
      </c>
      <c r="O822" s="497">
        <f t="shared" si="192"/>
        <v>-97.759500000000003</v>
      </c>
      <c r="P822" s="497">
        <f t="shared" si="193"/>
        <v>-97.759500000000003</v>
      </c>
      <c r="Q822" s="497">
        <f t="shared" si="194"/>
        <v>-43.667500000000004</v>
      </c>
      <c r="R822" s="497">
        <f t="shared" si="195"/>
        <v>151.85149999999999</v>
      </c>
      <c r="S822" s="497">
        <f>'7. Car. sol'!$G$38</f>
        <v>30</v>
      </c>
      <c r="T822" s="497" t="str">
        <f t="shared" si="196"/>
        <v xml:space="preserve"> </v>
      </c>
      <c r="U822" s="497" t="str">
        <f t="shared" si="197"/>
        <v xml:space="preserve"> </v>
      </c>
      <c r="V822" s="497">
        <f>'7. Car. sol'!$I$33</f>
        <v>70</v>
      </c>
      <c r="W822" s="497">
        <f>'7. Car. sol'!$H$33</f>
        <v>30</v>
      </c>
      <c r="X822" s="514" t="str">
        <f>IF(OR(E822="Msin",E822="Mdes"),(W822/100*(V822/100-'2.Riep. car. unit.'!$M$12)^2)/'2.Riep. car. unit.'!$P$12^2," ")</f>
        <v xml:space="preserve"> </v>
      </c>
      <c r="Y822" s="514" t="str">
        <f>IF(OR(E822="Msin",E822="Mdes"),(W822/100*(V822/100-'2.Riep. car. unit.'!$M$12)^2)/'2.Riep. car. unit.'!$P$13^2," ")</f>
        <v xml:space="preserve"> </v>
      </c>
      <c r="Z822" s="879" t="str">
        <f t="shared" si="198"/>
        <v xml:space="preserve"> </v>
      </c>
      <c r="AA822" s="879"/>
      <c r="AB822" s="600" t="str">
        <f>IF(OR(E822="Msin",E822="Mdes"),ABS(MAX(T822:U822))/(0.9*(V822/100-'2.Riep. car. unit.'!$M$12)*'2.Riep. car. unit.'!$R$8)*10," ")</f>
        <v xml:space="preserve"> </v>
      </c>
      <c r="AC822" s="523" t="str">
        <f t="shared" si="187"/>
        <v xml:space="preserve"> </v>
      </c>
      <c r="AD822" s="525" t="str">
        <f t="shared" si="188"/>
        <v/>
      </c>
      <c r="AE822" s="601" t="str">
        <f>IF(OR(E822="Msin",E822="Mdes"),ABS(MIN(T822:U822))/(0.9*(V822/100-'2.Riep. car. unit.'!$M$12)*'2.Riep. car. unit.'!$R$8)*10," ")</f>
        <v xml:space="preserve"> </v>
      </c>
      <c r="AF822" s="523" t="str">
        <f t="shared" si="201"/>
        <v xml:space="preserve"> </v>
      </c>
      <c r="AG822" s="525" t="str">
        <f t="shared" si="202"/>
        <v/>
      </c>
      <c r="AH822" s="625" t="str">
        <f t="shared" si="199"/>
        <v/>
      </c>
      <c r="AI822" s="517"/>
      <c r="AJ822" s="520"/>
      <c r="AK822" s="520"/>
      <c r="AL822" s="520"/>
    </row>
    <row r="823" spans="1:38" ht="16.8" customHeight="1" x14ac:dyDescent="0.45">
      <c r="A823" s="496">
        <v>6</v>
      </c>
      <c r="B823" s="497">
        <v>1</v>
      </c>
      <c r="C823" s="497">
        <v>4</v>
      </c>
      <c r="D823" s="504">
        <v>1</v>
      </c>
      <c r="E823" s="497" t="s">
        <v>475</v>
      </c>
      <c r="F823" s="497">
        <v>-97.727000000000004</v>
      </c>
      <c r="G823" s="497">
        <v>-63.48</v>
      </c>
      <c r="H823" s="497">
        <v>4.3959999999999999</v>
      </c>
      <c r="I823" s="497">
        <v>-82.971000000000004</v>
      </c>
      <c r="J823" s="497">
        <v>9.6790000000000003</v>
      </c>
      <c r="K823" s="497">
        <v>10.566000000000001</v>
      </c>
      <c r="L823" s="497">
        <f t="shared" si="189"/>
        <v>14.074999999999999</v>
      </c>
      <c r="M823" s="497">
        <f t="shared" si="190"/>
        <v>-93.537000000000006</v>
      </c>
      <c r="N823" s="497">
        <f t="shared" si="191"/>
        <v>42.136099999999999</v>
      </c>
      <c r="O823" s="497">
        <f t="shared" si="192"/>
        <v>-97.759500000000003</v>
      </c>
      <c r="P823" s="497">
        <f t="shared" si="193"/>
        <v>-97.759500000000003</v>
      </c>
      <c r="Q823" s="497">
        <f t="shared" si="194"/>
        <v>-161.23949999999999</v>
      </c>
      <c r="R823" s="497">
        <f t="shared" si="195"/>
        <v>34.279500000000006</v>
      </c>
      <c r="S823" s="497">
        <f>'7. Car. sol'!$H$43</f>
        <v>80</v>
      </c>
      <c r="T823" s="497" t="str">
        <f t="shared" si="196"/>
        <v xml:space="preserve"> </v>
      </c>
      <c r="U823" s="497" t="str">
        <f t="shared" si="197"/>
        <v xml:space="preserve"> </v>
      </c>
      <c r="V823" s="497">
        <f>'7. Car. sol'!$I$33</f>
        <v>70</v>
      </c>
      <c r="W823" s="497">
        <f>'7. Car. sol'!$H$33</f>
        <v>30</v>
      </c>
      <c r="X823" s="514" t="str">
        <f>IF(OR(E823="Msin",E823="Mdes"),(W823/100*(V823/100-'2.Riep. car. unit.'!$M$12)^2)/'2.Riep. car. unit.'!$P$12^2," ")</f>
        <v xml:space="preserve"> </v>
      </c>
      <c r="Y823" s="514" t="str">
        <f>IF(OR(E823="Msin",E823="Mdes"),(W823/100*(V823/100-'2.Riep. car. unit.'!$M$12)^2)/'2.Riep. car. unit.'!$P$13^2," ")</f>
        <v xml:space="preserve"> </v>
      </c>
      <c r="Z823" s="879" t="str">
        <f t="shared" si="198"/>
        <v xml:space="preserve"> </v>
      </c>
      <c r="AA823" s="879"/>
      <c r="AB823" s="600" t="str">
        <f>IF(OR(E823="Msin",E823="Mdes"),ABS(MAX(T823:U823))/(0.9*(V823/100-'2.Riep. car. unit.'!$M$12)*'2.Riep. car. unit.'!$R$8)*10," ")</f>
        <v xml:space="preserve"> </v>
      </c>
      <c r="AC823" s="523" t="str">
        <f t="shared" si="187"/>
        <v xml:space="preserve"> </v>
      </c>
      <c r="AD823" s="525" t="str">
        <f t="shared" si="188"/>
        <v/>
      </c>
      <c r="AE823" s="601" t="str">
        <f>IF(OR(E823="Msin",E823="Mdes"),ABS(MIN(T823:U823))/(0.9*(V823/100-'2.Riep. car. unit.'!$M$12)*'2.Riep. car. unit.'!$R$8)*10," ")</f>
        <v xml:space="preserve"> </v>
      </c>
      <c r="AF823" s="523" t="str">
        <f t="shared" si="201"/>
        <v xml:space="preserve"> </v>
      </c>
      <c r="AG823" s="525" t="str">
        <f t="shared" si="202"/>
        <v/>
      </c>
      <c r="AH823" s="625" t="str">
        <f t="shared" si="199"/>
        <v/>
      </c>
      <c r="AI823" s="517"/>
      <c r="AJ823" s="520"/>
      <c r="AK823" s="520"/>
      <c r="AL823" s="520"/>
    </row>
    <row r="824" spans="1:38" ht="16.8" customHeight="1" x14ac:dyDescent="0.45">
      <c r="A824" s="496">
        <v>6</v>
      </c>
      <c r="B824" s="497">
        <v>4</v>
      </c>
      <c r="C824" s="497">
        <v>10</v>
      </c>
      <c r="D824" s="504">
        <v>1</v>
      </c>
      <c r="E824" s="497" t="s">
        <v>221</v>
      </c>
      <c r="F824" s="497">
        <v>-97.131</v>
      </c>
      <c r="G824" s="497">
        <v>-62.122999999999998</v>
      </c>
      <c r="H824" s="497">
        <v>-15.7</v>
      </c>
      <c r="I824" s="497">
        <v>297.69299999999998</v>
      </c>
      <c r="J824" s="497">
        <v>-34.710999999999999</v>
      </c>
      <c r="K824" s="497">
        <v>-37.893000000000001</v>
      </c>
      <c r="L824" s="497">
        <f t="shared" si="189"/>
        <v>-50.411000000000001</v>
      </c>
      <c r="M824" s="497">
        <f t="shared" si="190"/>
        <v>335.58600000000001</v>
      </c>
      <c r="N824" s="497">
        <f t="shared" si="191"/>
        <v>-151.08679999999998</v>
      </c>
      <c r="O824" s="497">
        <f t="shared" si="192"/>
        <v>350.70929999999998</v>
      </c>
      <c r="P824" s="497">
        <f t="shared" si="193"/>
        <v>350.70929999999998</v>
      </c>
      <c r="Q824" s="497">
        <f t="shared" si="194"/>
        <v>288.58629999999999</v>
      </c>
      <c r="R824" s="497">
        <f t="shared" si="195"/>
        <v>-412.83229999999998</v>
      </c>
      <c r="S824" s="497">
        <f>'7. Car. sol'!$H$43</f>
        <v>80</v>
      </c>
      <c r="T824" s="497">
        <f t="shared" si="196"/>
        <v>265.29034000000001</v>
      </c>
      <c r="U824" s="497">
        <f t="shared" si="197"/>
        <v>-336.10514000000001</v>
      </c>
      <c r="V824" s="497">
        <f>'7. Car. sol'!$I$33</f>
        <v>70</v>
      </c>
      <c r="W824" s="497">
        <f>'7. Car. sol'!$H$33</f>
        <v>30</v>
      </c>
      <c r="X824" s="514">
        <f>IF(OR(E824="Msin",E824="Mdes"),(W824/100*(V824/100-'2.Riep. car. unit.'!$M$12)^2)/'2.Riep. car. unit.'!$P$12^2," ")</f>
        <v>336.72601716096779</v>
      </c>
      <c r="Y824" s="514">
        <f>IF(OR(E824="Msin",E824="Mdes"),(W824/100*(V824/100-'2.Riep. car. unit.'!$M$12)^2)/'2.Riep. car. unit.'!$P$13^2," ")</f>
        <v>446.90674053554926</v>
      </c>
      <c r="Z824" s="879" t="str">
        <f t="shared" si="198"/>
        <v>VERIFICA</v>
      </c>
      <c r="AA824" s="879"/>
      <c r="AB824" s="600">
        <f>IF(OR(E824="Msin",E824="Mdes"),ABS(MAX(T824:U824))/(0.9*(V824/100-'2.Riep. car. unit.'!$M$12)*'2.Riep. car. unit.'!$R$8)*10," ")</f>
        <v>11.413665576456275</v>
      </c>
      <c r="AC824" s="523" t="str">
        <f t="shared" si="187"/>
        <v>3F16+2F20</v>
      </c>
      <c r="AD824" s="525">
        <f t="shared" si="188"/>
        <v>12.31504320207199</v>
      </c>
      <c r="AE824" s="601">
        <f>IF(OR(E824="Msin",E824="Mdes"),ABS(MIN(T824:U824))/(0.9*(V824/100-'2.Riep. car. unit.'!$M$12)*'2.Riep. car. unit.'!$R$8)*10," ")</f>
        <v>14.46035187895653</v>
      </c>
      <c r="AF824" s="523" t="str">
        <f t="shared" si="201"/>
        <v>4F20+1F16</v>
      </c>
      <c r="AG824" s="525">
        <f t="shared" si="202"/>
        <v>14.576989912656639</v>
      </c>
      <c r="AH824" s="625" t="str">
        <f t="shared" si="199"/>
        <v>VERIFICATO</v>
      </c>
      <c r="AI824" s="517"/>
      <c r="AJ824" s="520"/>
      <c r="AK824" s="520"/>
      <c r="AL824" s="520"/>
    </row>
    <row r="825" spans="1:38" ht="16.8" customHeight="1" x14ac:dyDescent="0.45">
      <c r="A825" s="496">
        <v>6</v>
      </c>
      <c r="B825" s="497">
        <v>4</v>
      </c>
      <c r="C825" s="497">
        <v>10</v>
      </c>
      <c r="D825" s="504">
        <v>1</v>
      </c>
      <c r="E825" s="497" t="s">
        <v>222</v>
      </c>
      <c r="F825" s="497">
        <v>-95.724000000000004</v>
      </c>
      <c r="G825" s="497">
        <v>-61.759</v>
      </c>
      <c r="H825" s="497">
        <v>15.647</v>
      </c>
      <c r="I825" s="497">
        <v>-296.62200000000001</v>
      </c>
      <c r="J825" s="497">
        <v>34.588999999999999</v>
      </c>
      <c r="K825" s="497">
        <v>37.76</v>
      </c>
      <c r="L825" s="497">
        <f t="shared" si="189"/>
        <v>50.235999999999997</v>
      </c>
      <c r="M825" s="497">
        <f t="shared" si="190"/>
        <v>-334.38200000000001</v>
      </c>
      <c r="N825" s="497">
        <f t="shared" si="191"/>
        <v>150.5506</v>
      </c>
      <c r="O825" s="497">
        <f t="shared" si="192"/>
        <v>-349.45280000000002</v>
      </c>
      <c r="P825" s="497">
        <f t="shared" si="193"/>
        <v>-349.45280000000002</v>
      </c>
      <c r="Q825" s="497">
        <f t="shared" si="194"/>
        <v>-411.21180000000004</v>
      </c>
      <c r="R825" s="497">
        <f t="shared" si="195"/>
        <v>287.69380000000001</v>
      </c>
      <c r="S825" s="497">
        <f>'7. Car. sol'!$H$43</f>
        <v>80</v>
      </c>
      <c r="T825" s="497">
        <f t="shared" si="196"/>
        <v>-334.53664000000003</v>
      </c>
      <c r="U825" s="497">
        <f t="shared" si="197"/>
        <v>264.34584000000001</v>
      </c>
      <c r="V825" s="497">
        <f>'7. Car. sol'!$I$33</f>
        <v>70</v>
      </c>
      <c r="W825" s="497">
        <f>'7. Car. sol'!$H$33</f>
        <v>30</v>
      </c>
      <c r="X825" s="514">
        <f>IF(OR(E825="Msin",E825="Mdes"),(W825/100*(V825/100-'2.Riep. car. unit.'!$M$12)^2)/'2.Riep. car. unit.'!$P$12^2," ")</f>
        <v>336.72601716096779</v>
      </c>
      <c r="Y825" s="514">
        <f>IF(OR(E825="Msin",E825="Mdes"),(W825/100*(V825/100-'2.Riep. car. unit.'!$M$12)^2)/'2.Riep. car. unit.'!$P$13^2," ")</f>
        <v>446.90674053554926</v>
      </c>
      <c r="Z825" s="879" t="str">
        <f t="shared" si="198"/>
        <v>VERIFICA</v>
      </c>
      <c r="AA825" s="879"/>
      <c r="AB825" s="600">
        <f>IF(OR(E825="Msin",E825="Mdes"),ABS(MAX(T825:U825))/(0.9*(V825/100-'2.Riep. car. unit.'!$M$12)*'2.Riep. car. unit.'!$R$8)*10," ")</f>
        <v>11.373030070704491</v>
      </c>
      <c r="AC825" s="523" t="str">
        <f t="shared" si="187"/>
        <v>3F16+2F20</v>
      </c>
      <c r="AD825" s="525">
        <f t="shared" si="188"/>
        <v>12.31504320207199</v>
      </c>
      <c r="AE825" s="601">
        <f>IF(OR(E825="Msin",E825="Mdes"),ABS(MIN(T825:U825))/(0.9*(V825/100-'2.Riep. car. unit.'!$M$12)*'2.Riep. car. unit.'!$R$8)*10," ")</f>
        <v>14.392869834730302</v>
      </c>
      <c r="AF825" s="523" t="str">
        <f t="shared" si="201"/>
        <v>4F20+1F16</v>
      </c>
      <c r="AG825" s="525">
        <f t="shared" si="202"/>
        <v>14.576989912656639</v>
      </c>
      <c r="AH825" s="625" t="str">
        <f t="shared" si="199"/>
        <v>VERIFICATO</v>
      </c>
      <c r="AI825" s="517"/>
      <c r="AJ825" s="520"/>
      <c r="AK825" s="520"/>
      <c r="AL825" s="520"/>
    </row>
    <row r="826" spans="1:38" ht="16.8" customHeight="1" x14ac:dyDescent="0.45">
      <c r="A826" s="496">
        <v>6</v>
      </c>
      <c r="B826" s="497">
        <v>4</v>
      </c>
      <c r="C826" s="497">
        <v>10</v>
      </c>
      <c r="D826" s="504">
        <v>1</v>
      </c>
      <c r="E826" s="497" t="s">
        <v>474</v>
      </c>
      <c r="F826" s="497">
        <v>104.10299999999999</v>
      </c>
      <c r="G826" s="497">
        <v>66.789000000000001</v>
      </c>
      <c r="H826" s="497">
        <v>5.5979999999999999</v>
      </c>
      <c r="I826" s="497">
        <v>-106.128</v>
      </c>
      <c r="J826" s="497">
        <v>12.375</v>
      </c>
      <c r="K826" s="497">
        <v>13.509</v>
      </c>
      <c r="L826" s="497">
        <f t="shared" si="189"/>
        <v>17.972999999999999</v>
      </c>
      <c r="M826" s="497">
        <f t="shared" si="190"/>
        <v>-119.637</v>
      </c>
      <c r="N826" s="497">
        <f t="shared" si="191"/>
        <v>53.864100000000001</v>
      </c>
      <c r="O826" s="497">
        <f t="shared" si="192"/>
        <v>-125.02889999999999</v>
      </c>
      <c r="P826" s="497">
        <f t="shared" si="193"/>
        <v>-125.02889999999999</v>
      </c>
      <c r="Q826" s="497">
        <f t="shared" si="194"/>
        <v>-58.239899999999992</v>
      </c>
      <c r="R826" s="497">
        <f t="shared" si="195"/>
        <v>191.81790000000001</v>
      </c>
      <c r="S826" s="497">
        <f>'7. Car. sol'!$H$43</f>
        <v>80</v>
      </c>
      <c r="T826" s="497" t="str">
        <f t="shared" si="196"/>
        <v xml:space="preserve"> </v>
      </c>
      <c r="U826" s="497" t="str">
        <f t="shared" si="197"/>
        <v xml:space="preserve"> </v>
      </c>
      <c r="V826" s="497">
        <f>'7. Car. sol'!$I$33</f>
        <v>70</v>
      </c>
      <c r="W826" s="497">
        <f>'7. Car. sol'!$H$33</f>
        <v>30</v>
      </c>
      <c r="X826" s="514" t="str">
        <f>IF(OR(E826="Msin",E826="Mdes"),(W826/100*(V826/100-'2.Riep. car. unit.'!$M$12)^2)/'2.Riep. car. unit.'!$P$12^2," ")</f>
        <v xml:space="preserve"> </v>
      </c>
      <c r="Y826" s="514" t="str">
        <f>IF(OR(E826="Msin",E826="Mdes"),(W826/100*(V826/100-'2.Riep. car. unit.'!$M$12)^2)/'2.Riep. car. unit.'!$P$13^2," ")</f>
        <v xml:space="preserve"> </v>
      </c>
      <c r="Z826" s="879" t="str">
        <f t="shared" si="198"/>
        <v xml:space="preserve"> </v>
      </c>
      <c r="AA826" s="879"/>
      <c r="AB826" s="600" t="str">
        <f>IF(OR(E826="Msin",E826="Mdes"),ABS(MAX(T826:U826))/(0.9*(V826/100-'2.Riep. car. unit.'!$M$12)*'2.Riep. car. unit.'!$R$8)*10," ")</f>
        <v xml:space="preserve"> </v>
      </c>
      <c r="AC826" s="523" t="str">
        <f t="shared" si="187"/>
        <v xml:space="preserve"> </v>
      </c>
      <c r="AD826" s="525" t="str">
        <f t="shared" si="188"/>
        <v/>
      </c>
      <c r="AE826" s="601" t="str">
        <f>IF(OR(E826="Msin",E826="Mdes"),ABS(MIN(T826:U826))/(0.9*(V826/100-'2.Riep. car. unit.'!$M$12)*'2.Riep. car. unit.'!$R$8)*10," ")</f>
        <v xml:space="preserve"> </v>
      </c>
      <c r="AF826" s="523" t="str">
        <f t="shared" si="201"/>
        <v xml:space="preserve"> </v>
      </c>
      <c r="AG826" s="525" t="str">
        <f t="shared" si="202"/>
        <v/>
      </c>
      <c r="AH826" s="625" t="str">
        <f t="shared" si="199"/>
        <v/>
      </c>
      <c r="AI826" s="517"/>
      <c r="AJ826" s="520"/>
      <c r="AK826" s="520"/>
      <c r="AL826" s="520"/>
    </row>
    <row r="827" spans="1:38" ht="16.8" customHeight="1" x14ac:dyDescent="0.45">
      <c r="A827" s="496">
        <v>6</v>
      </c>
      <c r="B827" s="497">
        <v>4</v>
      </c>
      <c r="C827" s="497">
        <v>10</v>
      </c>
      <c r="D827" s="504">
        <v>1</v>
      </c>
      <c r="E827" s="497" t="s">
        <v>475</v>
      </c>
      <c r="F827" s="497">
        <v>-103.601</v>
      </c>
      <c r="G827" s="497">
        <v>-66.659000000000006</v>
      </c>
      <c r="H827" s="497">
        <v>5.5979999999999999</v>
      </c>
      <c r="I827" s="497">
        <v>-106.128</v>
      </c>
      <c r="J827" s="497">
        <v>12.375</v>
      </c>
      <c r="K827" s="497">
        <v>13.509</v>
      </c>
      <c r="L827" s="497">
        <f t="shared" si="189"/>
        <v>17.972999999999999</v>
      </c>
      <c r="M827" s="497">
        <f t="shared" si="190"/>
        <v>-119.637</v>
      </c>
      <c r="N827" s="497">
        <f t="shared" si="191"/>
        <v>53.864100000000001</v>
      </c>
      <c r="O827" s="497">
        <f t="shared" si="192"/>
        <v>-125.02889999999999</v>
      </c>
      <c r="P827" s="497">
        <f t="shared" si="193"/>
        <v>-125.02889999999999</v>
      </c>
      <c r="Q827" s="497">
        <f t="shared" si="194"/>
        <v>-191.68790000000001</v>
      </c>
      <c r="R827" s="497">
        <f t="shared" si="195"/>
        <v>58.369899999999987</v>
      </c>
      <c r="S827" s="497">
        <f>'7. Car. sol'!$H$43</f>
        <v>80</v>
      </c>
      <c r="T827" s="497" t="str">
        <f t="shared" si="196"/>
        <v xml:space="preserve"> </v>
      </c>
      <c r="U827" s="497" t="str">
        <f t="shared" si="197"/>
        <v xml:space="preserve"> </v>
      </c>
      <c r="V827" s="497">
        <f>'7. Car. sol'!$I$33</f>
        <v>70</v>
      </c>
      <c r="W827" s="497">
        <f>'7. Car. sol'!$H$33</f>
        <v>30</v>
      </c>
      <c r="X827" s="514" t="str">
        <f>IF(OR(E827="Msin",E827="Mdes"),(W827/100*(V827/100-'2.Riep. car. unit.'!$M$12)^2)/'2.Riep. car. unit.'!$P$12^2," ")</f>
        <v xml:space="preserve"> </v>
      </c>
      <c r="Y827" s="514" t="str">
        <f>IF(OR(E827="Msin",E827="Mdes"),(W827/100*(V827/100-'2.Riep. car. unit.'!$M$12)^2)/'2.Riep. car. unit.'!$P$13^2," ")</f>
        <v xml:space="preserve"> </v>
      </c>
      <c r="Z827" s="879" t="str">
        <f t="shared" si="198"/>
        <v xml:space="preserve"> </v>
      </c>
      <c r="AA827" s="879"/>
      <c r="AB827" s="600" t="str">
        <f>IF(OR(E827="Msin",E827="Mdes"),ABS(MAX(T827:U827))/(0.9*(V827/100-'2.Riep. car. unit.'!$M$12)*'2.Riep. car. unit.'!$R$8)*10," ")</f>
        <v xml:space="preserve"> </v>
      </c>
      <c r="AC827" s="523" t="str">
        <f t="shared" si="187"/>
        <v xml:space="preserve"> </v>
      </c>
      <c r="AD827" s="525" t="str">
        <f t="shared" si="188"/>
        <v/>
      </c>
      <c r="AE827" s="601" t="str">
        <f>IF(OR(E827="Msin",E827="Mdes"),ABS(MIN(T827:U827))/(0.9*(V827/100-'2.Riep. car. unit.'!$M$12)*'2.Riep. car. unit.'!$R$8)*10," ")</f>
        <v xml:space="preserve"> </v>
      </c>
      <c r="AF827" s="523" t="str">
        <f t="shared" si="201"/>
        <v xml:space="preserve"> </v>
      </c>
      <c r="AG827" s="525" t="str">
        <f t="shared" si="202"/>
        <v/>
      </c>
      <c r="AH827" s="625" t="str">
        <f t="shared" si="199"/>
        <v/>
      </c>
      <c r="AI827" s="517"/>
      <c r="AJ827" s="520"/>
      <c r="AK827" s="520"/>
      <c r="AL827" s="520"/>
    </row>
    <row r="828" spans="1:38" ht="16.8" customHeight="1" x14ac:dyDescent="0.45">
      <c r="A828" s="496">
        <v>6</v>
      </c>
      <c r="B828" s="497">
        <v>10</v>
      </c>
      <c r="C828" s="497">
        <v>16</v>
      </c>
      <c r="D828" s="504">
        <v>1</v>
      </c>
      <c r="E828" s="497" t="s">
        <v>221</v>
      </c>
      <c r="F828" s="497">
        <v>-66.563000000000002</v>
      </c>
      <c r="G828" s="497">
        <v>-43.424999999999997</v>
      </c>
      <c r="H828" s="497">
        <v>-13.874000000000001</v>
      </c>
      <c r="I828" s="497">
        <v>263.15899999999999</v>
      </c>
      <c r="J828" s="497">
        <v>-30.643000000000001</v>
      </c>
      <c r="K828" s="497">
        <v>-33.451999999999998</v>
      </c>
      <c r="L828" s="497">
        <f t="shared" si="189"/>
        <v>-44.517000000000003</v>
      </c>
      <c r="M828" s="497">
        <f t="shared" si="190"/>
        <v>296.61099999999999</v>
      </c>
      <c r="N828" s="497">
        <f t="shared" si="191"/>
        <v>-133.50030000000001</v>
      </c>
      <c r="O828" s="497">
        <f t="shared" si="192"/>
        <v>309.96609999999998</v>
      </c>
      <c r="P828" s="497">
        <f t="shared" si="193"/>
        <v>309.96609999999998</v>
      </c>
      <c r="Q828" s="497">
        <f t="shared" si="194"/>
        <v>266.54109999999997</v>
      </c>
      <c r="R828" s="497">
        <f t="shared" si="195"/>
        <v>-353.39109999999999</v>
      </c>
      <c r="S828" s="497">
        <f>'7. Car. sol'!$H$43</f>
        <v>80</v>
      </c>
      <c r="T828" s="497">
        <f t="shared" si="196"/>
        <v>244.84973999999997</v>
      </c>
      <c r="U828" s="497">
        <f t="shared" si="197"/>
        <v>-285.73174</v>
      </c>
      <c r="V828" s="497">
        <f>'7. Car. sol'!$I$33</f>
        <v>70</v>
      </c>
      <c r="W828" s="497">
        <f>'7. Car. sol'!$H$33</f>
        <v>30</v>
      </c>
      <c r="X828" s="514">
        <f>IF(OR(E828="Msin",E828="Mdes"),(W828/100*(V828/100-'2.Riep. car. unit.'!$M$12)^2)/'2.Riep. car. unit.'!$P$12^2," ")</f>
        <v>336.72601716096779</v>
      </c>
      <c r="Y828" s="514">
        <f>IF(OR(E828="Msin",E828="Mdes"),(W828/100*(V828/100-'2.Riep. car. unit.'!$M$12)^2)/'2.Riep. car. unit.'!$P$13^2," ")</f>
        <v>446.90674053554926</v>
      </c>
      <c r="Z828" s="879" t="str">
        <f t="shared" si="198"/>
        <v>VERIFICA</v>
      </c>
      <c r="AA828" s="879"/>
      <c r="AB828" s="600">
        <f>IF(OR(E828="Msin",E828="Mdes"),ABS(MAX(T828:U828))/(0.9*(V828/100-'2.Riep. car. unit.'!$M$12)*'2.Riep. car. unit.'!$R$8)*10," ")</f>
        <v>10.534243534243533</v>
      </c>
      <c r="AC828" s="523" t="str">
        <f t="shared" si="187"/>
        <v>4F16+1F20</v>
      </c>
      <c r="AD828" s="525">
        <f t="shared" si="188"/>
        <v>11.184069846779664</v>
      </c>
      <c r="AE828" s="601">
        <f>IF(OR(E828="Msin",E828="Mdes"),ABS(MIN(T828:U828))/(0.9*(V828/100-'2.Riep. car. unit.'!$M$12)*'2.Riep. car. unit.'!$R$8)*10," ")</f>
        <v>12.293122037308084</v>
      </c>
      <c r="AF828" s="523" t="str">
        <f t="shared" si="201"/>
        <v>3F16+2F20</v>
      </c>
      <c r="AG828" s="525">
        <f t="shared" si="202"/>
        <v>12.31504320207199</v>
      </c>
      <c r="AH828" s="625" t="str">
        <f t="shared" si="199"/>
        <v>VERIFICATO</v>
      </c>
      <c r="AI828" s="517"/>
      <c r="AJ828" s="520"/>
      <c r="AK828" s="520"/>
      <c r="AL828" s="520"/>
    </row>
    <row r="829" spans="1:38" ht="16.8" customHeight="1" x14ac:dyDescent="0.45">
      <c r="A829" s="496">
        <v>6</v>
      </c>
      <c r="B829" s="497">
        <v>10</v>
      </c>
      <c r="C829" s="497">
        <v>16</v>
      </c>
      <c r="D829" s="504">
        <v>1</v>
      </c>
      <c r="E829" s="497" t="s">
        <v>222</v>
      </c>
      <c r="F829" s="497">
        <v>-39.771000000000001</v>
      </c>
      <c r="G829" s="497">
        <v>-25.559000000000001</v>
      </c>
      <c r="H829" s="497">
        <v>9.9559999999999995</v>
      </c>
      <c r="I829" s="497">
        <v>-187.15899999999999</v>
      </c>
      <c r="J829" s="497">
        <v>21.850999999999999</v>
      </c>
      <c r="K829" s="497">
        <v>23.853000000000002</v>
      </c>
      <c r="L829" s="497">
        <f t="shared" si="189"/>
        <v>31.806999999999999</v>
      </c>
      <c r="M829" s="497">
        <f t="shared" si="190"/>
        <v>-211.012</v>
      </c>
      <c r="N829" s="497">
        <f t="shared" si="191"/>
        <v>95.110599999999991</v>
      </c>
      <c r="O829" s="497">
        <f t="shared" si="192"/>
        <v>-220.55410000000001</v>
      </c>
      <c r="P829" s="497">
        <f t="shared" si="193"/>
        <v>-220.55410000000001</v>
      </c>
      <c r="Q829" s="497">
        <f t="shared" si="194"/>
        <v>-246.1131</v>
      </c>
      <c r="R829" s="497">
        <f t="shared" si="195"/>
        <v>194.99510000000001</v>
      </c>
      <c r="S829" s="497">
        <f>'7. Car. sol'!$G$38</f>
        <v>30</v>
      </c>
      <c r="T829" s="497">
        <f t="shared" si="196"/>
        <v>-221.86914000000002</v>
      </c>
      <c r="U829" s="497">
        <f t="shared" si="197"/>
        <v>185.73254</v>
      </c>
      <c r="V829" s="497">
        <f>'7. Car. sol'!$I$33</f>
        <v>70</v>
      </c>
      <c r="W829" s="497">
        <f>'7. Car. sol'!$H$33</f>
        <v>30</v>
      </c>
      <c r="X829" s="514">
        <f>IF(OR(E829="Msin",E829="Mdes"),(W829/100*(V829/100-'2.Riep. car. unit.'!$M$12)^2)/'2.Riep. car. unit.'!$P$12^2," ")</f>
        <v>336.72601716096779</v>
      </c>
      <c r="Y829" s="514">
        <f>IF(OR(E829="Msin",E829="Mdes"),(W829/100*(V829/100-'2.Riep. car. unit.'!$M$12)^2)/'2.Riep. car. unit.'!$P$13^2," ")</f>
        <v>446.90674053554926</v>
      </c>
      <c r="Z829" s="879" t="str">
        <f t="shared" si="198"/>
        <v>VERIFICA</v>
      </c>
      <c r="AA829" s="879"/>
      <c r="AB829" s="600">
        <f>IF(OR(E829="Msin",E829="Mdes"),ABS(MAX(T829:U829))/(0.9*(V829/100-'2.Riep. car. unit.'!$M$12)*'2.Riep. car. unit.'!$R$8)*10," ")</f>
        <v>7.9908265722219207</v>
      </c>
      <c r="AC829" s="523" t="str">
        <f t="shared" si="187"/>
        <v>4F16</v>
      </c>
      <c r="AD829" s="525">
        <f t="shared" si="188"/>
        <v>8.0424771931898711</v>
      </c>
      <c r="AE829" s="601">
        <f>IF(OR(E829="Msin",E829="Mdes"),ABS(MIN(T829:U829))/(0.9*(V829/100-'2.Riep. car. unit.'!$M$12)*'2.Riep. car. unit.'!$R$8)*10," ")</f>
        <v>9.5455423129841748</v>
      </c>
      <c r="AF829" s="523" t="str">
        <f t="shared" si="201"/>
        <v>4F16+1F20</v>
      </c>
      <c r="AG829" s="525">
        <f t="shared" si="202"/>
        <v>11.184069846779664</v>
      </c>
      <c r="AH829" s="625" t="str">
        <f t="shared" si="199"/>
        <v>VERIFICATO</v>
      </c>
      <c r="AI829" s="517"/>
      <c r="AJ829" s="520"/>
      <c r="AK829" s="520"/>
      <c r="AL829" s="520"/>
    </row>
    <row r="830" spans="1:38" ht="16.8" customHeight="1" x14ac:dyDescent="0.45">
      <c r="A830" s="496">
        <v>6</v>
      </c>
      <c r="B830" s="497">
        <v>10</v>
      </c>
      <c r="C830" s="497">
        <v>16</v>
      </c>
      <c r="D830" s="504">
        <v>1</v>
      </c>
      <c r="E830" s="497" t="s">
        <v>474</v>
      </c>
      <c r="F830" s="497">
        <v>88.623000000000005</v>
      </c>
      <c r="G830" s="497">
        <v>57.46</v>
      </c>
      <c r="H830" s="497">
        <v>5.0170000000000003</v>
      </c>
      <c r="I830" s="497">
        <v>-94.804000000000002</v>
      </c>
      <c r="J830" s="497">
        <v>11.051</v>
      </c>
      <c r="K830" s="497">
        <v>12.064</v>
      </c>
      <c r="L830" s="497">
        <f t="shared" si="189"/>
        <v>16.068000000000001</v>
      </c>
      <c r="M830" s="497">
        <f t="shared" si="190"/>
        <v>-106.86799999999999</v>
      </c>
      <c r="N830" s="497">
        <f t="shared" si="191"/>
        <v>48.128399999999999</v>
      </c>
      <c r="O830" s="497">
        <f t="shared" si="192"/>
        <v>-111.6884</v>
      </c>
      <c r="P830" s="497">
        <f t="shared" si="193"/>
        <v>-111.6884</v>
      </c>
      <c r="Q830" s="497">
        <f t="shared" si="194"/>
        <v>-54.228400000000001</v>
      </c>
      <c r="R830" s="497">
        <f t="shared" si="195"/>
        <v>169.14840000000001</v>
      </c>
      <c r="S830" s="497">
        <f>'7. Car. sol'!$H$43</f>
        <v>80</v>
      </c>
      <c r="T830" s="497" t="str">
        <f t="shared" si="196"/>
        <v xml:space="preserve"> </v>
      </c>
      <c r="U830" s="497" t="str">
        <f t="shared" si="197"/>
        <v xml:space="preserve"> </v>
      </c>
      <c r="V830" s="497">
        <f>'7. Car. sol'!$I$33</f>
        <v>70</v>
      </c>
      <c r="W830" s="497">
        <f>'7. Car. sol'!$H$33</f>
        <v>30</v>
      </c>
      <c r="X830" s="514" t="str">
        <f>IF(OR(E830="Msin",E830="Mdes"),(W830/100*(V830/100-'2.Riep. car. unit.'!$M$12)^2)/'2.Riep. car. unit.'!$P$12^2," ")</f>
        <v xml:space="preserve"> </v>
      </c>
      <c r="Y830" s="514" t="str">
        <f>IF(OR(E830="Msin",E830="Mdes"),(W830/100*(V830/100-'2.Riep. car. unit.'!$M$12)^2)/'2.Riep. car. unit.'!$P$13^2," ")</f>
        <v xml:space="preserve"> </v>
      </c>
      <c r="Z830" s="879" t="str">
        <f t="shared" si="198"/>
        <v xml:space="preserve"> </v>
      </c>
      <c r="AA830" s="879"/>
      <c r="AB830" s="600" t="str">
        <f>IF(OR(E830="Msin",E830="Mdes"),ABS(MAX(T830:U830))/(0.9*(V830/100-'2.Riep. car. unit.'!$M$12)*'2.Riep. car. unit.'!$R$8)*10," ")</f>
        <v xml:space="preserve"> </v>
      </c>
      <c r="AC830" s="523" t="str">
        <f t="shared" si="187"/>
        <v xml:space="preserve"> </v>
      </c>
      <c r="AD830" s="525" t="str">
        <f t="shared" si="188"/>
        <v/>
      </c>
      <c r="AE830" s="601" t="str">
        <f>IF(OR(E830="Msin",E830="Mdes"),ABS(MIN(T830:U830))/(0.9*(V830/100-'2.Riep. car. unit.'!$M$12)*'2.Riep. car. unit.'!$R$8)*10," ")</f>
        <v xml:space="preserve"> </v>
      </c>
      <c r="AF830" s="523" t="str">
        <f t="shared" si="201"/>
        <v xml:space="preserve"> </v>
      </c>
      <c r="AG830" s="525" t="str">
        <f t="shared" si="202"/>
        <v/>
      </c>
      <c r="AH830" s="625" t="str">
        <f t="shared" si="199"/>
        <v/>
      </c>
      <c r="AI830" s="517"/>
      <c r="AJ830" s="520"/>
      <c r="AK830" s="520"/>
      <c r="AL830" s="520"/>
    </row>
    <row r="831" spans="1:38" ht="17.399999999999999" customHeight="1" thickBot="1" x14ac:dyDescent="0.5">
      <c r="A831" s="498">
        <v>6</v>
      </c>
      <c r="B831" s="499">
        <v>10</v>
      </c>
      <c r="C831" s="499">
        <v>16</v>
      </c>
      <c r="D831" s="505">
        <v>1</v>
      </c>
      <c r="E831" s="499" t="s">
        <v>475</v>
      </c>
      <c r="F831" s="499">
        <v>-77.341999999999999</v>
      </c>
      <c r="G831" s="499">
        <v>-49.938000000000002</v>
      </c>
      <c r="H831" s="499">
        <v>5.0170000000000003</v>
      </c>
      <c r="I831" s="499">
        <v>-94.804000000000002</v>
      </c>
      <c r="J831" s="499">
        <v>11.051</v>
      </c>
      <c r="K831" s="499">
        <v>12.064</v>
      </c>
      <c r="L831" s="499">
        <f t="shared" si="189"/>
        <v>16.068000000000001</v>
      </c>
      <c r="M831" s="499">
        <f t="shared" si="190"/>
        <v>-106.86799999999999</v>
      </c>
      <c r="N831" s="499">
        <f t="shared" si="191"/>
        <v>48.128399999999999</v>
      </c>
      <c r="O831" s="499">
        <f t="shared" si="192"/>
        <v>-111.6884</v>
      </c>
      <c r="P831" s="499">
        <f t="shared" si="193"/>
        <v>-111.6884</v>
      </c>
      <c r="Q831" s="499">
        <f t="shared" si="194"/>
        <v>-161.62639999999999</v>
      </c>
      <c r="R831" s="499">
        <f t="shared" si="195"/>
        <v>61.750399999999999</v>
      </c>
      <c r="S831" s="499">
        <f>'7. Car. sol'!$G$38</f>
        <v>30</v>
      </c>
      <c r="T831" s="499" t="str">
        <f t="shared" si="196"/>
        <v xml:space="preserve"> </v>
      </c>
      <c r="U831" s="499" t="str">
        <f t="shared" si="197"/>
        <v xml:space="preserve"> </v>
      </c>
      <c r="V831" s="499">
        <f>'7. Car. sol'!$I$33</f>
        <v>70</v>
      </c>
      <c r="W831" s="499">
        <f>'7. Car. sol'!$H$33</f>
        <v>30</v>
      </c>
      <c r="X831" s="515" t="str">
        <f>IF(OR(E831="Msin",E831="Mdes"),(W831/100*(V831/100-'2.Riep. car. unit.'!$M$12)^2)/'2.Riep. car. unit.'!$P$12^2," ")</f>
        <v xml:space="preserve"> </v>
      </c>
      <c r="Y831" s="515" t="str">
        <f>IF(OR(E831="Msin",E831="Mdes"),(W831/100*(V831/100-'2.Riep. car. unit.'!$M$12)^2)/'2.Riep. car. unit.'!$P$13^2," ")</f>
        <v xml:space="preserve"> </v>
      </c>
      <c r="Z831" s="879" t="str">
        <f t="shared" si="198"/>
        <v xml:space="preserve"> </v>
      </c>
      <c r="AA831" s="879"/>
      <c r="AB831" s="600" t="str">
        <f>IF(OR(E831="Msin",E831="Mdes"),ABS(MAX(T831:U831))/(0.9*(V831/100-'2.Riep. car. unit.'!$M$12)*'2.Riep. car. unit.'!$R$8)*10," ")</f>
        <v xml:space="preserve"> </v>
      </c>
      <c r="AC831" s="523" t="str">
        <f t="shared" si="187"/>
        <v xml:space="preserve"> </v>
      </c>
      <c r="AD831" s="525" t="str">
        <f t="shared" si="188"/>
        <v/>
      </c>
      <c r="AE831" s="601" t="str">
        <f>IF(OR(E831="Msin",E831="Mdes"),ABS(MIN(T831:U831))/(0.9*(V831/100-'2.Riep. car. unit.'!$M$12)*'2.Riep. car. unit.'!$R$8)*10," ")</f>
        <v xml:space="preserve"> </v>
      </c>
      <c r="AF831" s="523" t="str">
        <f t="shared" si="201"/>
        <v xml:space="preserve"> </v>
      </c>
      <c r="AG831" s="525" t="str">
        <f t="shared" si="202"/>
        <v/>
      </c>
      <c r="AH831" s="625" t="str">
        <f t="shared" si="199"/>
        <v/>
      </c>
      <c r="AI831" s="517"/>
      <c r="AJ831" s="520"/>
      <c r="AK831" s="520"/>
      <c r="AL831" s="520"/>
    </row>
    <row r="832" spans="1:38" ht="16.8" customHeight="1" x14ac:dyDescent="0.45">
      <c r="A832" s="494">
        <v>7</v>
      </c>
      <c r="B832" s="495">
        <v>2</v>
      </c>
      <c r="C832" s="495">
        <v>5</v>
      </c>
      <c r="D832" s="503">
        <v>1</v>
      </c>
      <c r="E832" s="495" t="s">
        <v>221</v>
      </c>
      <c r="F832" s="495">
        <v>-76.634</v>
      </c>
      <c r="G832" s="495">
        <v>-46.209000000000003</v>
      </c>
      <c r="H832" s="495">
        <v>-4.0510000000000002</v>
      </c>
      <c r="I832" s="495">
        <v>140.21899999999999</v>
      </c>
      <c r="J832" s="495">
        <v>-9.141</v>
      </c>
      <c r="K832" s="495">
        <v>-9.9789999999999992</v>
      </c>
      <c r="L832" s="495">
        <f t="shared" si="189"/>
        <v>-13.192</v>
      </c>
      <c r="M832" s="495">
        <f t="shared" si="190"/>
        <v>150.19799999999998</v>
      </c>
      <c r="N832" s="495">
        <f t="shared" si="191"/>
        <v>-58.25139999999999</v>
      </c>
      <c r="O832" s="495">
        <f t="shared" si="192"/>
        <v>154.15559999999999</v>
      </c>
      <c r="P832" s="495">
        <f t="shared" si="193"/>
        <v>154.15559999999999</v>
      </c>
      <c r="Q832" s="495">
        <f t="shared" si="194"/>
        <v>107.94659999999999</v>
      </c>
      <c r="R832" s="495">
        <f t="shared" si="195"/>
        <v>-200.3646</v>
      </c>
      <c r="S832" s="495">
        <f>'7. Car. sol'!$G$38</f>
        <v>30</v>
      </c>
      <c r="T832" s="495">
        <f t="shared" si="196"/>
        <v>102.07688999999999</v>
      </c>
      <c r="U832" s="495">
        <f t="shared" si="197"/>
        <v>-179.89430999999999</v>
      </c>
      <c r="V832" s="497">
        <f>'7. Car. sol'!$I$33</f>
        <v>70</v>
      </c>
      <c r="W832" s="497">
        <f>'7. Car. sol'!$H$33</f>
        <v>30</v>
      </c>
      <c r="X832" s="514">
        <f>IF(OR(E832="Msin",E832="Mdes"),(W832/100*(V832/100-'2.Riep. car. unit.'!$M$12)^2)/'2.Riep. car. unit.'!$P$12^2," ")</f>
        <v>336.72601716096779</v>
      </c>
      <c r="Y832" s="514">
        <f>IF(OR(E832="Msin",E832="Mdes"),(W832/100*(V832/100-'2.Riep. car. unit.'!$M$12)^2)/'2.Riep. car. unit.'!$P$13^2," ")</f>
        <v>446.90674053554926</v>
      </c>
      <c r="Z832" s="879" t="str">
        <f t="shared" si="198"/>
        <v>VERIFICA</v>
      </c>
      <c r="AA832" s="879"/>
      <c r="AB832" s="600">
        <f>IF(OR(E832="Msin",E832="Mdes"),ABS(MAX(T832:U832))/(0.9*(V832/100-'2.Riep. car. unit.'!$M$12)*'2.Riep. car. unit.'!$R$8)*10," ")</f>
        <v>4.391684542847333</v>
      </c>
      <c r="AC832" s="523" t="str">
        <f t="shared" si="187"/>
        <v>3F16</v>
      </c>
      <c r="AD832" s="525">
        <f t="shared" si="188"/>
        <v>6.0318578948924033</v>
      </c>
      <c r="AE832" s="601">
        <f>IF(OR(E832="Msin",E832="Mdes"),ABS(MIN(T832:U832))/(0.9*(V832/100-'2.Riep. car. unit.'!$M$12)*'2.Riep. car. unit.'!$R$8)*10," ")</f>
        <v>7.739646658251309</v>
      </c>
      <c r="AF832" s="523" t="str">
        <f t="shared" si="201"/>
        <v>4F16</v>
      </c>
      <c r="AG832" s="525">
        <f t="shared" si="202"/>
        <v>8.0424771931898711</v>
      </c>
      <c r="AH832" s="625" t="str">
        <f t="shared" si="199"/>
        <v>VERIFICATO</v>
      </c>
      <c r="AI832" s="517"/>
      <c r="AJ832" s="520"/>
      <c r="AK832" s="520"/>
      <c r="AL832" s="520"/>
    </row>
    <row r="833" spans="1:38" ht="16.8" customHeight="1" x14ac:dyDescent="0.45">
      <c r="A833" s="496">
        <v>7</v>
      </c>
      <c r="B833" s="497">
        <v>2</v>
      </c>
      <c r="C833" s="497">
        <v>5</v>
      </c>
      <c r="D833" s="504">
        <v>1</v>
      </c>
      <c r="E833" s="497" t="s">
        <v>222</v>
      </c>
      <c r="F833" s="497">
        <v>-145.059</v>
      </c>
      <c r="G833" s="497">
        <v>-87.456999999999994</v>
      </c>
      <c r="H833" s="497">
        <v>2.625</v>
      </c>
      <c r="I833" s="497">
        <v>-89.954999999999998</v>
      </c>
      <c r="J833" s="497">
        <v>5.8769999999999998</v>
      </c>
      <c r="K833" s="497">
        <v>6.4160000000000004</v>
      </c>
      <c r="L833" s="497">
        <f t="shared" si="189"/>
        <v>8.5019999999999989</v>
      </c>
      <c r="M833" s="497">
        <f t="shared" si="190"/>
        <v>-96.370999999999995</v>
      </c>
      <c r="N833" s="497">
        <f t="shared" si="191"/>
        <v>37.413299999999992</v>
      </c>
      <c r="O833" s="497">
        <f t="shared" si="192"/>
        <v>-98.921599999999998</v>
      </c>
      <c r="P833" s="497">
        <f t="shared" si="193"/>
        <v>-98.921599999999998</v>
      </c>
      <c r="Q833" s="497">
        <f t="shared" si="194"/>
        <v>-186.37860000000001</v>
      </c>
      <c r="R833" s="497">
        <f t="shared" si="195"/>
        <v>11.464600000000004</v>
      </c>
      <c r="S833" s="497">
        <f>'7. Car. sol'!$G$38</f>
        <v>30</v>
      </c>
      <c r="T833" s="497">
        <f t="shared" si="196"/>
        <v>-163.52870999999999</v>
      </c>
      <c r="U833" s="497">
        <f t="shared" si="197"/>
        <v>3.2152900000000031</v>
      </c>
      <c r="V833" s="497">
        <f>'7. Car. sol'!$I$33</f>
        <v>70</v>
      </c>
      <c r="W833" s="497">
        <f>'7. Car. sol'!$H$33</f>
        <v>30</v>
      </c>
      <c r="X833" s="514">
        <f>IF(OR(E833="Msin",E833="Mdes"),(W833/100*(V833/100-'2.Riep. car. unit.'!$M$12)^2)/'2.Riep. car. unit.'!$P$12^2," ")</f>
        <v>336.72601716096779</v>
      </c>
      <c r="Y833" s="514">
        <f>IF(OR(E833="Msin",E833="Mdes"),(W833/100*(V833/100-'2.Riep. car. unit.'!$M$12)^2)/'2.Riep. car. unit.'!$P$13^2," ")</f>
        <v>446.90674053554926</v>
      </c>
      <c r="Z833" s="879" t="str">
        <f t="shared" si="198"/>
        <v>VERIFICA</v>
      </c>
      <c r="AA833" s="879"/>
      <c r="AB833" s="600">
        <f>IF(OR(E833="Msin",E833="Mdes"),ABS(MAX(T833:U833))/(0.9*(V833/100-'2.Riep. car. unit.'!$M$12)*'2.Riep. car. unit.'!$R$8)*10," ")</f>
        <v>0.13833238251842916</v>
      </c>
      <c r="AC833" s="523" t="str">
        <f t="shared" si="187"/>
        <v>3F16</v>
      </c>
      <c r="AD833" s="525">
        <f t="shared" si="188"/>
        <v>6.0318578948924033</v>
      </c>
      <c r="AE833" s="601">
        <f>IF(OR(E833="Msin",E833="Mdes"),ABS(MIN(T833:U833))/(0.9*(V833/100-'2.Riep. car. unit.'!$M$12)*'2.Riep. car. unit.'!$R$8)*10," ")</f>
        <v>7.0355445588003729</v>
      </c>
      <c r="AF833" s="523" t="str">
        <f t="shared" si="201"/>
        <v>4F16</v>
      </c>
      <c r="AG833" s="525">
        <f t="shared" si="202"/>
        <v>8.0424771931898711</v>
      </c>
      <c r="AH833" s="625" t="str">
        <f t="shared" si="199"/>
        <v>VERIFICATO</v>
      </c>
      <c r="AI833" s="517"/>
      <c r="AJ833" s="520"/>
      <c r="AK833" s="520"/>
      <c r="AL833" s="520"/>
    </row>
    <row r="834" spans="1:38" ht="16.8" customHeight="1" x14ac:dyDescent="0.45">
      <c r="A834" s="496">
        <v>7</v>
      </c>
      <c r="B834" s="497">
        <v>2</v>
      </c>
      <c r="C834" s="497">
        <v>5</v>
      </c>
      <c r="D834" s="504">
        <v>1</v>
      </c>
      <c r="E834" s="497" t="s">
        <v>474</v>
      </c>
      <c r="F834" s="497">
        <v>145.285</v>
      </c>
      <c r="G834" s="497">
        <v>87.8</v>
      </c>
      <c r="H834" s="497">
        <v>1.284</v>
      </c>
      <c r="I834" s="497">
        <v>-44.264000000000003</v>
      </c>
      <c r="J834" s="497">
        <v>2.8879999999999999</v>
      </c>
      <c r="K834" s="497">
        <v>3.153</v>
      </c>
      <c r="L834" s="497">
        <f t="shared" si="189"/>
        <v>4.1719999999999997</v>
      </c>
      <c r="M834" s="497">
        <f t="shared" si="190"/>
        <v>-47.417000000000002</v>
      </c>
      <c r="N834" s="497">
        <f t="shared" si="191"/>
        <v>18.397099999999998</v>
      </c>
      <c r="O834" s="497">
        <f t="shared" si="192"/>
        <v>-48.668599999999998</v>
      </c>
      <c r="P834" s="497">
        <f t="shared" si="193"/>
        <v>-48.668599999999998</v>
      </c>
      <c r="Q834" s="497">
        <f t="shared" si="194"/>
        <v>39.131399999999999</v>
      </c>
      <c r="R834" s="497">
        <f t="shared" si="195"/>
        <v>136.46859999999998</v>
      </c>
      <c r="S834" s="497">
        <f>'7. Car. sol'!$G$38</f>
        <v>30</v>
      </c>
      <c r="T834" s="497" t="str">
        <f t="shared" si="196"/>
        <v xml:space="preserve"> </v>
      </c>
      <c r="U834" s="497" t="str">
        <f t="shared" si="197"/>
        <v xml:space="preserve"> </v>
      </c>
      <c r="V834" s="497">
        <f>'7. Car. sol'!$I$33</f>
        <v>70</v>
      </c>
      <c r="W834" s="497">
        <f>'7. Car. sol'!$H$33</f>
        <v>30</v>
      </c>
      <c r="X834" s="514" t="str">
        <f>IF(OR(E834="Msin",E834="Mdes"),(W834/100*(V834/100-'2.Riep. car. unit.'!$M$12)^2)/'2.Riep. car. unit.'!$P$12^2," ")</f>
        <v xml:space="preserve"> </v>
      </c>
      <c r="Y834" s="514" t="str">
        <f>IF(OR(E834="Msin",E834="Mdes"),(W834/100*(V834/100-'2.Riep. car. unit.'!$M$12)^2)/'2.Riep. car. unit.'!$P$13^2," ")</f>
        <v xml:space="preserve"> </v>
      </c>
      <c r="Z834" s="879" t="str">
        <f t="shared" si="198"/>
        <v xml:space="preserve"> </v>
      </c>
      <c r="AA834" s="879"/>
      <c r="AB834" s="600" t="str">
        <f>IF(OR(E834="Msin",E834="Mdes"),ABS(MAX(T834:U834))/(0.9*(V834/100-'2.Riep. car. unit.'!$M$12)*'2.Riep. car. unit.'!$R$8)*10," ")</f>
        <v xml:space="preserve"> </v>
      </c>
      <c r="AC834" s="523" t="str">
        <f t="shared" si="187"/>
        <v xml:space="preserve"> </v>
      </c>
      <c r="AD834" s="525" t="str">
        <f t="shared" si="188"/>
        <v/>
      </c>
      <c r="AE834" s="601" t="str">
        <f>IF(OR(E834="Msin",E834="Mdes"),ABS(MIN(T834:U834))/(0.9*(V834/100-'2.Riep. car. unit.'!$M$12)*'2.Riep. car. unit.'!$R$8)*10," ")</f>
        <v xml:space="preserve"> </v>
      </c>
      <c r="AF834" s="523" t="str">
        <f t="shared" si="201"/>
        <v xml:space="preserve"> </v>
      </c>
      <c r="AG834" s="525" t="str">
        <f t="shared" si="202"/>
        <v/>
      </c>
      <c r="AH834" s="625" t="str">
        <f t="shared" si="199"/>
        <v/>
      </c>
      <c r="AI834" s="517"/>
      <c r="AJ834" s="520"/>
      <c r="AK834" s="520"/>
      <c r="AL834" s="520"/>
    </row>
    <row r="835" spans="1:38" ht="16.8" customHeight="1" x14ac:dyDescent="0.45">
      <c r="A835" s="496">
        <v>7</v>
      </c>
      <c r="B835" s="497">
        <v>2</v>
      </c>
      <c r="C835" s="497">
        <v>5</v>
      </c>
      <c r="D835" s="504">
        <v>1</v>
      </c>
      <c r="E835" s="497" t="s">
        <v>475</v>
      </c>
      <c r="F835" s="497">
        <v>-171.60300000000001</v>
      </c>
      <c r="G835" s="497">
        <v>-103.664</v>
      </c>
      <c r="H835" s="497">
        <v>1.284</v>
      </c>
      <c r="I835" s="497">
        <v>-44.264000000000003</v>
      </c>
      <c r="J835" s="497">
        <v>2.8879999999999999</v>
      </c>
      <c r="K835" s="497">
        <v>3.153</v>
      </c>
      <c r="L835" s="497">
        <f t="shared" si="189"/>
        <v>4.1719999999999997</v>
      </c>
      <c r="M835" s="497">
        <f t="shared" si="190"/>
        <v>-47.417000000000002</v>
      </c>
      <c r="N835" s="497">
        <f t="shared" si="191"/>
        <v>18.397099999999998</v>
      </c>
      <c r="O835" s="497">
        <f t="shared" si="192"/>
        <v>-48.668599999999998</v>
      </c>
      <c r="P835" s="497">
        <f t="shared" si="193"/>
        <v>-48.668599999999998</v>
      </c>
      <c r="Q835" s="497">
        <f t="shared" si="194"/>
        <v>-152.33260000000001</v>
      </c>
      <c r="R835" s="497">
        <f t="shared" si="195"/>
        <v>-54.995400000000004</v>
      </c>
      <c r="S835" s="497">
        <f>'7. Car. sol'!$G$38</f>
        <v>30</v>
      </c>
      <c r="T835" s="497" t="str">
        <f t="shared" si="196"/>
        <v xml:space="preserve"> </v>
      </c>
      <c r="U835" s="497" t="str">
        <f t="shared" si="197"/>
        <v xml:space="preserve"> </v>
      </c>
      <c r="V835" s="497">
        <f>'7. Car. sol'!$I$33</f>
        <v>70</v>
      </c>
      <c r="W835" s="497">
        <f>'7. Car. sol'!$H$33</f>
        <v>30</v>
      </c>
      <c r="X835" s="514" t="str">
        <f>IF(OR(E835="Msin",E835="Mdes"),(W835/100*(V835/100-'2.Riep. car. unit.'!$M$12)^2)/'2.Riep. car. unit.'!$P$12^2," ")</f>
        <v xml:space="preserve"> </v>
      </c>
      <c r="Y835" s="514" t="str">
        <f>IF(OR(E835="Msin",E835="Mdes"),(W835/100*(V835/100-'2.Riep. car. unit.'!$M$12)^2)/'2.Riep. car. unit.'!$P$13^2," ")</f>
        <v xml:space="preserve"> </v>
      </c>
      <c r="Z835" s="879" t="str">
        <f t="shared" si="198"/>
        <v xml:space="preserve"> </v>
      </c>
      <c r="AA835" s="879"/>
      <c r="AB835" s="600" t="str">
        <f>IF(OR(E835="Msin",E835="Mdes"),ABS(MAX(T835:U835))/(0.9*(V835/100-'2.Riep. car. unit.'!$M$12)*'2.Riep. car. unit.'!$R$8)*10," ")</f>
        <v xml:space="preserve"> </v>
      </c>
      <c r="AC835" s="523" t="str">
        <f t="shared" si="187"/>
        <v xml:space="preserve"> </v>
      </c>
      <c r="AD835" s="525" t="str">
        <f t="shared" si="188"/>
        <v/>
      </c>
      <c r="AE835" s="601" t="str">
        <f>IF(OR(E835="Msin",E835="Mdes"),ABS(MIN(T835:U835))/(0.9*(V835/100-'2.Riep. car. unit.'!$M$12)*'2.Riep. car. unit.'!$R$8)*10," ")</f>
        <v xml:space="preserve"> </v>
      </c>
      <c r="AF835" s="523" t="str">
        <f t="shared" si="201"/>
        <v xml:space="preserve"> </v>
      </c>
      <c r="AG835" s="525" t="str">
        <f t="shared" si="202"/>
        <v/>
      </c>
      <c r="AH835" s="625" t="str">
        <f t="shared" si="199"/>
        <v/>
      </c>
      <c r="AI835" s="517"/>
      <c r="AJ835" s="520"/>
      <c r="AK835" s="520"/>
      <c r="AL835" s="520"/>
    </row>
    <row r="836" spans="1:38" ht="16.8" customHeight="1" x14ac:dyDescent="0.45">
      <c r="A836" s="496">
        <v>7</v>
      </c>
      <c r="B836" s="497">
        <v>5</v>
      </c>
      <c r="C836" s="497">
        <v>11</v>
      </c>
      <c r="D836" s="504">
        <v>1</v>
      </c>
      <c r="E836" s="497" t="s">
        <v>221</v>
      </c>
      <c r="F836" s="497">
        <v>-136.75200000000001</v>
      </c>
      <c r="G836" s="497">
        <v>-81.897999999999996</v>
      </c>
      <c r="H836" s="497">
        <v>-3.8079999999999998</v>
      </c>
      <c r="I836" s="497">
        <v>131.09200000000001</v>
      </c>
      <c r="J836" s="497">
        <v>-8.5719999999999992</v>
      </c>
      <c r="K836" s="497">
        <v>-9.3580000000000005</v>
      </c>
      <c r="L836" s="497">
        <f t="shared" si="189"/>
        <v>-12.379999999999999</v>
      </c>
      <c r="M836" s="497">
        <f t="shared" si="190"/>
        <v>140.45000000000002</v>
      </c>
      <c r="N836" s="497">
        <f t="shared" si="191"/>
        <v>-54.515000000000001</v>
      </c>
      <c r="O836" s="497">
        <f t="shared" si="192"/>
        <v>144.16400000000002</v>
      </c>
      <c r="P836" s="497">
        <f t="shared" si="193"/>
        <v>144.16400000000002</v>
      </c>
      <c r="Q836" s="497">
        <f t="shared" si="194"/>
        <v>62.26600000000002</v>
      </c>
      <c r="R836" s="497">
        <f t="shared" si="195"/>
        <v>-226.06200000000001</v>
      </c>
      <c r="S836" s="497">
        <f>'7. Car. sol'!$G$38</f>
        <v>30</v>
      </c>
      <c r="T836" s="497">
        <f t="shared" si="196"/>
        <v>60.143425000000022</v>
      </c>
      <c r="U836" s="497">
        <f t="shared" si="197"/>
        <v>-203.24107500000002</v>
      </c>
      <c r="V836" s="497">
        <f>'7. Car. sol'!$I$33</f>
        <v>70</v>
      </c>
      <c r="W836" s="497">
        <f>'7. Car. sol'!$H$33</f>
        <v>30</v>
      </c>
      <c r="X836" s="514">
        <f>IF(OR(E836="Msin",E836="Mdes"),(W836/100*(V836/100-'2.Riep. car. unit.'!$M$12)^2)/'2.Riep. car. unit.'!$P$12^2," ")</f>
        <v>336.72601716096779</v>
      </c>
      <c r="Y836" s="514">
        <f>IF(OR(E836="Msin",E836="Mdes"),(W836/100*(V836/100-'2.Riep. car. unit.'!$M$12)^2)/'2.Riep. car. unit.'!$P$13^2," ")</f>
        <v>446.90674053554926</v>
      </c>
      <c r="Z836" s="879" t="str">
        <f t="shared" si="198"/>
        <v>VERIFICA</v>
      </c>
      <c r="AA836" s="879"/>
      <c r="AB836" s="600">
        <f>IF(OR(E836="Msin",E836="Mdes"),ABS(MAX(T836:U836))/(0.9*(V836/100-'2.Riep. car. unit.'!$M$12)*'2.Riep. car. unit.'!$R$8)*10," ")</f>
        <v>2.5875685468708736</v>
      </c>
      <c r="AC836" s="523" t="str">
        <f t="shared" ref="AC836:AC891" si="203">IF(OR(E836="Msin",E836="Mdes"),(IF(AB836&lt;($AM$9),$AK$9,IF(AND(AB836&gt;$AM$9,AB836&lt;$AM$10),$AK$10,IF(AND(AB836&gt;$AM$10,AB836&lt;$AM$11),$AK$11,IF(AND(AB836&gt;$AM$11,AB836&lt;$AM$12),$AK$12,IF(AND(AB836&gt;$AM$12,AB836&lt;$AM$13),$AK$13,IF(AND(AB836&gt;$AM$13,AB836&lt;$AM$14),$AK$14,IF(AND(AB836&gt;$AM$14,AB836&lt;$AM$15),$AK$15,IF(AND(AB836&gt;$AM$15,AB836&lt;$AM$16),$AK$16)))))))))," ")</f>
        <v>3F16</v>
      </c>
      <c r="AD836" s="525">
        <f t="shared" ref="AD836:AD891" si="204">IF(OR(E836="Msin",E836="Mdes"),IF(AC836=$AK$9,$AM$9,IF(AC836=$AK$10,$AM$10,IF(AC836=$AK$11,$AM$11,IF(AC836=$AK$12,$AM$12,IF(AC836=$AK$13,$AM$13,IF(AC836=$AK$14,$AM$14,IF(AC836=$AK$15,$AM$15,$AM$16))))))),"")</f>
        <v>6.0318578948924033</v>
      </c>
      <c r="AE836" s="601">
        <f>IF(OR(E836="Msin",E836="Mdes"),ABS(MIN(T836:U836))/(0.9*(V836/100-'2.Riep. car. unit.'!$M$12)*'2.Riep. car. unit.'!$R$8)*10," ")</f>
        <v>8.7441015057294145</v>
      </c>
      <c r="AF836" s="523" t="str">
        <f t="shared" si="201"/>
        <v>3F16+1F20</v>
      </c>
      <c r="AG836" s="525">
        <f t="shared" si="202"/>
        <v>9.1734505484821973</v>
      </c>
      <c r="AH836" s="625" t="str">
        <f t="shared" si="199"/>
        <v>VERIFICATO</v>
      </c>
      <c r="AI836" s="517"/>
      <c r="AJ836" s="520"/>
      <c r="AK836" s="520"/>
      <c r="AL836" s="520"/>
    </row>
    <row r="837" spans="1:38" ht="16.8" customHeight="1" x14ac:dyDescent="0.45">
      <c r="A837" s="496">
        <v>7</v>
      </c>
      <c r="B837" s="497">
        <v>5</v>
      </c>
      <c r="C837" s="497">
        <v>11</v>
      </c>
      <c r="D837" s="504">
        <v>1</v>
      </c>
      <c r="E837" s="497" t="s">
        <v>222</v>
      </c>
      <c r="F837" s="497">
        <v>-124.639</v>
      </c>
      <c r="G837" s="497">
        <v>-74.456999999999994</v>
      </c>
      <c r="H837" s="497">
        <v>6.3280000000000003</v>
      </c>
      <c r="I837" s="497">
        <v>-220.32599999999999</v>
      </c>
      <c r="J837" s="497">
        <v>14.359</v>
      </c>
      <c r="K837" s="497">
        <v>15.675000000000001</v>
      </c>
      <c r="L837" s="497">
        <f t="shared" ref="L837:L891" si="205">(ABS(H837)+ABS(J837))*SIGN(H837)</f>
        <v>20.687000000000001</v>
      </c>
      <c r="M837" s="497">
        <f t="shared" ref="M837:M891" si="206">(ABS(I837)+ABS(K837))*SIGN(I837)</f>
        <v>-236.001</v>
      </c>
      <c r="N837" s="497">
        <f t="shared" ref="N837:N891" si="207">(ABS(L837)+0.3*ABS(M837))*SIGN(L837)</f>
        <v>91.487299999999991</v>
      </c>
      <c r="O837" s="497">
        <f t="shared" ref="O837:O891" si="208">(ABS(M837)+0.3*ABS(L837))*SIGN(M837)</f>
        <v>-242.2071</v>
      </c>
      <c r="P837" s="497">
        <f t="shared" ref="P837:P891" si="209">IF(OR(A837=1,A837=2,A837=3,A837=4,A837=5),N837,O837)</f>
        <v>-242.2071</v>
      </c>
      <c r="Q837" s="497">
        <f t="shared" ref="Q837:Q891" si="210">G837+P837</f>
        <v>-316.66409999999996</v>
      </c>
      <c r="R837" s="497">
        <f t="shared" ref="R837:R891" si="211">G837-P837</f>
        <v>167.7501</v>
      </c>
      <c r="S837" s="497">
        <f>'7. Car. sol'!$H$43</f>
        <v>80</v>
      </c>
      <c r="T837" s="497">
        <f t="shared" ref="T837:T891" si="212">IF(OR(E837="Msin",E837="Mdes"),(ABS(Q837)-ABS(Q839*S837/200))*SIGN(Q837), " ")</f>
        <v>-256.87149999999997</v>
      </c>
      <c r="U837" s="497">
        <f t="shared" ref="U837:U891" si="213">IF(OR(E837="Msin",E837="Mdes"),(ABS(R837)-ABS(R839*S837/200))*SIGN(R837), " ")</f>
        <v>163.15309999999999</v>
      </c>
      <c r="V837" s="497">
        <f>'7. Car. sol'!$I$33</f>
        <v>70</v>
      </c>
      <c r="W837" s="497">
        <f>'7. Car. sol'!$H$33</f>
        <v>30</v>
      </c>
      <c r="X837" s="514">
        <f>IF(OR(E837="Msin",E837="Mdes"),(W837/100*(V837/100-'2.Riep. car. unit.'!$M$12)^2)/'2.Riep. car. unit.'!$P$12^2," ")</f>
        <v>336.72601716096779</v>
      </c>
      <c r="Y837" s="514">
        <f>IF(OR(E837="Msin",E837="Mdes"),(W837/100*(V837/100-'2.Riep. car. unit.'!$M$12)^2)/'2.Riep. car. unit.'!$P$13^2," ")</f>
        <v>446.90674053554926</v>
      </c>
      <c r="Z837" s="879" t="str">
        <f t="shared" ref="Z837:Z891" si="214">IF(OR(E837="Msin",E837="Mdes"),IF(AND(ABS(T837)&lt;Y837,ABS(U837)&lt;Y837),"VERIFICA","NON VERIFICA")," ")</f>
        <v>VERIFICA</v>
      </c>
      <c r="AA837" s="879"/>
      <c r="AB837" s="600">
        <f>IF(OR(E837="Msin",E837="Mdes"),ABS(MAX(T837:U837))/(0.9*(V837/100-'2.Riep. car. unit.'!$M$12)*'2.Riep. car. unit.'!$R$8)*10," ")</f>
        <v>7.0193845775241126</v>
      </c>
      <c r="AC837" s="523" t="str">
        <f t="shared" si="203"/>
        <v>4F16</v>
      </c>
      <c r="AD837" s="525">
        <f t="shared" si="204"/>
        <v>8.0424771931898711</v>
      </c>
      <c r="AE837" s="601">
        <f>IF(OR(E837="Msin",E837="Mdes"),ABS(MIN(T837:U837))/(0.9*(V837/100-'2.Riep. car. unit.'!$M$12)*'2.Riep. car. unit.'!$R$8)*10," ")</f>
        <v>11.051459307273259</v>
      </c>
      <c r="AF837" s="523" t="str">
        <f t="shared" si="201"/>
        <v>4F16+1F20</v>
      </c>
      <c r="AG837" s="525">
        <f t="shared" si="202"/>
        <v>11.184069846779664</v>
      </c>
      <c r="AH837" s="625" t="str">
        <f t="shared" ref="AH837:AH891" si="215">IF(OR(E837="Msin",E837="Mdes"),IF(AND(AG837&gt;(1.4*W837*V837/450),AG837&lt;AD837+(3.5*W837*V837/450)),"VERIFICATO","NON VERIFICATO"),"")</f>
        <v>VERIFICATO</v>
      </c>
      <c r="AI837" s="517"/>
      <c r="AJ837" s="520"/>
      <c r="AK837" s="520"/>
      <c r="AL837" s="520"/>
    </row>
    <row r="838" spans="1:38" ht="16.8" customHeight="1" x14ac:dyDescent="0.45">
      <c r="A838" s="496">
        <v>7</v>
      </c>
      <c r="B838" s="497">
        <v>5</v>
      </c>
      <c r="C838" s="497">
        <v>11</v>
      </c>
      <c r="D838" s="504">
        <v>1</v>
      </c>
      <c r="E838" s="497" t="s">
        <v>474</v>
      </c>
      <c r="F838" s="497">
        <v>139.30699999999999</v>
      </c>
      <c r="G838" s="497">
        <v>83.144999999999996</v>
      </c>
      <c r="H838" s="497">
        <v>1.81</v>
      </c>
      <c r="I838" s="497">
        <v>-62.753</v>
      </c>
      <c r="J838" s="497">
        <v>4.0949999999999998</v>
      </c>
      <c r="K838" s="497">
        <v>4.47</v>
      </c>
      <c r="L838" s="497">
        <f t="shared" si="205"/>
        <v>5.9049999999999994</v>
      </c>
      <c r="M838" s="497">
        <f t="shared" si="206"/>
        <v>-67.222999999999999</v>
      </c>
      <c r="N838" s="497">
        <f t="shared" si="207"/>
        <v>26.071899999999999</v>
      </c>
      <c r="O838" s="497">
        <f t="shared" si="208"/>
        <v>-68.994500000000002</v>
      </c>
      <c r="P838" s="497">
        <f t="shared" si="209"/>
        <v>-68.994500000000002</v>
      </c>
      <c r="Q838" s="497">
        <f t="shared" si="210"/>
        <v>14.150499999999994</v>
      </c>
      <c r="R838" s="497">
        <f t="shared" si="211"/>
        <v>152.1395</v>
      </c>
      <c r="S838" s="497">
        <f>'7. Car. sol'!$G$38</f>
        <v>30</v>
      </c>
      <c r="T838" s="497" t="str">
        <f t="shared" si="212"/>
        <v xml:space="preserve"> </v>
      </c>
      <c r="U838" s="497" t="str">
        <f t="shared" si="213"/>
        <v xml:space="preserve"> </v>
      </c>
      <c r="V838" s="497">
        <f>'7. Car. sol'!$I$33</f>
        <v>70</v>
      </c>
      <c r="W838" s="497">
        <f>'7. Car. sol'!$H$33</f>
        <v>30</v>
      </c>
      <c r="X838" s="514" t="str">
        <f>IF(OR(E838="Msin",E838="Mdes"),(W838/100*(V838/100-'2.Riep. car. unit.'!$M$12)^2)/'2.Riep. car. unit.'!$P$12^2," ")</f>
        <v xml:space="preserve"> </v>
      </c>
      <c r="Y838" s="514" t="str">
        <f>IF(OR(E838="Msin",E838="Mdes"),(W838/100*(V838/100-'2.Riep. car. unit.'!$M$12)^2)/'2.Riep. car. unit.'!$P$13^2," ")</f>
        <v xml:space="preserve"> </v>
      </c>
      <c r="Z838" s="879" t="str">
        <f t="shared" si="214"/>
        <v xml:space="preserve"> </v>
      </c>
      <c r="AA838" s="879"/>
      <c r="AB838" s="600" t="str">
        <f>IF(OR(E838="Msin",E838="Mdes"),ABS(MAX(T838:U838))/(0.9*(V838/100-'2.Riep. car. unit.'!$M$12)*'2.Riep. car. unit.'!$R$8)*10," ")</f>
        <v xml:space="preserve"> </v>
      </c>
      <c r="AC838" s="523" t="str">
        <f t="shared" si="203"/>
        <v xml:space="preserve"> </v>
      </c>
      <c r="AD838" s="525" t="str">
        <f t="shared" si="204"/>
        <v/>
      </c>
      <c r="AE838" s="601" t="str">
        <f>IF(OR(E838="Msin",E838="Mdes"),ABS(MIN(T838:U838))/(0.9*(V838/100-'2.Riep. car. unit.'!$M$12)*'2.Riep. car. unit.'!$R$8)*10," ")</f>
        <v xml:space="preserve"> </v>
      </c>
      <c r="AF838" s="523" t="str">
        <f t="shared" si="201"/>
        <v xml:space="preserve"> </v>
      </c>
      <c r="AG838" s="525" t="str">
        <f t="shared" si="202"/>
        <v/>
      </c>
      <c r="AH838" s="625" t="str">
        <f t="shared" si="215"/>
        <v/>
      </c>
      <c r="AI838" s="517"/>
      <c r="AJ838" s="520"/>
      <c r="AK838" s="520"/>
      <c r="AL838" s="520"/>
    </row>
    <row r="839" spans="1:38" ht="16.8" customHeight="1" x14ac:dyDescent="0.45">
      <c r="A839" s="496">
        <v>7</v>
      </c>
      <c r="B839" s="497">
        <v>5</v>
      </c>
      <c r="C839" s="497">
        <v>11</v>
      </c>
      <c r="D839" s="504">
        <v>1</v>
      </c>
      <c r="E839" s="497" t="s">
        <v>475</v>
      </c>
      <c r="F839" s="497">
        <v>-134.98099999999999</v>
      </c>
      <c r="G839" s="497">
        <v>-80.486999999999995</v>
      </c>
      <c r="H839" s="497">
        <v>1.81</v>
      </c>
      <c r="I839" s="497">
        <v>-62.753</v>
      </c>
      <c r="J839" s="497">
        <v>4.0949999999999998</v>
      </c>
      <c r="K839" s="497">
        <v>4.47</v>
      </c>
      <c r="L839" s="497">
        <f t="shared" si="205"/>
        <v>5.9049999999999994</v>
      </c>
      <c r="M839" s="497">
        <f t="shared" si="206"/>
        <v>-67.222999999999999</v>
      </c>
      <c r="N839" s="497">
        <f t="shared" si="207"/>
        <v>26.071899999999999</v>
      </c>
      <c r="O839" s="497">
        <f t="shared" si="208"/>
        <v>-68.994500000000002</v>
      </c>
      <c r="P839" s="497">
        <f t="shared" si="209"/>
        <v>-68.994500000000002</v>
      </c>
      <c r="Q839" s="497">
        <f t="shared" si="210"/>
        <v>-149.48149999999998</v>
      </c>
      <c r="R839" s="497">
        <f t="shared" si="211"/>
        <v>-11.492499999999993</v>
      </c>
      <c r="S839" s="497">
        <f>'7. Car. sol'!$H$43</f>
        <v>80</v>
      </c>
      <c r="T839" s="497" t="str">
        <f t="shared" si="212"/>
        <v xml:space="preserve"> </v>
      </c>
      <c r="U839" s="497" t="str">
        <f t="shared" si="213"/>
        <v xml:space="preserve"> </v>
      </c>
      <c r="V839" s="497">
        <f>'7. Car. sol'!$I$33</f>
        <v>70</v>
      </c>
      <c r="W839" s="497">
        <f>'7. Car. sol'!$H$33</f>
        <v>30</v>
      </c>
      <c r="X839" s="514" t="str">
        <f>IF(OR(E839="Msin",E839="Mdes"),(W839/100*(V839/100-'2.Riep. car. unit.'!$M$12)^2)/'2.Riep. car. unit.'!$P$12^2," ")</f>
        <v xml:space="preserve"> </v>
      </c>
      <c r="Y839" s="514" t="str">
        <f>IF(OR(E839="Msin",E839="Mdes"),(W839/100*(V839/100-'2.Riep. car. unit.'!$M$12)^2)/'2.Riep. car. unit.'!$P$13^2," ")</f>
        <v xml:space="preserve"> </v>
      </c>
      <c r="Z839" s="879" t="str">
        <f t="shared" si="214"/>
        <v xml:space="preserve"> </v>
      </c>
      <c r="AA839" s="879"/>
      <c r="AB839" s="600" t="str">
        <f>IF(OR(E839="Msin",E839="Mdes"),ABS(MAX(T839:U839))/(0.9*(V839/100-'2.Riep. car. unit.'!$M$12)*'2.Riep. car. unit.'!$R$8)*10," ")</f>
        <v xml:space="preserve"> </v>
      </c>
      <c r="AC839" s="523" t="str">
        <f t="shared" si="203"/>
        <v xml:space="preserve"> </v>
      </c>
      <c r="AD839" s="525" t="str">
        <f t="shared" si="204"/>
        <v/>
      </c>
      <c r="AE839" s="601" t="str">
        <f>IF(OR(E839="Msin",E839="Mdes"),ABS(MIN(T839:U839))/(0.9*(V839/100-'2.Riep. car. unit.'!$M$12)*'2.Riep. car. unit.'!$R$8)*10," ")</f>
        <v xml:space="preserve"> </v>
      </c>
      <c r="AF839" s="523" t="str">
        <f t="shared" si="201"/>
        <v xml:space="preserve"> </v>
      </c>
      <c r="AG839" s="525" t="str">
        <f t="shared" si="202"/>
        <v/>
      </c>
      <c r="AH839" s="625" t="str">
        <f t="shared" si="215"/>
        <v/>
      </c>
      <c r="AI839" s="517"/>
      <c r="AJ839" s="520"/>
      <c r="AK839" s="520"/>
      <c r="AL839" s="520"/>
    </row>
    <row r="840" spans="1:38" ht="16.8" customHeight="1" x14ac:dyDescent="0.45">
      <c r="A840" s="496">
        <v>7</v>
      </c>
      <c r="B840" s="497">
        <v>11</v>
      </c>
      <c r="C840" s="497">
        <v>17</v>
      </c>
      <c r="D840" s="504">
        <v>1</v>
      </c>
      <c r="E840" s="497" t="s">
        <v>221</v>
      </c>
      <c r="F840" s="497">
        <v>-118.242</v>
      </c>
      <c r="G840" s="497">
        <v>-71.486999999999995</v>
      </c>
      <c r="H840" s="497">
        <v>-7.5620000000000003</v>
      </c>
      <c r="I840" s="497">
        <v>265.62599999999998</v>
      </c>
      <c r="J840" s="497">
        <v>-17.231999999999999</v>
      </c>
      <c r="K840" s="497">
        <v>-18.811</v>
      </c>
      <c r="L840" s="497">
        <f t="shared" si="205"/>
        <v>-24.794</v>
      </c>
      <c r="M840" s="497">
        <f t="shared" si="206"/>
        <v>284.43699999999995</v>
      </c>
      <c r="N840" s="497">
        <f t="shared" si="207"/>
        <v>-110.12509999999997</v>
      </c>
      <c r="O840" s="497">
        <f t="shared" si="208"/>
        <v>291.87519999999995</v>
      </c>
      <c r="P840" s="497">
        <f t="shared" si="209"/>
        <v>291.87519999999995</v>
      </c>
      <c r="Q840" s="497">
        <f t="shared" si="210"/>
        <v>220.38819999999996</v>
      </c>
      <c r="R840" s="497">
        <f t="shared" si="211"/>
        <v>-363.36219999999992</v>
      </c>
      <c r="S840" s="497">
        <f>'7. Car. sol'!$H$43</f>
        <v>80</v>
      </c>
      <c r="T840" s="497">
        <f t="shared" si="212"/>
        <v>214.89135999999996</v>
      </c>
      <c r="U840" s="497">
        <f t="shared" si="213"/>
        <v>-285.61095999999992</v>
      </c>
      <c r="V840" s="497">
        <f>'7. Car. sol'!$I$33</f>
        <v>70</v>
      </c>
      <c r="W840" s="497">
        <f>'7. Car. sol'!$H$33</f>
        <v>30</v>
      </c>
      <c r="X840" s="514">
        <f>IF(OR(E840="Msin",E840="Mdes"),(W840/100*(V840/100-'2.Riep. car. unit.'!$M$12)^2)/'2.Riep. car. unit.'!$P$12^2," ")</f>
        <v>336.72601716096779</v>
      </c>
      <c r="Y840" s="514">
        <f>IF(OR(E840="Msin",E840="Mdes"),(W840/100*(V840/100-'2.Riep. car. unit.'!$M$12)^2)/'2.Riep. car. unit.'!$P$13^2," ")</f>
        <v>446.90674053554926</v>
      </c>
      <c r="Z840" s="879" t="str">
        <f t="shared" si="214"/>
        <v>VERIFICA</v>
      </c>
      <c r="AA840" s="879"/>
      <c r="AB840" s="600">
        <f>IF(OR(E840="Msin",E840="Mdes"),ABS(MAX(T840:U840))/(0.9*(V840/100-'2.Riep. car. unit.'!$M$12)*'2.Riep. car. unit.'!$R$8)*10," ")</f>
        <v>9.2453351988235699</v>
      </c>
      <c r="AC840" s="523" t="str">
        <f t="shared" si="203"/>
        <v>4F16+1F20</v>
      </c>
      <c r="AD840" s="525">
        <f t="shared" si="204"/>
        <v>11.184069846779664</v>
      </c>
      <c r="AE840" s="601">
        <f>IF(OR(E840="Msin",E840="Mdes"),ABS(MIN(T840:U840))/(0.9*(V840/100-'2.Riep. car. unit.'!$M$12)*'2.Riep. car. unit.'!$R$8)*10," ")</f>
        <v>12.287925683274516</v>
      </c>
      <c r="AF840" s="523" t="str">
        <f t="shared" si="201"/>
        <v>3F16+2F20</v>
      </c>
      <c r="AG840" s="525">
        <f t="shared" si="202"/>
        <v>12.31504320207199</v>
      </c>
      <c r="AH840" s="625" t="str">
        <f t="shared" si="215"/>
        <v>VERIFICATO</v>
      </c>
      <c r="AI840" s="517"/>
      <c r="AJ840" s="520"/>
      <c r="AK840" s="520"/>
      <c r="AL840" s="520"/>
    </row>
    <row r="841" spans="1:38" ht="16.8" customHeight="1" x14ac:dyDescent="0.45">
      <c r="A841" s="496">
        <v>7</v>
      </c>
      <c r="B841" s="497">
        <v>11</v>
      </c>
      <c r="C841" s="497">
        <v>17</v>
      </c>
      <c r="D841" s="504">
        <v>1</v>
      </c>
      <c r="E841" s="497" t="s">
        <v>222</v>
      </c>
      <c r="F841" s="497">
        <v>-59.024000000000001</v>
      </c>
      <c r="G841" s="497">
        <v>-35.854999999999997</v>
      </c>
      <c r="H841" s="497">
        <v>5.298</v>
      </c>
      <c r="I841" s="497">
        <v>-184.149</v>
      </c>
      <c r="J841" s="497">
        <v>11.981</v>
      </c>
      <c r="K841" s="497">
        <v>13.08</v>
      </c>
      <c r="L841" s="497">
        <f t="shared" si="205"/>
        <v>17.279</v>
      </c>
      <c r="M841" s="497">
        <f t="shared" si="206"/>
        <v>-197.22900000000001</v>
      </c>
      <c r="N841" s="497">
        <f t="shared" si="207"/>
        <v>76.447699999999998</v>
      </c>
      <c r="O841" s="497">
        <f t="shared" si="208"/>
        <v>-202.4127</v>
      </c>
      <c r="P841" s="497">
        <f t="shared" si="209"/>
        <v>-202.4127</v>
      </c>
      <c r="Q841" s="497">
        <f t="shared" si="210"/>
        <v>-238.26769999999999</v>
      </c>
      <c r="R841" s="497">
        <f t="shared" si="211"/>
        <v>166.55770000000001</v>
      </c>
      <c r="S841" s="497">
        <f>'7. Car. sol'!$G$38</f>
        <v>30</v>
      </c>
      <c r="T841" s="497">
        <f t="shared" si="212"/>
        <v>-211.361435</v>
      </c>
      <c r="U841" s="497">
        <f t="shared" si="213"/>
        <v>162.245935</v>
      </c>
      <c r="V841" s="497">
        <f>'7. Car. sol'!$I$33</f>
        <v>70</v>
      </c>
      <c r="W841" s="497">
        <f>'7. Car. sol'!$H$33</f>
        <v>30</v>
      </c>
      <c r="X841" s="514">
        <f>IF(OR(E841="Msin",E841="Mdes"),(W841/100*(V841/100-'2.Riep. car. unit.'!$M$12)^2)/'2.Riep. car. unit.'!$P$12^2," ")</f>
        <v>336.72601716096779</v>
      </c>
      <c r="Y841" s="514">
        <f>IF(OR(E841="Msin",E841="Mdes"),(W841/100*(V841/100-'2.Riep. car. unit.'!$M$12)^2)/'2.Riep. car. unit.'!$P$13^2," ")</f>
        <v>446.90674053554926</v>
      </c>
      <c r="Z841" s="879" t="str">
        <f t="shared" si="214"/>
        <v>VERIFICA</v>
      </c>
      <c r="AA841" s="879"/>
      <c r="AB841" s="600">
        <f>IF(OR(E841="Msin",E841="Mdes"),ABS(MAX(T841:U841))/(0.9*(V841/100-'2.Riep. car. unit.'!$M$12)*'2.Riep. car. unit.'!$R$8)*10," ")</f>
        <v>6.9803553466344166</v>
      </c>
      <c r="AC841" s="523" t="str">
        <f t="shared" si="203"/>
        <v>4F16</v>
      </c>
      <c r="AD841" s="525">
        <f t="shared" si="204"/>
        <v>8.0424771931898711</v>
      </c>
      <c r="AE841" s="601">
        <f>IF(OR(E841="Msin",E841="Mdes"),ABS(MIN(T841:U841))/(0.9*(V841/100-'2.Riep. car. unit.'!$M$12)*'2.Riep. car. unit.'!$R$8)*10," ")</f>
        <v>9.0934661806754828</v>
      </c>
      <c r="AF841" s="523" t="str">
        <f t="shared" si="201"/>
        <v>3F16+1F20</v>
      </c>
      <c r="AG841" s="525">
        <f t="shared" si="202"/>
        <v>9.1734505484821973</v>
      </c>
      <c r="AH841" s="625" t="str">
        <f t="shared" si="215"/>
        <v>VERIFICATO</v>
      </c>
      <c r="AI841" s="517"/>
      <c r="AJ841" s="520"/>
      <c r="AK841" s="520"/>
      <c r="AL841" s="520"/>
    </row>
    <row r="842" spans="1:38" ht="16.8" customHeight="1" x14ac:dyDescent="0.45">
      <c r="A842" s="496">
        <v>7</v>
      </c>
      <c r="B842" s="497">
        <v>11</v>
      </c>
      <c r="C842" s="497">
        <v>17</v>
      </c>
      <c r="D842" s="504">
        <v>1</v>
      </c>
      <c r="E842" s="497" t="s">
        <v>474</v>
      </c>
      <c r="F842" s="497">
        <v>149.053</v>
      </c>
      <c r="G842" s="497">
        <v>90.317999999999998</v>
      </c>
      <c r="H842" s="497">
        <v>2.7069999999999999</v>
      </c>
      <c r="I842" s="497">
        <v>-94.688999999999993</v>
      </c>
      <c r="J842" s="497">
        <v>6.15</v>
      </c>
      <c r="K842" s="497">
        <v>6.7140000000000004</v>
      </c>
      <c r="L842" s="497">
        <f t="shared" si="205"/>
        <v>8.8569999999999993</v>
      </c>
      <c r="M842" s="497">
        <f t="shared" si="206"/>
        <v>-101.40299999999999</v>
      </c>
      <c r="N842" s="497">
        <f t="shared" si="207"/>
        <v>39.277899999999995</v>
      </c>
      <c r="O842" s="497">
        <f t="shared" si="208"/>
        <v>-104.06009999999999</v>
      </c>
      <c r="P842" s="497">
        <f t="shared" si="209"/>
        <v>-104.06009999999999</v>
      </c>
      <c r="Q842" s="497">
        <f t="shared" si="210"/>
        <v>-13.742099999999994</v>
      </c>
      <c r="R842" s="497">
        <f t="shared" si="211"/>
        <v>194.37809999999999</v>
      </c>
      <c r="S842" s="497">
        <f>'7. Car. sol'!$H$43</f>
        <v>80</v>
      </c>
      <c r="T842" s="497" t="str">
        <f t="shared" si="212"/>
        <v xml:space="preserve"> </v>
      </c>
      <c r="U842" s="497" t="str">
        <f t="shared" si="213"/>
        <v xml:space="preserve"> </v>
      </c>
      <c r="V842" s="497">
        <f>'7. Car. sol'!$I$33</f>
        <v>70</v>
      </c>
      <c r="W842" s="497">
        <f>'7. Car. sol'!$H$33</f>
        <v>30</v>
      </c>
      <c r="X842" s="514" t="str">
        <f>IF(OR(E842="Msin",E842="Mdes"),(W842/100*(V842/100-'2.Riep. car. unit.'!$M$12)^2)/'2.Riep. car. unit.'!$P$12^2," ")</f>
        <v xml:space="preserve"> </v>
      </c>
      <c r="Y842" s="514" t="str">
        <f>IF(OR(E842="Msin",E842="Mdes"),(W842/100*(V842/100-'2.Riep. car. unit.'!$M$12)^2)/'2.Riep. car. unit.'!$P$13^2," ")</f>
        <v xml:space="preserve"> </v>
      </c>
      <c r="Z842" s="879" t="str">
        <f t="shared" si="214"/>
        <v xml:space="preserve"> </v>
      </c>
      <c r="AA842" s="879"/>
      <c r="AB842" s="600" t="str">
        <f>IF(OR(E842="Msin",E842="Mdes"),ABS(MAX(T842:U842))/(0.9*(V842/100-'2.Riep. car. unit.'!$M$12)*'2.Riep. car. unit.'!$R$8)*10," ")</f>
        <v xml:space="preserve"> </v>
      </c>
      <c r="AC842" s="523" t="str">
        <f t="shared" si="203"/>
        <v xml:space="preserve"> </v>
      </c>
      <c r="AD842" s="525" t="str">
        <f t="shared" si="204"/>
        <v/>
      </c>
      <c r="AE842" s="601" t="str">
        <f>IF(OR(E842="Msin",E842="Mdes"),ABS(MIN(T842:U842))/(0.9*(V842/100-'2.Riep. car. unit.'!$M$12)*'2.Riep. car. unit.'!$R$8)*10," ")</f>
        <v xml:space="preserve"> </v>
      </c>
      <c r="AF842" s="523" t="str">
        <f t="shared" si="201"/>
        <v xml:space="preserve"> </v>
      </c>
      <c r="AG842" s="525" t="str">
        <f t="shared" si="202"/>
        <v/>
      </c>
      <c r="AH842" s="625" t="str">
        <f t="shared" si="215"/>
        <v/>
      </c>
      <c r="AI842" s="517"/>
      <c r="AJ842" s="520"/>
      <c r="AK842" s="520"/>
      <c r="AL842" s="520"/>
    </row>
    <row r="843" spans="1:38" ht="17.399999999999999" customHeight="1" thickBot="1" x14ac:dyDescent="0.5">
      <c r="A843" s="498">
        <v>7</v>
      </c>
      <c r="B843" s="499">
        <v>11</v>
      </c>
      <c r="C843" s="499">
        <v>17</v>
      </c>
      <c r="D843" s="505">
        <v>1</v>
      </c>
      <c r="E843" s="499" t="s">
        <v>475</v>
      </c>
      <c r="F843" s="499">
        <v>-124.119</v>
      </c>
      <c r="G843" s="499">
        <v>-75.314999999999998</v>
      </c>
      <c r="H843" s="499">
        <v>2.7069999999999999</v>
      </c>
      <c r="I843" s="499">
        <v>-94.688999999999993</v>
      </c>
      <c r="J843" s="499">
        <v>6.15</v>
      </c>
      <c r="K843" s="499">
        <v>6.7140000000000004</v>
      </c>
      <c r="L843" s="499">
        <f t="shared" si="205"/>
        <v>8.8569999999999993</v>
      </c>
      <c r="M843" s="499">
        <f t="shared" si="206"/>
        <v>-101.40299999999999</v>
      </c>
      <c r="N843" s="499">
        <f t="shared" si="207"/>
        <v>39.277899999999995</v>
      </c>
      <c r="O843" s="499">
        <f t="shared" si="208"/>
        <v>-104.06009999999999</v>
      </c>
      <c r="P843" s="499">
        <f t="shared" si="209"/>
        <v>-104.06009999999999</v>
      </c>
      <c r="Q843" s="499">
        <f t="shared" si="210"/>
        <v>-179.37509999999997</v>
      </c>
      <c r="R843" s="499">
        <f t="shared" si="211"/>
        <v>28.745099999999994</v>
      </c>
      <c r="S843" s="499">
        <f>'7. Car. sol'!$G$38</f>
        <v>30</v>
      </c>
      <c r="T843" s="499" t="str">
        <f t="shared" si="212"/>
        <v xml:space="preserve"> </v>
      </c>
      <c r="U843" s="499" t="str">
        <f t="shared" si="213"/>
        <v xml:space="preserve"> </v>
      </c>
      <c r="V843" s="499">
        <f>'7. Car. sol'!$I$33</f>
        <v>70</v>
      </c>
      <c r="W843" s="499">
        <f>'7. Car. sol'!$H$33</f>
        <v>30</v>
      </c>
      <c r="X843" s="515" t="str">
        <f>IF(OR(E843="Msin",E843="Mdes"),(W843/100*(V843/100-'2.Riep. car. unit.'!$M$12)^2)/'2.Riep. car. unit.'!$P$12^2," ")</f>
        <v xml:space="preserve"> </v>
      </c>
      <c r="Y843" s="515" t="str">
        <f>IF(OR(E843="Msin",E843="Mdes"),(W843/100*(V843/100-'2.Riep. car. unit.'!$M$12)^2)/'2.Riep. car. unit.'!$P$13^2," ")</f>
        <v xml:space="preserve"> </v>
      </c>
      <c r="Z843" s="879" t="str">
        <f t="shared" si="214"/>
        <v xml:space="preserve"> </v>
      </c>
      <c r="AA843" s="879"/>
      <c r="AB843" s="600" t="str">
        <f>IF(OR(E843="Msin",E843="Mdes"),ABS(MAX(T843:U843))/(0.9*(V843/100-'2.Riep. car. unit.'!$M$12)*'2.Riep. car. unit.'!$R$8)*10," ")</f>
        <v xml:space="preserve"> </v>
      </c>
      <c r="AC843" s="523" t="str">
        <f t="shared" si="203"/>
        <v xml:space="preserve"> </v>
      </c>
      <c r="AD843" s="525" t="str">
        <f t="shared" si="204"/>
        <v/>
      </c>
      <c r="AE843" s="601" t="str">
        <f>IF(OR(E843="Msin",E843="Mdes"),ABS(MIN(T843:U843))/(0.9*(V843/100-'2.Riep. car. unit.'!$M$12)*'2.Riep. car. unit.'!$R$8)*10," ")</f>
        <v xml:space="preserve"> </v>
      </c>
      <c r="AF843" s="523" t="str">
        <f t="shared" si="201"/>
        <v xml:space="preserve"> </v>
      </c>
      <c r="AG843" s="525" t="str">
        <f t="shared" si="202"/>
        <v/>
      </c>
      <c r="AH843" s="625" t="str">
        <f t="shared" si="215"/>
        <v/>
      </c>
      <c r="AI843" s="517"/>
      <c r="AJ843" s="520"/>
      <c r="AK843" s="520"/>
      <c r="AL843" s="520"/>
    </row>
    <row r="844" spans="1:38" ht="16.8" customHeight="1" x14ac:dyDescent="0.45">
      <c r="A844" s="494">
        <v>8</v>
      </c>
      <c r="B844" s="495">
        <v>3</v>
      </c>
      <c r="C844" s="495">
        <v>6</v>
      </c>
      <c r="D844" s="503">
        <v>1</v>
      </c>
      <c r="E844" s="495" t="s">
        <v>221</v>
      </c>
      <c r="F844" s="495">
        <v>-42.350999999999999</v>
      </c>
      <c r="G844" s="495">
        <v>-27.544</v>
      </c>
      <c r="H844" s="495">
        <v>1.861</v>
      </c>
      <c r="I844" s="495">
        <v>176.173</v>
      </c>
      <c r="J844" s="495">
        <v>-4.4240000000000004</v>
      </c>
      <c r="K844" s="495">
        <v>-4.83</v>
      </c>
      <c r="L844" s="495">
        <f t="shared" si="205"/>
        <v>6.2850000000000001</v>
      </c>
      <c r="M844" s="495">
        <f t="shared" si="206"/>
        <v>181.00300000000001</v>
      </c>
      <c r="N844" s="495">
        <f t="shared" si="207"/>
        <v>60.585900000000009</v>
      </c>
      <c r="O844" s="495">
        <f t="shared" si="208"/>
        <v>182.88850000000002</v>
      </c>
      <c r="P844" s="495">
        <f t="shared" si="209"/>
        <v>182.88850000000002</v>
      </c>
      <c r="Q844" s="495">
        <f t="shared" si="210"/>
        <v>155.34450000000001</v>
      </c>
      <c r="R844" s="495">
        <f t="shared" si="211"/>
        <v>-210.43250000000003</v>
      </c>
      <c r="S844" s="495">
        <f>'7. Car. sol'!$G$38</f>
        <v>30</v>
      </c>
      <c r="T844" s="495">
        <f t="shared" si="212"/>
        <v>150.225345</v>
      </c>
      <c r="U844" s="495">
        <f t="shared" si="213"/>
        <v>-190.54884500000003</v>
      </c>
      <c r="V844" s="497">
        <f>'7. Car. sol'!$I$33</f>
        <v>70</v>
      </c>
      <c r="W844" s="497">
        <f>'7. Car. sol'!$H$33</f>
        <v>30</v>
      </c>
      <c r="X844" s="514">
        <f>IF(OR(E844="Msin",E844="Mdes"),(W844/100*(V844/100-'2.Riep. car. unit.'!$M$12)^2)/'2.Riep. car. unit.'!$P$12^2," ")</f>
        <v>336.72601716096779</v>
      </c>
      <c r="Y844" s="514">
        <f>IF(OR(E844="Msin",E844="Mdes"),(W844/100*(V844/100-'2.Riep. car. unit.'!$M$12)^2)/'2.Riep. car. unit.'!$P$13^2," ")</f>
        <v>446.90674053554926</v>
      </c>
      <c r="Z844" s="879" t="str">
        <f t="shared" si="214"/>
        <v>VERIFICA</v>
      </c>
      <c r="AA844" s="879"/>
      <c r="AB844" s="600">
        <f>IF(OR(E844="Msin",E844="Mdes"),ABS(MAX(T844:U844))/(0.9*(V844/100-'2.Riep. car. unit.'!$M$12)*'2.Riep. car. unit.'!$R$8)*10," ")</f>
        <v>6.4631899108643296</v>
      </c>
      <c r="AC844" s="523" t="str">
        <f t="shared" si="203"/>
        <v>4F16</v>
      </c>
      <c r="AD844" s="525">
        <f t="shared" si="204"/>
        <v>8.0424771931898711</v>
      </c>
      <c r="AE844" s="601">
        <f>IF(OR(E844="Msin",E844="Mdes"),ABS(MIN(T844:U844))/(0.9*(V844/100-'2.Riep. car. unit.'!$M$12)*'2.Riep. car. unit.'!$R$8)*10," ")</f>
        <v>8.1980399015282739</v>
      </c>
      <c r="AF844" s="523" t="str">
        <f t="shared" si="201"/>
        <v>3F16+1F20</v>
      </c>
      <c r="AG844" s="525">
        <f t="shared" si="202"/>
        <v>9.1734505484821973</v>
      </c>
      <c r="AH844" s="625" t="str">
        <f t="shared" si="215"/>
        <v>VERIFICATO</v>
      </c>
      <c r="AI844" s="517"/>
      <c r="AJ844" s="520"/>
      <c r="AK844" s="520"/>
      <c r="AL844" s="520"/>
    </row>
    <row r="845" spans="1:38" ht="16.8" customHeight="1" x14ac:dyDescent="0.45">
      <c r="A845" s="496">
        <v>8</v>
      </c>
      <c r="B845" s="497">
        <v>3</v>
      </c>
      <c r="C845" s="497">
        <v>6</v>
      </c>
      <c r="D845" s="504">
        <v>1</v>
      </c>
      <c r="E845" s="497" t="s">
        <v>222</v>
      </c>
      <c r="F845" s="497">
        <v>-78.846000000000004</v>
      </c>
      <c r="G845" s="497">
        <v>-52.298999999999999</v>
      </c>
      <c r="H845" s="497">
        <v>-2.5310000000000001</v>
      </c>
      <c r="I845" s="497">
        <v>-241.315</v>
      </c>
      <c r="J845" s="497">
        <v>6.0490000000000004</v>
      </c>
      <c r="K845" s="497">
        <v>6.6029999999999998</v>
      </c>
      <c r="L845" s="497">
        <f t="shared" si="205"/>
        <v>-8.58</v>
      </c>
      <c r="M845" s="497">
        <f t="shared" si="206"/>
        <v>-247.91800000000001</v>
      </c>
      <c r="N845" s="497">
        <f t="shared" si="207"/>
        <v>-82.955399999999997</v>
      </c>
      <c r="O845" s="497">
        <f t="shared" si="208"/>
        <v>-250.49200000000002</v>
      </c>
      <c r="P845" s="497">
        <f t="shared" si="209"/>
        <v>-250.49200000000002</v>
      </c>
      <c r="Q845" s="497">
        <f t="shared" si="210"/>
        <v>-302.791</v>
      </c>
      <c r="R845" s="497">
        <f t="shared" si="211"/>
        <v>198.19300000000001</v>
      </c>
      <c r="S845" s="497">
        <f>'7. Car. sol'!$H$43</f>
        <v>80</v>
      </c>
      <c r="T845" s="497">
        <f t="shared" si="212"/>
        <v>-245.95911999999998</v>
      </c>
      <c r="U845" s="497">
        <f t="shared" si="213"/>
        <v>188.35072000000002</v>
      </c>
      <c r="V845" s="497">
        <f>'7. Car. sol'!$I$33</f>
        <v>70</v>
      </c>
      <c r="W845" s="497">
        <f>'7. Car. sol'!$H$33</f>
        <v>30</v>
      </c>
      <c r="X845" s="514">
        <f>IF(OR(E845="Msin",E845="Mdes"),(W845/100*(V845/100-'2.Riep. car. unit.'!$M$12)^2)/'2.Riep. car. unit.'!$P$12^2," ")</f>
        <v>336.72601716096779</v>
      </c>
      <c r="Y845" s="514">
        <f>IF(OR(E845="Msin",E845="Mdes"),(W845/100*(V845/100-'2.Riep. car. unit.'!$M$12)^2)/'2.Riep. car. unit.'!$P$13^2," ")</f>
        <v>446.90674053554926</v>
      </c>
      <c r="Z845" s="879" t="str">
        <f t="shared" si="214"/>
        <v>VERIFICA</v>
      </c>
      <c r="AA845" s="879"/>
      <c r="AB845" s="600">
        <f>IF(OR(E845="Msin",E845="Mdes"),ABS(MAX(T845:U845))/(0.9*(V845/100-'2.Riep. car. unit.'!$M$12)*'2.Riep. car. unit.'!$R$8)*10," ")</f>
        <v>8.1034693127716402</v>
      </c>
      <c r="AC845" s="523" t="str">
        <f t="shared" si="203"/>
        <v>3F16+1F20</v>
      </c>
      <c r="AD845" s="525">
        <f t="shared" si="204"/>
        <v>9.1734505484821973</v>
      </c>
      <c r="AE845" s="601">
        <f>IF(OR(E845="Msin",E845="Mdes"),ABS(MIN(T845:U845))/(0.9*(V845/100-'2.Riep. car. unit.'!$M$12)*'2.Riep. car. unit.'!$R$8)*10," ")</f>
        <v>10.581972721507604</v>
      </c>
      <c r="AF845" s="523" t="str">
        <f t="shared" si="201"/>
        <v>4F16+1F20</v>
      </c>
      <c r="AG845" s="525">
        <f t="shared" si="202"/>
        <v>11.184069846779664</v>
      </c>
      <c r="AH845" s="625" t="str">
        <f t="shared" si="215"/>
        <v>VERIFICATO</v>
      </c>
      <c r="AI845" s="517"/>
      <c r="AJ845" s="520"/>
      <c r="AK845" s="520"/>
      <c r="AL845" s="520"/>
    </row>
    <row r="846" spans="1:38" ht="16.8" customHeight="1" x14ac:dyDescent="0.45">
      <c r="A846" s="496">
        <v>8</v>
      </c>
      <c r="B846" s="497">
        <v>3</v>
      </c>
      <c r="C846" s="497">
        <v>6</v>
      </c>
      <c r="D846" s="504">
        <v>1</v>
      </c>
      <c r="E846" s="497" t="s">
        <v>474</v>
      </c>
      <c r="F846" s="497">
        <v>74.7</v>
      </c>
      <c r="G846" s="497">
        <v>49.215000000000003</v>
      </c>
      <c r="H846" s="497">
        <v>-0.84499999999999997</v>
      </c>
      <c r="I846" s="497">
        <v>-80.286000000000001</v>
      </c>
      <c r="J846" s="497">
        <v>2.0139999999999998</v>
      </c>
      <c r="K846" s="497">
        <v>2.1989999999999998</v>
      </c>
      <c r="L846" s="497">
        <f t="shared" si="205"/>
        <v>-2.859</v>
      </c>
      <c r="M846" s="497">
        <f t="shared" si="206"/>
        <v>-82.484999999999999</v>
      </c>
      <c r="N846" s="497">
        <f t="shared" si="207"/>
        <v>-27.604500000000002</v>
      </c>
      <c r="O846" s="497">
        <f t="shared" si="208"/>
        <v>-83.342699999999994</v>
      </c>
      <c r="P846" s="497">
        <f t="shared" si="209"/>
        <v>-83.342699999999994</v>
      </c>
      <c r="Q846" s="497">
        <f t="shared" si="210"/>
        <v>-34.12769999999999</v>
      </c>
      <c r="R846" s="497">
        <f t="shared" si="211"/>
        <v>132.55770000000001</v>
      </c>
      <c r="S846" s="497">
        <f>'7. Car. sol'!$G$38</f>
        <v>30</v>
      </c>
      <c r="T846" s="497" t="str">
        <f t="shared" si="212"/>
        <v xml:space="preserve"> </v>
      </c>
      <c r="U846" s="497" t="str">
        <f t="shared" si="213"/>
        <v xml:space="preserve"> </v>
      </c>
      <c r="V846" s="497">
        <f>'7. Car. sol'!$I$33</f>
        <v>70</v>
      </c>
      <c r="W846" s="497">
        <f>'7. Car. sol'!$H$33</f>
        <v>30</v>
      </c>
      <c r="X846" s="514" t="str">
        <f>IF(OR(E846="Msin",E846="Mdes"),(W846/100*(V846/100-'2.Riep. car. unit.'!$M$12)^2)/'2.Riep. car. unit.'!$P$12^2," ")</f>
        <v xml:space="preserve"> </v>
      </c>
      <c r="Y846" s="514" t="str">
        <f>IF(OR(E846="Msin",E846="Mdes"),(W846/100*(V846/100-'2.Riep. car. unit.'!$M$12)^2)/'2.Riep. car. unit.'!$P$13^2," ")</f>
        <v xml:space="preserve"> </v>
      </c>
      <c r="Z846" s="879" t="str">
        <f t="shared" si="214"/>
        <v xml:space="preserve"> </v>
      </c>
      <c r="AA846" s="879"/>
      <c r="AB846" s="600" t="str">
        <f>IF(OR(E846="Msin",E846="Mdes"),ABS(MAX(T846:U846))/(0.9*(V846/100-'2.Riep. car. unit.'!$M$12)*'2.Riep. car. unit.'!$R$8)*10," ")</f>
        <v xml:space="preserve"> </v>
      </c>
      <c r="AC846" s="523" t="str">
        <f t="shared" si="203"/>
        <v xml:space="preserve"> </v>
      </c>
      <c r="AD846" s="525" t="str">
        <f t="shared" si="204"/>
        <v/>
      </c>
      <c r="AE846" s="601" t="str">
        <f>IF(OR(E846="Msin",E846="Mdes"),ABS(MIN(T846:U846))/(0.9*(V846/100-'2.Riep. car. unit.'!$M$12)*'2.Riep. car. unit.'!$R$8)*10," ")</f>
        <v xml:space="preserve"> </v>
      </c>
      <c r="AF846" s="523" t="str">
        <f t="shared" si="201"/>
        <v xml:space="preserve"> </v>
      </c>
      <c r="AG846" s="525" t="str">
        <f t="shared" ref="AG846:AG877" si="216">IF(OR(E846="Msin",E846="Mdes"),IF(AF846=$AK$9,$AM$9,IF(AF846=$AK$10,$AM$10,IF(AF846=$AK$11,$AM$11,IF(AF846=$AK$12,$AM$12,IF(AF846=$AK$13,$AM$13,IF(AF846=$AK$14,$AM$14,IF(AF846=$AK$15,$AM$15,$AM$16))))))),"")</f>
        <v/>
      </c>
      <c r="AH846" s="625" t="str">
        <f t="shared" si="215"/>
        <v/>
      </c>
      <c r="AI846" s="517"/>
      <c r="AJ846" s="520"/>
      <c r="AK846" s="520"/>
      <c r="AL846" s="520"/>
    </row>
    <row r="847" spans="1:38" ht="16.8" customHeight="1" x14ac:dyDescent="0.45">
      <c r="A847" s="496">
        <v>8</v>
      </c>
      <c r="B847" s="497">
        <v>3</v>
      </c>
      <c r="C847" s="497">
        <v>6</v>
      </c>
      <c r="D847" s="504">
        <v>1</v>
      </c>
      <c r="E847" s="497" t="s">
        <v>475</v>
      </c>
      <c r="F847" s="497">
        <v>-88.736000000000004</v>
      </c>
      <c r="G847" s="497">
        <v>-58.737000000000002</v>
      </c>
      <c r="H847" s="497">
        <v>-0.84499999999999997</v>
      </c>
      <c r="I847" s="497">
        <v>-80.286000000000001</v>
      </c>
      <c r="J847" s="497">
        <v>2.0139999999999998</v>
      </c>
      <c r="K847" s="497">
        <v>2.1989999999999998</v>
      </c>
      <c r="L847" s="497">
        <f t="shared" si="205"/>
        <v>-2.859</v>
      </c>
      <c r="M847" s="497">
        <f t="shared" si="206"/>
        <v>-82.484999999999999</v>
      </c>
      <c r="N847" s="497">
        <f t="shared" si="207"/>
        <v>-27.604500000000002</v>
      </c>
      <c r="O847" s="497">
        <f t="shared" si="208"/>
        <v>-83.342699999999994</v>
      </c>
      <c r="P847" s="497">
        <f t="shared" si="209"/>
        <v>-83.342699999999994</v>
      </c>
      <c r="Q847" s="497">
        <f t="shared" si="210"/>
        <v>-142.0797</v>
      </c>
      <c r="R847" s="497">
        <f t="shared" si="211"/>
        <v>24.605699999999992</v>
      </c>
      <c r="S847" s="497">
        <f>'7. Car. sol'!$H$43</f>
        <v>80</v>
      </c>
      <c r="T847" s="497" t="str">
        <f t="shared" si="212"/>
        <v xml:space="preserve"> </v>
      </c>
      <c r="U847" s="497" t="str">
        <f t="shared" si="213"/>
        <v xml:space="preserve"> </v>
      </c>
      <c r="V847" s="497">
        <f>'7. Car. sol'!$I$33</f>
        <v>70</v>
      </c>
      <c r="W847" s="497">
        <f>'7. Car. sol'!$H$33</f>
        <v>30</v>
      </c>
      <c r="X847" s="514" t="str">
        <f>IF(OR(E847="Msin",E847="Mdes"),(W847/100*(V847/100-'2.Riep. car. unit.'!$M$12)^2)/'2.Riep. car. unit.'!$P$12^2," ")</f>
        <v xml:space="preserve"> </v>
      </c>
      <c r="Y847" s="514" t="str">
        <f>IF(OR(E847="Msin",E847="Mdes"),(W847/100*(V847/100-'2.Riep. car. unit.'!$M$12)^2)/'2.Riep. car. unit.'!$P$13^2," ")</f>
        <v xml:space="preserve"> </v>
      </c>
      <c r="Z847" s="879" t="str">
        <f t="shared" si="214"/>
        <v xml:space="preserve"> </v>
      </c>
      <c r="AA847" s="879"/>
      <c r="AB847" s="600" t="str">
        <f>IF(OR(E847="Msin",E847="Mdes"),ABS(MAX(T847:U847))/(0.9*(V847/100-'2.Riep. car. unit.'!$M$12)*'2.Riep. car. unit.'!$R$8)*10," ")</f>
        <v xml:space="preserve"> </v>
      </c>
      <c r="AC847" s="523" t="str">
        <f t="shared" si="203"/>
        <v xml:space="preserve"> </v>
      </c>
      <c r="AD847" s="525" t="str">
        <f t="shared" si="204"/>
        <v/>
      </c>
      <c r="AE847" s="601" t="str">
        <f>IF(OR(E847="Msin",E847="Mdes"),ABS(MIN(T847:U847))/(0.9*(V847/100-'2.Riep. car. unit.'!$M$12)*'2.Riep. car. unit.'!$R$8)*10," ")</f>
        <v xml:space="preserve"> </v>
      </c>
      <c r="AF847" s="523" t="str">
        <f t="shared" si="201"/>
        <v xml:space="preserve"> </v>
      </c>
      <c r="AG847" s="525" t="str">
        <f t="shared" si="216"/>
        <v/>
      </c>
      <c r="AH847" s="625" t="str">
        <f t="shared" si="215"/>
        <v/>
      </c>
      <c r="AI847" s="517"/>
      <c r="AJ847" s="520"/>
      <c r="AK847" s="520"/>
      <c r="AL847" s="520"/>
    </row>
    <row r="848" spans="1:38" ht="16.8" customHeight="1" x14ac:dyDescent="0.45">
      <c r="A848" s="496">
        <v>8</v>
      </c>
      <c r="B848" s="497">
        <v>6</v>
      </c>
      <c r="C848" s="497">
        <v>12</v>
      </c>
      <c r="D848" s="504">
        <v>1</v>
      </c>
      <c r="E848" s="497" t="s">
        <v>221</v>
      </c>
      <c r="F848" s="497">
        <v>-137.46899999999999</v>
      </c>
      <c r="G848" s="497">
        <v>-86.138000000000005</v>
      </c>
      <c r="H848" s="497">
        <v>3.0190000000000001</v>
      </c>
      <c r="I848" s="497">
        <v>288.05700000000002</v>
      </c>
      <c r="J848" s="497">
        <v>-7.226</v>
      </c>
      <c r="K848" s="497">
        <v>-7.8890000000000002</v>
      </c>
      <c r="L848" s="497">
        <f t="shared" si="205"/>
        <v>10.245000000000001</v>
      </c>
      <c r="M848" s="497">
        <f t="shared" si="206"/>
        <v>295.94600000000003</v>
      </c>
      <c r="N848" s="497">
        <f t="shared" si="207"/>
        <v>99.028800000000004</v>
      </c>
      <c r="O848" s="497">
        <f t="shared" si="208"/>
        <v>299.01950000000005</v>
      </c>
      <c r="P848" s="497">
        <f t="shared" si="209"/>
        <v>299.01950000000005</v>
      </c>
      <c r="Q848" s="497">
        <f t="shared" si="210"/>
        <v>212.88150000000005</v>
      </c>
      <c r="R848" s="497">
        <f t="shared" si="211"/>
        <v>-385.15750000000003</v>
      </c>
      <c r="S848" s="497">
        <f>'7. Car. sol'!$H$43</f>
        <v>80</v>
      </c>
      <c r="T848" s="497">
        <f t="shared" si="212"/>
        <v>207.64726000000005</v>
      </c>
      <c r="U848" s="497">
        <f t="shared" si="213"/>
        <v>-305.11126000000002</v>
      </c>
      <c r="V848" s="497">
        <f>'7. Car. sol'!$I$33</f>
        <v>70</v>
      </c>
      <c r="W848" s="497">
        <f>'7. Car. sol'!$H$33</f>
        <v>30</v>
      </c>
      <c r="X848" s="514">
        <f>IF(OR(E848="Msin",E848="Mdes"),(W848/100*(V848/100-'2.Riep. car. unit.'!$M$12)^2)/'2.Riep. car. unit.'!$P$12^2," ")</f>
        <v>336.72601716096779</v>
      </c>
      <c r="Y848" s="514">
        <f>IF(OR(E848="Msin",E848="Mdes"),(W848/100*(V848/100-'2.Riep. car. unit.'!$M$12)^2)/'2.Riep. car. unit.'!$P$13^2," ")</f>
        <v>446.90674053554926</v>
      </c>
      <c r="Z848" s="879" t="str">
        <f t="shared" si="214"/>
        <v>VERIFICA</v>
      </c>
      <c r="AA848" s="879"/>
      <c r="AB848" s="600">
        <f>IF(OR(E848="Msin",E848="Mdes"),ABS(MAX(T848:U848))/(0.9*(V848/100-'2.Riep. car. unit.'!$M$12)*'2.Riep. car. unit.'!$R$8)*10," ")</f>
        <v>8.9336701197166342</v>
      </c>
      <c r="AC848" s="523" t="str">
        <f t="shared" si="203"/>
        <v>3F16+1F20</v>
      </c>
      <c r="AD848" s="525">
        <f t="shared" si="204"/>
        <v>9.1734505484821973</v>
      </c>
      <c r="AE848" s="601">
        <f>IF(OR(E848="Msin",E848="Mdes"),ABS(MIN(T848:U848))/(0.9*(V848/100-'2.Riep. car. unit.'!$M$12)*'2.Riep. car. unit.'!$R$8)*10," ")</f>
        <v>13.126892917590594</v>
      </c>
      <c r="AF848" s="523" t="str">
        <f t="shared" si="201"/>
        <v>2F16+3F20</v>
      </c>
      <c r="AG848" s="525">
        <f t="shared" si="216"/>
        <v>13.446016557364315</v>
      </c>
      <c r="AH848" s="625" t="str">
        <f t="shared" si="215"/>
        <v>VERIFICATO</v>
      </c>
      <c r="AI848" s="517"/>
      <c r="AJ848" s="520"/>
      <c r="AK848" s="520"/>
      <c r="AL848" s="520"/>
    </row>
    <row r="849" spans="1:38" ht="16.8" customHeight="1" x14ac:dyDescent="0.45">
      <c r="A849" s="496">
        <v>8</v>
      </c>
      <c r="B849" s="497">
        <v>6</v>
      </c>
      <c r="C849" s="497">
        <v>12</v>
      </c>
      <c r="D849" s="504">
        <v>1</v>
      </c>
      <c r="E849" s="497" t="s">
        <v>222</v>
      </c>
      <c r="F849" s="497">
        <v>-127.504</v>
      </c>
      <c r="G849" s="497">
        <v>-79.891999999999996</v>
      </c>
      <c r="H849" s="497">
        <v>-3.0089999999999999</v>
      </c>
      <c r="I849" s="497">
        <v>-287.02100000000002</v>
      </c>
      <c r="J849" s="497">
        <v>7.2009999999999996</v>
      </c>
      <c r="K849" s="497">
        <v>7.8609999999999998</v>
      </c>
      <c r="L849" s="497">
        <f t="shared" si="205"/>
        <v>-10.209999999999999</v>
      </c>
      <c r="M849" s="497">
        <f t="shared" si="206"/>
        <v>-294.88200000000001</v>
      </c>
      <c r="N849" s="497">
        <f t="shared" si="207"/>
        <v>-98.674599999999998</v>
      </c>
      <c r="O849" s="497">
        <f t="shared" si="208"/>
        <v>-297.94499999999999</v>
      </c>
      <c r="P849" s="497">
        <f t="shared" si="209"/>
        <v>-297.94499999999999</v>
      </c>
      <c r="Q849" s="497">
        <f t="shared" si="210"/>
        <v>-377.83699999999999</v>
      </c>
      <c r="R849" s="497">
        <f t="shared" si="211"/>
        <v>218.053</v>
      </c>
      <c r="S849" s="497">
        <f>'7. Car. sol'!$H$43</f>
        <v>80</v>
      </c>
      <c r="T849" s="497">
        <f t="shared" si="212"/>
        <v>-298.68275999999997</v>
      </c>
      <c r="U849" s="497">
        <f t="shared" si="213"/>
        <v>211.92676</v>
      </c>
      <c r="V849" s="497">
        <f>'7. Car. sol'!$I$33</f>
        <v>70</v>
      </c>
      <c r="W849" s="497">
        <f>'7. Car. sol'!$H$33</f>
        <v>30</v>
      </c>
      <c r="X849" s="514">
        <f>IF(OR(E849="Msin",E849="Mdes"),(W849/100*(V849/100-'2.Riep. car. unit.'!$M$12)^2)/'2.Riep. car. unit.'!$P$12^2," ")</f>
        <v>336.72601716096779</v>
      </c>
      <c r="Y849" s="514">
        <f>IF(OR(E849="Msin",E849="Mdes"),(W849/100*(V849/100-'2.Riep. car. unit.'!$M$12)^2)/'2.Riep. car. unit.'!$P$13^2," ")</f>
        <v>446.90674053554926</v>
      </c>
      <c r="Z849" s="879" t="str">
        <f t="shared" si="214"/>
        <v>VERIFICA</v>
      </c>
      <c r="AA849" s="879"/>
      <c r="AB849" s="600">
        <f>IF(OR(E849="Msin",E849="Mdes"),ABS(MAX(T849:U849))/(0.9*(V849/100-'2.Riep. car. unit.'!$M$12)*'2.Riep. car. unit.'!$R$8)*10," ")</f>
        <v>9.1177883270906541</v>
      </c>
      <c r="AC849" s="523" t="str">
        <f t="shared" si="203"/>
        <v>3F16+1F20</v>
      </c>
      <c r="AD849" s="525">
        <f t="shared" si="204"/>
        <v>9.1734505484821973</v>
      </c>
      <c r="AE849" s="601">
        <f>IF(OR(E849="Msin",E849="Mdes"),ABS(MIN(T849:U849))/(0.9*(V849/100-'2.Riep. car. unit.'!$M$12)*'2.Riep. car. unit.'!$R$8)*10," ")</f>
        <v>12.850317641015314</v>
      </c>
      <c r="AF849" s="523" t="str">
        <f t="shared" si="201"/>
        <v>2F16+3F20</v>
      </c>
      <c r="AG849" s="525">
        <f t="shared" si="216"/>
        <v>13.446016557364315</v>
      </c>
      <c r="AH849" s="625" t="str">
        <f t="shared" si="215"/>
        <v>VERIFICATO</v>
      </c>
      <c r="AI849" s="517"/>
      <c r="AJ849" s="520"/>
      <c r="AK849" s="520"/>
      <c r="AL849" s="520"/>
    </row>
    <row r="850" spans="1:38" ht="16.8" customHeight="1" x14ac:dyDescent="0.45">
      <c r="A850" s="496">
        <v>8</v>
      </c>
      <c r="B850" s="497">
        <v>6</v>
      </c>
      <c r="C850" s="497">
        <v>12</v>
      </c>
      <c r="D850" s="504">
        <v>1</v>
      </c>
      <c r="E850" s="497" t="s">
        <v>474</v>
      </c>
      <c r="F850" s="497">
        <v>149.87200000000001</v>
      </c>
      <c r="G850" s="497">
        <v>93.515000000000001</v>
      </c>
      <c r="H850" s="497">
        <v>-1.0760000000000001</v>
      </c>
      <c r="I850" s="497">
        <v>-102.693</v>
      </c>
      <c r="J850" s="497">
        <v>2.5760000000000001</v>
      </c>
      <c r="K850" s="497">
        <v>2.8119999999999998</v>
      </c>
      <c r="L850" s="497">
        <f t="shared" si="205"/>
        <v>-3.6520000000000001</v>
      </c>
      <c r="M850" s="497">
        <f t="shared" si="206"/>
        <v>-105.505</v>
      </c>
      <c r="N850" s="497">
        <f t="shared" si="207"/>
        <v>-35.3035</v>
      </c>
      <c r="O850" s="497">
        <f t="shared" si="208"/>
        <v>-106.6006</v>
      </c>
      <c r="P850" s="497">
        <f t="shared" si="209"/>
        <v>-106.6006</v>
      </c>
      <c r="Q850" s="497">
        <f t="shared" si="210"/>
        <v>-13.085599999999999</v>
      </c>
      <c r="R850" s="497">
        <f t="shared" si="211"/>
        <v>200.1156</v>
      </c>
      <c r="S850" s="497">
        <f>'7. Car. sol'!$H$43</f>
        <v>80</v>
      </c>
      <c r="T850" s="497" t="str">
        <f t="shared" si="212"/>
        <v xml:space="preserve"> </v>
      </c>
      <c r="U850" s="497" t="str">
        <f t="shared" si="213"/>
        <v xml:space="preserve"> </v>
      </c>
      <c r="V850" s="497">
        <f>'7. Car. sol'!$I$33</f>
        <v>70</v>
      </c>
      <c r="W850" s="497">
        <f>'7. Car. sol'!$H$33</f>
        <v>30</v>
      </c>
      <c r="X850" s="514" t="str">
        <f>IF(OR(E850="Msin",E850="Mdes"),(W850/100*(V850/100-'2.Riep. car. unit.'!$M$12)^2)/'2.Riep. car. unit.'!$P$12^2," ")</f>
        <v xml:space="preserve"> </v>
      </c>
      <c r="Y850" s="514" t="str">
        <f>IF(OR(E850="Msin",E850="Mdes"),(W850/100*(V850/100-'2.Riep. car. unit.'!$M$12)^2)/'2.Riep. car. unit.'!$P$13^2," ")</f>
        <v xml:space="preserve"> </v>
      </c>
      <c r="Z850" s="879" t="str">
        <f t="shared" si="214"/>
        <v xml:space="preserve"> </v>
      </c>
      <c r="AA850" s="879"/>
      <c r="AB850" s="600" t="str">
        <f>IF(OR(E850="Msin",E850="Mdes"),ABS(MAX(T850:U850))/(0.9*(V850/100-'2.Riep. car. unit.'!$M$12)*'2.Riep. car. unit.'!$R$8)*10," ")</f>
        <v xml:space="preserve"> </v>
      </c>
      <c r="AC850" s="523" t="str">
        <f t="shared" si="203"/>
        <v xml:space="preserve"> </v>
      </c>
      <c r="AD850" s="525" t="str">
        <f t="shared" si="204"/>
        <v/>
      </c>
      <c r="AE850" s="601" t="str">
        <f>IF(OR(E850="Msin",E850="Mdes"),ABS(MIN(T850:U850))/(0.9*(V850/100-'2.Riep. car. unit.'!$M$12)*'2.Riep. car. unit.'!$R$8)*10," ")</f>
        <v xml:space="preserve"> </v>
      </c>
      <c r="AF850" s="523" t="str">
        <f t="shared" si="201"/>
        <v xml:space="preserve"> </v>
      </c>
      <c r="AG850" s="525" t="str">
        <f t="shared" si="216"/>
        <v/>
      </c>
      <c r="AH850" s="625" t="str">
        <f t="shared" si="215"/>
        <v/>
      </c>
      <c r="AI850" s="517"/>
      <c r="AJ850" s="520"/>
      <c r="AK850" s="520"/>
      <c r="AL850" s="520"/>
    </row>
    <row r="851" spans="1:38" ht="16.8" customHeight="1" x14ac:dyDescent="0.45">
      <c r="A851" s="496">
        <v>8</v>
      </c>
      <c r="B851" s="497">
        <v>6</v>
      </c>
      <c r="C851" s="497">
        <v>12</v>
      </c>
      <c r="D851" s="504">
        <v>1</v>
      </c>
      <c r="E851" s="497" t="s">
        <v>475</v>
      </c>
      <c r="F851" s="497">
        <v>-146.31200000000001</v>
      </c>
      <c r="G851" s="497">
        <v>-91.284999999999997</v>
      </c>
      <c r="H851" s="497">
        <v>-1.0760000000000001</v>
      </c>
      <c r="I851" s="497">
        <v>-102.693</v>
      </c>
      <c r="J851" s="497">
        <v>2.5760000000000001</v>
      </c>
      <c r="K851" s="497">
        <v>2.8119999999999998</v>
      </c>
      <c r="L851" s="497">
        <f t="shared" si="205"/>
        <v>-3.6520000000000001</v>
      </c>
      <c r="M851" s="497">
        <f t="shared" si="206"/>
        <v>-105.505</v>
      </c>
      <c r="N851" s="497">
        <f t="shared" si="207"/>
        <v>-35.3035</v>
      </c>
      <c r="O851" s="497">
        <f t="shared" si="208"/>
        <v>-106.6006</v>
      </c>
      <c r="P851" s="497">
        <f t="shared" si="209"/>
        <v>-106.6006</v>
      </c>
      <c r="Q851" s="497">
        <f t="shared" si="210"/>
        <v>-197.88560000000001</v>
      </c>
      <c r="R851" s="497">
        <f t="shared" si="211"/>
        <v>15.315600000000003</v>
      </c>
      <c r="S851" s="497">
        <f>'7. Car. sol'!$H$43</f>
        <v>80</v>
      </c>
      <c r="T851" s="497" t="str">
        <f t="shared" si="212"/>
        <v xml:space="preserve"> </v>
      </c>
      <c r="U851" s="497" t="str">
        <f t="shared" si="213"/>
        <v xml:space="preserve"> </v>
      </c>
      <c r="V851" s="497">
        <f>'7. Car. sol'!$I$33</f>
        <v>70</v>
      </c>
      <c r="W851" s="497">
        <f>'7. Car. sol'!$H$33</f>
        <v>30</v>
      </c>
      <c r="X851" s="514" t="str">
        <f>IF(OR(E851="Msin",E851="Mdes"),(W851/100*(V851/100-'2.Riep. car. unit.'!$M$12)^2)/'2.Riep. car. unit.'!$P$12^2," ")</f>
        <v xml:space="preserve"> </v>
      </c>
      <c r="Y851" s="514" t="str">
        <f>IF(OR(E851="Msin",E851="Mdes"),(W851/100*(V851/100-'2.Riep. car. unit.'!$M$12)^2)/'2.Riep. car. unit.'!$P$13^2," ")</f>
        <v xml:space="preserve"> </v>
      </c>
      <c r="Z851" s="879" t="str">
        <f t="shared" si="214"/>
        <v xml:space="preserve"> </v>
      </c>
      <c r="AA851" s="879"/>
      <c r="AB851" s="600" t="str">
        <f>IF(OR(E851="Msin",E851="Mdes"),ABS(MAX(T851:U851))/(0.9*(V851/100-'2.Riep. car. unit.'!$M$12)*'2.Riep. car. unit.'!$R$8)*10," ")</f>
        <v xml:space="preserve"> </v>
      </c>
      <c r="AC851" s="523" t="str">
        <f t="shared" si="203"/>
        <v xml:space="preserve"> </v>
      </c>
      <c r="AD851" s="525" t="str">
        <f t="shared" si="204"/>
        <v/>
      </c>
      <c r="AE851" s="601" t="str">
        <f>IF(OR(E851="Msin",E851="Mdes"),ABS(MIN(T851:U851))/(0.9*(V851/100-'2.Riep. car. unit.'!$M$12)*'2.Riep. car. unit.'!$R$8)*10," ")</f>
        <v xml:space="preserve"> </v>
      </c>
      <c r="AF851" s="523" t="str">
        <f t="shared" si="201"/>
        <v xml:space="preserve"> </v>
      </c>
      <c r="AG851" s="525" t="str">
        <f t="shared" si="216"/>
        <v/>
      </c>
      <c r="AH851" s="625" t="str">
        <f t="shared" si="215"/>
        <v/>
      </c>
      <c r="AI851" s="517"/>
      <c r="AJ851" s="520"/>
      <c r="AK851" s="520"/>
      <c r="AL851" s="520"/>
    </row>
    <row r="852" spans="1:38" ht="16.8" customHeight="1" x14ac:dyDescent="0.45">
      <c r="A852" s="496">
        <v>8</v>
      </c>
      <c r="B852" s="497">
        <v>12</v>
      </c>
      <c r="C852" s="497">
        <v>18</v>
      </c>
      <c r="D852" s="504">
        <v>1</v>
      </c>
      <c r="E852" s="497" t="s">
        <v>221</v>
      </c>
      <c r="F852" s="497">
        <v>-48.865000000000002</v>
      </c>
      <c r="G852" s="497">
        <v>-36.883000000000003</v>
      </c>
      <c r="H852" s="497">
        <v>2.6680000000000001</v>
      </c>
      <c r="I852" s="497">
        <v>254.64500000000001</v>
      </c>
      <c r="J852" s="497">
        <v>-6.3780000000000001</v>
      </c>
      <c r="K852" s="497">
        <v>-6.9630000000000001</v>
      </c>
      <c r="L852" s="497">
        <f t="shared" si="205"/>
        <v>9.0459999999999994</v>
      </c>
      <c r="M852" s="497">
        <f t="shared" si="206"/>
        <v>261.608</v>
      </c>
      <c r="N852" s="497">
        <f t="shared" si="207"/>
        <v>87.528400000000005</v>
      </c>
      <c r="O852" s="497">
        <f t="shared" si="208"/>
        <v>264.3218</v>
      </c>
      <c r="P852" s="497">
        <f t="shared" si="209"/>
        <v>264.3218</v>
      </c>
      <c r="Q852" s="497">
        <f t="shared" si="210"/>
        <v>227.43879999999999</v>
      </c>
      <c r="R852" s="497">
        <f t="shared" si="211"/>
        <v>-301.20479999999998</v>
      </c>
      <c r="S852" s="497">
        <f>'7. Car. sol'!$H$43</f>
        <v>80</v>
      </c>
      <c r="T852" s="497">
        <f t="shared" si="212"/>
        <v>207.44031999999999</v>
      </c>
      <c r="U852" s="497">
        <f t="shared" si="213"/>
        <v>-245.02151999999998</v>
      </c>
      <c r="V852" s="497">
        <f>'7. Car. sol'!$I$33</f>
        <v>70</v>
      </c>
      <c r="W852" s="497">
        <f>'7. Car. sol'!$H$33</f>
        <v>30</v>
      </c>
      <c r="X852" s="514">
        <f>IF(OR(E852="Msin",E852="Mdes"),(W852/100*(V852/100-'2.Riep. car. unit.'!$M$12)^2)/'2.Riep. car. unit.'!$P$12^2," ")</f>
        <v>336.72601716096779</v>
      </c>
      <c r="Y852" s="514">
        <f>IF(OR(E852="Msin",E852="Mdes"),(W852/100*(V852/100-'2.Riep. car. unit.'!$M$12)^2)/'2.Riep. car. unit.'!$P$13^2," ")</f>
        <v>446.90674053554926</v>
      </c>
      <c r="Z852" s="879" t="str">
        <f t="shared" si="214"/>
        <v>VERIFICA</v>
      </c>
      <c r="AA852" s="879"/>
      <c r="AB852" s="600">
        <f>IF(OR(E852="Msin",E852="Mdes"),ABS(MAX(T852:U852))/(0.9*(V852/100-'2.Riep. car. unit.'!$M$12)*'2.Riep. car. unit.'!$R$8)*10," ")</f>
        <v>8.9247668782552498</v>
      </c>
      <c r="AC852" s="523" t="str">
        <f t="shared" si="203"/>
        <v>3F16+1F20</v>
      </c>
      <c r="AD852" s="525">
        <f t="shared" si="204"/>
        <v>9.1734505484821973</v>
      </c>
      <c r="AE852" s="601">
        <f>IF(OR(E852="Msin",E852="Mdes"),ABS(MIN(T852:U852))/(0.9*(V852/100-'2.Riep. car. unit.'!$M$12)*'2.Riep. car. unit.'!$R$8)*10," ")</f>
        <v>10.541634076517797</v>
      </c>
      <c r="AF852" s="523" t="str">
        <f t="shared" si="201"/>
        <v>4F16+1F20</v>
      </c>
      <c r="AG852" s="525">
        <f t="shared" si="216"/>
        <v>11.184069846779664</v>
      </c>
      <c r="AH852" s="625" t="str">
        <f t="shared" si="215"/>
        <v>VERIFICATO</v>
      </c>
      <c r="AI852" s="517"/>
      <c r="AJ852" s="520"/>
      <c r="AK852" s="520"/>
      <c r="AL852" s="520"/>
    </row>
    <row r="853" spans="1:38" ht="16.8" customHeight="1" x14ac:dyDescent="0.45">
      <c r="A853" s="496">
        <v>8</v>
      </c>
      <c r="B853" s="497">
        <v>12</v>
      </c>
      <c r="C853" s="497">
        <v>18</v>
      </c>
      <c r="D853" s="504">
        <v>1</v>
      </c>
      <c r="E853" s="497" t="s">
        <v>222</v>
      </c>
      <c r="F853" s="497">
        <v>-30.021999999999998</v>
      </c>
      <c r="G853" s="497">
        <v>-21.715</v>
      </c>
      <c r="H853" s="497">
        <v>-1.9119999999999999</v>
      </c>
      <c r="I853" s="497">
        <v>-181.10499999999999</v>
      </c>
      <c r="J853" s="497">
        <v>4.5460000000000003</v>
      </c>
      <c r="K853" s="497">
        <v>4.9619999999999997</v>
      </c>
      <c r="L853" s="497">
        <f t="shared" si="205"/>
        <v>-6.4580000000000002</v>
      </c>
      <c r="M853" s="497">
        <f t="shared" si="206"/>
        <v>-186.06699999999998</v>
      </c>
      <c r="N853" s="497">
        <f t="shared" si="207"/>
        <v>-62.278099999999988</v>
      </c>
      <c r="O853" s="497">
        <f t="shared" si="208"/>
        <v>-188.00439999999998</v>
      </c>
      <c r="P853" s="497">
        <f t="shared" si="209"/>
        <v>-188.00439999999998</v>
      </c>
      <c r="Q853" s="497">
        <f t="shared" si="210"/>
        <v>-209.71939999999998</v>
      </c>
      <c r="R853" s="497">
        <f t="shared" si="211"/>
        <v>166.28939999999997</v>
      </c>
      <c r="S853" s="497">
        <f>'7. Car. sol'!$G$38</f>
        <v>30</v>
      </c>
      <c r="T853" s="497">
        <f t="shared" si="212"/>
        <v>-189.60871999999998</v>
      </c>
      <c r="U853" s="497">
        <f t="shared" si="213"/>
        <v>157.83191999999997</v>
      </c>
      <c r="V853" s="497">
        <f>'7. Car. sol'!$I$33</f>
        <v>70</v>
      </c>
      <c r="W853" s="497">
        <f>'7. Car. sol'!$H$33</f>
        <v>30</v>
      </c>
      <c r="X853" s="514">
        <f>IF(OR(E853="Msin",E853="Mdes"),(W853/100*(V853/100-'2.Riep. car. unit.'!$M$12)^2)/'2.Riep. car. unit.'!$P$12^2," ")</f>
        <v>336.72601716096779</v>
      </c>
      <c r="Y853" s="514">
        <f>IF(OR(E853="Msin",E853="Mdes"),(W853/100*(V853/100-'2.Riep. car. unit.'!$M$12)^2)/'2.Riep. car. unit.'!$P$13^2," ")</f>
        <v>446.90674053554926</v>
      </c>
      <c r="Z853" s="879" t="str">
        <f t="shared" si="214"/>
        <v>VERIFICA</v>
      </c>
      <c r="AA853" s="879"/>
      <c r="AB853" s="600">
        <f>IF(OR(E853="Msin",E853="Mdes"),ABS(MAX(T853:U853))/(0.9*(V853/100-'2.Riep. car. unit.'!$M$12)*'2.Riep. car. unit.'!$R$8)*10," ")</f>
        <v>6.7904498602173016</v>
      </c>
      <c r="AC853" s="523" t="str">
        <f t="shared" si="203"/>
        <v>4F16</v>
      </c>
      <c r="AD853" s="525">
        <f t="shared" si="204"/>
        <v>8.0424771931898711</v>
      </c>
      <c r="AE853" s="601">
        <f>IF(OR(E853="Msin",E853="Mdes"),ABS(MIN(T853:U853))/(0.9*(V853/100-'2.Riep. car. unit.'!$M$12)*'2.Riep. car. unit.'!$R$8)*10," ")</f>
        <v>8.1575926227089006</v>
      </c>
      <c r="AF853" s="523" t="str">
        <f t="shared" si="201"/>
        <v>3F16+1F20</v>
      </c>
      <c r="AG853" s="525">
        <f t="shared" si="216"/>
        <v>9.1734505484821973</v>
      </c>
      <c r="AH853" s="625" t="str">
        <f t="shared" si="215"/>
        <v>VERIFICATO</v>
      </c>
      <c r="AI853" s="517"/>
      <c r="AJ853" s="520"/>
      <c r="AK853" s="520"/>
      <c r="AL853" s="520"/>
    </row>
    <row r="854" spans="1:38" ht="16.8" customHeight="1" x14ac:dyDescent="0.45">
      <c r="A854" s="496">
        <v>8</v>
      </c>
      <c r="B854" s="497">
        <v>12</v>
      </c>
      <c r="C854" s="497">
        <v>18</v>
      </c>
      <c r="D854" s="504">
        <v>1</v>
      </c>
      <c r="E854" s="497" t="s">
        <v>474</v>
      </c>
      <c r="F854" s="497">
        <v>59.280999999999999</v>
      </c>
      <c r="G854" s="497">
        <v>45.231000000000002</v>
      </c>
      <c r="H854" s="497">
        <v>-0.96399999999999997</v>
      </c>
      <c r="I854" s="497">
        <v>-91.736999999999995</v>
      </c>
      <c r="J854" s="497">
        <v>2.2999999999999998</v>
      </c>
      <c r="K854" s="497">
        <v>2.5110000000000001</v>
      </c>
      <c r="L854" s="497">
        <f t="shared" si="205"/>
        <v>-3.2639999999999998</v>
      </c>
      <c r="M854" s="497">
        <f t="shared" si="206"/>
        <v>-94.24799999999999</v>
      </c>
      <c r="N854" s="497">
        <f t="shared" si="207"/>
        <v>-31.538399999999996</v>
      </c>
      <c r="O854" s="497">
        <f t="shared" si="208"/>
        <v>-95.227199999999996</v>
      </c>
      <c r="P854" s="497">
        <f t="shared" si="209"/>
        <v>-95.227199999999996</v>
      </c>
      <c r="Q854" s="497">
        <f t="shared" si="210"/>
        <v>-49.996199999999995</v>
      </c>
      <c r="R854" s="497">
        <f t="shared" si="211"/>
        <v>140.45820000000001</v>
      </c>
      <c r="S854" s="497">
        <f>'7. Car. sol'!$H$43</f>
        <v>80</v>
      </c>
      <c r="T854" s="497" t="str">
        <f t="shared" si="212"/>
        <v xml:space="preserve"> </v>
      </c>
      <c r="U854" s="497" t="str">
        <f t="shared" si="213"/>
        <v xml:space="preserve"> </v>
      </c>
      <c r="V854" s="497">
        <f>'7. Car. sol'!$I$33</f>
        <v>70</v>
      </c>
      <c r="W854" s="497">
        <f>'7. Car. sol'!$H$33</f>
        <v>30</v>
      </c>
      <c r="X854" s="514" t="str">
        <f>IF(OR(E854="Msin",E854="Mdes"),(W854/100*(V854/100-'2.Riep. car. unit.'!$M$12)^2)/'2.Riep. car. unit.'!$P$12^2," ")</f>
        <v xml:space="preserve"> </v>
      </c>
      <c r="Y854" s="514" t="str">
        <f>IF(OR(E854="Msin",E854="Mdes"),(W854/100*(V854/100-'2.Riep. car. unit.'!$M$12)^2)/'2.Riep. car. unit.'!$P$13^2," ")</f>
        <v xml:space="preserve"> </v>
      </c>
      <c r="Z854" s="879" t="str">
        <f t="shared" si="214"/>
        <v xml:space="preserve"> </v>
      </c>
      <c r="AA854" s="879"/>
      <c r="AB854" s="600" t="str">
        <f>IF(OR(E854="Msin",E854="Mdes"),ABS(MAX(T854:U854))/(0.9*(V854/100-'2.Riep. car. unit.'!$M$12)*'2.Riep. car. unit.'!$R$8)*10," ")</f>
        <v xml:space="preserve"> </v>
      </c>
      <c r="AC854" s="523" t="str">
        <f t="shared" si="203"/>
        <v xml:space="preserve"> </v>
      </c>
      <c r="AD854" s="525" t="str">
        <f t="shared" si="204"/>
        <v/>
      </c>
      <c r="AE854" s="601" t="str">
        <f>IF(OR(E854="Msin",E854="Mdes"),ABS(MIN(T854:U854))/(0.9*(V854/100-'2.Riep. car. unit.'!$M$12)*'2.Riep. car. unit.'!$R$8)*10," ")</f>
        <v xml:space="preserve"> </v>
      </c>
      <c r="AF854" s="523" t="str">
        <f t="shared" si="201"/>
        <v xml:space="preserve"> </v>
      </c>
      <c r="AG854" s="525" t="str">
        <f t="shared" si="216"/>
        <v/>
      </c>
      <c r="AH854" s="625" t="str">
        <f t="shared" si="215"/>
        <v/>
      </c>
      <c r="AI854" s="517"/>
      <c r="AJ854" s="520"/>
      <c r="AK854" s="520"/>
      <c r="AL854" s="520"/>
    </row>
    <row r="855" spans="1:38" ht="17.399999999999999" customHeight="1" thickBot="1" x14ac:dyDescent="0.5">
      <c r="A855" s="498">
        <v>8</v>
      </c>
      <c r="B855" s="499">
        <v>12</v>
      </c>
      <c r="C855" s="499">
        <v>18</v>
      </c>
      <c r="D855" s="505">
        <v>1</v>
      </c>
      <c r="E855" s="499" t="s">
        <v>475</v>
      </c>
      <c r="F855" s="499">
        <v>-51.347000000000001</v>
      </c>
      <c r="G855" s="499">
        <v>-38.844000000000001</v>
      </c>
      <c r="H855" s="499">
        <v>-0.96399999999999997</v>
      </c>
      <c r="I855" s="499">
        <v>-91.736999999999995</v>
      </c>
      <c r="J855" s="499">
        <v>2.2999999999999998</v>
      </c>
      <c r="K855" s="499">
        <v>2.5110000000000001</v>
      </c>
      <c r="L855" s="499">
        <f t="shared" si="205"/>
        <v>-3.2639999999999998</v>
      </c>
      <c r="M855" s="499">
        <f t="shared" si="206"/>
        <v>-94.24799999999999</v>
      </c>
      <c r="N855" s="499">
        <f t="shared" si="207"/>
        <v>-31.538399999999996</v>
      </c>
      <c r="O855" s="499">
        <f t="shared" si="208"/>
        <v>-95.227199999999996</v>
      </c>
      <c r="P855" s="499">
        <f t="shared" si="209"/>
        <v>-95.227199999999996</v>
      </c>
      <c r="Q855" s="499">
        <f t="shared" si="210"/>
        <v>-134.0712</v>
      </c>
      <c r="R855" s="499">
        <f t="shared" si="211"/>
        <v>56.383199999999995</v>
      </c>
      <c r="S855" s="499">
        <f>'7. Car. sol'!$G$38</f>
        <v>30</v>
      </c>
      <c r="T855" s="499" t="str">
        <f t="shared" si="212"/>
        <v xml:space="preserve"> </v>
      </c>
      <c r="U855" s="499" t="str">
        <f t="shared" si="213"/>
        <v xml:space="preserve"> </v>
      </c>
      <c r="V855" s="499">
        <f>'7. Car. sol'!$I$33</f>
        <v>70</v>
      </c>
      <c r="W855" s="499">
        <f>'7. Car. sol'!$H$33</f>
        <v>30</v>
      </c>
      <c r="X855" s="515" t="str">
        <f>IF(OR(E855="Msin",E855="Mdes"),(W855/100*(V855/100-'2.Riep. car. unit.'!$M$12)^2)/'2.Riep. car. unit.'!$P$12^2," ")</f>
        <v xml:space="preserve"> </v>
      </c>
      <c r="Y855" s="515" t="str">
        <f>IF(OR(E855="Msin",E855="Mdes"),(W855/100*(V855/100-'2.Riep. car. unit.'!$M$12)^2)/'2.Riep. car. unit.'!$P$13^2," ")</f>
        <v xml:space="preserve"> </v>
      </c>
      <c r="Z855" s="879" t="str">
        <f t="shared" si="214"/>
        <v xml:space="preserve"> </v>
      </c>
      <c r="AA855" s="879"/>
      <c r="AB855" s="600" t="str">
        <f>IF(OR(E855="Msin",E855="Mdes"),ABS(MAX(T855:U855))/(0.9*(V855/100-'2.Riep. car. unit.'!$M$12)*'2.Riep. car. unit.'!$R$8)*10," ")</f>
        <v xml:space="preserve"> </v>
      </c>
      <c r="AC855" s="523" t="str">
        <f t="shared" si="203"/>
        <v xml:space="preserve"> </v>
      </c>
      <c r="AD855" s="525" t="str">
        <f t="shared" si="204"/>
        <v/>
      </c>
      <c r="AE855" s="601" t="str">
        <f>IF(OR(E855="Msin",E855="Mdes"),ABS(MIN(T855:U855))/(0.9*(V855/100-'2.Riep. car. unit.'!$M$12)*'2.Riep. car. unit.'!$R$8)*10," ")</f>
        <v xml:space="preserve"> </v>
      </c>
      <c r="AF855" s="523" t="str">
        <f t="shared" si="201"/>
        <v xml:space="preserve"> </v>
      </c>
      <c r="AG855" s="525" t="str">
        <f t="shared" si="216"/>
        <v/>
      </c>
      <c r="AH855" s="625" t="str">
        <f t="shared" si="215"/>
        <v/>
      </c>
      <c r="AI855" s="517"/>
      <c r="AJ855" s="520"/>
      <c r="AK855" s="520"/>
      <c r="AL855" s="520"/>
    </row>
    <row r="856" spans="1:38" ht="16.8" customHeight="1" x14ac:dyDescent="0.45">
      <c r="A856" s="494">
        <v>9</v>
      </c>
      <c r="B856" s="495">
        <v>7</v>
      </c>
      <c r="C856" s="495">
        <v>13</v>
      </c>
      <c r="D856" s="503">
        <v>1</v>
      </c>
      <c r="E856" s="495" t="s">
        <v>221</v>
      </c>
      <c r="F856" s="495">
        <v>-83.834000000000003</v>
      </c>
      <c r="G856" s="495">
        <v>-51.22</v>
      </c>
      <c r="H856" s="495">
        <v>2.548</v>
      </c>
      <c r="I856" s="495">
        <v>168.90899999999999</v>
      </c>
      <c r="J856" s="495">
        <v>4.1740000000000004</v>
      </c>
      <c r="K856" s="495">
        <v>4.556</v>
      </c>
      <c r="L856" s="495">
        <f t="shared" si="205"/>
        <v>6.7220000000000004</v>
      </c>
      <c r="M856" s="495">
        <f t="shared" si="206"/>
        <v>173.465</v>
      </c>
      <c r="N856" s="495">
        <f t="shared" si="207"/>
        <v>58.761499999999998</v>
      </c>
      <c r="O856" s="495">
        <f t="shared" si="208"/>
        <v>175.48160000000001</v>
      </c>
      <c r="P856" s="495">
        <f t="shared" si="209"/>
        <v>175.48160000000001</v>
      </c>
      <c r="Q856" s="495">
        <f t="shared" si="210"/>
        <v>124.26160000000002</v>
      </c>
      <c r="R856" s="495">
        <f t="shared" si="211"/>
        <v>-226.70160000000001</v>
      </c>
      <c r="S856" s="495">
        <f>'7. Car. sol'!$G$38</f>
        <v>30</v>
      </c>
      <c r="T856" s="495">
        <f t="shared" si="212"/>
        <v>121.60162000000003</v>
      </c>
      <c r="U856" s="495">
        <f t="shared" si="213"/>
        <v>-202.17978000000002</v>
      </c>
      <c r="V856" s="497">
        <f>'7. Car. sol'!$I$33</f>
        <v>70</v>
      </c>
      <c r="W856" s="497">
        <f>'7. Car. sol'!$H$33</f>
        <v>30</v>
      </c>
      <c r="X856" s="514">
        <f>IF(OR(E856="Msin",E856="Mdes"),(W856/100*(V856/100-'2.Riep. car. unit.'!$M$12)^2)/'2.Riep. car. unit.'!$P$12^2," ")</f>
        <v>336.72601716096779</v>
      </c>
      <c r="Y856" s="514">
        <f>IF(OR(E856="Msin",E856="Mdes"),(W856/100*(V856/100-'2.Riep. car. unit.'!$M$12)^2)/'2.Riep. car. unit.'!$P$13^2," ")</f>
        <v>446.90674053554926</v>
      </c>
      <c r="Z856" s="879" t="str">
        <f t="shared" si="214"/>
        <v>VERIFICA</v>
      </c>
      <c r="AA856" s="879"/>
      <c r="AB856" s="600">
        <f>IF(OR(E856="Msin",E856="Mdes"),ABS(MAX(T856:U856))/(0.9*(V856/100-'2.Riep. car. unit.'!$M$12)*'2.Riep. car. unit.'!$R$8)*10," ")</f>
        <v>5.2317028363540006</v>
      </c>
      <c r="AC856" s="523" t="str">
        <f t="shared" si="203"/>
        <v>3F16</v>
      </c>
      <c r="AD856" s="525">
        <f t="shared" si="204"/>
        <v>6.0318578948924033</v>
      </c>
      <c r="AE856" s="601">
        <f>IF(OR(E856="Msin",E856="Mdes"),ABS(MIN(T856:U856))/(0.9*(V856/100-'2.Riep. car. unit.'!$M$12)*'2.Riep. car. unit.'!$R$8)*10," ")</f>
        <v>8.698441093789933</v>
      </c>
      <c r="AF856" s="523" t="str">
        <f t="shared" si="201"/>
        <v>3F16+1F20</v>
      </c>
      <c r="AG856" s="525">
        <f t="shared" si="216"/>
        <v>9.1734505484821973</v>
      </c>
      <c r="AH856" s="625" t="str">
        <f t="shared" si="215"/>
        <v>VERIFICATO</v>
      </c>
      <c r="AI856" s="517"/>
      <c r="AJ856" s="520"/>
      <c r="AK856" s="520"/>
      <c r="AL856" s="520"/>
    </row>
    <row r="857" spans="1:38" ht="16.8" customHeight="1" x14ac:dyDescent="0.45">
      <c r="A857" s="496">
        <v>9</v>
      </c>
      <c r="B857" s="497">
        <v>7</v>
      </c>
      <c r="C857" s="497">
        <v>13</v>
      </c>
      <c r="D857" s="504">
        <v>1</v>
      </c>
      <c r="E857" s="497" t="s">
        <v>222</v>
      </c>
      <c r="F857" s="497">
        <v>-165.375</v>
      </c>
      <c r="G857" s="497">
        <v>-99.998000000000005</v>
      </c>
      <c r="H857" s="497">
        <v>-3.359</v>
      </c>
      <c r="I857" s="497">
        <v>-223.91200000000001</v>
      </c>
      <c r="J857" s="497">
        <v>-5.5190000000000001</v>
      </c>
      <c r="K857" s="497">
        <v>-6.0250000000000004</v>
      </c>
      <c r="L857" s="497">
        <f t="shared" si="205"/>
        <v>-8.8780000000000001</v>
      </c>
      <c r="M857" s="497">
        <f t="shared" si="206"/>
        <v>-229.93700000000001</v>
      </c>
      <c r="N857" s="497">
        <f t="shared" si="207"/>
        <v>-77.859099999999998</v>
      </c>
      <c r="O857" s="497">
        <f t="shared" si="208"/>
        <v>-232.60040000000001</v>
      </c>
      <c r="P857" s="497">
        <f t="shared" si="209"/>
        <v>-232.60040000000001</v>
      </c>
      <c r="Q857" s="497">
        <f t="shared" si="210"/>
        <v>-332.59840000000003</v>
      </c>
      <c r="R857" s="497">
        <f t="shared" si="211"/>
        <v>132.60239999999999</v>
      </c>
      <c r="S857" s="497">
        <f>'7. Car. sol'!$H$43</f>
        <v>80</v>
      </c>
      <c r="T857" s="497">
        <f t="shared" si="212"/>
        <v>-260.23888000000005</v>
      </c>
      <c r="U857" s="497">
        <f t="shared" si="213"/>
        <v>118.54111999999999</v>
      </c>
      <c r="V857" s="497">
        <f>'7. Car. sol'!$I$33</f>
        <v>70</v>
      </c>
      <c r="W857" s="497">
        <f>'7. Car. sol'!$H$33</f>
        <v>30</v>
      </c>
      <c r="X857" s="514">
        <f>IF(OR(E857="Msin",E857="Mdes"),(W857/100*(V857/100-'2.Riep. car. unit.'!$M$12)^2)/'2.Riep. car. unit.'!$P$12^2," ")</f>
        <v>336.72601716096779</v>
      </c>
      <c r="Y857" s="514">
        <f>IF(OR(E857="Msin",E857="Mdes"),(W857/100*(V857/100-'2.Riep. car. unit.'!$M$12)^2)/'2.Riep. car. unit.'!$P$13^2," ")</f>
        <v>446.90674053554926</v>
      </c>
      <c r="Z857" s="879" t="str">
        <f t="shared" si="214"/>
        <v>VERIFICA</v>
      </c>
      <c r="AA857" s="879"/>
      <c r="AB857" s="600">
        <f>IF(OR(E857="Msin",E857="Mdes"),ABS(MAX(T857:U857))/(0.9*(V857/100-'2.Riep. car. unit.'!$M$12)*'2.Riep. car. unit.'!$R$8)*10," ")</f>
        <v>5.1000300302625874</v>
      </c>
      <c r="AC857" s="523" t="str">
        <f t="shared" si="203"/>
        <v>3F16</v>
      </c>
      <c r="AD857" s="525">
        <f t="shared" si="204"/>
        <v>6.0318578948924033</v>
      </c>
      <c r="AE857" s="601">
        <f>IF(OR(E857="Msin",E857="Mdes"),ABS(MIN(T857:U857))/(0.9*(V857/100-'2.Riep. car. unit.'!$M$12)*'2.Riep. car. unit.'!$R$8)*10," ")</f>
        <v>11.196335103311849</v>
      </c>
      <c r="AF857" s="523" t="str">
        <f t="shared" si="201"/>
        <v>3F16+2F20</v>
      </c>
      <c r="AG857" s="525">
        <f t="shared" si="216"/>
        <v>12.31504320207199</v>
      </c>
      <c r="AH857" s="625" t="str">
        <f t="shared" si="215"/>
        <v>VERIFICATO</v>
      </c>
      <c r="AI857" s="517"/>
      <c r="AJ857" s="520"/>
      <c r="AK857" s="520"/>
      <c r="AL857" s="520"/>
    </row>
    <row r="858" spans="1:38" ht="16.8" customHeight="1" x14ac:dyDescent="0.45">
      <c r="A858" s="496">
        <v>9</v>
      </c>
      <c r="B858" s="497">
        <v>7</v>
      </c>
      <c r="C858" s="497">
        <v>13</v>
      </c>
      <c r="D858" s="504">
        <v>1</v>
      </c>
      <c r="E858" s="497" t="s">
        <v>474</v>
      </c>
      <c r="F858" s="497">
        <v>148.98699999999999</v>
      </c>
      <c r="G858" s="497">
        <v>90.605999999999995</v>
      </c>
      <c r="H858" s="497">
        <v>-1.0549999999999999</v>
      </c>
      <c r="I858" s="497">
        <v>-70.147000000000006</v>
      </c>
      <c r="J858" s="497">
        <v>-1.7310000000000001</v>
      </c>
      <c r="K858" s="497">
        <v>-1.89</v>
      </c>
      <c r="L858" s="497">
        <f t="shared" si="205"/>
        <v>-2.786</v>
      </c>
      <c r="M858" s="497">
        <f t="shared" si="206"/>
        <v>-72.037000000000006</v>
      </c>
      <c r="N858" s="497">
        <f t="shared" si="207"/>
        <v>-24.397100000000002</v>
      </c>
      <c r="O858" s="497">
        <f t="shared" si="208"/>
        <v>-72.872800000000012</v>
      </c>
      <c r="P858" s="497">
        <f t="shared" si="209"/>
        <v>-72.872800000000012</v>
      </c>
      <c r="Q858" s="497">
        <f t="shared" si="210"/>
        <v>17.733199999999982</v>
      </c>
      <c r="R858" s="497">
        <f t="shared" si="211"/>
        <v>163.47880000000001</v>
      </c>
      <c r="S858" s="497">
        <f>'7. Car. sol'!$G$38</f>
        <v>30</v>
      </c>
      <c r="T858" s="497" t="str">
        <f t="shared" si="212"/>
        <v xml:space="preserve"> </v>
      </c>
      <c r="U858" s="497" t="str">
        <f t="shared" si="213"/>
        <v xml:space="preserve"> </v>
      </c>
      <c r="V858" s="497">
        <f>'7. Car. sol'!$I$33</f>
        <v>70</v>
      </c>
      <c r="W858" s="497">
        <f>'7. Car. sol'!$H$33</f>
        <v>30</v>
      </c>
      <c r="X858" s="514" t="str">
        <f>IF(OR(E858="Msin",E858="Mdes"),(W858/100*(V858/100-'2.Riep. car. unit.'!$M$12)^2)/'2.Riep. car. unit.'!$P$12^2," ")</f>
        <v xml:space="preserve"> </v>
      </c>
      <c r="Y858" s="514" t="str">
        <f>IF(OR(E858="Msin",E858="Mdes"),(W858/100*(V858/100-'2.Riep. car. unit.'!$M$12)^2)/'2.Riep. car. unit.'!$P$13^2," ")</f>
        <v xml:space="preserve"> </v>
      </c>
      <c r="Z858" s="879" t="str">
        <f t="shared" si="214"/>
        <v xml:space="preserve"> </v>
      </c>
      <c r="AA858" s="879"/>
      <c r="AB858" s="600" t="str">
        <f>IF(OR(E858="Msin",E858="Mdes"),ABS(MAX(T858:U858))/(0.9*(V858/100-'2.Riep. car. unit.'!$M$12)*'2.Riep. car. unit.'!$R$8)*10," ")</f>
        <v xml:space="preserve"> </v>
      </c>
      <c r="AC858" s="523" t="str">
        <f t="shared" si="203"/>
        <v xml:space="preserve"> </v>
      </c>
      <c r="AD858" s="525" t="str">
        <f t="shared" si="204"/>
        <v/>
      </c>
      <c r="AE858" s="601" t="str">
        <f>IF(OR(E858="Msin",E858="Mdes"),ABS(MIN(T858:U858))/(0.9*(V858/100-'2.Riep. car. unit.'!$M$12)*'2.Riep. car. unit.'!$R$8)*10," ")</f>
        <v xml:space="preserve"> </v>
      </c>
      <c r="AF858" s="523" t="str">
        <f t="shared" si="201"/>
        <v xml:space="preserve"> </v>
      </c>
      <c r="AG858" s="525" t="str">
        <f t="shared" si="216"/>
        <v/>
      </c>
      <c r="AH858" s="625" t="str">
        <f t="shared" si="215"/>
        <v/>
      </c>
      <c r="AI858" s="517"/>
      <c r="AJ858" s="520"/>
      <c r="AK858" s="520"/>
      <c r="AL858" s="520"/>
    </row>
    <row r="859" spans="1:38" ht="16.8" customHeight="1" x14ac:dyDescent="0.45">
      <c r="A859" s="496">
        <v>9</v>
      </c>
      <c r="B859" s="497">
        <v>7</v>
      </c>
      <c r="C859" s="497">
        <v>13</v>
      </c>
      <c r="D859" s="504">
        <v>1</v>
      </c>
      <c r="E859" s="497" t="s">
        <v>475</v>
      </c>
      <c r="F859" s="497">
        <v>-178.10900000000001</v>
      </c>
      <c r="G859" s="497">
        <v>-108.026</v>
      </c>
      <c r="H859" s="497">
        <v>-1.0549999999999999</v>
      </c>
      <c r="I859" s="497">
        <v>-70.147000000000006</v>
      </c>
      <c r="J859" s="497">
        <v>-1.7310000000000001</v>
      </c>
      <c r="K859" s="497">
        <v>-1.89</v>
      </c>
      <c r="L859" s="497">
        <f t="shared" si="205"/>
        <v>-2.786</v>
      </c>
      <c r="M859" s="497">
        <f t="shared" si="206"/>
        <v>-72.037000000000006</v>
      </c>
      <c r="N859" s="497">
        <f t="shared" si="207"/>
        <v>-24.397100000000002</v>
      </c>
      <c r="O859" s="497">
        <f t="shared" si="208"/>
        <v>-72.872800000000012</v>
      </c>
      <c r="P859" s="497">
        <f t="shared" si="209"/>
        <v>-72.872800000000012</v>
      </c>
      <c r="Q859" s="497">
        <f t="shared" si="210"/>
        <v>-180.89879999999999</v>
      </c>
      <c r="R859" s="497">
        <f t="shared" si="211"/>
        <v>-35.153199999999984</v>
      </c>
      <c r="S859" s="497">
        <f>'7. Car. sol'!$H$43</f>
        <v>80</v>
      </c>
      <c r="T859" s="497" t="str">
        <f t="shared" si="212"/>
        <v xml:space="preserve"> </v>
      </c>
      <c r="U859" s="497" t="str">
        <f t="shared" si="213"/>
        <v xml:space="preserve"> </v>
      </c>
      <c r="V859" s="497">
        <f>'7. Car. sol'!$I$33</f>
        <v>70</v>
      </c>
      <c r="W859" s="497">
        <f>'7. Car. sol'!$H$33</f>
        <v>30</v>
      </c>
      <c r="X859" s="514" t="str">
        <f>IF(OR(E859="Msin",E859="Mdes"),(W859/100*(V859/100-'2.Riep. car. unit.'!$M$12)^2)/'2.Riep. car. unit.'!$P$12^2," ")</f>
        <v xml:space="preserve"> </v>
      </c>
      <c r="Y859" s="514" t="str">
        <f>IF(OR(E859="Msin",E859="Mdes"),(W859/100*(V859/100-'2.Riep. car. unit.'!$M$12)^2)/'2.Riep. car. unit.'!$P$13^2," ")</f>
        <v xml:space="preserve"> </v>
      </c>
      <c r="Z859" s="879" t="str">
        <f t="shared" si="214"/>
        <v xml:space="preserve"> </v>
      </c>
      <c r="AA859" s="879"/>
      <c r="AB859" s="600" t="str">
        <f>IF(OR(E859="Msin",E859="Mdes"),ABS(MAX(T859:U859))/(0.9*(V859/100-'2.Riep. car. unit.'!$M$12)*'2.Riep. car. unit.'!$R$8)*10," ")</f>
        <v xml:space="preserve"> </v>
      </c>
      <c r="AC859" s="523" t="str">
        <f t="shared" si="203"/>
        <v xml:space="preserve"> </v>
      </c>
      <c r="AD859" s="525" t="str">
        <f t="shared" si="204"/>
        <v/>
      </c>
      <c r="AE859" s="601" t="str">
        <f>IF(OR(E859="Msin",E859="Mdes"),ABS(MIN(T859:U859))/(0.9*(V859/100-'2.Riep. car. unit.'!$M$12)*'2.Riep. car. unit.'!$R$8)*10," ")</f>
        <v xml:space="preserve"> </v>
      </c>
      <c r="AF859" s="523" t="str">
        <f t="shared" si="201"/>
        <v xml:space="preserve"> </v>
      </c>
      <c r="AG859" s="525" t="str">
        <f t="shared" si="216"/>
        <v/>
      </c>
      <c r="AH859" s="625" t="str">
        <f t="shared" si="215"/>
        <v/>
      </c>
      <c r="AI859" s="517"/>
      <c r="AJ859" s="520"/>
      <c r="AK859" s="520"/>
      <c r="AL859" s="520"/>
    </row>
    <row r="860" spans="1:38" ht="16.8" customHeight="1" x14ac:dyDescent="0.45">
      <c r="A860" s="496">
        <v>9</v>
      </c>
      <c r="B860" s="497">
        <v>13</v>
      </c>
      <c r="C860" s="497">
        <v>19</v>
      </c>
      <c r="D860" s="504">
        <v>1</v>
      </c>
      <c r="E860" s="497" t="s">
        <v>221</v>
      </c>
      <c r="F860" s="497">
        <v>-90.700999999999993</v>
      </c>
      <c r="G860" s="497">
        <v>-56.554000000000002</v>
      </c>
      <c r="H860" s="497">
        <v>4.7309999999999999</v>
      </c>
      <c r="I860" s="497">
        <v>317.62900000000002</v>
      </c>
      <c r="J860" s="497">
        <v>7.798</v>
      </c>
      <c r="K860" s="497">
        <v>8.5129999999999999</v>
      </c>
      <c r="L860" s="497">
        <f t="shared" si="205"/>
        <v>12.529</v>
      </c>
      <c r="M860" s="497">
        <f t="shared" si="206"/>
        <v>326.142</v>
      </c>
      <c r="N860" s="497">
        <f t="shared" si="207"/>
        <v>110.37159999999999</v>
      </c>
      <c r="O860" s="497">
        <f t="shared" si="208"/>
        <v>329.90069999999997</v>
      </c>
      <c r="P860" s="497">
        <f t="shared" si="209"/>
        <v>329.90069999999997</v>
      </c>
      <c r="Q860" s="497">
        <f t="shared" si="210"/>
        <v>273.34669999999994</v>
      </c>
      <c r="R860" s="497">
        <f t="shared" si="211"/>
        <v>-386.4547</v>
      </c>
      <c r="S860" s="497">
        <f>'7. Car. sol'!$H$43</f>
        <v>80</v>
      </c>
      <c r="T860" s="497">
        <f t="shared" si="212"/>
        <v>244.59453999999994</v>
      </c>
      <c r="U860" s="497">
        <f t="shared" si="213"/>
        <v>-304.24894</v>
      </c>
      <c r="V860" s="497">
        <f>'7. Car. sol'!$I$33</f>
        <v>70</v>
      </c>
      <c r="W860" s="497">
        <f>'7. Car. sol'!$H$33</f>
        <v>30</v>
      </c>
      <c r="X860" s="514">
        <f>IF(OR(E860="Msin",E860="Mdes"),(W860/100*(V860/100-'2.Riep. car. unit.'!$M$12)^2)/'2.Riep. car. unit.'!$P$12^2," ")</f>
        <v>336.72601716096779</v>
      </c>
      <c r="Y860" s="514">
        <f>IF(OR(E860="Msin",E860="Mdes"),(W860/100*(V860/100-'2.Riep. car. unit.'!$M$12)^2)/'2.Riep. car. unit.'!$P$13^2," ")</f>
        <v>446.90674053554926</v>
      </c>
      <c r="Z860" s="879" t="str">
        <f t="shared" si="214"/>
        <v>VERIFICA</v>
      </c>
      <c r="AA860" s="879"/>
      <c r="AB860" s="600">
        <f>IF(OR(E860="Msin",E860="Mdes"),ABS(MAX(T860:U860))/(0.9*(V860/100-'2.Riep. car. unit.'!$M$12)*'2.Riep. car. unit.'!$R$8)*10," ")</f>
        <v>10.523263988380265</v>
      </c>
      <c r="AC860" s="523" t="str">
        <f t="shared" si="203"/>
        <v>4F16+1F20</v>
      </c>
      <c r="AD860" s="525">
        <f t="shared" si="204"/>
        <v>11.184069846779664</v>
      </c>
      <c r="AE860" s="601">
        <f>IF(OR(E860="Msin",E860="Mdes"),ABS(MIN(T860:U860))/(0.9*(V860/100-'2.Riep. car. unit.'!$M$12)*'2.Riep. car. unit.'!$R$8)*10," ")</f>
        <v>13.089793066537254</v>
      </c>
      <c r="AF860" s="523" t="str">
        <f t="shared" si="201"/>
        <v>2F16+3F20</v>
      </c>
      <c r="AG860" s="525">
        <f t="shared" si="216"/>
        <v>13.446016557364315</v>
      </c>
      <c r="AH860" s="625" t="str">
        <f t="shared" si="215"/>
        <v>VERIFICATO</v>
      </c>
      <c r="AI860" s="517"/>
      <c r="AJ860" s="520"/>
      <c r="AK860" s="520"/>
      <c r="AL860" s="520"/>
    </row>
    <row r="861" spans="1:38" ht="16.8" customHeight="1" x14ac:dyDescent="0.45">
      <c r="A861" s="496">
        <v>9</v>
      </c>
      <c r="B861" s="497">
        <v>13</v>
      </c>
      <c r="C861" s="497">
        <v>19</v>
      </c>
      <c r="D861" s="504">
        <v>1</v>
      </c>
      <c r="E861" s="497" t="s">
        <v>222</v>
      </c>
      <c r="F861" s="497">
        <v>-86.858999999999995</v>
      </c>
      <c r="G861" s="497">
        <v>-54.37</v>
      </c>
      <c r="H861" s="497">
        <v>-4.7169999999999996</v>
      </c>
      <c r="I861" s="497">
        <v>-316.67700000000002</v>
      </c>
      <c r="J861" s="497">
        <v>-7.7750000000000004</v>
      </c>
      <c r="K861" s="497">
        <v>-8.4879999999999995</v>
      </c>
      <c r="L861" s="497">
        <f t="shared" si="205"/>
        <v>-12.492000000000001</v>
      </c>
      <c r="M861" s="497">
        <f t="shared" si="206"/>
        <v>-325.16500000000002</v>
      </c>
      <c r="N861" s="497">
        <f t="shared" si="207"/>
        <v>-110.04150000000001</v>
      </c>
      <c r="O861" s="497">
        <f t="shared" si="208"/>
        <v>-328.9126</v>
      </c>
      <c r="P861" s="497">
        <f t="shared" si="209"/>
        <v>-328.9126</v>
      </c>
      <c r="Q861" s="497">
        <f t="shared" si="210"/>
        <v>-383.2826</v>
      </c>
      <c r="R861" s="497">
        <f t="shared" si="211"/>
        <v>274.54259999999999</v>
      </c>
      <c r="S861" s="497">
        <f>'7. Car. sol'!$H$43</f>
        <v>80</v>
      </c>
      <c r="T861" s="497">
        <f t="shared" si="212"/>
        <v>-301.44443999999999</v>
      </c>
      <c r="U861" s="497">
        <f t="shared" si="213"/>
        <v>245.42283999999998</v>
      </c>
      <c r="V861" s="497">
        <f>'7. Car. sol'!$I$33</f>
        <v>70</v>
      </c>
      <c r="W861" s="497">
        <f>'7. Car. sol'!$H$33</f>
        <v>30</v>
      </c>
      <c r="X861" s="514">
        <f>IF(OR(E861="Msin",E861="Mdes"),(W861/100*(V861/100-'2.Riep. car. unit.'!$M$12)^2)/'2.Riep. car. unit.'!$P$12^2," ")</f>
        <v>336.72601716096779</v>
      </c>
      <c r="Y861" s="514">
        <f>IF(OR(E861="Msin",E861="Mdes"),(W861/100*(V861/100-'2.Riep. car. unit.'!$M$12)^2)/'2.Riep. car. unit.'!$P$13^2," ")</f>
        <v>446.90674053554926</v>
      </c>
      <c r="Z861" s="879" t="str">
        <f t="shared" si="214"/>
        <v>VERIFICA</v>
      </c>
      <c r="AA861" s="879"/>
      <c r="AB861" s="600">
        <f>IF(OR(E861="Msin",E861="Mdes"),ABS(MAX(T861:U861))/(0.9*(V861/100-'2.Riep. car. unit.'!$M$12)*'2.Riep. car. unit.'!$R$8)*10," ")</f>
        <v>10.558900186807163</v>
      </c>
      <c r="AC861" s="523" t="str">
        <f t="shared" si="203"/>
        <v>4F16+1F20</v>
      </c>
      <c r="AD861" s="525">
        <f t="shared" si="204"/>
        <v>11.184069846779664</v>
      </c>
      <c r="AE861" s="601">
        <f>IF(OR(E861="Msin",E861="Mdes"),ABS(MIN(T861:U861))/(0.9*(V861/100-'2.Riep. car. unit.'!$M$12)*'2.Riep. car. unit.'!$R$8)*10," ")</f>
        <v>12.969134224948178</v>
      </c>
      <c r="AF861" s="523" t="str">
        <f t="shared" si="201"/>
        <v>2F16+3F20</v>
      </c>
      <c r="AG861" s="525">
        <f t="shared" si="216"/>
        <v>13.446016557364315</v>
      </c>
      <c r="AH861" s="625" t="str">
        <f t="shared" si="215"/>
        <v>VERIFICATO</v>
      </c>
      <c r="AI861" s="517"/>
      <c r="AJ861" s="520"/>
      <c r="AK861" s="520"/>
      <c r="AL861" s="520"/>
    </row>
    <row r="862" spans="1:38" ht="16.8" customHeight="1" x14ac:dyDescent="0.45">
      <c r="A862" s="496">
        <v>9</v>
      </c>
      <c r="B862" s="497">
        <v>13</v>
      </c>
      <c r="C862" s="497">
        <v>19</v>
      </c>
      <c r="D862" s="504">
        <v>1</v>
      </c>
      <c r="E862" s="497" t="s">
        <v>474</v>
      </c>
      <c r="F862" s="497">
        <v>107.09</v>
      </c>
      <c r="G862" s="497">
        <v>66.816999999999993</v>
      </c>
      <c r="H862" s="497">
        <v>-1.9890000000000001</v>
      </c>
      <c r="I862" s="497">
        <v>-133.53800000000001</v>
      </c>
      <c r="J862" s="497">
        <v>-3.2789999999999999</v>
      </c>
      <c r="K862" s="497">
        <v>-3.5790000000000002</v>
      </c>
      <c r="L862" s="497">
        <f t="shared" si="205"/>
        <v>-5.2679999999999998</v>
      </c>
      <c r="M862" s="497">
        <f t="shared" si="206"/>
        <v>-137.11700000000002</v>
      </c>
      <c r="N862" s="497">
        <f t="shared" si="207"/>
        <v>-46.403100000000002</v>
      </c>
      <c r="O862" s="497">
        <f t="shared" si="208"/>
        <v>-138.69740000000002</v>
      </c>
      <c r="P862" s="497">
        <f t="shared" si="209"/>
        <v>-138.69740000000002</v>
      </c>
      <c r="Q862" s="497">
        <f t="shared" si="210"/>
        <v>-71.880400000000023</v>
      </c>
      <c r="R862" s="497">
        <f t="shared" si="211"/>
        <v>205.51440000000002</v>
      </c>
      <c r="S862" s="497">
        <f>'7. Car. sol'!$H$43</f>
        <v>80</v>
      </c>
      <c r="T862" s="497" t="str">
        <f t="shared" si="212"/>
        <v xml:space="preserve"> </v>
      </c>
      <c r="U862" s="497" t="str">
        <f t="shared" si="213"/>
        <v xml:space="preserve"> </v>
      </c>
      <c r="V862" s="497">
        <f>'7. Car. sol'!$I$33</f>
        <v>70</v>
      </c>
      <c r="W862" s="497">
        <f>'7. Car. sol'!$H$33</f>
        <v>30</v>
      </c>
      <c r="X862" s="514" t="str">
        <f>IF(OR(E862="Msin",E862="Mdes"),(W862/100*(V862/100-'2.Riep. car. unit.'!$M$12)^2)/'2.Riep. car. unit.'!$P$12^2," ")</f>
        <v xml:space="preserve"> </v>
      </c>
      <c r="Y862" s="514" t="str">
        <f>IF(OR(E862="Msin",E862="Mdes"),(W862/100*(V862/100-'2.Riep. car. unit.'!$M$12)^2)/'2.Riep. car. unit.'!$P$13^2," ")</f>
        <v xml:space="preserve"> </v>
      </c>
      <c r="Z862" s="879" t="str">
        <f t="shared" si="214"/>
        <v xml:space="preserve"> </v>
      </c>
      <c r="AA862" s="879"/>
      <c r="AB862" s="600" t="str">
        <f>IF(OR(E862="Msin",E862="Mdes"),ABS(MAX(T862:U862))/(0.9*(V862/100-'2.Riep. car. unit.'!$M$12)*'2.Riep. car. unit.'!$R$8)*10," ")</f>
        <v xml:space="preserve"> </v>
      </c>
      <c r="AC862" s="523" t="str">
        <f t="shared" si="203"/>
        <v xml:space="preserve"> </v>
      </c>
      <c r="AD862" s="525" t="str">
        <f t="shared" si="204"/>
        <v/>
      </c>
      <c r="AE862" s="601" t="str">
        <f>IF(OR(E862="Msin",E862="Mdes"),ABS(MIN(T862:U862))/(0.9*(V862/100-'2.Riep. car. unit.'!$M$12)*'2.Riep. car. unit.'!$R$8)*10," ")</f>
        <v xml:space="preserve"> </v>
      </c>
      <c r="AF862" s="523" t="str">
        <f t="shared" si="201"/>
        <v xml:space="preserve"> </v>
      </c>
      <c r="AG862" s="525" t="str">
        <f t="shared" si="216"/>
        <v/>
      </c>
      <c r="AH862" s="625" t="str">
        <f t="shared" si="215"/>
        <v/>
      </c>
      <c r="AI862" s="517"/>
      <c r="AJ862" s="520"/>
      <c r="AK862" s="520"/>
      <c r="AL862" s="520"/>
    </row>
    <row r="863" spans="1:38" ht="16.8" customHeight="1" x14ac:dyDescent="0.45">
      <c r="A863" s="496">
        <v>9</v>
      </c>
      <c r="B863" s="497">
        <v>13</v>
      </c>
      <c r="C863" s="497">
        <v>19</v>
      </c>
      <c r="D863" s="504">
        <v>1</v>
      </c>
      <c r="E863" s="497" t="s">
        <v>475</v>
      </c>
      <c r="F863" s="497">
        <v>-105.47199999999999</v>
      </c>
      <c r="G863" s="497">
        <v>-65.897999999999996</v>
      </c>
      <c r="H863" s="497">
        <v>-1.9890000000000001</v>
      </c>
      <c r="I863" s="497">
        <v>-133.53800000000001</v>
      </c>
      <c r="J863" s="497">
        <v>-3.2789999999999999</v>
      </c>
      <c r="K863" s="497">
        <v>-3.5790000000000002</v>
      </c>
      <c r="L863" s="497">
        <f t="shared" si="205"/>
        <v>-5.2679999999999998</v>
      </c>
      <c r="M863" s="497">
        <f t="shared" si="206"/>
        <v>-137.11700000000002</v>
      </c>
      <c r="N863" s="497">
        <f t="shared" si="207"/>
        <v>-46.403100000000002</v>
      </c>
      <c r="O863" s="497">
        <f t="shared" si="208"/>
        <v>-138.69740000000002</v>
      </c>
      <c r="P863" s="497">
        <f t="shared" si="209"/>
        <v>-138.69740000000002</v>
      </c>
      <c r="Q863" s="497">
        <f t="shared" si="210"/>
        <v>-204.59540000000001</v>
      </c>
      <c r="R863" s="497">
        <f t="shared" si="211"/>
        <v>72.79940000000002</v>
      </c>
      <c r="S863" s="497">
        <f>'7. Car. sol'!$H$43</f>
        <v>80</v>
      </c>
      <c r="T863" s="497" t="str">
        <f t="shared" si="212"/>
        <v xml:space="preserve"> </v>
      </c>
      <c r="U863" s="497" t="str">
        <f t="shared" si="213"/>
        <v xml:space="preserve"> </v>
      </c>
      <c r="V863" s="497">
        <f>'7. Car. sol'!$I$33</f>
        <v>70</v>
      </c>
      <c r="W863" s="497">
        <f>'7. Car. sol'!$H$33</f>
        <v>30</v>
      </c>
      <c r="X863" s="514" t="str">
        <f>IF(OR(E863="Msin",E863="Mdes"),(W863/100*(V863/100-'2.Riep. car. unit.'!$M$12)^2)/'2.Riep. car. unit.'!$P$12^2," ")</f>
        <v xml:space="preserve"> </v>
      </c>
      <c r="Y863" s="514" t="str">
        <f>IF(OR(E863="Msin",E863="Mdes"),(W863/100*(V863/100-'2.Riep. car. unit.'!$M$12)^2)/'2.Riep. car. unit.'!$P$13^2," ")</f>
        <v xml:space="preserve"> </v>
      </c>
      <c r="Z863" s="879" t="str">
        <f t="shared" si="214"/>
        <v xml:space="preserve"> </v>
      </c>
      <c r="AA863" s="879"/>
      <c r="AB863" s="600" t="str">
        <f>IF(OR(E863="Msin",E863="Mdes"),ABS(MAX(T863:U863))/(0.9*(V863/100-'2.Riep. car. unit.'!$M$12)*'2.Riep. car. unit.'!$R$8)*10," ")</f>
        <v xml:space="preserve"> </v>
      </c>
      <c r="AC863" s="523" t="str">
        <f t="shared" si="203"/>
        <v xml:space="preserve"> </v>
      </c>
      <c r="AD863" s="525" t="str">
        <f t="shared" si="204"/>
        <v/>
      </c>
      <c r="AE863" s="601" t="str">
        <f>IF(OR(E863="Msin",E863="Mdes"),ABS(MIN(T863:U863))/(0.9*(V863/100-'2.Riep. car. unit.'!$M$12)*'2.Riep. car. unit.'!$R$8)*10," ")</f>
        <v xml:space="preserve"> </v>
      </c>
      <c r="AF863" s="523" t="str">
        <f t="shared" si="201"/>
        <v xml:space="preserve"> </v>
      </c>
      <c r="AG863" s="525" t="str">
        <f t="shared" si="216"/>
        <v/>
      </c>
      <c r="AH863" s="625" t="str">
        <f t="shared" si="215"/>
        <v/>
      </c>
      <c r="AI863" s="517"/>
      <c r="AJ863" s="520"/>
      <c r="AK863" s="520"/>
      <c r="AL863" s="520"/>
    </row>
    <row r="864" spans="1:38" ht="16.8" customHeight="1" x14ac:dyDescent="0.45">
      <c r="A864" s="496">
        <v>9</v>
      </c>
      <c r="B864" s="497">
        <v>19</v>
      </c>
      <c r="C864" s="497">
        <v>22</v>
      </c>
      <c r="D864" s="504">
        <v>1</v>
      </c>
      <c r="E864" s="497" t="s">
        <v>221</v>
      </c>
      <c r="F864" s="497">
        <v>-86.546999999999997</v>
      </c>
      <c r="G864" s="497">
        <v>-55.597999999999999</v>
      </c>
      <c r="H864" s="497">
        <v>3.5169999999999999</v>
      </c>
      <c r="I864" s="497">
        <v>234.57599999999999</v>
      </c>
      <c r="J864" s="497">
        <v>5.7789999999999999</v>
      </c>
      <c r="K864" s="497">
        <v>6.3090000000000002</v>
      </c>
      <c r="L864" s="497">
        <f t="shared" si="205"/>
        <v>9.2959999999999994</v>
      </c>
      <c r="M864" s="497">
        <f t="shared" si="206"/>
        <v>240.88499999999999</v>
      </c>
      <c r="N864" s="497">
        <f t="shared" si="207"/>
        <v>81.561499999999995</v>
      </c>
      <c r="O864" s="497">
        <f t="shared" si="208"/>
        <v>243.6738</v>
      </c>
      <c r="P864" s="497">
        <f t="shared" si="209"/>
        <v>243.6738</v>
      </c>
      <c r="Q864" s="497">
        <f t="shared" si="210"/>
        <v>188.07580000000002</v>
      </c>
      <c r="R864" s="497">
        <f t="shared" si="211"/>
        <v>-299.27179999999998</v>
      </c>
      <c r="S864" s="497">
        <f>'7. Car. sol'!$H$43</f>
        <v>80</v>
      </c>
      <c r="T864" s="497">
        <f t="shared" si="212"/>
        <v>181.58852000000002</v>
      </c>
      <c r="U864" s="497">
        <f t="shared" si="213"/>
        <v>-240.55811999999997</v>
      </c>
      <c r="V864" s="497">
        <f>'7. Car. sol'!$I$33</f>
        <v>70</v>
      </c>
      <c r="W864" s="497">
        <f>'7. Car. sol'!$H$33</f>
        <v>30</v>
      </c>
      <c r="X864" s="514">
        <f>IF(OR(E864="Msin",E864="Mdes"),(W864/100*(V864/100-'2.Riep. car. unit.'!$M$12)^2)/'2.Riep. car. unit.'!$P$12^2," ")</f>
        <v>336.72601716096779</v>
      </c>
      <c r="Y864" s="514">
        <f>IF(OR(E864="Msin",E864="Mdes"),(W864/100*(V864/100-'2.Riep. car. unit.'!$M$12)^2)/'2.Riep. car. unit.'!$P$13^2," ")</f>
        <v>446.90674053554926</v>
      </c>
      <c r="Z864" s="879" t="str">
        <f t="shared" si="214"/>
        <v>VERIFICA</v>
      </c>
      <c r="AA864" s="879"/>
      <c r="AB864" s="600">
        <f>IF(OR(E864="Msin",E864="Mdes"),ABS(MAX(T864:U864))/(0.9*(V864/100-'2.Riep. car. unit.'!$M$12)*'2.Riep. car. unit.'!$R$8)*10," ")</f>
        <v>7.8125371613743706</v>
      </c>
      <c r="AC864" s="523" t="str">
        <f t="shared" si="203"/>
        <v>4F16</v>
      </c>
      <c r="AD864" s="525">
        <f t="shared" si="204"/>
        <v>8.0424771931898711</v>
      </c>
      <c r="AE864" s="601">
        <f>IF(OR(E864="Msin",E864="Mdes"),ABS(MIN(T864:U864))/(0.9*(V864/100-'2.Riep. car. unit.'!$M$12)*'2.Riep. car. unit.'!$R$8)*10," ")</f>
        <v>10.349603884487603</v>
      </c>
      <c r="AF864" s="523" t="str">
        <f t="shared" si="201"/>
        <v>4F16+1F20</v>
      </c>
      <c r="AG864" s="525">
        <f t="shared" si="216"/>
        <v>11.184069846779664</v>
      </c>
      <c r="AH864" s="625" t="str">
        <f t="shared" si="215"/>
        <v>VERIFICATO</v>
      </c>
      <c r="AI864" s="517"/>
      <c r="AJ864" s="520"/>
      <c r="AK864" s="520"/>
      <c r="AL864" s="520"/>
    </row>
    <row r="865" spans="1:38" ht="16.8" customHeight="1" x14ac:dyDescent="0.45">
      <c r="A865" s="496">
        <v>9</v>
      </c>
      <c r="B865" s="497">
        <v>19</v>
      </c>
      <c r="C865" s="497">
        <v>22</v>
      </c>
      <c r="D865" s="504">
        <v>1</v>
      </c>
      <c r="E865" s="497" t="s">
        <v>222</v>
      </c>
      <c r="F865" s="497">
        <v>-45.658000000000001</v>
      </c>
      <c r="G865" s="497">
        <v>-29.925000000000001</v>
      </c>
      <c r="H865" s="497">
        <v>-2.6150000000000002</v>
      </c>
      <c r="I865" s="497">
        <v>-173.38800000000001</v>
      </c>
      <c r="J865" s="497">
        <v>-4.2830000000000004</v>
      </c>
      <c r="K865" s="497">
        <v>-4.6760000000000002</v>
      </c>
      <c r="L865" s="497">
        <f t="shared" si="205"/>
        <v>-6.8980000000000006</v>
      </c>
      <c r="M865" s="497">
        <f t="shared" si="206"/>
        <v>-178.06399999999999</v>
      </c>
      <c r="N865" s="497">
        <f t="shared" si="207"/>
        <v>-60.3172</v>
      </c>
      <c r="O865" s="497">
        <f t="shared" si="208"/>
        <v>-180.13339999999999</v>
      </c>
      <c r="P865" s="497">
        <f t="shared" si="209"/>
        <v>-180.13339999999999</v>
      </c>
      <c r="Q865" s="497">
        <f t="shared" si="210"/>
        <v>-210.05840000000001</v>
      </c>
      <c r="R865" s="497">
        <f t="shared" si="211"/>
        <v>150.20839999999998</v>
      </c>
      <c r="S865" s="497">
        <f>'7. Car. sol'!$G$38</f>
        <v>30</v>
      </c>
      <c r="T865" s="497">
        <f t="shared" si="212"/>
        <v>-189.52187000000001</v>
      </c>
      <c r="U865" s="497">
        <f t="shared" si="213"/>
        <v>146.29456999999999</v>
      </c>
      <c r="V865" s="497">
        <f>'7. Car. sol'!$I$33</f>
        <v>70</v>
      </c>
      <c r="W865" s="497">
        <f>'7. Car. sol'!$H$33</f>
        <v>30</v>
      </c>
      <c r="X865" s="514">
        <f>IF(OR(E865="Msin",E865="Mdes"),(W865/100*(V865/100-'2.Riep. car. unit.'!$M$12)^2)/'2.Riep. car. unit.'!$P$12^2," ")</f>
        <v>336.72601716096779</v>
      </c>
      <c r="Y865" s="514">
        <f>IF(OR(E865="Msin",E865="Mdes"),(W865/100*(V865/100-'2.Riep. car. unit.'!$M$12)^2)/'2.Riep. car. unit.'!$P$13^2," ")</f>
        <v>446.90674053554926</v>
      </c>
      <c r="Z865" s="879" t="str">
        <f t="shared" si="214"/>
        <v>VERIFICA</v>
      </c>
      <c r="AA865" s="879"/>
      <c r="AB865" s="600">
        <f>IF(OR(E865="Msin",E865="Mdes"),ABS(MAX(T865:U865))/(0.9*(V865/100-'2.Riep. car. unit.'!$M$12)*'2.Riep. car. unit.'!$R$8)*10," ")</f>
        <v>6.2940750033773281</v>
      </c>
      <c r="AC865" s="523" t="str">
        <f t="shared" si="203"/>
        <v>4F16</v>
      </c>
      <c r="AD865" s="525">
        <f t="shared" si="204"/>
        <v>8.0424771931898711</v>
      </c>
      <c r="AE865" s="601">
        <f>IF(OR(E865="Msin",E865="Mdes"),ABS(MIN(T865:U865))/(0.9*(V865/100-'2.Riep. car. unit.'!$M$12)*'2.Riep. car. unit.'!$R$8)*10," ")</f>
        <v>8.1538560492048866</v>
      </c>
      <c r="AF865" s="523" t="str">
        <f t="shared" si="201"/>
        <v>3F16+1F20</v>
      </c>
      <c r="AG865" s="525">
        <f t="shared" si="216"/>
        <v>9.1734505484821973</v>
      </c>
      <c r="AH865" s="625" t="str">
        <f t="shared" si="215"/>
        <v>VERIFICATO</v>
      </c>
      <c r="AI865" s="517"/>
      <c r="AJ865" s="520"/>
      <c r="AK865" s="520"/>
      <c r="AL865" s="520"/>
    </row>
    <row r="866" spans="1:38" ht="16.8" customHeight="1" x14ac:dyDescent="0.45">
      <c r="A866" s="496">
        <v>9</v>
      </c>
      <c r="B866" s="497">
        <v>19</v>
      </c>
      <c r="C866" s="497">
        <v>22</v>
      </c>
      <c r="D866" s="504">
        <v>1</v>
      </c>
      <c r="E866" s="497" t="s">
        <v>474</v>
      </c>
      <c r="F866" s="497">
        <v>100.735</v>
      </c>
      <c r="G866" s="497">
        <v>65.283000000000001</v>
      </c>
      <c r="H866" s="497">
        <v>-1.179</v>
      </c>
      <c r="I866" s="497">
        <v>-78.454999999999998</v>
      </c>
      <c r="J866" s="497">
        <v>-1.9350000000000001</v>
      </c>
      <c r="K866" s="497">
        <v>-2.1120000000000001</v>
      </c>
      <c r="L866" s="497">
        <f t="shared" si="205"/>
        <v>-3.1139999999999999</v>
      </c>
      <c r="M866" s="497">
        <f t="shared" si="206"/>
        <v>-80.566999999999993</v>
      </c>
      <c r="N866" s="497">
        <f t="shared" si="207"/>
        <v>-27.284099999999999</v>
      </c>
      <c r="O866" s="497">
        <f t="shared" si="208"/>
        <v>-81.501199999999997</v>
      </c>
      <c r="P866" s="497">
        <f t="shared" si="209"/>
        <v>-81.501199999999997</v>
      </c>
      <c r="Q866" s="497">
        <f t="shared" si="210"/>
        <v>-16.218199999999996</v>
      </c>
      <c r="R866" s="497">
        <f t="shared" si="211"/>
        <v>146.7842</v>
      </c>
      <c r="S866" s="497">
        <f>'7. Car. sol'!$H$43</f>
        <v>80</v>
      </c>
      <c r="T866" s="497" t="str">
        <f t="shared" si="212"/>
        <v xml:space="preserve"> </v>
      </c>
      <c r="U866" s="497" t="str">
        <f t="shared" si="213"/>
        <v xml:space="preserve"> </v>
      </c>
      <c r="V866" s="497">
        <f>'7. Car. sol'!$I$33</f>
        <v>70</v>
      </c>
      <c r="W866" s="497">
        <f>'7. Car. sol'!$H$33</f>
        <v>30</v>
      </c>
      <c r="X866" s="514" t="str">
        <f>IF(OR(E866="Msin",E866="Mdes"),(W866/100*(V866/100-'2.Riep. car. unit.'!$M$12)^2)/'2.Riep. car. unit.'!$P$12^2," ")</f>
        <v xml:space="preserve"> </v>
      </c>
      <c r="Y866" s="514" t="str">
        <f>IF(OR(E866="Msin",E866="Mdes"),(W866/100*(V866/100-'2.Riep. car. unit.'!$M$12)^2)/'2.Riep. car. unit.'!$P$13^2," ")</f>
        <v xml:space="preserve"> </v>
      </c>
      <c r="Z866" s="879" t="str">
        <f t="shared" si="214"/>
        <v xml:space="preserve"> </v>
      </c>
      <c r="AA866" s="879"/>
      <c r="AB866" s="600" t="str">
        <f>IF(OR(E866="Msin",E866="Mdes"),ABS(MAX(T866:U866))/(0.9*(V866/100-'2.Riep. car. unit.'!$M$12)*'2.Riep. car. unit.'!$R$8)*10," ")</f>
        <v xml:space="preserve"> </v>
      </c>
      <c r="AC866" s="523" t="str">
        <f t="shared" si="203"/>
        <v xml:space="preserve"> </v>
      </c>
      <c r="AD866" s="525" t="str">
        <f t="shared" si="204"/>
        <v/>
      </c>
      <c r="AE866" s="601" t="str">
        <f>IF(OR(E866="Msin",E866="Mdes"),ABS(MIN(T866:U866))/(0.9*(V866/100-'2.Riep. car. unit.'!$M$12)*'2.Riep. car. unit.'!$R$8)*10," ")</f>
        <v xml:space="preserve"> </v>
      </c>
      <c r="AF866" s="523" t="str">
        <f t="shared" si="201"/>
        <v xml:space="preserve"> </v>
      </c>
      <c r="AG866" s="525" t="str">
        <f t="shared" si="216"/>
        <v/>
      </c>
      <c r="AH866" s="625" t="str">
        <f t="shared" si="215"/>
        <v/>
      </c>
      <c r="AI866" s="517"/>
      <c r="AJ866" s="520"/>
      <c r="AK866" s="520"/>
      <c r="AL866" s="520"/>
    </row>
    <row r="867" spans="1:38" ht="17.399999999999999" customHeight="1" thickBot="1" x14ac:dyDescent="0.5">
      <c r="A867" s="498">
        <v>9</v>
      </c>
      <c r="B867" s="499">
        <v>19</v>
      </c>
      <c r="C867" s="499">
        <v>22</v>
      </c>
      <c r="D867" s="505">
        <v>1</v>
      </c>
      <c r="E867" s="499" t="s">
        <v>475</v>
      </c>
      <c r="F867" s="499">
        <v>-85.009</v>
      </c>
      <c r="G867" s="499">
        <v>-55.408999999999999</v>
      </c>
      <c r="H867" s="499">
        <v>-1.179</v>
      </c>
      <c r="I867" s="499">
        <v>-78.454999999999998</v>
      </c>
      <c r="J867" s="499">
        <v>-1.9350000000000001</v>
      </c>
      <c r="K867" s="499">
        <v>-2.1120000000000001</v>
      </c>
      <c r="L867" s="499">
        <f t="shared" si="205"/>
        <v>-3.1139999999999999</v>
      </c>
      <c r="M867" s="499">
        <f t="shared" si="206"/>
        <v>-80.566999999999993</v>
      </c>
      <c r="N867" s="499">
        <f t="shared" si="207"/>
        <v>-27.284099999999999</v>
      </c>
      <c r="O867" s="499">
        <f t="shared" si="208"/>
        <v>-81.501199999999997</v>
      </c>
      <c r="P867" s="499">
        <f t="shared" si="209"/>
        <v>-81.501199999999997</v>
      </c>
      <c r="Q867" s="499">
        <f t="shared" si="210"/>
        <v>-136.9102</v>
      </c>
      <c r="R867" s="499">
        <f t="shared" si="211"/>
        <v>26.092199999999998</v>
      </c>
      <c r="S867" s="499">
        <f>'7. Car. sol'!$G$38</f>
        <v>30</v>
      </c>
      <c r="T867" s="499" t="str">
        <f t="shared" si="212"/>
        <v xml:space="preserve"> </v>
      </c>
      <c r="U867" s="499" t="str">
        <f t="shared" si="213"/>
        <v xml:space="preserve"> </v>
      </c>
      <c r="V867" s="499">
        <f>'7. Car. sol'!$I$33</f>
        <v>70</v>
      </c>
      <c r="W867" s="499">
        <f>'7. Car. sol'!$H$33</f>
        <v>30</v>
      </c>
      <c r="X867" s="515" t="str">
        <f>IF(OR(E867="Msin",E867="Mdes"),(W867/100*(V867/100-'2.Riep. car. unit.'!$M$12)^2)/'2.Riep. car. unit.'!$P$12^2," ")</f>
        <v xml:space="preserve"> </v>
      </c>
      <c r="Y867" s="515" t="str">
        <f>IF(OR(E867="Msin",E867="Mdes"),(W867/100*(V867/100-'2.Riep. car. unit.'!$M$12)^2)/'2.Riep. car. unit.'!$P$13^2," ")</f>
        <v xml:space="preserve"> </v>
      </c>
      <c r="Z867" s="879" t="str">
        <f t="shared" si="214"/>
        <v xml:space="preserve"> </v>
      </c>
      <c r="AA867" s="879"/>
      <c r="AB867" s="600" t="str">
        <f>IF(OR(E867="Msin",E867="Mdes"),ABS(MAX(T867:U867))/(0.9*(V867/100-'2.Riep. car. unit.'!$M$12)*'2.Riep. car. unit.'!$R$8)*10," ")</f>
        <v xml:space="preserve"> </v>
      </c>
      <c r="AC867" s="523" t="str">
        <f t="shared" si="203"/>
        <v xml:space="preserve"> </v>
      </c>
      <c r="AD867" s="525" t="str">
        <f t="shared" si="204"/>
        <v/>
      </c>
      <c r="AE867" s="601" t="str">
        <f>IF(OR(E867="Msin",E867="Mdes"),ABS(MIN(T867:U867))/(0.9*(V867/100-'2.Riep. car. unit.'!$M$12)*'2.Riep. car. unit.'!$R$8)*10," ")</f>
        <v xml:space="preserve"> </v>
      </c>
      <c r="AF867" s="523" t="str">
        <f t="shared" si="201"/>
        <v xml:space="preserve"> </v>
      </c>
      <c r="AG867" s="525" t="str">
        <f t="shared" si="216"/>
        <v/>
      </c>
      <c r="AH867" s="625" t="str">
        <f t="shared" si="215"/>
        <v/>
      </c>
      <c r="AI867" s="517"/>
      <c r="AJ867" s="520"/>
      <c r="AK867" s="520"/>
      <c r="AL867" s="520"/>
    </row>
    <row r="868" spans="1:38" ht="16.8" customHeight="1" x14ac:dyDescent="0.45">
      <c r="A868" s="494">
        <v>10</v>
      </c>
      <c r="B868" s="495">
        <v>8</v>
      </c>
      <c r="C868" s="495">
        <v>14</v>
      </c>
      <c r="D868" s="503">
        <v>1</v>
      </c>
      <c r="E868" s="495" t="s">
        <v>221</v>
      </c>
      <c r="F868" s="495">
        <v>-89.42</v>
      </c>
      <c r="G868" s="495">
        <v>-54.295999999999999</v>
      </c>
      <c r="H868" s="495">
        <v>5.8319999999999999</v>
      </c>
      <c r="I868" s="495">
        <v>139.97300000000001</v>
      </c>
      <c r="J868" s="495">
        <v>11.443</v>
      </c>
      <c r="K868" s="495">
        <v>12.492000000000001</v>
      </c>
      <c r="L868" s="495">
        <f t="shared" si="205"/>
        <v>17.274999999999999</v>
      </c>
      <c r="M868" s="495">
        <f t="shared" si="206"/>
        <v>152.465</v>
      </c>
      <c r="N868" s="495">
        <f t="shared" si="207"/>
        <v>63.014499999999998</v>
      </c>
      <c r="O868" s="495">
        <f t="shared" si="208"/>
        <v>157.64750000000001</v>
      </c>
      <c r="P868" s="495">
        <f t="shared" si="209"/>
        <v>157.64750000000001</v>
      </c>
      <c r="Q868" s="495">
        <f t="shared" si="210"/>
        <v>103.35150000000002</v>
      </c>
      <c r="R868" s="495">
        <f t="shared" si="211"/>
        <v>-211.9435</v>
      </c>
      <c r="S868" s="495">
        <f>'7. Car. sol'!$G$38</f>
        <v>30</v>
      </c>
      <c r="T868" s="495">
        <f t="shared" si="212"/>
        <v>97.656240000000011</v>
      </c>
      <c r="U868" s="495">
        <f t="shared" si="213"/>
        <v>-190.07086000000001</v>
      </c>
      <c r="V868" s="497">
        <f>'7. Car. sol'!$I$33</f>
        <v>70</v>
      </c>
      <c r="W868" s="497">
        <f>'7. Car. sol'!$H$33</f>
        <v>30</v>
      </c>
      <c r="X868" s="514">
        <f>IF(OR(E868="Msin",E868="Mdes"),(W868/100*(V868/100-'2.Riep. car. unit.'!$M$12)^2)/'2.Riep. car. unit.'!$P$12^2," ")</f>
        <v>336.72601716096779</v>
      </c>
      <c r="Y868" s="514">
        <f>IF(OR(E868="Msin",E868="Mdes"),(W868/100*(V868/100-'2.Riep. car. unit.'!$M$12)^2)/'2.Riep. car. unit.'!$P$13^2," ")</f>
        <v>446.90674053554926</v>
      </c>
      <c r="Z868" s="879" t="str">
        <f t="shared" si="214"/>
        <v>VERIFICA</v>
      </c>
      <c r="AA868" s="879"/>
      <c r="AB868" s="600">
        <f>IF(OR(E868="Msin",E868="Mdes"),ABS(MAX(T868:U868))/(0.9*(V868/100-'2.Riep. car. unit.'!$M$12)*'2.Riep. car. unit.'!$R$8)*10," ")</f>
        <v>4.2014935968424343</v>
      </c>
      <c r="AC868" s="523" t="str">
        <f t="shared" si="203"/>
        <v>3F16</v>
      </c>
      <c r="AD868" s="525">
        <f t="shared" si="204"/>
        <v>6.0318578948924033</v>
      </c>
      <c r="AE868" s="601">
        <f>IF(OR(E868="Msin",E868="Mdes"),ABS(MIN(T868:U868))/(0.9*(V868/100-'2.Riep. car. unit.'!$M$12)*'2.Riep. car. unit.'!$R$8)*10," ")</f>
        <v>8.1774754100335496</v>
      </c>
      <c r="AF868" s="523" t="str">
        <f t="shared" si="201"/>
        <v>3F16+1F20</v>
      </c>
      <c r="AG868" s="525">
        <f t="shared" si="216"/>
        <v>9.1734505484821973</v>
      </c>
      <c r="AH868" s="625" t="str">
        <f t="shared" si="215"/>
        <v>VERIFICATO</v>
      </c>
      <c r="AI868" s="517"/>
      <c r="AJ868" s="520"/>
      <c r="AK868" s="520"/>
      <c r="AL868" s="520"/>
    </row>
    <row r="869" spans="1:38" ht="16.8" customHeight="1" x14ac:dyDescent="0.45">
      <c r="A869" s="496">
        <v>10</v>
      </c>
      <c r="B869" s="497">
        <v>8</v>
      </c>
      <c r="C869" s="497">
        <v>14</v>
      </c>
      <c r="D869" s="504">
        <v>1</v>
      </c>
      <c r="E869" s="497" t="s">
        <v>222</v>
      </c>
      <c r="F869" s="497">
        <v>-130.733</v>
      </c>
      <c r="G869" s="497">
        <v>-78.775999999999996</v>
      </c>
      <c r="H869" s="497">
        <v>-5.3479999999999999</v>
      </c>
      <c r="I869" s="497">
        <v>-128.13900000000001</v>
      </c>
      <c r="J869" s="497">
        <v>-10.478999999999999</v>
      </c>
      <c r="K869" s="497">
        <v>-11.44</v>
      </c>
      <c r="L869" s="497">
        <f t="shared" si="205"/>
        <v>-15.826999999999998</v>
      </c>
      <c r="M869" s="497">
        <f t="shared" si="206"/>
        <v>-139.57900000000001</v>
      </c>
      <c r="N869" s="497">
        <f t="shared" si="207"/>
        <v>-57.700699999999998</v>
      </c>
      <c r="O869" s="497">
        <f t="shared" si="208"/>
        <v>-144.3271</v>
      </c>
      <c r="P869" s="497">
        <f t="shared" si="209"/>
        <v>-144.3271</v>
      </c>
      <c r="Q869" s="497">
        <f t="shared" si="210"/>
        <v>-223.10309999999998</v>
      </c>
      <c r="R869" s="497">
        <f t="shared" si="211"/>
        <v>65.551100000000005</v>
      </c>
      <c r="S869" s="497">
        <f>'7. Car. sol'!$G$38</f>
        <v>30</v>
      </c>
      <c r="T869" s="497">
        <f t="shared" si="212"/>
        <v>-199.91915999999998</v>
      </c>
      <c r="U869" s="497">
        <f t="shared" si="213"/>
        <v>58.544540000000005</v>
      </c>
      <c r="V869" s="497">
        <f>'7. Car. sol'!$I$33</f>
        <v>70</v>
      </c>
      <c r="W869" s="497">
        <f>'7. Car. sol'!$H$33</f>
        <v>30</v>
      </c>
      <c r="X869" s="514">
        <f>IF(OR(E869="Msin",E869="Mdes"),(W869/100*(V869/100-'2.Riep. car. unit.'!$M$12)^2)/'2.Riep. car. unit.'!$P$12^2," ")</f>
        <v>336.72601716096779</v>
      </c>
      <c r="Y869" s="514">
        <f>IF(OR(E869="Msin",E869="Mdes"),(W869/100*(V869/100-'2.Riep. car. unit.'!$M$12)^2)/'2.Riep. car. unit.'!$P$13^2," ")</f>
        <v>446.90674053554926</v>
      </c>
      <c r="Z869" s="879" t="str">
        <f t="shared" si="214"/>
        <v>VERIFICA</v>
      </c>
      <c r="AA869" s="879"/>
      <c r="AB869" s="600">
        <f>IF(OR(E869="Msin",E869="Mdes"),ABS(MAX(T869:U869))/(0.9*(V869/100-'2.Riep. car. unit.'!$M$12)*'2.Riep. car. unit.'!$R$8)*10," ")</f>
        <v>2.5187792397094726</v>
      </c>
      <c r="AC869" s="523" t="str">
        <f t="shared" si="203"/>
        <v>3F16</v>
      </c>
      <c r="AD869" s="525">
        <f t="shared" si="204"/>
        <v>6.0318578948924033</v>
      </c>
      <c r="AE869" s="601">
        <f>IF(OR(E869="Msin",E869="Mdes"),ABS(MIN(T869:U869))/(0.9*(V869/100-'2.Riep. car. unit.'!$M$12)*'2.Riep. car. unit.'!$R$8)*10," ")</f>
        <v>8.6011817639724608</v>
      </c>
      <c r="AF869" s="523" t="str">
        <f t="shared" si="201"/>
        <v>3F16+1F20</v>
      </c>
      <c r="AG869" s="525">
        <f t="shared" si="216"/>
        <v>9.1734505484821973</v>
      </c>
      <c r="AH869" s="625" t="str">
        <f t="shared" si="215"/>
        <v>VERIFICATO</v>
      </c>
      <c r="AI869" s="517"/>
      <c r="AJ869" s="520"/>
      <c r="AK869" s="520"/>
      <c r="AL869" s="520"/>
    </row>
    <row r="870" spans="1:38" ht="16.8" customHeight="1" x14ac:dyDescent="0.45">
      <c r="A870" s="496">
        <v>10</v>
      </c>
      <c r="B870" s="497">
        <v>8</v>
      </c>
      <c r="C870" s="497">
        <v>14</v>
      </c>
      <c r="D870" s="504">
        <v>1</v>
      </c>
      <c r="E870" s="497" t="s">
        <v>474</v>
      </c>
      <c r="F870" s="497">
        <v>151.24299999999999</v>
      </c>
      <c r="G870" s="497">
        <v>91.893000000000001</v>
      </c>
      <c r="H870" s="497">
        <v>-1.9970000000000001</v>
      </c>
      <c r="I870" s="497">
        <v>-47.877000000000002</v>
      </c>
      <c r="J870" s="497">
        <v>-3.915</v>
      </c>
      <c r="K870" s="497">
        <v>-4.274</v>
      </c>
      <c r="L870" s="497">
        <f t="shared" si="205"/>
        <v>-5.9119999999999999</v>
      </c>
      <c r="M870" s="497">
        <f t="shared" si="206"/>
        <v>-52.151000000000003</v>
      </c>
      <c r="N870" s="497">
        <f t="shared" si="207"/>
        <v>-21.557300000000001</v>
      </c>
      <c r="O870" s="497">
        <f t="shared" si="208"/>
        <v>-53.924600000000005</v>
      </c>
      <c r="P870" s="497">
        <f t="shared" si="209"/>
        <v>-53.924600000000005</v>
      </c>
      <c r="Q870" s="497">
        <f t="shared" si="210"/>
        <v>37.968399999999995</v>
      </c>
      <c r="R870" s="497">
        <f t="shared" si="211"/>
        <v>145.8176</v>
      </c>
      <c r="S870" s="497">
        <f>'7. Car. sol'!$G$38</f>
        <v>30</v>
      </c>
      <c r="T870" s="497" t="str">
        <f t="shared" si="212"/>
        <v xml:space="preserve"> </v>
      </c>
      <c r="U870" s="497" t="str">
        <f t="shared" si="213"/>
        <v xml:space="preserve"> </v>
      </c>
      <c r="V870" s="497">
        <f>'7. Car. sol'!$I$33</f>
        <v>70</v>
      </c>
      <c r="W870" s="497">
        <f>'7. Car. sol'!$H$33</f>
        <v>30</v>
      </c>
      <c r="X870" s="514" t="str">
        <f>IF(OR(E870="Msin",E870="Mdes"),(W870/100*(V870/100-'2.Riep. car. unit.'!$M$12)^2)/'2.Riep. car. unit.'!$P$12^2," ")</f>
        <v xml:space="preserve"> </v>
      </c>
      <c r="Y870" s="514" t="str">
        <f>IF(OR(E870="Msin",E870="Mdes"),(W870/100*(V870/100-'2.Riep. car. unit.'!$M$12)^2)/'2.Riep. car. unit.'!$P$13^2," ")</f>
        <v xml:space="preserve"> </v>
      </c>
      <c r="Z870" s="879" t="str">
        <f t="shared" si="214"/>
        <v xml:space="preserve"> </v>
      </c>
      <c r="AA870" s="879"/>
      <c r="AB870" s="600" t="str">
        <f>IF(OR(E870="Msin",E870="Mdes"),ABS(MAX(T870:U870))/(0.9*(V870/100-'2.Riep. car. unit.'!$M$12)*'2.Riep. car. unit.'!$R$8)*10," ")</f>
        <v xml:space="preserve"> </v>
      </c>
      <c r="AC870" s="523" t="str">
        <f t="shared" si="203"/>
        <v xml:space="preserve"> </v>
      </c>
      <c r="AD870" s="525" t="str">
        <f t="shared" si="204"/>
        <v/>
      </c>
      <c r="AE870" s="601" t="str">
        <f>IF(OR(E870="Msin",E870="Mdes"),ABS(MIN(T870:U870))/(0.9*(V870/100-'2.Riep. car. unit.'!$M$12)*'2.Riep. car. unit.'!$R$8)*10," ")</f>
        <v xml:space="preserve"> </v>
      </c>
      <c r="AF870" s="523" t="str">
        <f t="shared" ref="AF870:AF891" si="217">IF(OR(E870="Msin",E870="Mdes"),(IF(AE870&lt;($AM$9),$AK$9,IF(AND(AE870&gt;$AM$9,AE870&lt;$AM$10),$AK$10,IF(AND(AE870&gt;$AM$10,AE870&lt;$AM$11),$AK$11,IF(AND(AE870&gt;$AM$11,AE870&lt;$AM$12),$AK$12,IF(AND(AE870&gt;$AM$12,AE870&lt;$AM$13),$AK$13,IF(AND(AE870&gt;$AM$13,AE870&lt;$AM$14),$AK$14,IF(AND(AE870&gt;$AM$14,AE870&lt;$AM$15),$AK$15,IF(AND(AE870&gt;$AM$15,AE870&lt;$AM$16),$AK$16)))))))))," ")</f>
        <v xml:space="preserve"> </v>
      </c>
      <c r="AG870" s="525" t="str">
        <f t="shared" si="216"/>
        <v/>
      </c>
      <c r="AH870" s="625" t="str">
        <f t="shared" si="215"/>
        <v/>
      </c>
      <c r="AI870" s="517"/>
      <c r="AJ870" s="520"/>
      <c r="AK870" s="520"/>
      <c r="AL870" s="520"/>
    </row>
    <row r="871" spans="1:38" ht="16.8" customHeight="1" x14ac:dyDescent="0.45">
      <c r="A871" s="496">
        <v>10</v>
      </c>
      <c r="B871" s="497">
        <v>8</v>
      </c>
      <c r="C871" s="497">
        <v>14</v>
      </c>
      <c r="D871" s="504">
        <v>1</v>
      </c>
      <c r="E871" s="497" t="s">
        <v>475</v>
      </c>
      <c r="F871" s="497">
        <v>-165.99700000000001</v>
      </c>
      <c r="G871" s="497">
        <v>-100.63500000000001</v>
      </c>
      <c r="H871" s="497">
        <v>-1.9970000000000001</v>
      </c>
      <c r="I871" s="497">
        <v>-47.877000000000002</v>
      </c>
      <c r="J871" s="497">
        <v>-3.915</v>
      </c>
      <c r="K871" s="497">
        <v>-4.274</v>
      </c>
      <c r="L871" s="497">
        <f t="shared" si="205"/>
        <v>-5.9119999999999999</v>
      </c>
      <c r="M871" s="497">
        <f t="shared" si="206"/>
        <v>-52.151000000000003</v>
      </c>
      <c r="N871" s="497">
        <f t="shared" si="207"/>
        <v>-21.557300000000001</v>
      </c>
      <c r="O871" s="497">
        <f t="shared" si="208"/>
        <v>-53.924600000000005</v>
      </c>
      <c r="P871" s="497">
        <f t="shared" si="209"/>
        <v>-53.924600000000005</v>
      </c>
      <c r="Q871" s="497">
        <f t="shared" si="210"/>
        <v>-154.55960000000002</v>
      </c>
      <c r="R871" s="497">
        <f t="shared" si="211"/>
        <v>-46.7104</v>
      </c>
      <c r="S871" s="497">
        <f>'7. Car. sol'!$G$38</f>
        <v>30</v>
      </c>
      <c r="T871" s="497" t="str">
        <f t="shared" si="212"/>
        <v xml:space="preserve"> </v>
      </c>
      <c r="U871" s="497" t="str">
        <f t="shared" si="213"/>
        <v xml:space="preserve"> </v>
      </c>
      <c r="V871" s="497">
        <f>'7. Car. sol'!$I$33</f>
        <v>70</v>
      </c>
      <c r="W871" s="497">
        <f>'7. Car. sol'!$H$33</f>
        <v>30</v>
      </c>
      <c r="X871" s="514" t="str">
        <f>IF(OR(E871="Msin",E871="Mdes"),(W871/100*(V871/100-'2.Riep. car. unit.'!$M$12)^2)/'2.Riep. car. unit.'!$P$12^2," ")</f>
        <v xml:space="preserve"> </v>
      </c>
      <c r="Y871" s="514" t="str">
        <f>IF(OR(E871="Msin",E871="Mdes"),(W871/100*(V871/100-'2.Riep. car. unit.'!$M$12)^2)/'2.Riep. car. unit.'!$P$13^2," ")</f>
        <v xml:space="preserve"> </v>
      </c>
      <c r="Z871" s="879" t="str">
        <f t="shared" si="214"/>
        <v xml:space="preserve"> </v>
      </c>
      <c r="AA871" s="879"/>
      <c r="AB871" s="600" t="str">
        <f>IF(OR(E871="Msin",E871="Mdes"),ABS(MAX(T871:U871))/(0.9*(V871/100-'2.Riep. car. unit.'!$M$12)*'2.Riep. car. unit.'!$R$8)*10," ")</f>
        <v xml:space="preserve"> </v>
      </c>
      <c r="AC871" s="523" t="str">
        <f t="shared" si="203"/>
        <v xml:space="preserve"> </v>
      </c>
      <c r="AD871" s="525" t="str">
        <f t="shared" si="204"/>
        <v/>
      </c>
      <c r="AE871" s="601" t="str">
        <f>IF(OR(E871="Msin",E871="Mdes"),ABS(MIN(T871:U871))/(0.9*(V871/100-'2.Riep. car. unit.'!$M$12)*'2.Riep. car. unit.'!$R$8)*10," ")</f>
        <v xml:space="preserve"> </v>
      </c>
      <c r="AF871" s="523" t="str">
        <f t="shared" si="217"/>
        <v xml:space="preserve"> </v>
      </c>
      <c r="AG871" s="525" t="str">
        <f t="shared" si="216"/>
        <v/>
      </c>
      <c r="AH871" s="625" t="str">
        <f t="shared" si="215"/>
        <v/>
      </c>
      <c r="AI871" s="517"/>
      <c r="AJ871" s="520"/>
      <c r="AK871" s="520"/>
      <c r="AL871" s="520"/>
    </row>
    <row r="872" spans="1:38" ht="16.8" customHeight="1" x14ac:dyDescent="0.45">
      <c r="A872" s="496">
        <v>10</v>
      </c>
      <c r="B872" s="497">
        <v>14</v>
      </c>
      <c r="C872" s="497">
        <v>20</v>
      </c>
      <c r="D872" s="504">
        <v>1</v>
      </c>
      <c r="E872" s="497" t="s">
        <v>221</v>
      </c>
      <c r="F872" s="497">
        <v>-90.504999999999995</v>
      </c>
      <c r="G872" s="497">
        <v>-53.478999999999999</v>
      </c>
      <c r="H872" s="497">
        <v>1.3540000000000001</v>
      </c>
      <c r="I872" s="497">
        <v>32.283999999999999</v>
      </c>
      <c r="J872" s="497">
        <v>2.6520000000000001</v>
      </c>
      <c r="K872" s="497">
        <v>2.895</v>
      </c>
      <c r="L872" s="497">
        <f t="shared" si="205"/>
        <v>4.0060000000000002</v>
      </c>
      <c r="M872" s="497">
        <f t="shared" si="206"/>
        <v>35.179000000000002</v>
      </c>
      <c r="N872" s="497">
        <f t="shared" si="207"/>
        <v>14.559700000000001</v>
      </c>
      <c r="O872" s="497">
        <f t="shared" si="208"/>
        <v>36.380800000000001</v>
      </c>
      <c r="P872" s="497">
        <f t="shared" si="209"/>
        <v>36.380800000000001</v>
      </c>
      <c r="Q872" s="497">
        <f t="shared" si="210"/>
        <v>-17.098199999999999</v>
      </c>
      <c r="R872" s="497">
        <f t="shared" si="211"/>
        <v>-89.859800000000007</v>
      </c>
      <c r="S872" s="497">
        <f>'7. Car. sol'!$H$43</f>
        <v>80</v>
      </c>
      <c r="T872" s="497">
        <f t="shared" si="212"/>
        <v>1.0155200000000022</v>
      </c>
      <c r="U872" s="497">
        <f t="shared" si="213"/>
        <v>-57.403920000000006</v>
      </c>
      <c r="V872" s="497">
        <f>'7. Car. sol'!$K$28</f>
        <v>24</v>
      </c>
      <c r="W872" s="497">
        <f>'7. Car. sol'!$J$28</f>
        <v>100</v>
      </c>
      <c r="X872" s="514">
        <f>IF(OR(E872="Msin",E872="Mdes"),(W872/100*(V872/100-'2.Riep. car. unit.'!$M$12)^2)/'2.Riep. car. unit.'!$P$12^2," ")</f>
        <v>103.06887577623746</v>
      </c>
      <c r="Y872" s="514">
        <f>IF(OR(E872="Msin",E872="Mdes"),(W872/100*(V872/100-'2.Riep. car. unit.'!$M$12)^2)/'2.Riep. car. unit.'!$P$13^2," ")</f>
        <v>136.79422728360862</v>
      </c>
      <c r="Z872" s="879" t="str">
        <f t="shared" si="214"/>
        <v>VERIFICA</v>
      </c>
      <c r="AA872" s="879"/>
      <c r="AB872" s="600">
        <f>IF(OR(E872="Msin",E872="Mdes"),ABS(MAX(T872:U872))/(0.9*(V872/100-'2.Riep. car. unit.'!$M$12)*'2.Riep. car. unit.'!$R$8)*10," ")</f>
        <v>0.14418036743618171</v>
      </c>
      <c r="AC872" s="523" t="str">
        <f t="shared" si="203"/>
        <v>3F16</v>
      </c>
      <c r="AD872" s="525">
        <f t="shared" si="204"/>
        <v>6.0318578948924033</v>
      </c>
      <c r="AE872" s="601">
        <f>IF(OR(E872="Msin",E872="Mdes"),ABS(MIN(T872:U872))/(0.9*(V872/100-'2.Riep. car. unit.'!$M$12)*'2.Riep. car. unit.'!$R$8)*10," ")</f>
        <v>8.1500298151460964</v>
      </c>
      <c r="AF872" s="523" t="str">
        <f t="shared" si="217"/>
        <v>3F16+1F20</v>
      </c>
      <c r="AG872" s="525">
        <f t="shared" si="216"/>
        <v>9.1734505484821973</v>
      </c>
      <c r="AH872" s="625" t="str">
        <f t="shared" si="215"/>
        <v>VERIFICATO</v>
      </c>
      <c r="AI872" s="517"/>
      <c r="AJ872" s="520"/>
      <c r="AK872" s="520"/>
      <c r="AL872" s="520"/>
    </row>
    <row r="873" spans="1:38" ht="16.8" customHeight="1" x14ac:dyDescent="0.45">
      <c r="A873" s="496">
        <v>10</v>
      </c>
      <c r="B873" s="497">
        <v>14</v>
      </c>
      <c r="C873" s="497">
        <v>20</v>
      </c>
      <c r="D873" s="504">
        <v>1</v>
      </c>
      <c r="E873" s="497" t="s">
        <v>222</v>
      </c>
      <c r="F873" s="497">
        <v>-80.938000000000002</v>
      </c>
      <c r="G873" s="497">
        <v>-47.548999999999999</v>
      </c>
      <c r="H873" s="497">
        <v>-1.8</v>
      </c>
      <c r="I873" s="497">
        <v>-43.305</v>
      </c>
      <c r="J873" s="497">
        <v>-3.5449999999999999</v>
      </c>
      <c r="K873" s="497">
        <v>-3.87</v>
      </c>
      <c r="L873" s="497">
        <f t="shared" si="205"/>
        <v>-5.3449999999999998</v>
      </c>
      <c r="M873" s="497">
        <f t="shared" si="206"/>
        <v>-47.174999999999997</v>
      </c>
      <c r="N873" s="497">
        <f t="shared" si="207"/>
        <v>-19.497499999999999</v>
      </c>
      <c r="O873" s="497">
        <f t="shared" si="208"/>
        <v>-48.778499999999994</v>
      </c>
      <c r="P873" s="497">
        <f t="shared" si="209"/>
        <v>-48.778499999999994</v>
      </c>
      <c r="Q873" s="497">
        <f t="shared" si="210"/>
        <v>-96.327499999999986</v>
      </c>
      <c r="R873" s="497">
        <f t="shared" si="211"/>
        <v>1.2294999999999945</v>
      </c>
      <c r="S873" s="497">
        <f>'7. Car. sol'!$G$38</f>
        <v>30</v>
      </c>
      <c r="T873" s="497">
        <f t="shared" si="212"/>
        <v>-84.531094999999993</v>
      </c>
      <c r="U873" s="497">
        <f t="shared" si="213"/>
        <v>-5.1885950000000065</v>
      </c>
      <c r="V873" s="497">
        <f>'7. Car. sol'!$K$28</f>
        <v>24</v>
      </c>
      <c r="W873" s="497">
        <f>'7. Car. sol'!$J$28</f>
        <v>100</v>
      </c>
      <c r="X873" s="514">
        <f>IF(OR(E873="Msin",E873="Mdes"),(W873/100*(V873/100-'2.Riep. car. unit.'!$M$12)^2)/'2.Riep. car. unit.'!$P$12^2," ")</f>
        <v>103.06887577623746</v>
      </c>
      <c r="Y873" s="514">
        <f>IF(OR(E873="Msin",E873="Mdes"),(W873/100*(V873/100-'2.Riep. car. unit.'!$M$12)^2)/'2.Riep. car. unit.'!$P$13^2," ")</f>
        <v>136.79422728360862</v>
      </c>
      <c r="Z873" s="879" t="str">
        <f t="shared" si="214"/>
        <v>VERIFICA</v>
      </c>
      <c r="AA873" s="879"/>
      <c r="AB873" s="600">
        <f>IF(OR(E873="Msin",E873="Mdes"),ABS(MAX(T873:U873))/(0.9*(V873/100-'2.Riep. car. unit.'!$M$12)*'2.Riep. car. unit.'!$R$8)*10," ")</f>
        <v>0.7366605616605626</v>
      </c>
      <c r="AC873" s="523" t="str">
        <f t="shared" si="203"/>
        <v>3F16</v>
      </c>
      <c r="AD873" s="525">
        <f t="shared" si="204"/>
        <v>6.0318578948924033</v>
      </c>
      <c r="AE873" s="601">
        <f>IF(OR(E873="Msin",E873="Mdes"),ABS(MIN(T873:U873))/(0.9*(V873/100-'2.Riep. car. unit.'!$M$12)*'2.Riep. car. unit.'!$R$8)*10," ")</f>
        <v>12.001461652043046</v>
      </c>
      <c r="AF873" s="523" t="str">
        <f t="shared" si="217"/>
        <v>3F16+2F20</v>
      </c>
      <c r="AG873" s="525">
        <f t="shared" si="216"/>
        <v>12.31504320207199</v>
      </c>
      <c r="AH873" s="625" t="str">
        <f t="shared" si="215"/>
        <v>VERIFICATO</v>
      </c>
      <c r="AI873" s="517"/>
      <c r="AJ873" s="520"/>
      <c r="AK873" s="520"/>
      <c r="AL873" s="520"/>
    </row>
    <row r="874" spans="1:38" ht="16.8" customHeight="1" x14ac:dyDescent="0.45">
      <c r="A874" s="496">
        <v>10</v>
      </c>
      <c r="B874" s="497">
        <v>14</v>
      </c>
      <c r="C874" s="497">
        <v>20</v>
      </c>
      <c r="D874" s="504">
        <v>1</v>
      </c>
      <c r="E874" s="497" t="s">
        <v>474</v>
      </c>
      <c r="F874" s="497">
        <v>107.345</v>
      </c>
      <c r="G874" s="497">
        <v>63.212000000000003</v>
      </c>
      <c r="H874" s="497">
        <v>-0.66400000000000003</v>
      </c>
      <c r="I874" s="497">
        <v>-15.913</v>
      </c>
      <c r="J874" s="497">
        <v>-1.3049999999999999</v>
      </c>
      <c r="K874" s="497">
        <v>-1.4239999999999999</v>
      </c>
      <c r="L874" s="497">
        <f t="shared" si="205"/>
        <v>-1.9689999999999999</v>
      </c>
      <c r="M874" s="497">
        <f t="shared" si="206"/>
        <v>-17.337</v>
      </c>
      <c r="N874" s="497">
        <f t="shared" si="207"/>
        <v>-7.1700999999999997</v>
      </c>
      <c r="O874" s="497">
        <f t="shared" si="208"/>
        <v>-17.927699999999998</v>
      </c>
      <c r="P874" s="497">
        <f t="shared" si="209"/>
        <v>-17.927699999999998</v>
      </c>
      <c r="Q874" s="497">
        <f t="shared" si="210"/>
        <v>45.284300000000002</v>
      </c>
      <c r="R874" s="497">
        <f t="shared" si="211"/>
        <v>81.139700000000005</v>
      </c>
      <c r="S874" s="497">
        <f>'7. Car. sol'!$H$43</f>
        <v>80</v>
      </c>
      <c r="T874" s="497" t="str">
        <f t="shared" si="212"/>
        <v xml:space="preserve"> </v>
      </c>
      <c r="U874" s="497" t="str">
        <f t="shared" si="213"/>
        <v xml:space="preserve"> </v>
      </c>
      <c r="V874" s="497">
        <f>'7. Car. sol'!$K$28</f>
        <v>24</v>
      </c>
      <c r="W874" s="497">
        <f>'7. Car. sol'!$J$28</f>
        <v>100</v>
      </c>
      <c r="X874" s="514" t="str">
        <f>IF(OR(E874="Msin",E874="Mdes"),(W874/100*(V874/100-'2.Riep. car. unit.'!$M$12)^2)/'2.Riep. car. unit.'!$P$12^2," ")</f>
        <v xml:space="preserve"> </v>
      </c>
      <c r="Y874" s="514" t="str">
        <f>IF(OR(E874="Msin",E874="Mdes"),(W874/100*(V874/100-'2.Riep. car. unit.'!$M$12)^2)/'2.Riep. car. unit.'!$P$13^2," ")</f>
        <v xml:space="preserve"> </v>
      </c>
      <c r="Z874" s="879" t="str">
        <f t="shared" si="214"/>
        <v xml:space="preserve"> </v>
      </c>
      <c r="AA874" s="879"/>
      <c r="AB874" s="600" t="str">
        <f>IF(OR(E874="Msin",E874="Mdes"),ABS(MAX(T874:U874))/(0.9*(V874/100-'2.Riep. car. unit.'!$M$12)*'2.Riep. car. unit.'!$R$8)*10," ")</f>
        <v xml:space="preserve"> </v>
      </c>
      <c r="AC874" s="523" t="str">
        <f t="shared" si="203"/>
        <v xml:space="preserve"> </v>
      </c>
      <c r="AD874" s="525" t="str">
        <f t="shared" si="204"/>
        <v/>
      </c>
      <c r="AE874" s="601" t="str">
        <f>IF(OR(E874="Msin",E874="Mdes"),ABS(MIN(T874:U874))/(0.9*(V874/100-'2.Riep. car. unit.'!$M$12)*'2.Riep. car. unit.'!$R$8)*10," ")</f>
        <v xml:space="preserve"> </v>
      </c>
      <c r="AF874" s="523" t="str">
        <f t="shared" si="217"/>
        <v xml:space="preserve"> </v>
      </c>
      <c r="AG874" s="525" t="str">
        <f t="shared" si="216"/>
        <v/>
      </c>
      <c r="AH874" s="625" t="str">
        <f t="shared" si="215"/>
        <v/>
      </c>
      <c r="AI874" s="517"/>
      <c r="AJ874" s="520"/>
      <c r="AK874" s="520"/>
      <c r="AL874" s="520"/>
    </row>
    <row r="875" spans="1:38" ht="16.8" customHeight="1" x14ac:dyDescent="0.45">
      <c r="A875" s="496">
        <v>10</v>
      </c>
      <c r="B875" s="497">
        <v>14</v>
      </c>
      <c r="C875" s="497">
        <v>20</v>
      </c>
      <c r="D875" s="504">
        <v>1</v>
      </c>
      <c r="E875" s="497" t="s">
        <v>475</v>
      </c>
      <c r="F875" s="497">
        <v>-103.31699999999999</v>
      </c>
      <c r="G875" s="497">
        <v>-60.715000000000003</v>
      </c>
      <c r="H875" s="497">
        <v>-0.66400000000000003</v>
      </c>
      <c r="I875" s="497">
        <v>-15.913</v>
      </c>
      <c r="J875" s="497">
        <v>-1.3049999999999999</v>
      </c>
      <c r="K875" s="497">
        <v>-1.4239999999999999</v>
      </c>
      <c r="L875" s="497">
        <f t="shared" si="205"/>
        <v>-1.9689999999999999</v>
      </c>
      <c r="M875" s="497">
        <f t="shared" si="206"/>
        <v>-17.337</v>
      </c>
      <c r="N875" s="497">
        <f t="shared" si="207"/>
        <v>-7.1700999999999997</v>
      </c>
      <c r="O875" s="497">
        <f t="shared" si="208"/>
        <v>-17.927699999999998</v>
      </c>
      <c r="P875" s="497">
        <f t="shared" si="209"/>
        <v>-17.927699999999998</v>
      </c>
      <c r="Q875" s="497">
        <f t="shared" si="210"/>
        <v>-78.642700000000005</v>
      </c>
      <c r="R875" s="497">
        <f t="shared" si="211"/>
        <v>-42.787300000000002</v>
      </c>
      <c r="S875" s="497">
        <f>'7. Car. sol'!$G$38</f>
        <v>30</v>
      </c>
      <c r="T875" s="497" t="str">
        <f t="shared" si="212"/>
        <v xml:space="preserve"> </v>
      </c>
      <c r="U875" s="497" t="str">
        <f t="shared" si="213"/>
        <v xml:space="preserve"> </v>
      </c>
      <c r="V875" s="497">
        <f>'7. Car. sol'!$K$28</f>
        <v>24</v>
      </c>
      <c r="W875" s="497">
        <f>'7. Car. sol'!$J$28</f>
        <v>100</v>
      </c>
      <c r="X875" s="514" t="str">
        <f>IF(OR(E875="Msin",E875="Mdes"),(W875/100*(V875/100-'2.Riep. car. unit.'!$M$12)^2)/'2.Riep. car. unit.'!$P$12^2," ")</f>
        <v xml:space="preserve"> </v>
      </c>
      <c r="Y875" s="514" t="str">
        <f>IF(OR(E875="Msin",E875="Mdes"),(W875/100*(V875/100-'2.Riep. car. unit.'!$M$12)^2)/'2.Riep. car. unit.'!$P$13^2," ")</f>
        <v xml:space="preserve"> </v>
      </c>
      <c r="Z875" s="879" t="str">
        <f t="shared" si="214"/>
        <v xml:space="preserve"> </v>
      </c>
      <c r="AA875" s="879"/>
      <c r="AB875" s="600" t="str">
        <f>IF(OR(E875="Msin",E875="Mdes"),ABS(MAX(T875:U875))/(0.9*(V875/100-'2.Riep. car. unit.'!$M$12)*'2.Riep. car. unit.'!$R$8)*10," ")</f>
        <v xml:space="preserve"> </v>
      </c>
      <c r="AC875" s="523" t="str">
        <f t="shared" si="203"/>
        <v xml:space="preserve"> </v>
      </c>
      <c r="AD875" s="525" t="str">
        <f t="shared" si="204"/>
        <v/>
      </c>
      <c r="AE875" s="601" t="str">
        <f>IF(OR(E875="Msin",E875="Mdes"),ABS(MIN(T875:U875))/(0.9*(V875/100-'2.Riep. car. unit.'!$M$12)*'2.Riep. car. unit.'!$R$8)*10," ")</f>
        <v xml:space="preserve"> </v>
      </c>
      <c r="AF875" s="523" t="str">
        <f t="shared" si="217"/>
        <v xml:space="preserve"> </v>
      </c>
      <c r="AG875" s="525" t="str">
        <f t="shared" si="216"/>
        <v/>
      </c>
      <c r="AH875" s="625" t="str">
        <f t="shared" si="215"/>
        <v/>
      </c>
      <c r="AI875" s="517"/>
      <c r="AJ875" s="520"/>
      <c r="AK875" s="520"/>
      <c r="AL875" s="520"/>
    </row>
    <row r="876" spans="1:38" ht="16.8" customHeight="1" x14ac:dyDescent="0.45">
      <c r="A876" s="496">
        <v>10</v>
      </c>
      <c r="B876" s="497">
        <v>20</v>
      </c>
      <c r="C876" s="497">
        <v>23</v>
      </c>
      <c r="D876" s="504">
        <v>1</v>
      </c>
      <c r="E876" s="497" t="s">
        <v>221</v>
      </c>
      <c r="F876" s="497">
        <v>-140.05099999999999</v>
      </c>
      <c r="G876" s="497">
        <v>-83.834999999999994</v>
      </c>
      <c r="H876" s="497">
        <v>10.595000000000001</v>
      </c>
      <c r="I876" s="497">
        <v>258.30200000000002</v>
      </c>
      <c r="J876" s="497">
        <v>20.991</v>
      </c>
      <c r="K876" s="497">
        <v>22.916</v>
      </c>
      <c r="L876" s="497">
        <f t="shared" si="205"/>
        <v>31.585999999999999</v>
      </c>
      <c r="M876" s="497">
        <f t="shared" si="206"/>
        <v>281.21800000000002</v>
      </c>
      <c r="N876" s="497">
        <f t="shared" si="207"/>
        <v>115.95140000000001</v>
      </c>
      <c r="O876" s="497">
        <f t="shared" si="208"/>
        <v>290.69380000000001</v>
      </c>
      <c r="P876" s="497">
        <f t="shared" si="209"/>
        <v>290.69380000000001</v>
      </c>
      <c r="Q876" s="497">
        <f t="shared" si="210"/>
        <v>206.85880000000003</v>
      </c>
      <c r="R876" s="497">
        <f t="shared" si="211"/>
        <v>-374.52879999999999</v>
      </c>
      <c r="S876" s="497">
        <f>'7. Car. sol'!$H$43</f>
        <v>80</v>
      </c>
      <c r="T876" s="497">
        <f t="shared" si="212"/>
        <v>205.72800000000004</v>
      </c>
      <c r="U876" s="497">
        <f t="shared" si="213"/>
        <v>-298.55880000000002</v>
      </c>
      <c r="V876" s="497">
        <f>'7. Car. sol'!$I$33</f>
        <v>70</v>
      </c>
      <c r="W876" s="497">
        <f>'7. Car. sol'!$H$33</f>
        <v>30</v>
      </c>
      <c r="X876" s="514">
        <f>IF(OR(E876="Msin",E876="Mdes"),(W876/100*(V876/100-'2.Riep. car. unit.'!$M$12)^2)/'2.Riep. car. unit.'!$P$12^2," ")</f>
        <v>336.72601716096779</v>
      </c>
      <c r="Y876" s="514">
        <f>IF(OR(E876="Msin",E876="Mdes"),(W876/100*(V876/100-'2.Riep. car. unit.'!$M$12)^2)/'2.Riep. car. unit.'!$P$13^2," ")</f>
        <v>446.90674053554926</v>
      </c>
      <c r="Z876" s="879" t="str">
        <f t="shared" si="214"/>
        <v>VERIFICA</v>
      </c>
      <c r="AA876" s="879"/>
      <c r="AB876" s="600">
        <f>IF(OR(E876="Msin",E876="Mdes"),ABS(MAX(T876:U876))/(0.9*(V876/100-'2.Riep. car. unit.'!$M$12)*'2.Riep. car. unit.'!$R$8)*10," ")</f>
        <v>8.8510972231902478</v>
      </c>
      <c r="AC876" s="523" t="str">
        <f t="shared" si="203"/>
        <v>3F16+1F20</v>
      </c>
      <c r="AD876" s="525">
        <f t="shared" si="204"/>
        <v>9.1734505484821973</v>
      </c>
      <c r="AE876" s="601">
        <f>IF(OR(E876="Msin",E876="Mdes"),ABS(MIN(T876:U876))/(0.9*(V876/100-'2.Riep. car. unit.'!$M$12)*'2.Riep. car. unit.'!$R$8)*10," ")</f>
        <v>12.844984472891451</v>
      </c>
      <c r="AF876" s="523" t="str">
        <f t="shared" si="217"/>
        <v>2F16+3F20</v>
      </c>
      <c r="AG876" s="525">
        <f t="shared" si="216"/>
        <v>13.446016557364315</v>
      </c>
      <c r="AH876" s="625" t="str">
        <f t="shared" si="215"/>
        <v>VERIFICATO</v>
      </c>
      <c r="AI876" s="517"/>
      <c r="AJ876" s="520"/>
      <c r="AK876" s="520"/>
      <c r="AL876" s="520"/>
    </row>
    <row r="877" spans="1:38" ht="16.8" customHeight="1" x14ac:dyDescent="0.45">
      <c r="A877" s="496">
        <v>10</v>
      </c>
      <c r="B877" s="497">
        <v>20</v>
      </c>
      <c r="C877" s="497">
        <v>23</v>
      </c>
      <c r="D877" s="504">
        <v>1</v>
      </c>
      <c r="E877" s="497" t="s">
        <v>222</v>
      </c>
      <c r="F877" s="497">
        <v>-67.477999999999994</v>
      </c>
      <c r="G877" s="497">
        <v>-40.465000000000003</v>
      </c>
      <c r="H877" s="497">
        <v>-7.2149999999999999</v>
      </c>
      <c r="I877" s="497">
        <v>-173.85499999999999</v>
      </c>
      <c r="J877" s="497">
        <v>-14.185</v>
      </c>
      <c r="K877" s="497">
        <v>-15.484999999999999</v>
      </c>
      <c r="L877" s="497">
        <f t="shared" si="205"/>
        <v>-21.4</v>
      </c>
      <c r="M877" s="497">
        <f t="shared" si="206"/>
        <v>-189.33999999999997</v>
      </c>
      <c r="N877" s="497">
        <f t="shared" si="207"/>
        <v>-78.201999999999998</v>
      </c>
      <c r="O877" s="497">
        <f t="shared" si="208"/>
        <v>-195.75999999999996</v>
      </c>
      <c r="P877" s="497">
        <f t="shared" si="209"/>
        <v>-195.75999999999996</v>
      </c>
      <c r="Q877" s="497">
        <f t="shared" si="210"/>
        <v>-236.22499999999997</v>
      </c>
      <c r="R877" s="497">
        <f t="shared" si="211"/>
        <v>155.29499999999996</v>
      </c>
      <c r="S877" s="497">
        <f>'7. Car. sol'!$G$38</f>
        <v>30</v>
      </c>
      <c r="T877" s="497">
        <f t="shared" si="212"/>
        <v>-210.23824999999997</v>
      </c>
      <c r="U877" s="497">
        <f t="shared" si="213"/>
        <v>153.21704999999997</v>
      </c>
      <c r="V877" s="497">
        <f>'7. Car. sol'!$I$33</f>
        <v>70</v>
      </c>
      <c r="W877" s="497">
        <f>'7. Car. sol'!$H$33</f>
        <v>30</v>
      </c>
      <c r="X877" s="514">
        <f>IF(OR(E877="Msin",E877="Mdes"),(W877/100*(V877/100-'2.Riep. car. unit.'!$M$12)^2)/'2.Riep. car. unit.'!$P$12^2," ")</f>
        <v>336.72601716096779</v>
      </c>
      <c r="Y877" s="514">
        <f>IF(OR(E877="Msin",E877="Mdes"),(W877/100*(V877/100-'2.Riep. car. unit.'!$M$12)^2)/'2.Riep. car. unit.'!$P$13^2," ")</f>
        <v>446.90674053554926</v>
      </c>
      <c r="Z877" s="879" t="str">
        <f t="shared" si="214"/>
        <v>VERIFICA</v>
      </c>
      <c r="AA877" s="879"/>
      <c r="AB877" s="600">
        <f>IF(OR(E877="Msin",E877="Mdes"),ABS(MAX(T877:U877))/(0.9*(V877/100-'2.Riep. car. unit.'!$M$12)*'2.Riep. car. unit.'!$R$8)*10," ")</f>
        <v>6.59190292911223</v>
      </c>
      <c r="AC877" s="523" t="str">
        <f t="shared" si="203"/>
        <v>4F16</v>
      </c>
      <c r="AD877" s="525">
        <f t="shared" si="204"/>
        <v>8.0424771931898711</v>
      </c>
      <c r="AE877" s="601">
        <f>IF(OR(E877="Msin",E877="Mdes"),ABS(MIN(T877:U877))/(0.9*(V877/100-'2.Riep. car. unit.'!$M$12)*'2.Riep. car. unit.'!$R$8)*10," ")</f>
        <v>9.0451430567709625</v>
      </c>
      <c r="AF877" s="523" t="str">
        <f t="shared" si="217"/>
        <v>3F16+1F20</v>
      </c>
      <c r="AG877" s="525">
        <f t="shared" si="216"/>
        <v>9.1734505484821973</v>
      </c>
      <c r="AH877" s="625" t="str">
        <f t="shared" si="215"/>
        <v>VERIFICATO</v>
      </c>
      <c r="AI877" s="517"/>
      <c r="AJ877" s="520"/>
      <c r="AK877" s="520"/>
      <c r="AL877" s="520"/>
    </row>
    <row r="878" spans="1:38" ht="16.8" customHeight="1" x14ac:dyDescent="0.45">
      <c r="A878" s="496">
        <v>10</v>
      </c>
      <c r="B878" s="497">
        <v>20</v>
      </c>
      <c r="C878" s="497">
        <v>23</v>
      </c>
      <c r="D878" s="504">
        <v>1</v>
      </c>
      <c r="E878" s="497" t="s">
        <v>474</v>
      </c>
      <c r="F878" s="497">
        <v>160.83000000000001</v>
      </c>
      <c r="G878" s="497">
        <v>96.376000000000005</v>
      </c>
      <c r="H878" s="497">
        <v>-3.4249999999999998</v>
      </c>
      <c r="I878" s="497">
        <v>-83.106999999999999</v>
      </c>
      <c r="J878" s="497">
        <v>-6.7649999999999997</v>
      </c>
      <c r="K878" s="497">
        <v>-7.3849999999999998</v>
      </c>
      <c r="L878" s="497">
        <f t="shared" si="205"/>
        <v>-10.19</v>
      </c>
      <c r="M878" s="497">
        <f t="shared" si="206"/>
        <v>-90.492000000000004</v>
      </c>
      <c r="N878" s="497">
        <f t="shared" si="207"/>
        <v>-37.337600000000002</v>
      </c>
      <c r="O878" s="497">
        <f t="shared" si="208"/>
        <v>-93.549000000000007</v>
      </c>
      <c r="P878" s="497">
        <f t="shared" si="209"/>
        <v>-93.549000000000007</v>
      </c>
      <c r="Q878" s="497">
        <f t="shared" si="210"/>
        <v>2.8269999999999982</v>
      </c>
      <c r="R878" s="497">
        <f t="shared" si="211"/>
        <v>189.92500000000001</v>
      </c>
      <c r="S878" s="497">
        <f>'7. Car. sol'!$H$43</f>
        <v>80</v>
      </c>
      <c r="T878" s="497" t="str">
        <f t="shared" si="212"/>
        <v xml:space="preserve"> </v>
      </c>
      <c r="U878" s="497" t="str">
        <f t="shared" si="213"/>
        <v xml:space="preserve"> </v>
      </c>
      <c r="V878" s="497">
        <f>'7. Car. sol'!$I$33</f>
        <v>70</v>
      </c>
      <c r="W878" s="497">
        <f>'7. Car. sol'!$H$33</f>
        <v>30</v>
      </c>
      <c r="X878" s="514" t="str">
        <f>IF(OR(E878="Msin",E878="Mdes"),(W878/100*(V878/100-'2.Riep. car. unit.'!$M$12)^2)/'2.Riep. car. unit.'!$P$12^2," ")</f>
        <v xml:space="preserve"> </v>
      </c>
      <c r="Y878" s="514" t="str">
        <f>IF(OR(E878="Msin",E878="Mdes"),(W878/100*(V878/100-'2.Riep. car. unit.'!$M$12)^2)/'2.Riep. car. unit.'!$P$13^2," ")</f>
        <v xml:space="preserve"> </v>
      </c>
      <c r="Z878" s="879" t="str">
        <f t="shared" si="214"/>
        <v xml:space="preserve"> </v>
      </c>
      <c r="AA878" s="879"/>
      <c r="AB878" s="600" t="str">
        <f>IF(OR(E878="Msin",E878="Mdes"),ABS(MAX(T878:U878))/(0.9*(V878/100-'2.Riep. car. unit.'!$M$12)*'2.Riep. car. unit.'!$R$8)*10," ")</f>
        <v xml:space="preserve"> </v>
      </c>
      <c r="AC878" s="523" t="str">
        <f t="shared" si="203"/>
        <v xml:space="preserve"> </v>
      </c>
      <c r="AD878" s="525" t="str">
        <f t="shared" si="204"/>
        <v/>
      </c>
      <c r="AE878" s="601" t="str">
        <f>IF(OR(E878="Msin",E878="Mdes"),ABS(MIN(T878:U878))/(0.9*(V878/100-'2.Riep. car. unit.'!$M$12)*'2.Riep. car. unit.'!$R$8)*10," ")</f>
        <v xml:space="preserve"> </v>
      </c>
      <c r="AF878" s="523" t="str">
        <f t="shared" si="217"/>
        <v xml:space="preserve"> </v>
      </c>
      <c r="AG878" s="525" t="str">
        <f t="shared" ref="AG878:AG891" si="218">IF(OR(E878="Msin",E878="Mdes"),IF(AF878=$AK$9,$AM$9,IF(AF878=$AK$10,$AM$10,IF(AF878=$AK$11,$AM$11,IF(AF878=$AK$12,$AM$12,IF(AF878=$AK$13,$AM$13,IF(AF878=$AK$14,$AM$14,IF(AF878=$AK$15,$AM$15,$AM$16))))))),"")</f>
        <v/>
      </c>
      <c r="AH878" s="625" t="str">
        <f t="shared" si="215"/>
        <v/>
      </c>
      <c r="AI878" s="517"/>
      <c r="AJ878" s="520"/>
      <c r="AK878" s="520"/>
      <c r="AL878" s="520"/>
    </row>
    <row r="879" spans="1:38" ht="17.399999999999999" customHeight="1" thickBot="1" x14ac:dyDescent="0.5">
      <c r="A879" s="498">
        <v>10</v>
      </c>
      <c r="B879" s="499">
        <v>20</v>
      </c>
      <c r="C879" s="499">
        <v>23</v>
      </c>
      <c r="D879" s="505">
        <v>1</v>
      </c>
      <c r="E879" s="499" t="s">
        <v>475</v>
      </c>
      <c r="F879" s="499">
        <v>-132.91800000000001</v>
      </c>
      <c r="G879" s="499">
        <v>-79.695999999999998</v>
      </c>
      <c r="H879" s="499">
        <v>-3.4249999999999998</v>
      </c>
      <c r="I879" s="499">
        <v>-83.106999999999999</v>
      </c>
      <c r="J879" s="499">
        <v>-6.7649999999999997</v>
      </c>
      <c r="K879" s="499">
        <v>-7.3849999999999998</v>
      </c>
      <c r="L879" s="499">
        <f t="shared" si="205"/>
        <v>-10.19</v>
      </c>
      <c r="M879" s="499">
        <f t="shared" si="206"/>
        <v>-90.492000000000004</v>
      </c>
      <c r="N879" s="499">
        <f t="shared" si="207"/>
        <v>-37.337600000000002</v>
      </c>
      <c r="O879" s="499">
        <f t="shared" si="208"/>
        <v>-93.549000000000007</v>
      </c>
      <c r="P879" s="499">
        <f t="shared" si="209"/>
        <v>-93.549000000000007</v>
      </c>
      <c r="Q879" s="499">
        <f t="shared" si="210"/>
        <v>-173.245</v>
      </c>
      <c r="R879" s="499">
        <f t="shared" si="211"/>
        <v>13.853000000000009</v>
      </c>
      <c r="S879" s="499">
        <f>'7. Car. sol'!$G$38</f>
        <v>30</v>
      </c>
      <c r="T879" s="499" t="str">
        <f t="shared" si="212"/>
        <v xml:space="preserve"> </v>
      </c>
      <c r="U879" s="499" t="str">
        <f t="shared" si="213"/>
        <v xml:space="preserve"> </v>
      </c>
      <c r="V879" s="499">
        <f>'7. Car. sol'!$I$33</f>
        <v>70</v>
      </c>
      <c r="W879" s="499">
        <f>'7. Car. sol'!$H$33</f>
        <v>30</v>
      </c>
      <c r="X879" s="515" t="str">
        <f>IF(OR(E879="Msin",E879="Mdes"),(W879/100*(V879/100-'2.Riep. car. unit.'!$M$12)^2)/'2.Riep. car. unit.'!$P$12^2," ")</f>
        <v xml:space="preserve"> </v>
      </c>
      <c r="Y879" s="515" t="str">
        <f>IF(OR(E879="Msin",E879="Mdes"),(W879/100*(V879/100-'2.Riep. car. unit.'!$M$12)^2)/'2.Riep. car. unit.'!$P$13^2," ")</f>
        <v xml:space="preserve"> </v>
      </c>
      <c r="Z879" s="879" t="str">
        <f t="shared" si="214"/>
        <v xml:space="preserve"> </v>
      </c>
      <c r="AA879" s="879"/>
      <c r="AB879" s="600" t="str">
        <f>IF(OR(E879="Msin",E879="Mdes"),ABS(MAX(T879:U879))/(0.9*(V879/100-'2.Riep. car. unit.'!$M$12)*'2.Riep. car. unit.'!$R$8)*10," ")</f>
        <v xml:space="preserve"> </v>
      </c>
      <c r="AC879" s="523" t="str">
        <f t="shared" si="203"/>
        <v xml:space="preserve"> </v>
      </c>
      <c r="AD879" s="525" t="str">
        <f t="shared" si="204"/>
        <v/>
      </c>
      <c r="AE879" s="601" t="str">
        <f>IF(OR(E879="Msin",E879="Mdes"),ABS(MIN(T879:U879))/(0.9*(V879/100-'2.Riep. car. unit.'!$M$12)*'2.Riep. car. unit.'!$R$8)*10," ")</f>
        <v xml:space="preserve"> </v>
      </c>
      <c r="AF879" s="523" t="str">
        <f t="shared" si="217"/>
        <v xml:space="preserve"> </v>
      </c>
      <c r="AG879" s="525" t="str">
        <f t="shared" si="218"/>
        <v/>
      </c>
      <c r="AH879" s="625" t="str">
        <f t="shared" si="215"/>
        <v/>
      </c>
      <c r="AI879" s="517"/>
      <c r="AJ879" s="520"/>
      <c r="AK879" s="520"/>
      <c r="AL879" s="520"/>
    </row>
    <row r="880" spans="1:38" ht="16.8" customHeight="1" x14ac:dyDescent="0.45">
      <c r="A880" s="494">
        <v>11</v>
      </c>
      <c r="B880" s="495">
        <v>9</v>
      </c>
      <c r="C880" s="495">
        <v>15</v>
      </c>
      <c r="D880" s="503">
        <v>1</v>
      </c>
      <c r="E880" s="495" t="s">
        <v>221</v>
      </c>
      <c r="F880" s="495">
        <v>-47.783999999999999</v>
      </c>
      <c r="G880" s="495">
        <v>-31.045000000000002</v>
      </c>
      <c r="H880" s="495">
        <v>10.257</v>
      </c>
      <c r="I880" s="495">
        <v>163.43799999999999</v>
      </c>
      <c r="J880" s="495">
        <v>20.617000000000001</v>
      </c>
      <c r="K880" s="495">
        <v>22.507000000000001</v>
      </c>
      <c r="L880" s="495">
        <f t="shared" si="205"/>
        <v>30.874000000000002</v>
      </c>
      <c r="M880" s="495">
        <f t="shared" si="206"/>
        <v>185.94499999999999</v>
      </c>
      <c r="N880" s="495">
        <f t="shared" si="207"/>
        <v>86.657499999999999</v>
      </c>
      <c r="O880" s="495">
        <f t="shared" si="208"/>
        <v>195.2072</v>
      </c>
      <c r="P880" s="495">
        <f t="shared" si="209"/>
        <v>195.2072</v>
      </c>
      <c r="Q880" s="495">
        <f t="shared" si="210"/>
        <v>164.16219999999998</v>
      </c>
      <c r="R880" s="495">
        <f t="shared" si="211"/>
        <v>-226.25220000000002</v>
      </c>
      <c r="S880" s="495">
        <f>'7. Car. sol'!$G$38</f>
        <v>30</v>
      </c>
      <c r="T880" s="495">
        <f t="shared" si="212"/>
        <v>159.82782999999998</v>
      </c>
      <c r="U880" s="495">
        <f t="shared" si="213"/>
        <v>-206.27193000000003</v>
      </c>
      <c r="V880" s="497">
        <f>'7. Car. sol'!$I$33</f>
        <v>70</v>
      </c>
      <c r="W880" s="497">
        <f>'7. Car. sol'!$H$33</f>
        <v>30</v>
      </c>
      <c r="X880" s="514">
        <f>IF(OR(E880="Msin",E880="Mdes"),(W880/100*(V880/100-'2.Riep. car. unit.'!$M$12)^2)/'2.Riep. car. unit.'!$P$12^2," ")</f>
        <v>336.72601716096779</v>
      </c>
      <c r="Y880" s="514">
        <f>IF(OR(E880="Msin",E880="Mdes"),(W880/100*(V880/100-'2.Riep. car. unit.'!$M$12)^2)/'2.Riep. car. unit.'!$P$13^2," ")</f>
        <v>446.90674053554926</v>
      </c>
      <c r="Z880" s="879" t="str">
        <f t="shared" si="214"/>
        <v>VERIFICA</v>
      </c>
      <c r="AA880" s="879"/>
      <c r="AB880" s="600">
        <f>IF(OR(E880="Msin",E880="Mdes"),ABS(MAX(T880:U880))/(0.9*(V880/100-'2.Riep. car. unit.'!$M$12)*'2.Riep. car. unit.'!$R$8)*10," ")</f>
        <v>6.8763204925995609</v>
      </c>
      <c r="AC880" s="523" t="str">
        <f t="shared" si="203"/>
        <v>4F16</v>
      </c>
      <c r="AD880" s="525">
        <f t="shared" si="204"/>
        <v>8.0424771931898711</v>
      </c>
      <c r="AE880" s="601">
        <f>IF(OR(E880="Msin",E880="Mdes"),ABS(MIN(T880:U880))/(0.9*(V880/100-'2.Riep. car. unit.'!$M$12)*'2.Riep. car. unit.'!$R$8)*10," ")</f>
        <v>8.8744988861267942</v>
      </c>
      <c r="AF880" s="523" t="str">
        <f t="shared" si="217"/>
        <v>3F16+1F20</v>
      </c>
      <c r="AG880" s="525">
        <f t="shared" si="218"/>
        <v>9.1734505484821973</v>
      </c>
      <c r="AH880" s="625" t="str">
        <f t="shared" si="215"/>
        <v>VERIFICATO</v>
      </c>
      <c r="AI880" s="517"/>
      <c r="AJ880" s="520"/>
      <c r="AK880" s="520"/>
      <c r="AL880" s="520"/>
    </row>
    <row r="881" spans="1:38" ht="16.8" customHeight="1" x14ac:dyDescent="0.45">
      <c r="A881" s="496">
        <v>11</v>
      </c>
      <c r="B881" s="497">
        <v>9</v>
      </c>
      <c r="C881" s="497">
        <v>15</v>
      </c>
      <c r="D881" s="504">
        <v>1</v>
      </c>
      <c r="E881" s="497" t="s">
        <v>222</v>
      </c>
      <c r="F881" s="497">
        <v>-82.881</v>
      </c>
      <c r="G881" s="497">
        <v>-55.098999999999997</v>
      </c>
      <c r="H881" s="497">
        <v>-13.509</v>
      </c>
      <c r="I881" s="497">
        <v>-216.65600000000001</v>
      </c>
      <c r="J881" s="497">
        <v>-27.274999999999999</v>
      </c>
      <c r="K881" s="497">
        <v>-29.774999999999999</v>
      </c>
      <c r="L881" s="497">
        <f t="shared" si="205"/>
        <v>-40.783999999999999</v>
      </c>
      <c r="M881" s="497">
        <f t="shared" si="206"/>
        <v>-246.43100000000001</v>
      </c>
      <c r="N881" s="497">
        <f t="shared" si="207"/>
        <v>-114.7133</v>
      </c>
      <c r="O881" s="497">
        <f t="shared" si="208"/>
        <v>-258.6662</v>
      </c>
      <c r="P881" s="497">
        <f t="shared" si="209"/>
        <v>-258.6662</v>
      </c>
      <c r="Q881" s="497">
        <f t="shared" si="210"/>
        <v>-313.76519999999999</v>
      </c>
      <c r="R881" s="497">
        <f t="shared" si="211"/>
        <v>203.56720000000001</v>
      </c>
      <c r="S881" s="497">
        <f>'7. Car. sol'!$H$43</f>
        <v>80</v>
      </c>
      <c r="T881" s="497">
        <f t="shared" si="212"/>
        <v>-257.04847999999998</v>
      </c>
      <c r="U881" s="497">
        <f t="shared" si="213"/>
        <v>195.44488000000001</v>
      </c>
      <c r="V881" s="497">
        <f>'7. Car. sol'!$I$33</f>
        <v>70</v>
      </c>
      <c r="W881" s="497">
        <f>'7. Car. sol'!$H$33</f>
        <v>30</v>
      </c>
      <c r="X881" s="514">
        <f>IF(OR(E881="Msin",E881="Mdes"),(W881/100*(V881/100-'2.Riep. car. unit.'!$M$12)^2)/'2.Riep. car. unit.'!$P$12^2," ")</f>
        <v>336.72601716096779</v>
      </c>
      <c r="Y881" s="514">
        <f>IF(OR(E881="Msin",E881="Mdes"),(W881/100*(V881/100-'2.Riep. car. unit.'!$M$12)^2)/'2.Riep. car. unit.'!$P$13^2," ")</f>
        <v>446.90674053554926</v>
      </c>
      <c r="Z881" s="879" t="str">
        <f t="shared" si="214"/>
        <v>VERIFICA</v>
      </c>
      <c r="AA881" s="879"/>
      <c r="AB881" s="600">
        <f>IF(OR(E881="Msin",E881="Mdes"),ABS(MAX(T881:U881))/(0.9*(V881/100-'2.Riep. car. unit.'!$M$12)*'2.Riep. car. unit.'!$R$8)*10," ")</f>
        <v>8.4086834784509215</v>
      </c>
      <c r="AC881" s="523" t="str">
        <f t="shared" si="203"/>
        <v>3F16+1F20</v>
      </c>
      <c r="AD881" s="525">
        <f t="shared" si="204"/>
        <v>9.1734505484821973</v>
      </c>
      <c r="AE881" s="601">
        <f>IF(OR(E881="Msin",E881="Mdes"),ABS(MIN(T881:U881))/(0.9*(V881/100-'2.Riep. car. unit.'!$M$12)*'2.Riep. car. unit.'!$R$8)*10," ")</f>
        <v>11.059073570701477</v>
      </c>
      <c r="AF881" s="523" t="str">
        <f t="shared" si="217"/>
        <v>4F16+1F20</v>
      </c>
      <c r="AG881" s="525">
        <f t="shared" si="218"/>
        <v>11.184069846779664</v>
      </c>
      <c r="AH881" s="625" t="str">
        <f t="shared" si="215"/>
        <v>VERIFICATO</v>
      </c>
      <c r="AI881" s="517"/>
      <c r="AJ881" s="520"/>
      <c r="AK881" s="520"/>
      <c r="AL881" s="520"/>
    </row>
    <row r="882" spans="1:38" ht="16.8" customHeight="1" x14ac:dyDescent="0.45">
      <c r="A882" s="496">
        <v>11</v>
      </c>
      <c r="B882" s="497">
        <v>9</v>
      </c>
      <c r="C882" s="497">
        <v>15</v>
      </c>
      <c r="D882" s="504">
        <v>1</v>
      </c>
      <c r="E882" s="497" t="s">
        <v>474</v>
      </c>
      <c r="F882" s="497">
        <v>79.552999999999997</v>
      </c>
      <c r="G882" s="497">
        <v>52.152999999999999</v>
      </c>
      <c r="H882" s="497">
        <v>-4.2439999999999998</v>
      </c>
      <c r="I882" s="497">
        <v>-67.873999999999995</v>
      </c>
      <c r="J882" s="497">
        <v>-8.5519999999999996</v>
      </c>
      <c r="K882" s="497">
        <v>-9.3360000000000003</v>
      </c>
      <c r="L882" s="497">
        <f t="shared" si="205"/>
        <v>-12.795999999999999</v>
      </c>
      <c r="M882" s="497">
        <f t="shared" si="206"/>
        <v>-77.209999999999994</v>
      </c>
      <c r="N882" s="497">
        <f t="shared" si="207"/>
        <v>-35.958999999999996</v>
      </c>
      <c r="O882" s="497">
        <f t="shared" si="208"/>
        <v>-81.0488</v>
      </c>
      <c r="P882" s="497">
        <f t="shared" si="209"/>
        <v>-81.0488</v>
      </c>
      <c r="Q882" s="497">
        <f t="shared" si="210"/>
        <v>-28.895800000000001</v>
      </c>
      <c r="R882" s="497">
        <f t="shared" si="211"/>
        <v>133.20179999999999</v>
      </c>
      <c r="S882" s="497">
        <f>'7. Car. sol'!$G$38</f>
        <v>30</v>
      </c>
      <c r="T882" s="497" t="str">
        <f t="shared" si="212"/>
        <v xml:space="preserve"> </v>
      </c>
      <c r="U882" s="497" t="str">
        <f t="shared" si="213"/>
        <v xml:space="preserve"> </v>
      </c>
      <c r="V882" s="497">
        <f>'7. Car. sol'!$I$33</f>
        <v>70</v>
      </c>
      <c r="W882" s="497">
        <f>'7. Car. sol'!$H$33</f>
        <v>30</v>
      </c>
      <c r="X882" s="514" t="str">
        <f>IF(OR(E882="Msin",E882="Mdes"),(W882/100*(V882/100-'2.Riep. car. unit.'!$M$12)^2)/'2.Riep. car. unit.'!$P$12^2," ")</f>
        <v xml:space="preserve"> </v>
      </c>
      <c r="Y882" s="514" t="str">
        <f>IF(OR(E882="Msin",E882="Mdes"),(W882/100*(V882/100-'2.Riep. car. unit.'!$M$12)^2)/'2.Riep. car. unit.'!$P$13^2," ")</f>
        <v xml:space="preserve"> </v>
      </c>
      <c r="Z882" s="879" t="str">
        <f t="shared" si="214"/>
        <v xml:space="preserve"> </v>
      </c>
      <c r="AA882" s="879"/>
      <c r="AB882" s="600" t="str">
        <f>IF(OR(E882="Msin",E882="Mdes"),ABS(MAX(T882:U882))/(0.9*(V882/100-'2.Riep. car. unit.'!$M$12)*'2.Riep. car. unit.'!$R$8)*10," ")</f>
        <v xml:space="preserve"> </v>
      </c>
      <c r="AC882" s="523" t="str">
        <f t="shared" si="203"/>
        <v xml:space="preserve"> </v>
      </c>
      <c r="AD882" s="525" t="str">
        <f t="shared" si="204"/>
        <v/>
      </c>
      <c r="AE882" s="601" t="str">
        <f>IF(OR(E882="Msin",E882="Mdes"),ABS(MIN(T882:U882))/(0.9*(V882/100-'2.Riep. car. unit.'!$M$12)*'2.Riep. car. unit.'!$R$8)*10," ")</f>
        <v xml:space="preserve"> </v>
      </c>
      <c r="AF882" s="523" t="str">
        <f t="shared" si="217"/>
        <v xml:space="preserve"> </v>
      </c>
      <c r="AG882" s="525" t="str">
        <f t="shared" si="218"/>
        <v/>
      </c>
      <c r="AH882" s="625" t="str">
        <f t="shared" si="215"/>
        <v/>
      </c>
      <c r="AI882" s="517"/>
      <c r="AJ882" s="520"/>
      <c r="AK882" s="520"/>
      <c r="AL882" s="520"/>
    </row>
    <row r="883" spans="1:38" ht="16.8" customHeight="1" x14ac:dyDescent="0.45">
      <c r="A883" s="496">
        <v>11</v>
      </c>
      <c r="B883" s="497">
        <v>9</v>
      </c>
      <c r="C883" s="497">
        <v>15</v>
      </c>
      <c r="D883" s="504">
        <v>1</v>
      </c>
      <c r="E883" s="497" t="s">
        <v>475</v>
      </c>
      <c r="F883" s="497">
        <v>-92.087000000000003</v>
      </c>
      <c r="G883" s="497">
        <v>-60.743000000000002</v>
      </c>
      <c r="H883" s="497">
        <v>-4.2439999999999998</v>
      </c>
      <c r="I883" s="497">
        <v>-67.873999999999995</v>
      </c>
      <c r="J883" s="497">
        <v>-8.5519999999999996</v>
      </c>
      <c r="K883" s="497">
        <v>-9.3360000000000003</v>
      </c>
      <c r="L883" s="497">
        <f t="shared" si="205"/>
        <v>-12.795999999999999</v>
      </c>
      <c r="M883" s="497">
        <f t="shared" si="206"/>
        <v>-77.209999999999994</v>
      </c>
      <c r="N883" s="497">
        <f t="shared" si="207"/>
        <v>-35.958999999999996</v>
      </c>
      <c r="O883" s="497">
        <f t="shared" si="208"/>
        <v>-81.0488</v>
      </c>
      <c r="P883" s="497">
        <f t="shared" si="209"/>
        <v>-81.0488</v>
      </c>
      <c r="Q883" s="497">
        <f t="shared" si="210"/>
        <v>-141.79179999999999</v>
      </c>
      <c r="R883" s="497">
        <f t="shared" si="211"/>
        <v>20.305799999999998</v>
      </c>
      <c r="S883" s="497">
        <f>'7. Car. sol'!$H$43</f>
        <v>80</v>
      </c>
      <c r="T883" s="497" t="str">
        <f t="shared" si="212"/>
        <v xml:space="preserve"> </v>
      </c>
      <c r="U883" s="497" t="str">
        <f t="shared" si="213"/>
        <v xml:space="preserve"> </v>
      </c>
      <c r="V883" s="497">
        <f>'7. Car. sol'!$I$33</f>
        <v>70</v>
      </c>
      <c r="W883" s="497">
        <f>'7. Car. sol'!$H$33</f>
        <v>30</v>
      </c>
      <c r="X883" s="514" t="str">
        <f>IF(OR(E883="Msin",E883="Mdes"),(W883/100*(V883/100-'2.Riep. car. unit.'!$M$12)^2)/'2.Riep. car. unit.'!$P$12^2," ")</f>
        <v xml:space="preserve"> </v>
      </c>
      <c r="Y883" s="514" t="str">
        <f>IF(OR(E883="Msin",E883="Mdes"),(W883/100*(V883/100-'2.Riep. car. unit.'!$M$12)^2)/'2.Riep. car. unit.'!$P$13^2," ")</f>
        <v xml:space="preserve"> </v>
      </c>
      <c r="Z883" s="879" t="str">
        <f t="shared" si="214"/>
        <v xml:space="preserve"> </v>
      </c>
      <c r="AA883" s="879"/>
      <c r="AB883" s="600" t="str">
        <f>IF(OR(E883="Msin",E883="Mdes"),ABS(MAX(T883:U883))/(0.9*(V883/100-'2.Riep. car. unit.'!$M$12)*'2.Riep. car. unit.'!$R$8)*10," ")</f>
        <v xml:space="preserve"> </v>
      </c>
      <c r="AC883" s="523" t="str">
        <f t="shared" si="203"/>
        <v xml:space="preserve"> </v>
      </c>
      <c r="AD883" s="525" t="str">
        <f t="shared" si="204"/>
        <v/>
      </c>
      <c r="AE883" s="601" t="str">
        <f>IF(OR(E883="Msin",E883="Mdes"),ABS(MIN(T883:U883))/(0.9*(V883/100-'2.Riep. car. unit.'!$M$12)*'2.Riep. car. unit.'!$R$8)*10," ")</f>
        <v xml:space="preserve"> </v>
      </c>
      <c r="AF883" s="523" t="str">
        <f t="shared" si="217"/>
        <v xml:space="preserve"> </v>
      </c>
      <c r="AG883" s="525" t="str">
        <f t="shared" si="218"/>
        <v/>
      </c>
      <c r="AH883" s="625" t="str">
        <f t="shared" si="215"/>
        <v/>
      </c>
      <c r="AI883" s="517"/>
      <c r="AJ883" s="520"/>
      <c r="AK883" s="520"/>
      <c r="AL883" s="520"/>
    </row>
    <row r="884" spans="1:38" ht="16.8" customHeight="1" x14ac:dyDescent="0.45">
      <c r="A884" s="496">
        <v>11</v>
      </c>
      <c r="B884" s="497">
        <v>15</v>
      </c>
      <c r="C884" s="497">
        <v>21</v>
      </c>
      <c r="D884" s="504">
        <v>1</v>
      </c>
      <c r="E884" s="497" t="s">
        <v>221</v>
      </c>
      <c r="F884" s="497">
        <v>-66.429000000000002</v>
      </c>
      <c r="G884" s="497">
        <v>-43.186</v>
      </c>
      <c r="H884" s="497">
        <v>19.001000000000001</v>
      </c>
      <c r="I884" s="497">
        <v>307.33499999999998</v>
      </c>
      <c r="J884" s="497">
        <v>38.557000000000002</v>
      </c>
      <c r="K884" s="497">
        <v>42.091000000000001</v>
      </c>
      <c r="L884" s="497">
        <f t="shared" si="205"/>
        <v>57.558000000000007</v>
      </c>
      <c r="M884" s="497">
        <f t="shared" si="206"/>
        <v>349.42599999999999</v>
      </c>
      <c r="N884" s="497">
        <f t="shared" si="207"/>
        <v>162.38580000000002</v>
      </c>
      <c r="O884" s="497">
        <f t="shared" si="208"/>
        <v>366.6934</v>
      </c>
      <c r="P884" s="497">
        <f t="shared" si="209"/>
        <v>366.6934</v>
      </c>
      <c r="Q884" s="497">
        <f t="shared" si="210"/>
        <v>323.50740000000002</v>
      </c>
      <c r="R884" s="497">
        <f t="shared" si="211"/>
        <v>-409.87939999999998</v>
      </c>
      <c r="S884" s="497">
        <f>'7. Car. sol'!$H$43</f>
        <v>80</v>
      </c>
      <c r="T884" s="497">
        <f t="shared" si="212"/>
        <v>282.22631999999999</v>
      </c>
      <c r="U884" s="497">
        <f t="shared" si="213"/>
        <v>-327.82791999999995</v>
      </c>
      <c r="V884" s="497">
        <f>'7. Car. sol'!$I$33</f>
        <v>70</v>
      </c>
      <c r="W884" s="497">
        <f>'7. Car. sol'!$H$33</f>
        <v>30</v>
      </c>
      <c r="X884" s="514">
        <f>IF(OR(E884="Msin",E884="Mdes"),(W884/100*(V884/100-'2.Riep. car. unit.'!$M$12)^2)/'2.Riep. car. unit.'!$P$12^2," ")</f>
        <v>336.72601716096779</v>
      </c>
      <c r="Y884" s="514">
        <f>IF(OR(E884="Msin",E884="Mdes"),(W884/100*(V884/100-'2.Riep. car. unit.'!$M$12)^2)/'2.Riep. car. unit.'!$P$13^2," ")</f>
        <v>446.90674053554926</v>
      </c>
      <c r="Z884" s="879" t="str">
        <f t="shared" si="214"/>
        <v>VERIFICA</v>
      </c>
      <c r="AA884" s="879"/>
      <c r="AB884" s="600">
        <f>IF(OR(E884="Msin",E884="Mdes"),ABS(MAX(T884:U884))/(0.9*(V884/100-'2.Riep. car. unit.'!$M$12)*'2.Riep. car. unit.'!$R$8)*10," ")</f>
        <v>12.142307305098004</v>
      </c>
      <c r="AC884" s="523" t="str">
        <f t="shared" si="203"/>
        <v>3F16+2F20</v>
      </c>
      <c r="AD884" s="525">
        <f t="shared" si="204"/>
        <v>12.31504320207199</v>
      </c>
      <c r="AE884" s="601">
        <f>IF(OR(E884="Msin",E884="Mdes"),ABS(MIN(T884:U884))/(0.9*(V884/100-'2.Riep. car. unit.'!$M$12)*'2.Riep. car. unit.'!$R$8)*10," ")</f>
        <v>14.104238569354845</v>
      </c>
      <c r="AF884" s="523" t="str">
        <f t="shared" si="217"/>
        <v>4F20+1F16</v>
      </c>
      <c r="AG884" s="525">
        <f t="shared" si="218"/>
        <v>14.576989912656639</v>
      </c>
      <c r="AH884" s="625" t="str">
        <f t="shared" si="215"/>
        <v>VERIFICATO</v>
      </c>
      <c r="AI884" s="517"/>
      <c r="AJ884" s="520"/>
      <c r="AK884" s="520"/>
      <c r="AL884" s="520"/>
    </row>
    <row r="885" spans="1:38" ht="16.8" customHeight="1" x14ac:dyDescent="0.45">
      <c r="A885" s="496">
        <v>11</v>
      </c>
      <c r="B885" s="497">
        <v>15</v>
      </c>
      <c r="C885" s="497">
        <v>21</v>
      </c>
      <c r="D885" s="504">
        <v>1</v>
      </c>
      <c r="E885" s="497" t="s">
        <v>222</v>
      </c>
      <c r="F885" s="497">
        <v>-60.341000000000001</v>
      </c>
      <c r="G885" s="497">
        <v>-39.594999999999999</v>
      </c>
      <c r="H885" s="497">
        <v>-18.946000000000002</v>
      </c>
      <c r="I885" s="497">
        <v>-306.41399999999999</v>
      </c>
      <c r="J885" s="497">
        <v>-38.442999999999998</v>
      </c>
      <c r="K885" s="497">
        <v>-41.966999999999999</v>
      </c>
      <c r="L885" s="497">
        <f t="shared" si="205"/>
        <v>-57.388999999999996</v>
      </c>
      <c r="M885" s="497">
        <f t="shared" si="206"/>
        <v>-348.38099999999997</v>
      </c>
      <c r="N885" s="497">
        <f t="shared" si="207"/>
        <v>-161.9033</v>
      </c>
      <c r="O885" s="497">
        <f t="shared" si="208"/>
        <v>-365.59769999999997</v>
      </c>
      <c r="P885" s="497">
        <f t="shared" si="209"/>
        <v>-365.59769999999997</v>
      </c>
      <c r="Q885" s="497">
        <f t="shared" si="210"/>
        <v>-405.19269999999995</v>
      </c>
      <c r="R885" s="497">
        <f t="shared" si="211"/>
        <v>326.0027</v>
      </c>
      <c r="S885" s="497">
        <f>'7. Car. sol'!$H$43</f>
        <v>80</v>
      </c>
      <c r="T885" s="497">
        <f t="shared" si="212"/>
        <v>-323.74561999999992</v>
      </c>
      <c r="U885" s="497">
        <f t="shared" si="213"/>
        <v>284.11721999999997</v>
      </c>
      <c r="V885" s="497">
        <f>'7. Car. sol'!$I$33</f>
        <v>70</v>
      </c>
      <c r="W885" s="497">
        <f>'7. Car. sol'!$H$33</f>
        <v>30</v>
      </c>
      <c r="X885" s="514">
        <f>IF(OR(E885="Msin",E885="Mdes"),(W885/100*(V885/100-'2.Riep. car. unit.'!$M$12)^2)/'2.Riep. car. unit.'!$P$12^2," ")</f>
        <v>336.72601716096779</v>
      </c>
      <c r="Y885" s="514">
        <f>IF(OR(E885="Msin",E885="Mdes"),(W885/100*(V885/100-'2.Riep. car. unit.'!$M$12)^2)/'2.Riep. car. unit.'!$P$13^2," ")</f>
        <v>446.90674053554926</v>
      </c>
      <c r="Z885" s="879" t="str">
        <f t="shared" si="214"/>
        <v>VERIFICA</v>
      </c>
      <c r="AA885" s="879"/>
      <c r="AB885" s="600">
        <f>IF(OR(E885="Msin",E885="Mdes"),ABS(MAX(T885:U885))/(0.9*(V885/100-'2.Riep. car. unit.'!$M$12)*'2.Riep. car. unit.'!$R$8)*10," ")</f>
        <v>12.223660060869362</v>
      </c>
      <c r="AC885" s="523" t="str">
        <f t="shared" si="203"/>
        <v>3F16+2F20</v>
      </c>
      <c r="AD885" s="525">
        <f t="shared" si="204"/>
        <v>12.31504320207199</v>
      </c>
      <c r="AE885" s="601">
        <f>IF(OR(E885="Msin",E885="Mdes"),ABS(MIN(T885:U885))/(0.9*(V885/100-'2.Riep. car. unit.'!$M$12)*'2.Riep. car. unit.'!$R$8)*10," ")</f>
        <v>13.92860455651153</v>
      </c>
      <c r="AF885" s="523" t="str">
        <f t="shared" si="217"/>
        <v>4F20+1F16</v>
      </c>
      <c r="AG885" s="525">
        <f t="shared" si="218"/>
        <v>14.576989912656639</v>
      </c>
      <c r="AH885" s="625" t="str">
        <f t="shared" si="215"/>
        <v>VERIFICATO</v>
      </c>
      <c r="AI885" s="517"/>
      <c r="AJ885" s="520"/>
      <c r="AK885" s="520"/>
      <c r="AL885" s="520"/>
    </row>
    <row r="886" spans="1:38" ht="16.8" customHeight="1" x14ac:dyDescent="0.45">
      <c r="A886" s="496">
        <v>11</v>
      </c>
      <c r="B886" s="497">
        <v>15</v>
      </c>
      <c r="C886" s="497">
        <v>21</v>
      </c>
      <c r="D886" s="504">
        <v>1</v>
      </c>
      <c r="E886" s="497" t="s">
        <v>474</v>
      </c>
      <c r="F886" s="497">
        <v>78.16</v>
      </c>
      <c r="G886" s="497">
        <v>50.963000000000001</v>
      </c>
      <c r="H886" s="497">
        <v>-7.9889999999999999</v>
      </c>
      <c r="I886" s="497">
        <v>-129.21</v>
      </c>
      <c r="J886" s="497">
        <v>-16.21</v>
      </c>
      <c r="K886" s="497">
        <v>-17.696000000000002</v>
      </c>
      <c r="L886" s="497">
        <f t="shared" si="205"/>
        <v>-24.199000000000002</v>
      </c>
      <c r="M886" s="497">
        <f t="shared" si="206"/>
        <v>-146.90600000000001</v>
      </c>
      <c r="N886" s="497">
        <f t="shared" si="207"/>
        <v>-68.270800000000008</v>
      </c>
      <c r="O886" s="497">
        <f t="shared" si="208"/>
        <v>-154.16570000000002</v>
      </c>
      <c r="P886" s="497">
        <f t="shared" si="209"/>
        <v>-154.16570000000002</v>
      </c>
      <c r="Q886" s="497">
        <f t="shared" si="210"/>
        <v>-103.20270000000002</v>
      </c>
      <c r="R886" s="497">
        <f t="shared" si="211"/>
        <v>205.12870000000001</v>
      </c>
      <c r="S886" s="497">
        <f>'7. Car. sol'!$H$43</f>
        <v>80</v>
      </c>
      <c r="T886" s="497" t="str">
        <f t="shared" si="212"/>
        <v xml:space="preserve"> </v>
      </c>
      <c r="U886" s="497" t="str">
        <f t="shared" si="213"/>
        <v xml:space="preserve"> </v>
      </c>
      <c r="V886" s="497">
        <f>'7. Car. sol'!$I$33</f>
        <v>70</v>
      </c>
      <c r="W886" s="497">
        <f>'7. Car. sol'!$H$33</f>
        <v>30</v>
      </c>
      <c r="X886" s="514" t="str">
        <f>IF(OR(E886="Msin",E886="Mdes"),(W886/100*(V886/100-'2.Riep. car. unit.'!$M$12)^2)/'2.Riep. car. unit.'!$P$12^2," ")</f>
        <v xml:space="preserve"> </v>
      </c>
      <c r="Y886" s="514" t="str">
        <f>IF(OR(E886="Msin",E886="Mdes"),(W886/100*(V886/100-'2.Riep. car. unit.'!$M$12)^2)/'2.Riep. car. unit.'!$P$13^2," ")</f>
        <v xml:space="preserve"> </v>
      </c>
      <c r="Z886" s="879" t="str">
        <f t="shared" si="214"/>
        <v xml:space="preserve"> </v>
      </c>
      <c r="AA886" s="879"/>
      <c r="AB886" s="600" t="str">
        <f>IF(OR(E886="Msin",E886="Mdes"),ABS(MAX(T886:U886))/(0.9*(V886/100-'2.Riep. car. unit.'!$M$12)*'2.Riep. car. unit.'!$R$8)*10," ")</f>
        <v xml:space="preserve"> </v>
      </c>
      <c r="AC886" s="523" t="str">
        <f t="shared" si="203"/>
        <v xml:space="preserve"> </v>
      </c>
      <c r="AD886" s="525" t="str">
        <f t="shared" si="204"/>
        <v/>
      </c>
      <c r="AE886" s="601" t="str">
        <f>IF(OR(E886="Msin",E886="Mdes"),ABS(MIN(T886:U886))/(0.9*(V886/100-'2.Riep. car. unit.'!$M$12)*'2.Riep. car. unit.'!$R$8)*10," ")</f>
        <v xml:space="preserve"> </v>
      </c>
      <c r="AF886" s="523" t="str">
        <f t="shared" si="217"/>
        <v xml:space="preserve"> </v>
      </c>
      <c r="AG886" s="525" t="str">
        <f t="shared" si="218"/>
        <v/>
      </c>
      <c r="AH886" s="625" t="str">
        <f t="shared" si="215"/>
        <v/>
      </c>
      <c r="AI886" s="517"/>
      <c r="AJ886" s="520"/>
      <c r="AK886" s="520"/>
      <c r="AL886" s="520"/>
    </row>
    <row r="887" spans="1:38" ht="16.8" customHeight="1" x14ac:dyDescent="0.45">
      <c r="A887" s="496">
        <v>11</v>
      </c>
      <c r="B887" s="497">
        <v>15</v>
      </c>
      <c r="C887" s="497">
        <v>21</v>
      </c>
      <c r="D887" s="504">
        <v>1</v>
      </c>
      <c r="E887" s="497" t="s">
        <v>475</v>
      </c>
      <c r="F887" s="497">
        <v>-75.596999999999994</v>
      </c>
      <c r="G887" s="497">
        <v>-49.451999999999998</v>
      </c>
      <c r="H887" s="497">
        <v>-7.9889999999999999</v>
      </c>
      <c r="I887" s="497">
        <v>-129.21</v>
      </c>
      <c r="J887" s="497">
        <v>-16.21</v>
      </c>
      <c r="K887" s="497">
        <v>-17.696000000000002</v>
      </c>
      <c r="L887" s="497">
        <f t="shared" si="205"/>
        <v>-24.199000000000002</v>
      </c>
      <c r="M887" s="497">
        <f t="shared" si="206"/>
        <v>-146.90600000000001</v>
      </c>
      <c r="N887" s="497">
        <f t="shared" si="207"/>
        <v>-68.270800000000008</v>
      </c>
      <c r="O887" s="497">
        <f t="shared" si="208"/>
        <v>-154.16570000000002</v>
      </c>
      <c r="P887" s="497">
        <f t="shared" si="209"/>
        <v>-154.16570000000002</v>
      </c>
      <c r="Q887" s="497">
        <f t="shared" si="210"/>
        <v>-203.61770000000001</v>
      </c>
      <c r="R887" s="497">
        <f t="shared" si="211"/>
        <v>104.71370000000002</v>
      </c>
      <c r="S887" s="497">
        <f>'7. Car. sol'!$H$43</f>
        <v>80</v>
      </c>
      <c r="T887" s="497" t="str">
        <f t="shared" si="212"/>
        <v xml:space="preserve"> </v>
      </c>
      <c r="U887" s="497" t="str">
        <f t="shared" si="213"/>
        <v xml:space="preserve"> </v>
      </c>
      <c r="V887" s="497">
        <f>'7. Car. sol'!$I$33</f>
        <v>70</v>
      </c>
      <c r="W887" s="497">
        <f>'7. Car. sol'!$H$33</f>
        <v>30</v>
      </c>
      <c r="X887" s="514" t="str">
        <f>IF(OR(E887="Msin",E887="Mdes"),(W887/100*(V887/100-'2.Riep. car. unit.'!$M$12)^2)/'2.Riep. car. unit.'!$P$12^2," ")</f>
        <v xml:space="preserve"> </v>
      </c>
      <c r="Y887" s="514" t="str">
        <f>IF(OR(E887="Msin",E887="Mdes"),(W887/100*(V887/100-'2.Riep. car. unit.'!$M$12)^2)/'2.Riep. car. unit.'!$P$13^2," ")</f>
        <v xml:space="preserve"> </v>
      </c>
      <c r="Z887" s="879" t="str">
        <f t="shared" si="214"/>
        <v xml:space="preserve"> </v>
      </c>
      <c r="AA887" s="879"/>
      <c r="AB887" s="600" t="str">
        <f>IF(OR(E887="Msin",E887="Mdes"),ABS(MAX(T887:U887))/(0.9*(V887/100-'2.Riep. car. unit.'!$M$12)*'2.Riep. car. unit.'!$R$8)*10," ")</f>
        <v xml:space="preserve"> </v>
      </c>
      <c r="AC887" s="523" t="str">
        <f t="shared" si="203"/>
        <v xml:space="preserve"> </v>
      </c>
      <c r="AD887" s="525" t="str">
        <f t="shared" si="204"/>
        <v/>
      </c>
      <c r="AE887" s="601" t="str">
        <f>IF(OR(E887="Msin",E887="Mdes"),ABS(MIN(T887:U887))/(0.9*(V887/100-'2.Riep. car. unit.'!$M$12)*'2.Riep. car. unit.'!$R$8)*10," ")</f>
        <v xml:space="preserve"> </v>
      </c>
      <c r="AF887" s="523" t="str">
        <f t="shared" si="217"/>
        <v xml:space="preserve"> </v>
      </c>
      <c r="AG887" s="525" t="str">
        <f t="shared" si="218"/>
        <v/>
      </c>
      <c r="AH887" s="625" t="str">
        <f t="shared" si="215"/>
        <v/>
      </c>
      <c r="AI887" s="517"/>
      <c r="AJ887" s="520"/>
      <c r="AK887" s="520"/>
      <c r="AL887" s="520"/>
    </row>
    <row r="888" spans="1:38" ht="16.8" customHeight="1" x14ac:dyDescent="0.45">
      <c r="A888" s="496">
        <v>11</v>
      </c>
      <c r="B888" s="497">
        <v>21</v>
      </c>
      <c r="C888" s="497">
        <v>24</v>
      </c>
      <c r="D888" s="504">
        <v>1</v>
      </c>
      <c r="E888" s="497" t="s">
        <v>221</v>
      </c>
      <c r="F888" s="497">
        <v>-73.510000000000005</v>
      </c>
      <c r="G888" s="497">
        <v>-48.661000000000001</v>
      </c>
      <c r="H888" s="497">
        <v>14.143000000000001</v>
      </c>
      <c r="I888" s="497">
        <v>226.97499999999999</v>
      </c>
      <c r="J888" s="497">
        <v>28.561</v>
      </c>
      <c r="K888" s="497">
        <v>31.178999999999998</v>
      </c>
      <c r="L888" s="497">
        <f t="shared" si="205"/>
        <v>42.704000000000001</v>
      </c>
      <c r="M888" s="497">
        <f t="shared" si="206"/>
        <v>258.154</v>
      </c>
      <c r="N888" s="497">
        <f t="shared" si="207"/>
        <v>120.15019999999998</v>
      </c>
      <c r="O888" s="497">
        <f t="shared" si="208"/>
        <v>270.96519999999998</v>
      </c>
      <c r="P888" s="497">
        <f t="shared" si="209"/>
        <v>270.96519999999998</v>
      </c>
      <c r="Q888" s="497">
        <f t="shared" si="210"/>
        <v>222.30419999999998</v>
      </c>
      <c r="R888" s="497">
        <f t="shared" si="211"/>
        <v>-319.62619999999998</v>
      </c>
      <c r="S888" s="497">
        <f>'7. Car. sol'!$H$43</f>
        <v>80</v>
      </c>
      <c r="T888" s="497">
        <f t="shared" si="212"/>
        <v>208.81079999999997</v>
      </c>
      <c r="U888" s="497">
        <f t="shared" si="213"/>
        <v>-260.60559999999998</v>
      </c>
      <c r="V888" s="497">
        <f>'7. Car. sol'!$I$33</f>
        <v>70</v>
      </c>
      <c r="W888" s="497">
        <f>'7. Car. sol'!$H$33</f>
        <v>30</v>
      </c>
      <c r="X888" s="514">
        <f>IF(OR(E888="Msin",E888="Mdes"),(W888/100*(V888/100-'2.Riep. car. unit.'!$M$12)^2)/'2.Riep. car. unit.'!$P$12^2," ")</f>
        <v>336.72601716096779</v>
      </c>
      <c r="Y888" s="514">
        <f>IF(OR(E888="Msin",E888="Mdes"),(W888/100*(V888/100-'2.Riep. car. unit.'!$M$12)^2)/'2.Riep. car. unit.'!$P$13^2," ")</f>
        <v>446.90674053554926</v>
      </c>
      <c r="Z888" s="879" t="str">
        <f t="shared" si="214"/>
        <v>VERIFICA</v>
      </c>
      <c r="AA888" s="879"/>
      <c r="AB888" s="600">
        <f>IF(OR(E888="Msin",E888="Mdes"),ABS(MAX(T888:U888))/(0.9*(V888/100-'2.Riep. car. unit.'!$M$12)*'2.Riep. car. unit.'!$R$8)*10," ")</f>
        <v>8.9837294488457271</v>
      </c>
      <c r="AC888" s="523" t="str">
        <f t="shared" si="203"/>
        <v>3F16+1F20</v>
      </c>
      <c r="AD888" s="525">
        <f t="shared" si="204"/>
        <v>9.1734505484821973</v>
      </c>
      <c r="AE888" s="601">
        <f>IF(OR(E888="Msin",E888="Mdes"),ABS(MIN(T888:U888))/(0.9*(V888/100-'2.Riep. car. unit.'!$M$12)*'2.Riep. car. unit.'!$R$8)*10," ")</f>
        <v>11.212112607461444</v>
      </c>
      <c r="AF888" s="523" t="str">
        <f t="shared" si="217"/>
        <v>3F16+2F20</v>
      </c>
      <c r="AG888" s="525">
        <f t="shared" si="218"/>
        <v>12.31504320207199</v>
      </c>
      <c r="AH888" s="625" t="str">
        <f t="shared" si="215"/>
        <v>VERIFICATO</v>
      </c>
      <c r="AI888" s="517"/>
      <c r="AJ888" s="520"/>
      <c r="AK888" s="520"/>
      <c r="AL888" s="520"/>
    </row>
    <row r="889" spans="1:38" ht="16.8" customHeight="1" x14ac:dyDescent="0.45">
      <c r="A889" s="496">
        <v>11</v>
      </c>
      <c r="B889" s="497">
        <v>21</v>
      </c>
      <c r="C889" s="497">
        <v>24</v>
      </c>
      <c r="D889" s="504">
        <v>1</v>
      </c>
      <c r="E889" s="497" t="s">
        <v>222</v>
      </c>
      <c r="F889" s="497">
        <v>-38.707999999999998</v>
      </c>
      <c r="G889" s="497">
        <v>-25.295000000000002</v>
      </c>
      <c r="H889" s="497">
        <v>-10.526</v>
      </c>
      <c r="I889" s="497">
        <v>-167.77199999999999</v>
      </c>
      <c r="J889" s="497">
        <v>-21.158000000000001</v>
      </c>
      <c r="K889" s="497">
        <v>-23.097999999999999</v>
      </c>
      <c r="L889" s="497">
        <f t="shared" si="205"/>
        <v>-31.684000000000001</v>
      </c>
      <c r="M889" s="497">
        <f t="shared" si="206"/>
        <v>-190.87</v>
      </c>
      <c r="N889" s="497">
        <f t="shared" si="207"/>
        <v>-88.945000000000007</v>
      </c>
      <c r="O889" s="497">
        <f t="shared" si="208"/>
        <v>-200.37520000000001</v>
      </c>
      <c r="P889" s="497">
        <f t="shared" si="209"/>
        <v>-200.37520000000001</v>
      </c>
      <c r="Q889" s="497">
        <f t="shared" si="210"/>
        <v>-225.67020000000002</v>
      </c>
      <c r="R889" s="497">
        <f t="shared" si="211"/>
        <v>175.08019999999999</v>
      </c>
      <c r="S889" s="497">
        <f>'7. Car. sol'!$G$38</f>
        <v>30</v>
      </c>
      <c r="T889" s="497">
        <f t="shared" si="212"/>
        <v>-204.88537500000001</v>
      </c>
      <c r="U889" s="497">
        <f t="shared" si="213"/>
        <v>168.67227499999998</v>
      </c>
      <c r="V889" s="497">
        <f>'7. Car. sol'!$I$33</f>
        <v>70</v>
      </c>
      <c r="W889" s="497">
        <f>'7. Car. sol'!$H$33</f>
        <v>30</v>
      </c>
      <c r="X889" s="514">
        <f>IF(OR(E889="Msin",E889="Mdes"),(W889/100*(V889/100-'2.Riep. car. unit.'!$M$12)^2)/'2.Riep. car. unit.'!$P$12^2," ")</f>
        <v>336.72601716096779</v>
      </c>
      <c r="Y889" s="514">
        <f>IF(OR(E889="Msin",E889="Mdes"),(W889/100*(V889/100-'2.Riep. car. unit.'!$M$12)^2)/'2.Riep. car. unit.'!$P$13^2," ")</f>
        <v>446.90674053554926</v>
      </c>
      <c r="Z889" s="879" t="str">
        <f t="shared" si="214"/>
        <v>VERIFICA</v>
      </c>
      <c r="AA889" s="879"/>
      <c r="AB889" s="600">
        <f>IF(OR(E889="Msin",E889="Mdes"),ABS(MAX(T889:U889))/(0.9*(V889/100-'2.Riep. car. unit.'!$M$12)*'2.Riep. car. unit.'!$R$8)*10," ")</f>
        <v>7.2568376928842042</v>
      </c>
      <c r="AC889" s="523" t="str">
        <f t="shared" si="203"/>
        <v>4F16</v>
      </c>
      <c r="AD889" s="525">
        <f t="shared" si="204"/>
        <v>8.0424771931898711</v>
      </c>
      <c r="AE889" s="601">
        <f>IF(OR(E889="Msin",E889="Mdes"),ABS(MIN(T889:U889))/(0.9*(V889/100-'2.Riep. car. unit.'!$M$12)*'2.Riep. car. unit.'!$R$8)*10," ")</f>
        <v>8.8148447160075065</v>
      </c>
      <c r="AF889" s="523" t="str">
        <f t="shared" si="217"/>
        <v>3F16+1F20</v>
      </c>
      <c r="AG889" s="525">
        <f t="shared" si="218"/>
        <v>9.1734505484821973</v>
      </c>
      <c r="AH889" s="625" t="str">
        <f t="shared" si="215"/>
        <v>VERIFICATO</v>
      </c>
      <c r="AI889" s="517"/>
      <c r="AJ889" s="520"/>
      <c r="AK889" s="520"/>
      <c r="AL889" s="520"/>
    </row>
    <row r="890" spans="1:38" ht="16.8" customHeight="1" x14ac:dyDescent="0.45">
      <c r="A890" s="496">
        <v>11</v>
      </c>
      <c r="B890" s="497">
        <v>21</v>
      </c>
      <c r="C890" s="497">
        <v>24</v>
      </c>
      <c r="D890" s="504">
        <v>1</v>
      </c>
      <c r="E890" s="497" t="s">
        <v>474</v>
      </c>
      <c r="F890" s="497">
        <v>86.382999999999996</v>
      </c>
      <c r="G890" s="497">
        <v>56.908999999999999</v>
      </c>
      <c r="H890" s="497">
        <v>-4.7439999999999998</v>
      </c>
      <c r="I890" s="497">
        <v>-75.912999999999997</v>
      </c>
      <c r="J890" s="497">
        <v>-9.5609999999999999</v>
      </c>
      <c r="K890" s="497">
        <v>-10.438000000000001</v>
      </c>
      <c r="L890" s="497">
        <f t="shared" si="205"/>
        <v>-14.305</v>
      </c>
      <c r="M890" s="497">
        <f t="shared" si="206"/>
        <v>-86.350999999999999</v>
      </c>
      <c r="N890" s="497">
        <f t="shared" si="207"/>
        <v>-40.210300000000004</v>
      </c>
      <c r="O890" s="497">
        <f t="shared" si="208"/>
        <v>-90.642499999999998</v>
      </c>
      <c r="P890" s="497">
        <f t="shared" si="209"/>
        <v>-90.642499999999998</v>
      </c>
      <c r="Q890" s="497">
        <f t="shared" si="210"/>
        <v>-33.733499999999999</v>
      </c>
      <c r="R890" s="497">
        <f t="shared" si="211"/>
        <v>147.5515</v>
      </c>
      <c r="S890" s="497">
        <f>'7. Car. sol'!$H$43</f>
        <v>80</v>
      </c>
      <c r="T890" s="497" t="str">
        <f t="shared" si="212"/>
        <v xml:space="preserve"> </v>
      </c>
      <c r="U890" s="497" t="str">
        <f t="shared" si="213"/>
        <v xml:space="preserve"> </v>
      </c>
      <c r="V890" s="497">
        <f>'7. Car. sol'!$I$33</f>
        <v>70</v>
      </c>
      <c r="W890" s="497">
        <f>'7. Car. sol'!$H$33</f>
        <v>30</v>
      </c>
      <c r="X890" s="514" t="str">
        <f>IF(OR(E890="Msin",E890="Mdes"),(W890/100*(V890/100-'2.Riep. car. unit.'!$M$12)^2)/'2.Riep. car. unit.'!$P$12^2," ")</f>
        <v xml:space="preserve"> </v>
      </c>
      <c r="Y890" s="514" t="str">
        <f>IF(OR(E890="Msin",E890="Mdes"),(W890/100*(V890/100-'2.Riep. car. unit.'!$M$12)^2)/'2.Riep. car. unit.'!$P$13^2," ")</f>
        <v xml:space="preserve"> </v>
      </c>
      <c r="Z890" s="879" t="str">
        <f t="shared" si="214"/>
        <v xml:space="preserve"> </v>
      </c>
      <c r="AA890" s="879"/>
      <c r="AB890" s="600" t="str">
        <f>IF(OR(E890="Msin",E890="Mdes"),ABS(MAX(T890:U890))/(0.9*(V890/100-'2.Riep. car. unit.'!$M$12)*'2.Riep. car. unit.'!$R$8)*10," ")</f>
        <v xml:space="preserve"> </v>
      </c>
      <c r="AC890" s="523" t="str">
        <f t="shared" si="203"/>
        <v xml:space="preserve"> </v>
      </c>
      <c r="AD890" s="525" t="str">
        <f t="shared" si="204"/>
        <v/>
      </c>
      <c r="AE890" s="601" t="str">
        <f>IF(OR(E890="Msin",E890="Mdes"),ABS(MIN(T890:U890))/(0.9*(V890/100-'2.Riep. car. unit.'!$M$12)*'2.Riep. car. unit.'!$R$8)*10," ")</f>
        <v xml:space="preserve"> </v>
      </c>
      <c r="AF890" s="523" t="str">
        <f t="shared" si="217"/>
        <v xml:space="preserve"> </v>
      </c>
      <c r="AG890" s="525" t="str">
        <f t="shared" si="218"/>
        <v/>
      </c>
      <c r="AH890" s="625" t="str">
        <f t="shared" si="215"/>
        <v/>
      </c>
      <c r="AI890" s="517"/>
      <c r="AJ890" s="520"/>
      <c r="AK890" s="520"/>
      <c r="AL890" s="520"/>
    </row>
    <row r="891" spans="1:38" ht="17.399999999999999" customHeight="1" thickBot="1" x14ac:dyDescent="0.5">
      <c r="A891" s="498">
        <v>11</v>
      </c>
      <c r="B891" s="499">
        <v>21</v>
      </c>
      <c r="C891" s="499">
        <v>24</v>
      </c>
      <c r="D891" s="505">
        <v>1</v>
      </c>
      <c r="E891" s="499" t="s">
        <v>475</v>
      </c>
      <c r="F891" s="499">
        <v>-72.997</v>
      </c>
      <c r="G891" s="499">
        <v>-47.923000000000002</v>
      </c>
      <c r="H891" s="499">
        <v>-4.7439999999999998</v>
      </c>
      <c r="I891" s="499">
        <v>-75.912999999999997</v>
      </c>
      <c r="J891" s="499">
        <v>-9.5609999999999999</v>
      </c>
      <c r="K891" s="499">
        <v>-10.438000000000001</v>
      </c>
      <c r="L891" s="499">
        <f t="shared" si="205"/>
        <v>-14.305</v>
      </c>
      <c r="M891" s="499">
        <f t="shared" si="206"/>
        <v>-86.350999999999999</v>
      </c>
      <c r="N891" s="499">
        <f t="shared" si="207"/>
        <v>-40.210300000000004</v>
      </c>
      <c r="O891" s="499">
        <f t="shared" si="208"/>
        <v>-90.642499999999998</v>
      </c>
      <c r="P891" s="499">
        <f t="shared" si="209"/>
        <v>-90.642499999999998</v>
      </c>
      <c r="Q891" s="499">
        <f t="shared" si="210"/>
        <v>-138.56549999999999</v>
      </c>
      <c r="R891" s="499">
        <f t="shared" si="211"/>
        <v>42.719499999999996</v>
      </c>
      <c r="S891" s="499">
        <f>'7. Car. sol'!$G$38</f>
        <v>30</v>
      </c>
      <c r="T891" s="499" t="str">
        <f t="shared" si="212"/>
        <v xml:space="preserve"> </v>
      </c>
      <c r="U891" s="499" t="str">
        <f t="shared" si="213"/>
        <v xml:space="preserve"> </v>
      </c>
      <c r="V891" s="499">
        <f>'7. Car. sol'!$I$33</f>
        <v>70</v>
      </c>
      <c r="W891" s="499">
        <f>'7. Car. sol'!$H$33</f>
        <v>30</v>
      </c>
      <c r="X891" s="515" t="str">
        <f>IF(OR(E891="Msin",E891="Mdes"),(W891/100*(V891/100-'2.Riep. car. unit.'!$M$12)^2)/'2.Riep. car. unit.'!$P$12^2," ")</f>
        <v xml:space="preserve"> </v>
      </c>
      <c r="Y891" s="515" t="str">
        <f>IF(OR(E891="Msin",E891="Mdes"),(W891/100*(V891/100-'2.Riep. car. unit.'!$M$12)^2)/'2.Riep. car. unit.'!$P$13^2," ")</f>
        <v xml:space="preserve"> </v>
      </c>
      <c r="Z891" s="879" t="str">
        <f t="shared" si="214"/>
        <v xml:space="preserve"> </v>
      </c>
      <c r="AA891" s="879"/>
      <c r="AB891" s="600" t="str">
        <f>IF(OR(E891="Msin",E891="Mdes"),ABS(MAX(T891:U891))/(0.9*(V891/100-'2.Riep. car. unit.'!$M$12)*'2.Riep. car. unit.'!$R$8)*10," ")</f>
        <v xml:space="preserve"> </v>
      </c>
      <c r="AC891" s="523" t="str">
        <f t="shared" si="203"/>
        <v xml:space="preserve"> </v>
      </c>
      <c r="AD891" s="525" t="str">
        <f t="shared" si="204"/>
        <v/>
      </c>
      <c r="AE891" s="601" t="str">
        <f>IF(OR(E891="Msin",E891="Mdes"),ABS(MIN(T891:U891))/(0.9*(V891/100-'2.Riep. car. unit.'!$M$12)*'2.Riep. car. unit.'!$R$8)*10," ")</f>
        <v xml:space="preserve"> </v>
      </c>
      <c r="AF891" s="523" t="str">
        <f t="shared" si="217"/>
        <v xml:space="preserve"> </v>
      </c>
      <c r="AG891" s="526" t="str">
        <f t="shared" si="218"/>
        <v/>
      </c>
      <c r="AH891" s="625" t="str">
        <f t="shared" si="215"/>
        <v/>
      </c>
      <c r="AI891" s="517"/>
      <c r="AJ891" s="520"/>
      <c r="AK891" s="520"/>
      <c r="AL891" s="520"/>
    </row>
    <row r="892" spans="1:38" x14ac:dyDescent="0.3">
      <c r="K892" s="89"/>
    </row>
    <row r="893" spans="1:38" x14ac:dyDescent="0.3">
      <c r="K893" s="89"/>
    </row>
  </sheetData>
  <mergeCells count="907">
    <mergeCell ref="Z877:AA877"/>
    <mergeCell ref="Z878:AA878"/>
    <mergeCell ref="Z879:AA879"/>
    <mergeCell ref="Z880:AA880"/>
    <mergeCell ref="Z881:AA881"/>
    <mergeCell ref="Z872:AA872"/>
    <mergeCell ref="Z873:AA873"/>
    <mergeCell ref="Z874:AA874"/>
    <mergeCell ref="Z875:AA875"/>
    <mergeCell ref="Z876:AA876"/>
    <mergeCell ref="Z887:AA887"/>
    <mergeCell ref="Z888:AA888"/>
    <mergeCell ref="Z889:AA889"/>
    <mergeCell ref="Z890:AA890"/>
    <mergeCell ref="Z891:AA891"/>
    <mergeCell ref="Z882:AA882"/>
    <mergeCell ref="Z883:AA883"/>
    <mergeCell ref="Z884:AA884"/>
    <mergeCell ref="Z885:AA885"/>
    <mergeCell ref="Z886:AA886"/>
    <mergeCell ref="Z870:AA870"/>
    <mergeCell ref="Z871:AA871"/>
    <mergeCell ref="Z862:AA862"/>
    <mergeCell ref="Z863:AA863"/>
    <mergeCell ref="Z864:AA864"/>
    <mergeCell ref="Z865:AA865"/>
    <mergeCell ref="Z866:AA866"/>
    <mergeCell ref="Z857:AA857"/>
    <mergeCell ref="Z858:AA858"/>
    <mergeCell ref="Z859:AA859"/>
    <mergeCell ref="Z860:AA860"/>
    <mergeCell ref="Z861:AA861"/>
    <mergeCell ref="Z867:AA867"/>
    <mergeCell ref="Z868:AA868"/>
    <mergeCell ref="Z869:AA869"/>
    <mergeCell ref="Z852:AA852"/>
    <mergeCell ref="Z853:AA853"/>
    <mergeCell ref="Z854:AA854"/>
    <mergeCell ref="Z855:AA855"/>
    <mergeCell ref="Z856:AA856"/>
    <mergeCell ref="Z847:AA847"/>
    <mergeCell ref="Z848:AA848"/>
    <mergeCell ref="Z849:AA849"/>
    <mergeCell ref="Z850:AA850"/>
    <mergeCell ref="Z851:AA851"/>
    <mergeCell ref="Z842:AA842"/>
    <mergeCell ref="Z843:AA843"/>
    <mergeCell ref="Z844:AA844"/>
    <mergeCell ref="Z845:AA845"/>
    <mergeCell ref="Z846:AA846"/>
    <mergeCell ref="Z837:AA837"/>
    <mergeCell ref="Z838:AA838"/>
    <mergeCell ref="Z839:AA839"/>
    <mergeCell ref="Z840:AA840"/>
    <mergeCell ref="Z841:AA841"/>
    <mergeCell ref="Z832:AA832"/>
    <mergeCell ref="Z833:AA833"/>
    <mergeCell ref="Z834:AA834"/>
    <mergeCell ref="Z835:AA835"/>
    <mergeCell ref="Z836:AA836"/>
    <mergeCell ref="Z827:AA827"/>
    <mergeCell ref="Z828:AA828"/>
    <mergeCell ref="Z829:AA829"/>
    <mergeCell ref="Z830:AA830"/>
    <mergeCell ref="Z831:AA831"/>
    <mergeCell ref="Z822:AA822"/>
    <mergeCell ref="Z823:AA823"/>
    <mergeCell ref="Z824:AA824"/>
    <mergeCell ref="Z825:AA825"/>
    <mergeCell ref="Z826:AA826"/>
    <mergeCell ref="Z817:AA817"/>
    <mergeCell ref="Z818:AA818"/>
    <mergeCell ref="Z819:AA819"/>
    <mergeCell ref="Z820:AA820"/>
    <mergeCell ref="Z821:AA821"/>
    <mergeCell ref="Z812:AA812"/>
    <mergeCell ref="Z813:AA813"/>
    <mergeCell ref="Z814:AA814"/>
    <mergeCell ref="Z815:AA815"/>
    <mergeCell ref="Z816:AA816"/>
    <mergeCell ref="Z807:AA807"/>
    <mergeCell ref="Z808:AA808"/>
    <mergeCell ref="Z809:AA809"/>
    <mergeCell ref="Z810:AA810"/>
    <mergeCell ref="Z811:AA811"/>
    <mergeCell ref="Z802:AA802"/>
    <mergeCell ref="Z803:AA803"/>
    <mergeCell ref="Z804:AA804"/>
    <mergeCell ref="Z805:AA805"/>
    <mergeCell ref="Z806:AA806"/>
    <mergeCell ref="Z797:AA797"/>
    <mergeCell ref="Z798:AA798"/>
    <mergeCell ref="Z799:AA799"/>
    <mergeCell ref="Z800:AA800"/>
    <mergeCell ref="Z801:AA801"/>
    <mergeCell ref="Z792:AA792"/>
    <mergeCell ref="Z793:AA793"/>
    <mergeCell ref="Z794:AA794"/>
    <mergeCell ref="Z795:AA795"/>
    <mergeCell ref="Z796:AA796"/>
    <mergeCell ref="Z787:AA787"/>
    <mergeCell ref="Z788:AA788"/>
    <mergeCell ref="Z789:AA789"/>
    <mergeCell ref="Z790:AA790"/>
    <mergeCell ref="Z791:AA791"/>
    <mergeCell ref="Z782:AA782"/>
    <mergeCell ref="Z783:AA783"/>
    <mergeCell ref="Z784:AA784"/>
    <mergeCell ref="Z785:AA785"/>
    <mergeCell ref="Z786:AA786"/>
    <mergeCell ref="Z777:AA777"/>
    <mergeCell ref="Z778:AA778"/>
    <mergeCell ref="Z779:AA779"/>
    <mergeCell ref="Z780:AA780"/>
    <mergeCell ref="Z781:AA781"/>
    <mergeCell ref="Z772:AA772"/>
    <mergeCell ref="Z773:AA773"/>
    <mergeCell ref="Z774:AA774"/>
    <mergeCell ref="Z775:AA775"/>
    <mergeCell ref="Z776:AA776"/>
    <mergeCell ref="Z767:AA767"/>
    <mergeCell ref="Z768:AA768"/>
    <mergeCell ref="Z769:AA769"/>
    <mergeCell ref="Z770:AA770"/>
    <mergeCell ref="Z771:AA771"/>
    <mergeCell ref="Z762:AA762"/>
    <mergeCell ref="Z763:AA763"/>
    <mergeCell ref="Z764:AA764"/>
    <mergeCell ref="Z765:AA765"/>
    <mergeCell ref="Z766:AA766"/>
    <mergeCell ref="Z757:AA757"/>
    <mergeCell ref="Z758:AA758"/>
    <mergeCell ref="Z759:AA759"/>
    <mergeCell ref="Z760:AA760"/>
    <mergeCell ref="Z761:AA761"/>
    <mergeCell ref="Z752:AA752"/>
    <mergeCell ref="Z753:AA753"/>
    <mergeCell ref="Z754:AA754"/>
    <mergeCell ref="Z755:AA755"/>
    <mergeCell ref="Z756:AA756"/>
    <mergeCell ref="Z747:AA747"/>
    <mergeCell ref="Z748:AA748"/>
    <mergeCell ref="Z749:AA749"/>
    <mergeCell ref="Z750:AA750"/>
    <mergeCell ref="Z751:AA751"/>
    <mergeCell ref="Z742:AA742"/>
    <mergeCell ref="Z743:AA743"/>
    <mergeCell ref="Z744:AA744"/>
    <mergeCell ref="Z745:AA745"/>
    <mergeCell ref="Z746:AA746"/>
    <mergeCell ref="Z737:AA737"/>
    <mergeCell ref="Z738:AA738"/>
    <mergeCell ref="Z739:AA739"/>
    <mergeCell ref="Z740:AA740"/>
    <mergeCell ref="Z741:AA741"/>
    <mergeCell ref="Z732:AA732"/>
    <mergeCell ref="Z733:AA733"/>
    <mergeCell ref="Z734:AA734"/>
    <mergeCell ref="Z735:AA735"/>
    <mergeCell ref="Z736:AA736"/>
    <mergeCell ref="Z727:AA727"/>
    <mergeCell ref="Z728:AA728"/>
    <mergeCell ref="Z729:AA729"/>
    <mergeCell ref="Z730:AA730"/>
    <mergeCell ref="Z731:AA731"/>
    <mergeCell ref="Z722:AA722"/>
    <mergeCell ref="Z723:AA723"/>
    <mergeCell ref="Z724:AA724"/>
    <mergeCell ref="Z725:AA725"/>
    <mergeCell ref="Z726:AA726"/>
    <mergeCell ref="Z717:AA717"/>
    <mergeCell ref="Z718:AA718"/>
    <mergeCell ref="Z719:AA719"/>
    <mergeCell ref="Z720:AA720"/>
    <mergeCell ref="Z721:AA721"/>
    <mergeCell ref="Z712:AA712"/>
    <mergeCell ref="Z713:AA713"/>
    <mergeCell ref="Z714:AA714"/>
    <mergeCell ref="Z715:AA715"/>
    <mergeCell ref="Z716:AA716"/>
    <mergeCell ref="Z707:AA707"/>
    <mergeCell ref="Z708:AA708"/>
    <mergeCell ref="Z709:AA709"/>
    <mergeCell ref="Z710:AA710"/>
    <mergeCell ref="Z711:AA711"/>
    <mergeCell ref="Z702:AA702"/>
    <mergeCell ref="Z703:AA703"/>
    <mergeCell ref="Z704:AA704"/>
    <mergeCell ref="Z705:AA705"/>
    <mergeCell ref="Z706:AA706"/>
    <mergeCell ref="Z697:AA697"/>
    <mergeCell ref="Z698:AA698"/>
    <mergeCell ref="Z699:AA699"/>
    <mergeCell ref="Z700:AA700"/>
    <mergeCell ref="Z701:AA701"/>
    <mergeCell ref="Z692:AA692"/>
    <mergeCell ref="Z693:AA693"/>
    <mergeCell ref="Z694:AA694"/>
    <mergeCell ref="Z695:AA695"/>
    <mergeCell ref="Z696:AA696"/>
    <mergeCell ref="Z687:AA687"/>
    <mergeCell ref="Z688:AA688"/>
    <mergeCell ref="Z689:AA689"/>
    <mergeCell ref="Z690:AA690"/>
    <mergeCell ref="Z691:AA691"/>
    <mergeCell ref="Z682:AA682"/>
    <mergeCell ref="Z683:AA683"/>
    <mergeCell ref="Z684:AA684"/>
    <mergeCell ref="Z685:AA685"/>
    <mergeCell ref="Z686:AA686"/>
    <mergeCell ref="Z677:AA677"/>
    <mergeCell ref="Z678:AA678"/>
    <mergeCell ref="Z679:AA679"/>
    <mergeCell ref="Z680:AA680"/>
    <mergeCell ref="Z681:AA681"/>
    <mergeCell ref="Z672:AA672"/>
    <mergeCell ref="Z673:AA673"/>
    <mergeCell ref="Z674:AA674"/>
    <mergeCell ref="Z675:AA675"/>
    <mergeCell ref="Z676:AA676"/>
    <mergeCell ref="Z667:AA667"/>
    <mergeCell ref="Z668:AA668"/>
    <mergeCell ref="Z669:AA669"/>
    <mergeCell ref="Z670:AA670"/>
    <mergeCell ref="Z671:AA671"/>
    <mergeCell ref="Z662:AA662"/>
    <mergeCell ref="Z663:AA663"/>
    <mergeCell ref="Z664:AA664"/>
    <mergeCell ref="Z665:AA665"/>
    <mergeCell ref="Z666:AA666"/>
    <mergeCell ref="Z657:AA657"/>
    <mergeCell ref="Z658:AA658"/>
    <mergeCell ref="Z659:AA659"/>
    <mergeCell ref="Z660:AA660"/>
    <mergeCell ref="Z661:AA661"/>
    <mergeCell ref="Z652:AA652"/>
    <mergeCell ref="Z653:AA653"/>
    <mergeCell ref="Z654:AA654"/>
    <mergeCell ref="Z655:AA655"/>
    <mergeCell ref="Z656:AA656"/>
    <mergeCell ref="Z647:AA647"/>
    <mergeCell ref="Z648:AA648"/>
    <mergeCell ref="Z649:AA649"/>
    <mergeCell ref="Z650:AA650"/>
    <mergeCell ref="Z651:AA651"/>
    <mergeCell ref="Z642:AA642"/>
    <mergeCell ref="Z643:AA643"/>
    <mergeCell ref="Z644:AA644"/>
    <mergeCell ref="Z645:AA645"/>
    <mergeCell ref="Z646:AA646"/>
    <mergeCell ref="Z637:AA637"/>
    <mergeCell ref="Z638:AA638"/>
    <mergeCell ref="Z639:AA639"/>
    <mergeCell ref="Z640:AA640"/>
    <mergeCell ref="Z641:AA641"/>
    <mergeCell ref="Z632:AA632"/>
    <mergeCell ref="Z633:AA633"/>
    <mergeCell ref="Z634:AA634"/>
    <mergeCell ref="Z635:AA635"/>
    <mergeCell ref="Z636:AA636"/>
    <mergeCell ref="Z627:AA627"/>
    <mergeCell ref="Z628:AA628"/>
    <mergeCell ref="Z629:AA629"/>
    <mergeCell ref="Z630:AA630"/>
    <mergeCell ref="Z631:AA631"/>
    <mergeCell ref="Z622:AA622"/>
    <mergeCell ref="Z623:AA623"/>
    <mergeCell ref="Z624:AA624"/>
    <mergeCell ref="Z625:AA625"/>
    <mergeCell ref="Z626:AA626"/>
    <mergeCell ref="Z617:AA617"/>
    <mergeCell ref="Z618:AA618"/>
    <mergeCell ref="Z619:AA619"/>
    <mergeCell ref="Z620:AA620"/>
    <mergeCell ref="Z621:AA621"/>
    <mergeCell ref="Z612:AA612"/>
    <mergeCell ref="Z613:AA613"/>
    <mergeCell ref="Z614:AA614"/>
    <mergeCell ref="Z615:AA615"/>
    <mergeCell ref="Z616:AA616"/>
    <mergeCell ref="Z607:AA607"/>
    <mergeCell ref="Z608:AA608"/>
    <mergeCell ref="Z609:AA609"/>
    <mergeCell ref="Z610:AA610"/>
    <mergeCell ref="Z611:AA611"/>
    <mergeCell ref="Z602:AA602"/>
    <mergeCell ref="Z603:AA603"/>
    <mergeCell ref="Z604:AA604"/>
    <mergeCell ref="Z605:AA605"/>
    <mergeCell ref="Z606:AA606"/>
    <mergeCell ref="Z597:AA597"/>
    <mergeCell ref="Z598:AA598"/>
    <mergeCell ref="Z599:AA599"/>
    <mergeCell ref="Z600:AA600"/>
    <mergeCell ref="Z601:AA601"/>
    <mergeCell ref="Z592:AA592"/>
    <mergeCell ref="Z593:AA593"/>
    <mergeCell ref="Z594:AA594"/>
    <mergeCell ref="Z595:AA595"/>
    <mergeCell ref="Z596:AA596"/>
    <mergeCell ref="Z587:AA587"/>
    <mergeCell ref="Z588:AA588"/>
    <mergeCell ref="Z589:AA589"/>
    <mergeCell ref="Z590:AA590"/>
    <mergeCell ref="Z591:AA591"/>
    <mergeCell ref="Z582:AA582"/>
    <mergeCell ref="Z583:AA583"/>
    <mergeCell ref="Z584:AA584"/>
    <mergeCell ref="Z585:AA585"/>
    <mergeCell ref="Z586:AA586"/>
    <mergeCell ref="Z577:AA577"/>
    <mergeCell ref="Z578:AA578"/>
    <mergeCell ref="Z579:AA579"/>
    <mergeCell ref="Z580:AA580"/>
    <mergeCell ref="Z581:AA581"/>
    <mergeCell ref="Z572:AA572"/>
    <mergeCell ref="Z573:AA573"/>
    <mergeCell ref="Z574:AA574"/>
    <mergeCell ref="Z575:AA575"/>
    <mergeCell ref="Z576:AA576"/>
    <mergeCell ref="Z567:AA567"/>
    <mergeCell ref="Z568:AA568"/>
    <mergeCell ref="Z569:AA569"/>
    <mergeCell ref="Z570:AA570"/>
    <mergeCell ref="Z571:AA571"/>
    <mergeCell ref="Z562:AA562"/>
    <mergeCell ref="Z563:AA563"/>
    <mergeCell ref="Z564:AA564"/>
    <mergeCell ref="Z565:AA565"/>
    <mergeCell ref="Z566:AA566"/>
    <mergeCell ref="Z557:AA557"/>
    <mergeCell ref="Z558:AA558"/>
    <mergeCell ref="Z559:AA559"/>
    <mergeCell ref="Z560:AA560"/>
    <mergeCell ref="Z561:AA561"/>
    <mergeCell ref="Z552:AA552"/>
    <mergeCell ref="Z553:AA553"/>
    <mergeCell ref="Z554:AA554"/>
    <mergeCell ref="Z555:AA555"/>
    <mergeCell ref="Z556:AA556"/>
    <mergeCell ref="Z547:AA547"/>
    <mergeCell ref="Z548:AA548"/>
    <mergeCell ref="Z549:AA549"/>
    <mergeCell ref="Z550:AA550"/>
    <mergeCell ref="Z551:AA551"/>
    <mergeCell ref="Z542:AA542"/>
    <mergeCell ref="Z543:AA543"/>
    <mergeCell ref="Z544:AA544"/>
    <mergeCell ref="Z545:AA545"/>
    <mergeCell ref="Z546:AA546"/>
    <mergeCell ref="Z537:AA537"/>
    <mergeCell ref="Z538:AA538"/>
    <mergeCell ref="Z539:AA539"/>
    <mergeCell ref="Z540:AA540"/>
    <mergeCell ref="Z541:AA541"/>
    <mergeCell ref="Z532:AA532"/>
    <mergeCell ref="Z533:AA533"/>
    <mergeCell ref="Z534:AA534"/>
    <mergeCell ref="Z535:AA535"/>
    <mergeCell ref="Z536:AA536"/>
    <mergeCell ref="Z527:AA527"/>
    <mergeCell ref="Z528:AA528"/>
    <mergeCell ref="Z529:AA529"/>
    <mergeCell ref="Z530:AA530"/>
    <mergeCell ref="Z531:AA531"/>
    <mergeCell ref="Z522:AA522"/>
    <mergeCell ref="Z523:AA523"/>
    <mergeCell ref="Z524:AA524"/>
    <mergeCell ref="Z525:AA525"/>
    <mergeCell ref="Z526:AA526"/>
    <mergeCell ref="Z517:AA517"/>
    <mergeCell ref="Z518:AA518"/>
    <mergeCell ref="Z519:AA519"/>
    <mergeCell ref="Z520:AA520"/>
    <mergeCell ref="Z521:AA521"/>
    <mergeCell ref="Z512:AA512"/>
    <mergeCell ref="Z513:AA513"/>
    <mergeCell ref="Z514:AA514"/>
    <mergeCell ref="Z515:AA515"/>
    <mergeCell ref="Z516:AA516"/>
    <mergeCell ref="Z507:AA507"/>
    <mergeCell ref="Z508:AA508"/>
    <mergeCell ref="Z509:AA509"/>
    <mergeCell ref="Z510:AA510"/>
    <mergeCell ref="Z511:AA511"/>
    <mergeCell ref="Z502:AA502"/>
    <mergeCell ref="Z503:AA503"/>
    <mergeCell ref="Z504:AA504"/>
    <mergeCell ref="Z505:AA505"/>
    <mergeCell ref="Z506:AA506"/>
    <mergeCell ref="Z497:AA497"/>
    <mergeCell ref="Z498:AA498"/>
    <mergeCell ref="Z499:AA499"/>
    <mergeCell ref="Z500:AA500"/>
    <mergeCell ref="Z501:AA501"/>
    <mergeCell ref="Z492:AA492"/>
    <mergeCell ref="Z493:AA493"/>
    <mergeCell ref="Z494:AA494"/>
    <mergeCell ref="Z495:AA495"/>
    <mergeCell ref="Z496:AA496"/>
    <mergeCell ref="Z487:AA487"/>
    <mergeCell ref="Z488:AA488"/>
    <mergeCell ref="Z489:AA489"/>
    <mergeCell ref="Z490:AA490"/>
    <mergeCell ref="Z491:AA491"/>
    <mergeCell ref="Z482:AA482"/>
    <mergeCell ref="Z483:AA483"/>
    <mergeCell ref="Z484:AA484"/>
    <mergeCell ref="Z485:AA485"/>
    <mergeCell ref="Z486:AA486"/>
    <mergeCell ref="Z477:AA477"/>
    <mergeCell ref="Z478:AA478"/>
    <mergeCell ref="Z479:AA479"/>
    <mergeCell ref="Z480:AA480"/>
    <mergeCell ref="Z481:AA481"/>
    <mergeCell ref="Z472:AA472"/>
    <mergeCell ref="Z473:AA473"/>
    <mergeCell ref="Z474:AA474"/>
    <mergeCell ref="Z475:AA475"/>
    <mergeCell ref="Z476:AA476"/>
    <mergeCell ref="Z467:AA467"/>
    <mergeCell ref="Z468:AA468"/>
    <mergeCell ref="Z469:AA469"/>
    <mergeCell ref="Z470:AA470"/>
    <mergeCell ref="Z471:AA471"/>
    <mergeCell ref="Z462:AA462"/>
    <mergeCell ref="Z463:AA463"/>
    <mergeCell ref="Z464:AA464"/>
    <mergeCell ref="Z465:AA465"/>
    <mergeCell ref="Z466:AA466"/>
    <mergeCell ref="Z457:AA457"/>
    <mergeCell ref="Z458:AA458"/>
    <mergeCell ref="Z459:AA459"/>
    <mergeCell ref="Z460:AA460"/>
    <mergeCell ref="Z461:AA461"/>
    <mergeCell ref="Z452:AA452"/>
    <mergeCell ref="Z453:AA453"/>
    <mergeCell ref="Z454:AA454"/>
    <mergeCell ref="Z455:AA455"/>
    <mergeCell ref="Z456:AA456"/>
    <mergeCell ref="Z447:AA447"/>
    <mergeCell ref="Z448:AA448"/>
    <mergeCell ref="Z449:AA449"/>
    <mergeCell ref="Z450:AA450"/>
    <mergeCell ref="Z451:AA451"/>
    <mergeCell ref="Z442:AA442"/>
    <mergeCell ref="Z443:AA443"/>
    <mergeCell ref="Z444:AA444"/>
    <mergeCell ref="Z445:AA445"/>
    <mergeCell ref="Z446:AA446"/>
    <mergeCell ref="Z437:AA437"/>
    <mergeCell ref="Z438:AA438"/>
    <mergeCell ref="Z439:AA439"/>
    <mergeCell ref="Z440:AA440"/>
    <mergeCell ref="Z441:AA441"/>
    <mergeCell ref="Z432:AA432"/>
    <mergeCell ref="Z433:AA433"/>
    <mergeCell ref="Z434:AA434"/>
    <mergeCell ref="Z435:AA435"/>
    <mergeCell ref="Z436:AA436"/>
    <mergeCell ref="Z427:AA427"/>
    <mergeCell ref="Z428:AA428"/>
    <mergeCell ref="Z429:AA429"/>
    <mergeCell ref="Z430:AA430"/>
    <mergeCell ref="Z431:AA431"/>
    <mergeCell ref="Z422:AA422"/>
    <mergeCell ref="Z423:AA423"/>
    <mergeCell ref="Z424:AA424"/>
    <mergeCell ref="Z425:AA425"/>
    <mergeCell ref="Z426:AA426"/>
    <mergeCell ref="Z417:AA417"/>
    <mergeCell ref="Z418:AA418"/>
    <mergeCell ref="Z419:AA419"/>
    <mergeCell ref="Z420:AA420"/>
    <mergeCell ref="Z421:AA421"/>
    <mergeCell ref="Z412:AA412"/>
    <mergeCell ref="Z413:AA413"/>
    <mergeCell ref="Z414:AA414"/>
    <mergeCell ref="Z415:AA415"/>
    <mergeCell ref="Z416:AA416"/>
    <mergeCell ref="Z407:AA407"/>
    <mergeCell ref="Z408:AA408"/>
    <mergeCell ref="Z409:AA409"/>
    <mergeCell ref="Z410:AA410"/>
    <mergeCell ref="Z411:AA411"/>
    <mergeCell ref="Z402:AA402"/>
    <mergeCell ref="Z403:AA403"/>
    <mergeCell ref="Z404:AA404"/>
    <mergeCell ref="Z405:AA405"/>
    <mergeCell ref="Z406:AA406"/>
    <mergeCell ref="Z397:AA397"/>
    <mergeCell ref="Z398:AA398"/>
    <mergeCell ref="Z399:AA399"/>
    <mergeCell ref="Z400:AA400"/>
    <mergeCell ref="Z401:AA401"/>
    <mergeCell ref="Z392:AA392"/>
    <mergeCell ref="Z393:AA393"/>
    <mergeCell ref="Z394:AA394"/>
    <mergeCell ref="Z395:AA395"/>
    <mergeCell ref="Z396:AA396"/>
    <mergeCell ref="Z387:AA387"/>
    <mergeCell ref="Z388:AA388"/>
    <mergeCell ref="Z389:AA389"/>
    <mergeCell ref="Z390:AA390"/>
    <mergeCell ref="Z391:AA391"/>
    <mergeCell ref="Z382:AA382"/>
    <mergeCell ref="Z383:AA383"/>
    <mergeCell ref="Z384:AA384"/>
    <mergeCell ref="Z385:AA385"/>
    <mergeCell ref="Z386:AA386"/>
    <mergeCell ref="Z377:AA377"/>
    <mergeCell ref="Z378:AA378"/>
    <mergeCell ref="Z379:AA379"/>
    <mergeCell ref="Z380:AA380"/>
    <mergeCell ref="Z381:AA381"/>
    <mergeCell ref="Z372:AA372"/>
    <mergeCell ref="Z373:AA373"/>
    <mergeCell ref="Z374:AA374"/>
    <mergeCell ref="Z375:AA375"/>
    <mergeCell ref="Z376:AA376"/>
    <mergeCell ref="Z367:AA367"/>
    <mergeCell ref="Z368:AA368"/>
    <mergeCell ref="Z369:AA369"/>
    <mergeCell ref="Z370:AA370"/>
    <mergeCell ref="Z371:AA371"/>
    <mergeCell ref="Z362:AA362"/>
    <mergeCell ref="Z363:AA363"/>
    <mergeCell ref="Z364:AA364"/>
    <mergeCell ref="Z365:AA365"/>
    <mergeCell ref="Z366:AA366"/>
    <mergeCell ref="Z357:AA357"/>
    <mergeCell ref="Z358:AA358"/>
    <mergeCell ref="Z359:AA359"/>
    <mergeCell ref="Z360:AA360"/>
    <mergeCell ref="Z361:AA361"/>
    <mergeCell ref="Z352:AA352"/>
    <mergeCell ref="Z353:AA353"/>
    <mergeCell ref="Z354:AA354"/>
    <mergeCell ref="Z355:AA355"/>
    <mergeCell ref="Z356:AA356"/>
    <mergeCell ref="Z347:AA347"/>
    <mergeCell ref="Z348:AA348"/>
    <mergeCell ref="Z349:AA349"/>
    <mergeCell ref="Z350:AA350"/>
    <mergeCell ref="Z351:AA351"/>
    <mergeCell ref="Z342:AA342"/>
    <mergeCell ref="Z343:AA343"/>
    <mergeCell ref="Z344:AA344"/>
    <mergeCell ref="Z345:AA345"/>
    <mergeCell ref="Z346:AA346"/>
    <mergeCell ref="Z337:AA337"/>
    <mergeCell ref="Z338:AA338"/>
    <mergeCell ref="Z339:AA339"/>
    <mergeCell ref="Z340:AA340"/>
    <mergeCell ref="Z341:AA341"/>
    <mergeCell ref="Z332:AA332"/>
    <mergeCell ref="Z333:AA333"/>
    <mergeCell ref="Z334:AA334"/>
    <mergeCell ref="Z335:AA335"/>
    <mergeCell ref="Z336:AA336"/>
    <mergeCell ref="Z327:AA327"/>
    <mergeCell ref="Z328:AA328"/>
    <mergeCell ref="Z329:AA329"/>
    <mergeCell ref="Z330:AA330"/>
    <mergeCell ref="Z331:AA331"/>
    <mergeCell ref="Z322:AA322"/>
    <mergeCell ref="Z323:AA323"/>
    <mergeCell ref="Z324:AA324"/>
    <mergeCell ref="Z325:AA325"/>
    <mergeCell ref="Z326:AA326"/>
    <mergeCell ref="Z317:AA317"/>
    <mergeCell ref="Z318:AA318"/>
    <mergeCell ref="Z319:AA319"/>
    <mergeCell ref="Z320:AA320"/>
    <mergeCell ref="Z321:AA321"/>
    <mergeCell ref="Z312:AA312"/>
    <mergeCell ref="Z313:AA313"/>
    <mergeCell ref="Z314:AA314"/>
    <mergeCell ref="Z315:AA315"/>
    <mergeCell ref="Z316:AA316"/>
    <mergeCell ref="Z307:AA307"/>
    <mergeCell ref="Z308:AA308"/>
    <mergeCell ref="Z309:AA309"/>
    <mergeCell ref="Z310:AA310"/>
    <mergeCell ref="Z311:AA311"/>
    <mergeCell ref="Z302:AA302"/>
    <mergeCell ref="Z303:AA303"/>
    <mergeCell ref="Z304:AA304"/>
    <mergeCell ref="Z305:AA305"/>
    <mergeCell ref="Z306:AA306"/>
    <mergeCell ref="Z297:AA297"/>
    <mergeCell ref="Z298:AA298"/>
    <mergeCell ref="Z299:AA299"/>
    <mergeCell ref="Z300:AA300"/>
    <mergeCell ref="Z301:AA301"/>
    <mergeCell ref="Z292:AA292"/>
    <mergeCell ref="Z293:AA293"/>
    <mergeCell ref="Z294:AA294"/>
    <mergeCell ref="Z295:AA295"/>
    <mergeCell ref="Z296:AA296"/>
    <mergeCell ref="Z287:AA287"/>
    <mergeCell ref="Z288:AA288"/>
    <mergeCell ref="Z289:AA289"/>
    <mergeCell ref="Z290:AA290"/>
    <mergeCell ref="Z291:AA291"/>
    <mergeCell ref="Z282:AA282"/>
    <mergeCell ref="Z283:AA283"/>
    <mergeCell ref="Z284:AA284"/>
    <mergeCell ref="Z285:AA285"/>
    <mergeCell ref="Z286:AA286"/>
    <mergeCell ref="Z277:AA277"/>
    <mergeCell ref="Z278:AA278"/>
    <mergeCell ref="Z279:AA279"/>
    <mergeCell ref="Z280:AA280"/>
    <mergeCell ref="Z281:AA281"/>
    <mergeCell ref="Z272:AA272"/>
    <mergeCell ref="Z273:AA273"/>
    <mergeCell ref="Z274:AA274"/>
    <mergeCell ref="Z275:AA275"/>
    <mergeCell ref="Z276:AA276"/>
    <mergeCell ref="Z267:AA267"/>
    <mergeCell ref="Z268:AA268"/>
    <mergeCell ref="Z269:AA269"/>
    <mergeCell ref="Z270:AA270"/>
    <mergeCell ref="Z271:AA271"/>
    <mergeCell ref="Z262:AA262"/>
    <mergeCell ref="Z263:AA263"/>
    <mergeCell ref="Z264:AA264"/>
    <mergeCell ref="Z265:AA265"/>
    <mergeCell ref="Z266:AA266"/>
    <mergeCell ref="Z257:AA257"/>
    <mergeCell ref="Z258:AA258"/>
    <mergeCell ref="Z259:AA259"/>
    <mergeCell ref="Z260:AA260"/>
    <mergeCell ref="Z261:AA261"/>
    <mergeCell ref="Z252:AA252"/>
    <mergeCell ref="Z253:AA253"/>
    <mergeCell ref="Z254:AA254"/>
    <mergeCell ref="Z255:AA255"/>
    <mergeCell ref="Z256:AA256"/>
    <mergeCell ref="Z247:AA247"/>
    <mergeCell ref="Z248:AA248"/>
    <mergeCell ref="Z249:AA249"/>
    <mergeCell ref="Z250:AA250"/>
    <mergeCell ref="Z251:AA251"/>
    <mergeCell ref="Z242:AA242"/>
    <mergeCell ref="Z243:AA243"/>
    <mergeCell ref="Z244:AA244"/>
    <mergeCell ref="Z245:AA245"/>
    <mergeCell ref="Z246:AA246"/>
    <mergeCell ref="Z237:AA237"/>
    <mergeCell ref="Z238:AA238"/>
    <mergeCell ref="Z239:AA239"/>
    <mergeCell ref="Z240:AA240"/>
    <mergeCell ref="Z241:AA241"/>
    <mergeCell ref="Z232:AA232"/>
    <mergeCell ref="Z233:AA233"/>
    <mergeCell ref="Z234:AA234"/>
    <mergeCell ref="Z235:AA235"/>
    <mergeCell ref="Z236:AA236"/>
    <mergeCell ref="Z227:AA227"/>
    <mergeCell ref="Z228:AA228"/>
    <mergeCell ref="Z229:AA229"/>
    <mergeCell ref="Z230:AA230"/>
    <mergeCell ref="Z231:AA231"/>
    <mergeCell ref="Z222:AA222"/>
    <mergeCell ref="Z223:AA223"/>
    <mergeCell ref="Z224:AA224"/>
    <mergeCell ref="Z225:AA225"/>
    <mergeCell ref="Z226:AA226"/>
    <mergeCell ref="Z217:AA217"/>
    <mergeCell ref="Z218:AA218"/>
    <mergeCell ref="Z219:AA219"/>
    <mergeCell ref="Z220:AA220"/>
    <mergeCell ref="Z221:AA221"/>
    <mergeCell ref="Z212:AA212"/>
    <mergeCell ref="Z213:AA213"/>
    <mergeCell ref="Z214:AA214"/>
    <mergeCell ref="Z215:AA215"/>
    <mergeCell ref="Z216:AA216"/>
    <mergeCell ref="Z207:AA207"/>
    <mergeCell ref="Z208:AA208"/>
    <mergeCell ref="Z209:AA209"/>
    <mergeCell ref="Z210:AA210"/>
    <mergeCell ref="Z211:AA211"/>
    <mergeCell ref="Z202:AA202"/>
    <mergeCell ref="Z203:AA203"/>
    <mergeCell ref="Z204:AA204"/>
    <mergeCell ref="Z205:AA205"/>
    <mergeCell ref="Z206:AA206"/>
    <mergeCell ref="Z197:AA197"/>
    <mergeCell ref="Z198:AA198"/>
    <mergeCell ref="Z199:AA199"/>
    <mergeCell ref="Z200:AA200"/>
    <mergeCell ref="Z201:AA201"/>
    <mergeCell ref="Z192:AA192"/>
    <mergeCell ref="Z193:AA193"/>
    <mergeCell ref="Z194:AA194"/>
    <mergeCell ref="Z195:AA195"/>
    <mergeCell ref="Z196:AA196"/>
    <mergeCell ref="Z187:AA187"/>
    <mergeCell ref="Z188:AA188"/>
    <mergeCell ref="Z189:AA189"/>
    <mergeCell ref="Z190:AA190"/>
    <mergeCell ref="Z191:AA191"/>
    <mergeCell ref="Z182:AA182"/>
    <mergeCell ref="Z183:AA183"/>
    <mergeCell ref="Z184:AA184"/>
    <mergeCell ref="Z185:AA185"/>
    <mergeCell ref="Z186:AA186"/>
    <mergeCell ref="Z177:AA177"/>
    <mergeCell ref="Z178:AA178"/>
    <mergeCell ref="Z179:AA179"/>
    <mergeCell ref="Z180:AA180"/>
    <mergeCell ref="Z181:AA181"/>
    <mergeCell ref="Z172:AA172"/>
    <mergeCell ref="Z173:AA173"/>
    <mergeCell ref="Z174:AA174"/>
    <mergeCell ref="Z175:AA175"/>
    <mergeCell ref="Z176:AA176"/>
    <mergeCell ref="Z167:AA167"/>
    <mergeCell ref="Z168:AA168"/>
    <mergeCell ref="Z169:AA169"/>
    <mergeCell ref="Z170:AA170"/>
    <mergeCell ref="Z171:AA171"/>
    <mergeCell ref="Z162:AA162"/>
    <mergeCell ref="Z163:AA163"/>
    <mergeCell ref="Z164:AA164"/>
    <mergeCell ref="Z165:AA165"/>
    <mergeCell ref="Z166:AA166"/>
    <mergeCell ref="Z157:AA157"/>
    <mergeCell ref="Z158:AA158"/>
    <mergeCell ref="Z159:AA159"/>
    <mergeCell ref="Z160:AA160"/>
    <mergeCell ref="Z161:AA161"/>
    <mergeCell ref="Z152:AA152"/>
    <mergeCell ref="Z153:AA153"/>
    <mergeCell ref="Z154:AA154"/>
    <mergeCell ref="Z155:AA155"/>
    <mergeCell ref="Z156:AA156"/>
    <mergeCell ref="Z147:AA147"/>
    <mergeCell ref="Z148:AA148"/>
    <mergeCell ref="Z149:AA149"/>
    <mergeCell ref="Z150:AA150"/>
    <mergeCell ref="Z151:AA151"/>
    <mergeCell ref="Z142:AA142"/>
    <mergeCell ref="Z143:AA143"/>
    <mergeCell ref="Z144:AA144"/>
    <mergeCell ref="Z145:AA145"/>
    <mergeCell ref="Z146:AA146"/>
    <mergeCell ref="Z137:AA137"/>
    <mergeCell ref="Z138:AA138"/>
    <mergeCell ref="Z139:AA139"/>
    <mergeCell ref="Z140:AA140"/>
    <mergeCell ref="Z141:AA141"/>
    <mergeCell ref="Z132:AA132"/>
    <mergeCell ref="Z133:AA133"/>
    <mergeCell ref="Z134:AA134"/>
    <mergeCell ref="Z135:AA135"/>
    <mergeCell ref="Z136:AA136"/>
    <mergeCell ref="Z127:AA127"/>
    <mergeCell ref="Z128:AA128"/>
    <mergeCell ref="Z129:AA129"/>
    <mergeCell ref="Z130:AA130"/>
    <mergeCell ref="Z131:AA131"/>
    <mergeCell ref="Z122:AA122"/>
    <mergeCell ref="Z123:AA123"/>
    <mergeCell ref="Z124:AA124"/>
    <mergeCell ref="Z125:AA125"/>
    <mergeCell ref="Z126:AA126"/>
    <mergeCell ref="Z117:AA117"/>
    <mergeCell ref="Z118:AA118"/>
    <mergeCell ref="Z119:AA119"/>
    <mergeCell ref="Z120:AA120"/>
    <mergeCell ref="Z121:AA121"/>
    <mergeCell ref="Z112:AA112"/>
    <mergeCell ref="Z113:AA113"/>
    <mergeCell ref="Z114:AA114"/>
    <mergeCell ref="Z115:AA115"/>
    <mergeCell ref="Z116:AA116"/>
    <mergeCell ref="Z107:AA107"/>
    <mergeCell ref="Z108:AA108"/>
    <mergeCell ref="Z109:AA109"/>
    <mergeCell ref="Z110:AA110"/>
    <mergeCell ref="Z111:AA111"/>
    <mergeCell ref="Z102:AA102"/>
    <mergeCell ref="Z103:AA103"/>
    <mergeCell ref="Z104:AA104"/>
    <mergeCell ref="Z105:AA105"/>
    <mergeCell ref="Z106:AA106"/>
    <mergeCell ref="Z97:AA97"/>
    <mergeCell ref="Z98:AA98"/>
    <mergeCell ref="Z99:AA99"/>
    <mergeCell ref="Z100:AA100"/>
    <mergeCell ref="Z101:AA101"/>
    <mergeCell ref="Z92:AA92"/>
    <mergeCell ref="Z93:AA93"/>
    <mergeCell ref="Z94:AA94"/>
    <mergeCell ref="Z95:AA95"/>
    <mergeCell ref="Z96:AA96"/>
    <mergeCell ref="Z87:AA87"/>
    <mergeCell ref="Z88:AA88"/>
    <mergeCell ref="Z89:AA89"/>
    <mergeCell ref="Z90:AA90"/>
    <mergeCell ref="Z91:AA91"/>
    <mergeCell ref="Z82:AA82"/>
    <mergeCell ref="Z83:AA83"/>
    <mergeCell ref="Z84:AA84"/>
    <mergeCell ref="Z85:AA85"/>
    <mergeCell ref="Z86:AA86"/>
    <mergeCell ref="Z77:AA77"/>
    <mergeCell ref="Z78:AA78"/>
    <mergeCell ref="Z79:AA79"/>
    <mergeCell ref="Z80:AA80"/>
    <mergeCell ref="Z81:AA81"/>
    <mergeCell ref="Z72:AA72"/>
    <mergeCell ref="Z73:AA73"/>
    <mergeCell ref="Z74:AA74"/>
    <mergeCell ref="Z75:AA75"/>
    <mergeCell ref="Z76:AA76"/>
    <mergeCell ref="Z67:AA67"/>
    <mergeCell ref="Z68:AA68"/>
    <mergeCell ref="Z69:AA69"/>
    <mergeCell ref="Z70:AA70"/>
    <mergeCell ref="Z71:AA71"/>
    <mergeCell ref="Z62:AA62"/>
    <mergeCell ref="Z63:AA63"/>
    <mergeCell ref="Z64:AA64"/>
    <mergeCell ref="Z65:AA65"/>
    <mergeCell ref="Z66:AA66"/>
    <mergeCell ref="Z57:AA57"/>
    <mergeCell ref="Z58:AA58"/>
    <mergeCell ref="Z59:AA59"/>
    <mergeCell ref="Z60:AA60"/>
    <mergeCell ref="Z61:AA61"/>
    <mergeCell ref="Z52:AA52"/>
    <mergeCell ref="Z53:AA53"/>
    <mergeCell ref="Z54:AA54"/>
    <mergeCell ref="Z55:AA55"/>
    <mergeCell ref="Z56:AA56"/>
    <mergeCell ref="Z47:AA47"/>
    <mergeCell ref="Z48:AA48"/>
    <mergeCell ref="Z49:AA49"/>
    <mergeCell ref="Z50:AA50"/>
    <mergeCell ref="Z51:AA51"/>
    <mergeCell ref="Z42:AA42"/>
    <mergeCell ref="Z43:AA43"/>
    <mergeCell ref="Z44:AA44"/>
    <mergeCell ref="Z45:AA45"/>
    <mergeCell ref="Z46:AA46"/>
    <mergeCell ref="Z37:AA37"/>
    <mergeCell ref="Z38:AA38"/>
    <mergeCell ref="Z39:AA39"/>
    <mergeCell ref="Z40:AA40"/>
    <mergeCell ref="Z41:AA41"/>
    <mergeCell ref="Z33:AA33"/>
    <mergeCell ref="Z34:AA34"/>
    <mergeCell ref="Z35:AA35"/>
    <mergeCell ref="Z36:AA36"/>
    <mergeCell ref="Z7:AA7"/>
    <mergeCell ref="Z8:AA8"/>
    <mergeCell ref="Z9:AA9"/>
    <mergeCell ref="Z10:AA10"/>
    <mergeCell ref="Z11:AA11"/>
    <mergeCell ref="Z31:AA31"/>
    <mergeCell ref="Z19:AA19"/>
    <mergeCell ref="Z20:AA20"/>
    <mergeCell ref="Z21:AA21"/>
    <mergeCell ref="Z12:AA12"/>
    <mergeCell ref="Z13:AA13"/>
    <mergeCell ref="Z14:AA14"/>
    <mergeCell ref="Z15:AA15"/>
    <mergeCell ref="Z16:AA16"/>
    <mergeCell ref="Z32:AA32"/>
    <mergeCell ref="Z27:AA27"/>
    <mergeCell ref="Z28:AA28"/>
    <mergeCell ref="Z29:AA29"/>
    <mergeCell ref="Z30:AA30"/>
    <mergeCell ref="Z22:AA22"/>
    <mergeCell ref="AO9:AP9"/>
    <mergeCell ref="AO10:AP10"/>
    <mergeCell ref="AO11:AP11"/>
    <mergeCell ref="AO12:AP12"/>
    <mergeCell ref="AO16:AP16"/>
    <mergeCell ref="AO17:AP17"/>
    <mergeCell ref="AO18:AP18"/>
    <mergeCell ref="AK10:AL10"/>
    <mergeCell ref="AK11:AL11"/>
    <mergeCell ref="AK12:AL12"/>
    <mergeCell ref="AK16:AL16"/>
    <mergeCell ref="AK13:AL13"/>
    <mergeCell ref="AK14:AL14"/>
    <mergeCell ref="AK9:AL9"/>
    <mergeCell ref="AK15:AL15"/>
    <mergeCell ref="AK17:AL17"/>
    <mergeCell ref="Z6:AA6"/>
    <mergeCell ref="Z17:AA17"/>
    <mergeCell ref="Z18:AA18"/>
    <mergeCell ref="Z3:AA3"/>
    <mergeCell ref="Z23:AA23"/>
    <mergeCell ref="Z24:AA24"/>
    <mergeCell ref="Z25:AA25"/>
    <mergeCell ref="Z26:AA26"/>
    <mergeCell ref="B1:D1"/>
    <mergeCell ref="B2:D2"/>
    <mergeCell ref="Z4:AA4"/>
    <mergeCell ref="Z5:AA5"/>
  </mergeCells>
  <pageMargins left="0.7" right="0.7" top="0.75" bottom="0.75" header="0.3" footer="0.3"/>
  <pageSetup paperSize="9" orientation="portrait" horizontalDpi="360" verticalDpi="36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889"/>
  <sheetViews>
    <sheetView topLeftCell="AF1" zoomScale="80" zoomScaleNormal="80" workbookViewId="0">
      <selection activeCell="BE2" sqref="BE2:BE3"/>
    </sheetView>
  </sheetViews>
  <sheetFormatPr defaultRowHeight="14.4" x14ac:dyDescent="0.3"/>
  <cols>
    <col min="1" max="3" width="8.88671875" customWidth="1"/>
    <col min="4" max="4" width="9" customWidth="1"/>
    <col min="5" max="5" width="1" hidden="1" customWidth="1"/>
    <col min="6" max="22" width="8.88671875" hidden="1" customWidth="1"/>
    <col min="23" max="23" width="12.44140625" hidden="1" customWidth="1"/>
    <col min="24" max="24" width="8.6640625" hidden="1" customWidth="1"/>
    <col min="25" max="25" width="8.88671875" customWidth="1"/>
    <col min="26" max="26" width="16.5546875" customWidth="1"/>
    <col min="29" max="29" width="16.5546875" customWidth="1"/>
    <col min="31" max="32" width="8.88671875" style="602"/>
    <col min="33" max="33" width="8.88671875" style="627"/>
    <col min="34" max="34" width="9.44140625" style="736" bestFit="1" customWidth="1"/>
    <col min="36" max="36" width="8.88671875" style="630"/>
    <col min="38" max="38" width="12.44140625" style="654" bestFit="1" customWidth="1"/>
    <col min="39" max="39" width="10.88671875" customWidth="1"/>
    <col min="42" max="42" width="8.88671875" style="28"/>
    <col min="47" max="47" width="8.88671875" style="654"/>
    <col min="49" max="51" width="11.5546875" customWidth="1"/>
    <col min="53" max="53" width="9.44140625" bestFit="1" customWidth="1"/>
  </cols>
  <sheetData>
    <row r="1" spans="1:65" ht="42" customHeight="1" x14ac:dyDescent="0.3">
      <c r="A1" s="608" t="str">
        <f>'15. Travi arm a fless'!A3</f>
        <v>Telaio</v>
      </c>
      <c r="B1" s="609" t="str">
        <f>'15. Travi arm a fless'!B3</f>
        <v>Estr,1</v>
      </c>
      <c r="C1" s="609" t="str">
        <f>'15. Travi arm a fless'!C3</f>
        <v>Estr,2</v>
      </c>
      <c r="D1" s="609" t="str">
        <f>'15. Travi arm a fless'!D3</f>
        <v>Piano</v>
      </c>
      <c r="E1" s="609" t="str">
        <f>'15. Travi arm a fless'!E3</f>
        <v>Sollecitaz</v>
      </c>
      <c r="F1" s="609" t="str">
        <f>'15. Travi arm a fless'!F3</f>
        <v>qmax</v>
      </c>
      <c r="G1" s="609" t="str">
        <f>'15. Travi arm a fless'!G3</f>
        <v>qmin</v>
      </c>
      <c r="H1" s="609" t="str">
        <f>'15. Travi arm a fless'!H3</f>
        <v>Fx</v>
      </c>
      <c r="I1" s="609" t="str">
        <f>'15. Travi arm a fless'!I3</f>
        <v>Fy</v>
      </c>
      <c r="J1" s="609" t="str">
        <f>'15. Travi arm a fless'!J3</f>
        <v>M(Fx)</v>
      </c>
      <c r="K1" s="609" t="str">
        <f>'15. Travi arm a fless'!K3</f>
        <v>M(Fy)</v>
      </c>
      <c r="L1" s="609" t="str">
        <f>'15. Travi arm a fless'!L3</f>
        <v>sisma x</v>
      </c>
      <c r="M1" s="609" t="str">
        <f>'15. Travi arm a fless'!M3</f>
        <v>sisma y</v>
      </c>
      <c r="N1" s="609" t="str">
        <f>'15. Travi arm a fless'!N3</f>
        <v>x+0,3y</v>
      </c>
      <c r="O1" s="609" t="str">
        <f>'15. Travi arm a fless'!O3</f>
        <v>y+0,3x</v>
      </c>
      <c r="P1" s="610" t="str">
        <f>'15. Travi arm a fless'!P3</f>
        <v>M (trave sisma)</v>
      </c>
      <c r="Q1" s="610" t="str">
        <f>'15. Travi arm a fless'!Q3</f>
        <v>q+F      (in ass)</v>
      </c>
      <c r="R1" s="610" t="str">
        <f>'15. Travi arm a fless'!R3</f>
        <v>q-F      (in ass)</v>
      </c>
      <c r="S1" s="610" t="str">
        <f>'15. Travi arm a fless'!T3</f>
        <v>q+F            (a filo)</v>
      </c>
      <c r="T1" s="610" t="str">
        <f>'15. Travi arm a fless'!U3</f>
        <v>q-F           (a filo)</v>
      </c>
      <c r="U1" s="610" t="str">
        <f>'15. Travi arm a fless'!V3</f>
        <v>h trave</v>
      </c>
      <c r="V1" s="610" t="str">
        <f>'15. Travi arm a fless'!W3</f>
        <v>b trave</v>
      </c>
      <c r="W1" s="610" t="str">
        <f>'15. Travi arm a fless'!X3</f>
        <v>MRD         (semp arm)</v>
      </c>
      <c r="X1" s="611" t="str">
        <f>'15. Travi arm a fless'!Y3</f>
        <v>MRD         (dop arm)</v>
      </c>
      <c r="Y1" s="603" t="str">
        <f>'15. Travi arm a fless'!AB3</f>
        <v>As  nec        [cm2]</v>
      </c>
      <c r="Z1" s="604" t="str">
        <f>'15. Travi arm a fless'!AC3</f>
        <v>n barre inf</v>
      </c>
      <c r="AA1" s="612" t="s">
        <v>565</v>
      </c>
      <c r="AB1" s="603" t="str">
        <f>'15. Travi arm a fless'!AE3</f>
        <v>As' nec        [cm2]</v>
      </c>
      <c r="AC1" s="604" t="str">
        <f>'15. Travi arm a fless'!AF3</f>
        <v>n barre sup</v>
      </c>
      <c r="AD1" s="612" t="s">
        <v>566</v>
      </c>
      <c r="AE1" s="655" t="s">
        <v>555</v>
      </c>
      <c r="AF1" s="655" t="s">
        <v>563</v>
      </c>
      <c r="AG1" s="656" t="s">
        <v>556</v>
      </c>
      <c r="AH1" s="734" t="s">
        <v>627</v>
      </c>
      <c r="AI1" s="655" t="s">
        <v>557</v>
      </c>
      <c r="AJ1" s="657" t="s">
        <v>564</v>
      </c>
      <c r="AK1" s="644" t="s">
        <v>562</v>
      </c>
      <c r="AL1" s="628" t="s">
        <v>570</v>
      </c>
      <c r="AM1" s="639" t="s">
        <v>567</v>
      </c>
      <c r="AN1" s="655" t="s">
        <v>555</v>
      </c>
      <c r="AO1" s="655" t="s">
        <v>563</v>
      </c>
      <c r="AP1" s="656" t="s">
        <v>556</v>
      </c>
      <c r="AQ1" s="656" t="s">
        <v>574</v>
      </c>
      <c r="AR1" s="655" t="s">
        <v>557</v>
      </c>
      <c r="AS1" s="656" t="s">
        <v>564</v>
      </c>
      <c r="AT1" s="644" t="s">
        <v>562</v>
      </c>
      <c r="AU1" s="628" t="s">
        <v>569</v>
      </c>
      <c r="AV1" s="639" t="s">
        <v>568</v>
      </c>
      <c r="AW1" s="607" t="s">
        <v>571</v>
      </c>
      <c r="AX1" s="651" t="s">
        <v>582</v>
      </c>
      <c r="AY1" s="652" t="s">
        <v>583</v>
      </c>
      <c r="AZ1" s="652" t="s">
        <v>216</v>
      </c>
      <c r="BA1" s="652" t="s">
        <v>572</v>
      </c>
      <c r="BB1" s="652" t="s">
        <v>100</v>
      </c>
      <c r="BC1" s="652" t="s">
        <v>584</v>
      </c>
      <c r="BD1" s="652" t="s">
        <v>580</v>
      </c>
      <c r="BE1" s="652"/>
      <c r="BG1" s="77"/>
      <c r="BH1" s="1050" t="s">
        <v>578</v>
      </c>
      <c r="BI1" s="1051"/>
      <c r="BJ1" s="1051"/>
      <c r="BK1" s="1051"/>
      <c r="BL1" s="1051"/>
      <c r="BM1" s="1052"/>
    </row>
    <row r="2" spans="1:65" ht="16.8" x14ac:dyDescent="0.45">
      <c r="A2" s="490">
        <f>'15. Travi arm a fless'!A4</f>
        <v>1</v>
      </c>
      <c r="B2" s="491">
        <f>'15. Travi arm a fless'!B4</f>
        <v>1</v>
      </c>
      <c r="C2" s="491">
        <f>'15. Travi arm a fless'!C4</f>
        <v>2</v>
      </c>
      <c r="D2" s="500">
        <f>'15. Travi arm a fless'!D4</f>
        <v>6</v>
      </c>
      <c r="E2" s="491" t="str">
        <f>'15. Travi arm a fless'!E4</f>
        <v>Msin</v>
      </c>
      <c r="F2" s="631">
        <f>'15. Travi arm a fless'!F4</f>
        <v>-35.100999999999999</v>
      </c>
      <c r="G2" s="631">
        <f>'15. Travi arm a fless'!G4</f>
        <v>-23.516999999999999</v>
      </c>
      <c r="H2" s="631">
        <f>'15. Travi arm a fless'!H4</f>
        <v>61.42</v>
      </c>
      <c r="I2" s="631">
        <f>'15. Travi arm a fless'!I4</f>
        <v>-2.8330000000000002</v>
      </c>
      <c r="J2" s="631">
        <f>'15. Travi arm a fless'!J4</f>
        <v>6.4829999999999997</v>
      </c>
      <c r="K2" s="631">
        <f>'15. Travi arm a fless'!K4</f>
        <v>7.077</v>
      </c>
      <c r="L2" s="631">
        <f>'15. Travi arm a fless'!L4</f>
        <v>67.903000000000006</v>
      </c>
      <c r="M2" s="631">
        <f>'15. Travi arm a fless'!M4</f>
        <v>-9.91</v>
      </c>
      <c r="N2" s="631">
        <f>'15. Travi arm a fless'!N4</f>
        <v>70.876000000000005</v>
      </c>
      <c r="O2" s="632">
        <f>'15. Travi arm a fless'!O4</f>
        <v>-30.280900000000003</v>
      </c>
      <c r="P2" s="631">
        <f>'15. Travi arm a fless'!P4</f>
        <v>70.876000000000005</v>
      </c>
      <c r="Q2" s="631">
        <f>'15. Travi arm a fless'!Q4</f>
        <v>47.359000000000009</v>
      </c>
      <c r="R2" s="631">
        <f>'15. Travi arm a fless'!R4</f>
        <v>-94.393000000000001</v>
      </c>
      <c r="S2" s="631">
        <f>'15. Travi arm a fless'!T4</f>
        <v>46.147120000000008</v>
      </c>
      <c r="T2" s="631">
        <f>'15. Travi arm a fless'!U4</f>
        <v>-79.856920000000002</v>
      </c>
      <c r="U2" s="631">
        <f>'15. Travi arm a fless'!V4</f>
        <v>50</v>
      </c>
      <c r="V2" s="631">
        <f>'15. Travi arm a fless'!W4</f>
        <v>30</v>
      </c>
      <c r="W2" s="631">
        <f>'15. Travi arm a fless'!X4</f>
        <v>163.57030585688887</v>
      </c>
      <c r="X2" s="631">
        <f>'15. Travi arm a fless'!Y4</f>
        <v>217.09243869908687</v>
      </c>
      <c r="Y2" s="600">
        <f>'15. Travi arm a fless'!AB4</f>
        <v>2.848619305646606</v>
      </c>
      <c r="Z2" s="617" t="str">
        <f>'15. Travi arm a fless'!AC4</f>
        <v>3F16</v>
      </c>
      <c r="AA2" s="668">
        <f>'15. Travi arm a fless'!AD4</f>
        <v>6.0318578948924033</v>
      </c>
      <c r="AB2" s="601">
        <f>'15. Travi arm a fless'!AE4</f>
        <v>4.9294942783314868</v>
      </c>
      <c r="AC2" s="617" t="str">
        <f>'15. Travi arm a fless'!AF4</f>
        <v>3F16</v>
      </c>
      <c r="AD2" s="668">
        <f>'15. Travi arm a fless'!AG4</f>
        <v>6.0318578948924033</v>
      </c>
      <c r="AE2" s="738">
        <v>0.81</v>
      </c>
      <c r="AF2" s="632">
        <v>0.41599999999999998</v>
      </c>
      <c r="AG2" s="632">
        <f>AD2/AA2</f>
        <v>1</v>
      </c>
      <c r="AH2" s="632">
        <f>'2.Riep. car. unit.'!$P$10/'2.Riep. car. unit.'!$R$10*AG2</f>
        <v>1.7857142857142858</v>
      </c>
      <c r="AI2" s="632">
        <f>AA2/($V2*($U2-'2.Riep. car. unit.'!$M$12*100))*'2.Riep. car. unit.'!$R$8/'2.Riep. car. unit.'!$P$11</f>
        <v>0.11634950183729653</v>
      </c>
      <c r="AJ2" s="632">
        <f>(AI2/(2*AE2))*((1-AH2)+SQRT((1-AH2)^2+(4*AE2/AI2)*AH2*('2.Riep. car. unit.'!$M$12*100/($U2-'2.Riep. car. unit.'!$M$12*100))))*($U2-'2.Riep. car. unit.'!$M$12*100)</f>
        <v>4.7482166854789147</v>
      </c>
      <c r="AK2" s="632">
        <f>(AJ2-('2.Riep. car. unit.'!$M$12*100))/'16. Armatura a taglio'!AJ2*'2.Riep. car. unit.'!$P$10/'2.Riep. car. unit.'!$R$10</f>
        <v>0.28139011181936591</v>
      </c>
      <c r="AL2" s="632">
        <f>((AA2*100*(($U2-'2.Riep. car. unit.'!$M$12*100)*10-AF2*AJ2*10)+AK2*AD2*100*(AF2*AJ2*10-'2.Riep. car. unit.'!$M$12*1000))*'2.Riep. car. unit.'!$R$8)*10^-6</f>
        <v>102.56535764996795</v>
      </c>
      <c r="AM2" s="632">
        <f t="shared" ref="AM2:AM65" si="0">(AA2*100*0.9*391.3*($U2-4)*10)*10^-6</f>
        <v>97.715012162835862</v>
      </c>
      <c r="AN2" s="632">
        <v>0.81</v>
      </c>
      <c r="AO2" s="632">
        <v>0.41599999999999998</v>
      </c>
      <c r="AP2" s="632">
        <f>AA2/AD2</f>
        <v>1</v>
      </c>
      <c r="AQ2" s="632">
        <f>'2.Riep. car. unit.'!$P$10/'2.Riep. car. unit.'!$R$10*AP2</f>
        <v>1.7857142857142858</v>
      </c>
      <c r="AR2" s="632">
        <f>AD2/($V2*($U2-'2.Riep. car. unit.'!$M$12*100))*'2.Riep. car. unit.'!$R$8/'2.Riep. car. unit.'!$P$11</f>
        <v>0.11634950183729653</v>
      </c>
      <c r="AS2" s="632">
        <f>(AR2/(2*AN2))*((1-AQ2)+SQRT((1-AQ2)^2+(4*AN2/AR2)*AQ2*('2.Riep. car. unit.'!$M$12*100/($U2-'2.Riep. car. unit.'!$M$12*100))))*($U2-'2.Riep. car. unit.'!$M$12*100)</f>
        <v>4.7482166854789147</v>
      </c>
      <c r="AT2" s="632">
        <f>(AS2-('2.Riep. car. unit.'!$M$12*100))/'16. Armatura a taglio'!AS2*'2.Riep. car. unit.'!$P$10/'2.Riep. car. unit.'!$R$10</f>
        <v>0.28139011181936591</v>
      </c>
      <c r="AU2" s="632">
        <f>((AD2*100*(($U2-'2.Riep. car. unit.'!$M$12*100)*10-AO2*AS2*10)+AT2*AA2*100*(AO2*AS2*10-'2.Riep. car. unit.'!$M$12*1000))*'2.Riep. car. unit.'!$R$8)*10^-6</f>
        <v>102.56535764996795</v>
      </c>
      <c r="AV2" s="632">
        <f t="shared" ref="AV2:AV65" si="1">(AD2*100*0.9*391.3*($U2-4)*10)*10^-6</f>
        <v>97.715012162835862</v>
      </c>
      <c r="AW2" s="632">
        <v>445</v>
      </c>
      <c r="AX2" s="632">
        <f>'3.Carichi sulle travi'!O$4</f>
        <v>10.290733766233767</v>
      </c>
      <c r="AY2" s="632">
        <f>'3.Carichi sulle travi'!P$4</f>
        <v>7.3390259740259749</v>
      </c>
      <c r="AZ2" s="632">
        <f>MAX($AY2*$AW2/100/2+($AU2+$AL3)/($AW2/100),$AY2*$AW2/100/2+($AU3+$AL2)/($AW2/100))</f>
        <v>62.426122747249565</v>
      </c>
      <c r="BA2" s="1054">
        <f>AZ2*10/(0.9*($U2/100-0.04)*'2.Riep. car. unit.'!$R$8*2)</f>
        <v>1.9267535919303287</v>
      </c>
      <c r="BB2" s="1048">
        <f>$BH$7</f>
        <v>10</v>
      </c>
      <c r="BC2" s="1053">
        <f>8</f>
        <v>8</v>
      </c>
      <c r="BD2" s="1048">
        <f>IF(V2=100,4,2)</f>
        <v>2</v>
      </c>
      <c r="BE2" s="1048" t="str">
        <f>IF($BB2/100*$BA2&lt;((PI()*($BC2/10)^2/4)*$BD2),"Verifica","Non verifica")</f>
        <v>Verifica</v>
      </c>
      <c r="BF2" s="1048"/>
      <c r="BG2" s="658" t="s">
        <v>579</v>
      </c>
      <c r="BH2" s="643">
        <v>6</v>
      </c>
      <c r="BI2" s="643">
        <v>5</v>
      </c>
      <c r="BJ2" s="643">
        <v>4</v>
      </c>
      <c r="BK2" s="643">
        <v>3</v>
      </c>
      <c r="BL2" s="643">
        <v>2</v>
      </c>
      <c r="BM2" s="643">
        <v>1</v>
      </c>
    </row>
    <row r="3" spans="1:65" ht="16.8" x14ac:dyDescent="0.45">
      <c r="A3" s="490">
        <f>'15. Travi arm a fless'!A5</f>
        <v>1</v>
      </c>
      <c r="B3" s="491">
        <f>'15. Travi arm a fless'!B5</f>
        <v>1</v>
      </c>
      <c r="C3" s="491">
        <f>'15. Travi arm a fless'!C5</f>
        <v>2</v>
      </c>
      <c r="D3" s="500">
        <f>'15. Travi arm a fless'!D5</f>
        <v>6</v>
      </c>
      <c r="E3" s="491" t="str">
        <f>'15. Travi arm a fless'!E5</f>
        <v>Mdes</v>
      </c>
      <c r="F3" s="631">
        <f>'15. Travi arm a fless'!F5</f>
        <v>-8.3859999999999992</v>
      </c>
      <c r="G3" s="631">
        <f>'15. Travi arm a fless'!G5</f>
        <v>-7.2779999999999996</v>
      </c>
      <c r="H3" s="631">
        <f>'15. Travi arm a fless'!H5</f>
        <v>-56.798999999999999</v>
      </c>
      <c r="I3" s="631">
        <f>'15. Travi arm a fless'!I5</f>
        <v>2.645</v>
      </c>
      <c r="J3" s="631">
        <f>'15. Travi arm a fless'!J5</f>
        <v>-6.0389999999999997</v>
      </c>
      <c r="K3" s="631">
        <f>'15. Travi arm a fless'!K5</f>
        <v>-6.593</v>
      </c>
      <c r="L3" s="631">
        <f>'15. Travi arm a fless'!L5</f>
        <v>-62.838000000000001</v>
      </c>
      <c r="M3" s="631">
        <f>'15. Travi arm a fless'!M5</f>
        <v>9.2379999999999995</v>
      </c>
      <c r="N3" s="631">
        <f>'15. Travi arm a fless'!N5</f>
        <v>-65.609399999999994</v>
      </c>
      <c r="O3" s="632">
        <f>'15. Travi arm a fless'!O5</f>
        <v>28.089399999999998</v>
      </c>
      <c r="P3" s="631">
        <f>'15. Travi arm a fless'!P5</f>
        <v>-65.609399999999994</v>
      </c>
      <c r="Q3" s="631">
        <f>'15. Travi arm a fless'!Q5</f>
        <v>-72.8874</v>
      </c>
      <c r="R3" s="631">
        <f>'15. Travi arm a fless'!R5</f>
        <v>58.331399999999995</v>
      </c>
      <c r="S3" s="631">
        <f>'15. Travi arm a fless'!T5</f>
        <v>-60.225119999999997</v>
      </c>
      <c r="T3" s="631">
        <f>'15. Travi arm a fless'!U5</f>
        <v>55.245719999999992</v>
      </c>
      <c r="U3" s="631">
        <f>'15. Travi arm a fless'!V5</f>
        <v>50</v>
      </c>
      <c r="V3" s="631">
        <f>'15. Travi arm a fless'!W5</f>
        <v>30</v>
      </c>
      <c r="W3" s="631">
        <f>'15. Travi arm a fless'!X5</f>
        <v>163.57030585688887</v>
      </c>
      <c r="X3" s="631">
        <f>'15. Travi arm a fless'!Y5</f>
        <v>217.09243869908687</v>
      </c>
      <c r="Y3" s="600">
        <f>'15. Travi arm a fless'!AB5</f>
        <v>3.4102675214909786</v>
      </c>
      <c r="Z3" s="617" t="str">
        <f>'15. Travi arm a fless'!AC5</f>
        <v>3F16</v>
      </c>
      <c r="AA3" s="668">
        <f>'15. Travi arm a fless'!AD5</f>
        <v>6.0318578948924033</v>
      </c>
      <c r="AB3" s="601">
        <f>'15. Travi arm a fless'!AE5</f>
        <v>3.7176413071256338</v>
      </c>
      <c r="AC3" s="617" t="str">
        <f>'15. Travi arm a fless'!AF5</f>
        <v>3F16</v>
      </c>
      <c r="AD3" s="668">
        <f>'15. Travi arm a fless'!AG5</f>
        <v>6.0318578948924033</v>
      </c>
      <c r="AE3" s="738">
        <v>0.81</v>
      </c>
      <c r="AF3" s="632">
        <v>0.41599999999999998</v>
      </c>
      <c r="AG3" s="632">
        <f t="shared" ref="AG3:AG66" si="2">AD3/AA3</f>
        <v>1</v>
      </c>
      <c r="AH3" s="632">
        <f>'2.Riep. car. unit.'!$P$10/'2.Riep. car. unit.'!$R$10*AG3</f>
        <v>1.7857142857142858</v>
      </c>
      <c r="AI3" s="632">
        <f>AA3/($V3*($U3-'2.Riep. car. unit.'!$M$12*100))*'2.Riep. car. unit.'!$R$8/'2.Riep. car. unit.'!$P$11</f>
        <v>0.11634950183729653</v>
      </c>
      <c r="AJ3" s="632">
        <f>(AI3/(2*AE3))*((1-AH3)+SQRT((1-AH3)^2+(4*AE3/AI3)*AH3*('2.Riep. car. unit.'!$M$12*100/($U3-'2.Riep. car. unit.'!$M$12*100))))*($U3-'2.Riep. car. unit.'!$M$12*100)</f>
        <v>4.7482166854789147</v>
      </c>
      <c r="AK3" s="632">
        <f>(AJ3-('2.Riep. car. unit.'!$M$12*100))/'16. Armatura a taglio'!AJ3*'2.Riep. car. unit.'!$P$10/'2.Riep. car. unit.'!$R$10</f>
        <v>0.28139011181936591</v>
      </c>
      <c r="AL3" s="632">
        <f>((AA3*100*(($U3-'2.Riep. car. unit.'!$M$12*100)*10-AF3*AJ3*10)+AK3*AD3*100*(AF3*AJ3*10-'2.Riep. car. unit.'!$M$12*1000))*'2.Riep. car. unit.'!$R$8)*10^-6</f>
        <v>102.56535764996795</v>
      </c>
      <c r="AM3" s="632">
        <f t="shared" si="0"/>
        <v>97.715012162835862</v>
      </c>
      <c r="AN3" s="632">
        <v>0.81</v>
      </c>
      <c r="AO3" s="632">
        <v>0.41599999999999998</v>
      </c>
      <c r="AP3" s="632">
        <f t="shared" ref="AP3:AP66" si="3">AA3/AD3</f>
        <v>1</v>
      </c>
      <c r="AQ3" s="632">
        <f>'2.Riep. car. unit.'!$P$10/'2.Riep. car. unit.'!$R$10*AP3</f>
        <v>1.7857142857142858</v>
      </c>
      <c r="AR3" s="632">
        <f>AD3/($V3*($U3-'2.Riep. car. unit.'!$M$12*100))*'2.Riep. car. unit.'!$R$8/'2.Riep. car. unit.'!$P$11</f>
        <v>0.11634950183729653</v>
      </c>
      <c r="AS3" s="632">
        <f>(AR3/(2*AN3))*((1-AQ3)+SQRT((1-AQ3)^2+(4*AN3/AR3)*AQ3*('2.Riep. car. unit.'!$M$12*100/($U3-'2.Riep. car. unit.'!$M$12*100))))*($U3-'2.Riep. car. unit.'!$M$12*100)</f>
        <v>4.7482166854789147</v>
      </c>
      <c r="AT3" s="632">
        <f>(AS3-('2.Riep. car. unit.'!$M$12*100))/'16. Armatura a taglio'!AS3*'2.Riep. car. unit.'!$P$10/'2.Riep. car. unit.'!$R$10</f>
        <v>0.28139011181936591</v>
      </c>
      <c r="AU3" s="632">
        <f>((AD3*100*(($U3-'2.Riep. car. unit.'!$M$12*100)*10-AO3*AS3*10)+AT3*AA3*100*(AO3*AS3*10-'2.Riep. car. unit.'!$M$12*1000))*'2.Riep. car. unit.'!$R$8)*10^-6</f>
        <v>102.56535764996795</v>
      </c>
      <c r="AV3" s="632">
        <f t="shared" si="1"/>
        <v>97.715012162835862</v>
      </c>
      <c r="AW3" s="632"/>
      <c r="AX3" s="632"/>
      <c r="AY3" s="632"/>
      <c r="AZ3" s="632"/>
      <c r="BA3" s="1054"/>
      <c r="BB3" s="1048"/>
      <c r="BC3" s="1048"/>
      <c r="BD3" s="1048"/>
      <c r="BE3" s="1048"/>
      <c r="BF3" s="1048"/>
      <c r="BG3" s="77"/>
      <c r="BH3" s="643">
        <f>1/4*(56)</f>
        <v>14</v>
      </c>
      <c r="BI3" s="643">
        <f>1/4*(56)</f>
        <v>14</v>
      </c>
      <c r="BJ3" s="643">
        <f>1/4*(66)</f>
        <v>16.5</v>
      </c>
      <c r="BK3" s="643">
        <f>1/4*(70)</f>
        <v>17.5</v>
      </c>
      <c r="BL3" s="643">
        <f>1/4*(70)</f>
        <v>17.5</v>
      </c>
      <c r="BM3" s="643">
        <f>1/4*(70)</f>
        <v>17.5</v>
      </c>
    </row>
    <row r="4" spans="1:65" ht="16.8" x14ac:dyDescent="0.45">
      <c r="A4" s="490">
        <f>'15. Travi arm a fless'!A8</f>
        <v>1</v>
      </c>
      <c r="B4" s="491">
        <f>'15. Travi arm a fless'!B8</f>
        <v>2</v>
      </c>
      <c r="C4" s="491">
        <f>'15. Travi arm a fless'!C8</f>
        <v>3</v>
      </c>
      <c r="D4" s="500">
        <f>'15. Travi arm a fless'!D8</f>
        <v>6</v>
      </c>
      <c r="E4" s="491" t="str">
        <f>'15. Travi arm a fless'!E8</f>
        <v>Msin</v>
      </c>
      <c r="F4" s="631">
        <f>'15. Travi arm a fless'!F8</f>
        <v>4.423</v>
      </c>
      <c r="G4" s="631">
        <f>'15. Travi arm a fless'!G8</f>
        <v>1.2290000000000001</v>
      </c>
      <c r="H4" s="631">
        <f>'15. Travi arm a fless'!H8</f>
        <v>47.667999999999999</v>
      </c>
      <c r="I4" s="631">
        <f>'15. Travi arm a fless'!I8</f>
        <v>-2.1190000000000002</v>
      </c>
      <c r="J4" s="631">
        <f>'15. Travi arm a fless'!J8</f>
        <v>4.7039999999999997</v>
      </c>
      <c r="K4" s="631">
        <f>'15. Travi arm a fless'!K8</f>
        <v>5.1360000000000001</v>
      </c>
      <c r="L4" s="631">
        <f>'15. Travi arm a fless'!L8</f>
        <v>52.372</v>
      </c>
      <c r="M4" s="631">
        <f>'15. Travi arm a fless'!M8</f>
        <v>-7.2550000000000008</v>
      </c>
      <c r="N4" s="631">
        <f>'15. Travi arm a fless'!N8</f>
        <v>54.548499999999997</v>
      </c>
      <c r="O4" s="632">
        <f>'15. Travi arm a fless'!O8</f>
        <v>-22.9666</v>
      </c>
      <c r="P4" s="631">
        <f>'15. Travi arm a fless'!P8</f>
        <v>54.548499999999997</v>
      </c>
      <c r="Q4" s="631">
        <f>'15. Travi arm a fless'!Q8</f>
        <v>55.777499999999996</v>
      </c>
      <c r="R4" s="631">
        <f>'15. Travi arm a fless'!R8</f>
        <v>-53.319499999999998</v>
      </c>
      <c r="S4" s="631">
        <f>'15. Travi arm a fless'!T8</f>
        <v>49.480709999999995</v>
      </c>
      <c r="T4" s="631">
        <f>'15. Travi arm a fless'!U8</f>
        <v>-41.412709999999997</v>
      </c>
      <c r="U4" s="631">
        <f>'15. Travi arm a fless'!V8</f>
        <v>50</v>
      </c>
      <c r="V4" s="631">
        <f>'15. Travi arm a fless'!W8</f>
        <v>30</v>
      </c>
      <c r="W4" s="631">
        <f>'15. Travi arm a fless'!X8</f>
        <v>163.57030585688887</v>
      </c>
      <c r="X4" s="631">
        <f>'15. Travi arm a fless'!Y8</f>
        <v>217.09243869908687</v>
      </c>
      <c r="Y4" s="600">
        <f>'15. Travi arm a fless'!AB8</f>
        <v>3.0543987525787313</v>
      </c>
      <c r="Z4" s="617" t="str">
        <f>'15. Travi arm a fless'!AC8</f>
        <v>3F16</v>
      </c>
      <c r="AA4" s="668">
        <f>'15. Travi arm a fless'!AD8</f>
        <v>6.0318578948924033</v>
      </c>
      <c r="AB4" s="601">
        <f>'15. Travi arm a fless'!AE8</f>
        <v>2.5563685275515402</v>
      </c>
      <c r="AC4" s="617" t="str">
        <f>'15. Travi arm a fless'!AF8</f>
        <v>3F16</v>
      </c>
      <c r="AD4" s="668">
        <f>'15. Travi arm a fless'!AG8</f>
        <v>6.0318578948924033</v>
      </c>
      <c r="AE4" s="738">
        <v>0.81</v>
      </c>
      <c r="AF4" s="632">
        <v>0.41599999999999998</v>
      </c>
      <c r="AG4" s="632">
        <f t="shared" si="2"/>
        <v>1</v>
      </c>
      <c r="AH4" s="632">
        <f>'2.Riep. car. unit.'!$P$10/'2.Riep. car. unit.'!$R$10*AG4</f>
        <v>1.7857142857142858</v>
      </c>
      <c r="AI4" s="632">
        <f>AA4/($V4*($U4-'2.Riep. car. unit.'!$M$12*100))*'2.Riep. car. unit.'!$R$8/'2.Riep. car. unit.'!$P$11</f>
        <v>0.11634950183729653</v>
      </c>
      <c r="AJ4" s="632">
        <f>(AI4/(2*AE4))*((1-AH4)+SQRT((1-AH4)^2+(4*AE4/AI4)*AH4*('2.Riep. car. unit.'!$M$12*100/($U4-'2.Riep. car. unit.'!$M$12*100))))*($U4-'2.Riep. car. unit.'!$M$12*100)</f>
        <v>4.7482166854789147</v>
      </c>
      <c r="AK4" s="632">
        <f>(AJ4-('2.Riep. car. unit.'!$M$12*100))/'16. Armatura a taglio'!AJ4*'2.Riep. car. unit.'!$P$10/'2.Riep. car. unit.'!$R$10</f>
        <v>0.28139011181936591</v>
      </c>
      <c r="AL4" s="632">
        <f>((AA4*100*(($U4-'2.Riep. car. unit.'!$M$12*100)*10-AF4*AJ4*10)+AK4*AD4*100*(AF4*AJ4*10-'2.Riep. car. unit.'!$M$12*1000))*'2.Riep. car. unit.'!$R$8)*10^-6</f>
        <v>102.56535764996795</v>
      </c>
      <c r="AM4" s="632">
        <f t="shared" si="0"/>
        <v>97.715012162835862</v>
      </c>
      <c r="AN4" s="632">
        <v>0.81</v>
      </c>
      <c r="AO4" s="632">
        <v>0.41599999999999998</v>
      </c>
      <c r="AP4" s="632">
        <f t="shared" si="3"/>
        <v>1</v>
      </c>
      <c r="AQ4" s="632">
        <f>'2.Riep. car. unit.'!$P$10/'2.Riep. car. unit.'!$R$10*AP4</f>
        <v>1.7857142857142858</v>
      </c>
      <c r="AR4" s="632">
        <f>AD4/($V4*($U4-'2.Riep. car. unit.'!$M$12*100))*'2.Riep. car. unit.'!$R$8/'2.Riep. car. unit.'!$P$11</f>
        <v>0.11634950183729653</v>
      </c>
      <c r="AS4" s="632">
        <f>(AR4/(2*AN4))*((1-AQ4)+SQRT((1-AQ4)^2+(4*AN4/AR4)*AQ4*('2.Riep. car. unit.'!$M$12*100/($U4-'2.Riep. car. unit.'!$M$12*100))))*($U4-'2.Riep. car. unit.'!$M$12*100)</f>
        <v>4.7482166854789147</v>
      </c>
      <c r="AT4" s="632">
        <f>(AS4-('2.Riep. car. unit.'!$M$12*100))/'16. Armatura a taglio'!AS4*'2.Riep. car. unit.'!$P$10/'2.Riep. car. unit.'!$R$10</f>
        <v>0.28139011181936591</v>
      </c>
      <c r="AU4" s="632">
        <f>((AD4*100*(($U4-'2.Riep. car. unit.'!$M$12*100)*10-AO4*AS4*10)+AT4*AA4*100*(AO4*AS4*10-'2.Riep. car. unit.'!$M$12*1000))*'2.Riep. car. unit.'!$R$8)*10^-6</f>
        <v>102.56535764996795</v>
      </c>
      <c r="AV4" s="632">
        <f t="shared" si="1"/>
        <v>97.715012162835862</v>
      </c>
      <c r="AW4" s="632">
        <v>310</v>
      </c>
      <c r="AX4" s="632">
        <f>AX2</f>
        <v>10.290733766233767</v>
      </c>
      <c r="AY4" s="632">
        <f>AY2</f>
        <v>7.3390259740259749</v>
      </c>
      <c r="AZ4" s="632">
        <f t="shared" ref="AZ4" si="4">MAX(AY4*AW4/100/2+(AU4+AL5)/(AW4/100),AY4*AW4/100/2+(AU5+AL4)/(AW4/100))</f>
        <v>77.546688743590551</v>
      </c>
      <c r="BA4" s="1054">
        <f>AZ4*10/(0.9*(U4/100-0.04)*'2.Riep. car. unit.'!$R$8*2)</f>
        <v>2.3934429130567665</v>
      </c>
      <c r="BB4" s="1048">
        <f>$BH$7</f>
        <v>10</v>
      </c>
      <c r="BC4" s="1053">
        <f>8</f>
        <v>8</v>
      </c>
      <c r="BD4" s="1048">
        <f>IF(V4=100,4,2)</f>
        <v>2</v>
      </c>
      <c r="BE4" s="1048" t="str">
        <f>IF(BB4/100*BA4&lt;((PI()*(BC4/10)^2/4)*BD4),"Verifica","Non verifica")</f>
        <v>Verifica</v>
      </c>
      <c r="BG4" s="77"/>
      <c r="BH4" s="643">
        <v>22.5</v>
      </c>
      <c r="BI4" s="643">
        <v>22.5</v>
      </c>
      <c r="BJ4" s="643">
        <v>22.5</v>
      </c>
      <c r="BK4" s="643">
        <v>22.5</v>
      </c>
      <c r="BL4" s="643">
        <v>22.5</v>
      </c>
      <c r="BM4" s="643">
        <v>22.5</v>
      </c>
    </row>
    <row r="5" spans="1:65" ht="17.399999999999999" thickBot="1" x14ac:dyDescent="0.5">
      <c r="A5" s="490">
        <f>'15. Travi arm a fless'!A9</f>
        <v>1</v>
      </c>
      <c r="B5" s="491">
        <f>'15. Travi arm a fless'!B9</f>
        <v>2</v>
      </c>
      <c r="C5" s="491">
        <f>'15. Travi arm a fless'!C9</f>
        <v>3</v>
      </c>
      <c r="D5" s="500">
        <f>'15. Travi arm a fless'!D9</f>
        <v>6</v>
      </c>
      <c r="E5" s="491" t="str">
        <f>'15. Travi arm a fless'!E9</f>
        <v>Mdes</v>
      </c>
      <c r="F5" s="631">
        <f>'15. Travi arm a fless'!F9</f>
        <v>-27.882000000000001</v>
      </c>
      <c r="G5" s="631">
        <f>'15. Travi arm a fless'!G9</f>
        <v>-18.126000000000001</v>
      </c>
      <c r="H5" s="631">
        <f>'15. Travi arm a fless'!H9</f>
        <v>-55.661999999999999</v>
      </c>
      <c r="I5" s="631">
        <f>'15. Travi arm a fless'!I9</f>
        <v>2.4780000000000002</v>
      </c>
      <c r="J5" s="631">
        <f>'15. Travi arm a fless'!J9</f>
        <v>-5.556</v>
      </c>
      <c r="K5" s="631">
        <f>'15. Travi arm a fless'!K9</f>
        <v>-6.0650000000000004</v>
      </c>
      <c r="L5" s="631">
        <f>'15. Travi arm a fless'!L9</f>
        <v>-61.217999999999996</v>
      </c>
      <c r="M5" s="631">
        <f>'15. Travi arm a fless'!M9</f>
        <v>8.543000000000001</v>
      </c>
      <c r="N5" s="631">
        <f>'15. Travi arm a fless'!N9</f>
        <v>-63.780899999999995</v>
      </c>
      <c r="O5" s="632">
        <f>'15. Travi arm a fless'!O9</f>
        <v>26.9084</v>
      </c>
      <c r="P5" s="631">
        <f>'15. Travi arm a fless'!P9</f>
        <v>-63.780899999999995</v>
      </c>
      <c r="Q5" s="631">
        <f>'15. Travi arm a fless'!Q9</f>
        <v>-81.906899999999993</v>
      </c>
      <c r="R5" s="631">
        <f>'15. Travi arm a fless'!R9</f>
        <v>45.654899999999998</v>
      </c>
      <c r="S5" s="631">
        <f>'15. Travi arm a fless'!T9</f>
        <v>-67.02230999999999</v>
      </c>
      <c r="T5" s="631">
        <f>'15. Travi arm a fless'!U9</f>
        <v>42.335909999999998</v>
      </c>
      <c r="U5" s="631">
        <f>'15. Travi arm a fless'!V9</f>
        <v>50</v>
      </c>
      <c r="V5" s="631">
        <f>'15. Travi arm a fless'!W9</f>
        <v>30</v>
      </c>
      <c r="W5" s="631">
        <f>'15. Travi arm a fless'!X9</f>
        <v>163.57030585688887</v>
      </c>
      <c r="X5" s="631">
        <f>'15. Travi arm a fless'!Y9</f>
        <v>217.09243869908687</v>
      </c>
      <c r="Y5" s="600">
        <f>'15. Travi arm a fless'!AB9</f>
        <v>2.6133568150757225</v>
      </c>
      <c r="Z5" s="617" t="str">
        <f>'15. Travi arm a fless'!AC9</f>
        <v>3F16</v>
      </c>
      <c r="AA5" s="668">
        <f>'15. Travi arm a fless'!AD9</f>
        <v>6.0318578948924033</v>
      </c>
      <c r="AB5" s="601">
        <f>'15. Travi arm a fless'!AE9</f>
        <v>4.1372255988029485</v>
      </c>
      <c r="AC5" s="617" t="str">
        <f>'15. Travi arm a fless'!AF9</f>
        <v>3F16</v>
      </c>
      <c r="AD5" s="668">
        <f>'15. Travi arm a fless'!AG9</f>
        <v>6.0318578948924033</v>
      </c>
      <c r="AE5" s="738">
        <v>0.81</v>
      </c>
      <c r="AF5" s="632">
        <v>0.41599999999999998</v>
      </c>
      <c r="AG5" s="632">
        <f t="shared" si="2"/>
        <v>1</v>
      </c>
      <c r="AH5" s="632">
        <f>'2.Riep. car. unit.'!$P$10/'2.Riep. car. unit.'!$R$10*AG5</f>
        <v>1.7857142857142858</v>
      </c>
      <c r="AI5" s="632">
        <f>AA5/($V5*($U5-'2.Riep. car. unit.'!$M$12*100))*'2.Riep. car. unit.'!$R$8/'2.Riep. car. unit.'!$P$11</f>
        <v>0.11634950183729653</v>
      </c>
      <c r="AJ5" s="632">
        <f>(AI5/(2*AE5))*((1-AH5)+SQRT((1-AH5)^2+(4*AE5/AI5)*AH5*('2.Riep. car. unit.'!$M$12*100/($U5-'2.Riep. car. unit.'!$M$12*100))))*($U5-'2.Riep. car. unit.'!$M$12*100)</f>
        <v>4.7482166854789147</v>
      </c>
      <c r="AK5" s="632">
        <f>(AJ5-('2.Riep. car. unit.'!$M$12*100))/'16. Armatura a taglio'!AJ5*'2.Riep. car. unit.'!$P$10/'2.Riep. car. unit.'!$R$10</f>
        <v>0.28139011181936591</v>
      </c>
      <c r="AL5" s="632">
        <f>((AA5*100*(($U5-'2.Riep. car. unit.'!$M$12*100)*10-AF5*AJ5*10)+AK5*AD5*100*(AF5*AJ5*10-'2.Riep. car. unit.'!$M$12*1000))*'2.Riep. car. unit.'!$R$8)*10^-6</f>
        <v>102.56535764996795</v>
      </c>
      <c r="AM5" s="632">
        <f t="shared" si="0"/>
        <v>97.715012162835862</v>
      </c>
      <c r="AN5" s="632">
        <v>0.81</v>
      </c>
      <c r="AO5" s="632">
        <v>0.41599999999999998</v>
      </c>
      <c r="AP5" s="632">
        <f t="shared" si="3"/>
        <v>1</v>
      </c>
      <c r="AQ5" s="632">
        <f>'2.Riep. car. unit.'!$P$10/'2.Riep. car. unit.'!$R$10*AP5</f>
        <v>1.7857142857142858</v>
      </c>
      <c r="AR5" s="632">
        <f>AD5/($V5*($U5-'2.Riep. car. unit.'!$M$12*100))*'2.Riep. car. unit.'!$R$8/'2.Riep. car. unit.'!$P$11</f>
        <v>0.11634950183729653</v>
      </c>
      <c r="AS5" s="632">
        <f>(AR5/(2*AN5))*((1-AQ5)+SQRT((1-AQ5)^2+(4*AN5/AR5)*AQ5*('2.Riep. car. unit.'!$M$12*100/($U5-'2.Riep. car. unit.'!$M$12*100))))*($U5-'2.Riep. car. unit.'!$M$12*100)</f>
        <v>4.7482166854789147</v>
      </c>
      <c r="AT5" s="632">
        <f>(AS5-('2.Riep. car. unit.'!$M$12*100))/'16. Armatura a taglio'!AS5*'2.Riep. car. unit.'!$P$10/'2.Riep. car. unit.'!$R$10</f>
        <v>0.28139011181936591</v>
      </c>
      <c r="AU5" s="632">
        <f>((AD5*100*(($U5-'2.Riep. car. unit.'!$M$12*100)*10-AO5*AS5*10)+AT5*AA5*100*(AO5*AS5*10-'2.Riep. car. unit.'!$M$12*1000))*'2.Riep. car. unit.'!$R$8)*10^-6</f>
        <v>102.56535764996795</v>
      </c>
      <c r="AV5" s="632">
        <f t="shared" si="1"/>
        <v>97.715012162835862</v>
      </c>
      <c r="AW5" s="632"/>
      <c r="AX5" s="632"/>
      <c r="AY5" s="632"/>
      <c r="AZ5" s="632"/>
      <c r="BA5" s="1054"/>
      <c r="BB5" s="1048"/>
      <c r="BC5" s="1048"/>
      <c r="BD5" s="1048"/>
      <c r="BE5" s="1048"/>
      <c r="BG5" s="77"/>
      <c r="BH5" s="643">
        <f>8*1.6</f>
        <v>12.8</v>
      </c>
      <c r="BI5" s="643">
        <f t="shared" ref="BI5:BM5" si="5">8*1.6</f>
        <v>12.8</v>
      </c>
      <c r="BJ5" s="643">
        <f t="shared" si="5"/>
        <v>12.8</v>
      </c>
      <c r="BK5" s="643">
        <f t="shared" si="5"/>
        <v>12.8</v>
      </c>
      <c r="BL5" s="643">
        <f t="shared" si="5"/>
        <v>12.8</v>
      </c>
      <c r="BM5" s="643">
        <f t="shared" si="5"/>
        <v>12.8</v>
      </c>
    </row>
    <row r="6" spans="1:65" ht="16.8" x14ac:dyDescent="0.45">
      <c r="A6" s="488">
        <f>'15. Travi arm a fless'!A12</f>
        <v>2</v>
      </c>
      <c r="B6" s="489">
        <f>'15. Travi arm a fless'!B12</f>
        <v>4</v>
      </c>
      <c r="C6" s="489">
        <f>'15. Travi arm a fless'!C12</f>
        <v>5</v>
      </c>
      <c r="D6" s="502">
        <f>'15. Travi arm a fless'!D12</f>
        <v>6</v>
      </c>
      <c r="E6" s="489" t="str">
        <f>'15. Travi arm a fless'!E12</f>
        <v>Msin</v>
      </c>
      <c r="F6" s="633">
        <f>'15. Travi arm a fless'!F12</f>
        <v>-22.948</v>
      </c>
      <c r="G6" s="633">
        <f>'15. Travi arm a fless'!G12</f>
        <v>-14.348000000000001</v>
      </c>
      <c r="H6" s="633">
        <f>'15. Travi arm a fless'!H12</f>
        <v>16.026</v>
      </c>
      <c r="I6" s="633">
        <f>'15. Travi arm a fless'!I12</f>
        <v>-0.38500000000000001</v>
      </c>
      <c r="J6" s="633">
        <f>'15. Travi arm a fless'!J12</f>
        <v>0.88900000000000001</v>
      </c>
      <c r="K6" s="633">
        <f>'15. Travi arm a fless'!K12</f>
        <v>0.97099999999999997</v>
      </c>
      <c r="L6" s="633">
        <f>'15. Travi arm a fless'!L12</f>
        <v>16.914999999999999</v>
      </c>
      <c r="M6" s="633">
        <f>'15. Travi arm a fless'!M12</f>
        <v>-1.3559999999999999</v>
      </c>
      <c r="N6" s="633">
        <f>'15. Travi arm a fless'!N12</f>
        <v>17.3218</v>
      </c>
      <c r="O6" s="634">
        <f>'15. Travi arm a fless'!O12</f>
        <v>-6.4304999999999994</v>
      </c>
      <c r="P6" s="633">
        <f>'15. Travi arm a fless'!P12</f>
        <v>17.3218</v>
      </c>
      <c r="Q6" s="633">
        <f>'15. Travi arm a fless'!Q12</f>
        <v>2.9737999999999989</v>
      </c>
      <c r="R6" s="633">
        <f>'15. Travi arm a fless'!R12</f>
        <v>-31.669800000000002</v>
      </c>
      <c r="S6" s="633">
        <f>'15. Travi arm a fless'!T12</f>
        <v>1.1823349999999988</v>
      </c>
      <c r="T6" s="633">
        <f>'15. Travi arm a fless'!U12</f>
        <v>-27.831765000000004</v>
      </c>
      <c r="U6" s="633">
        <f>'15. Travi arm a fless'!V12</f>
        <v>24</v>
      </c>
      <c r="V6" s="633">
        <f>'15. Travi arm a fless'!W12</f>
        <v>60</v>
      </c>
      <c r="W6" s="633">
        <f>'15. Travi arm a fless'!X12</f>
        <v>61.841325465742486</v>
      </c>
      <c r="X6" s="633">
        <f>'15. Travi arm a fless'!Y12</f>
        <v>82.076536370165172</v>
      </c>
      <c r="Y6" s="600">
        <f>'15. Travi arm a fless'!AB12</f>
        <v>0.16786424170145084</v>
      </c>
      <c r="Z6" s="523" t="str">
        <f>'15. Travi arm a fless'!AC12</f>
        <v>3F16</v>
      </c>
      <c r="AA6" s="525">
        <f>'15. Travi arm a fless'!AD12</f>
        <v>6.0318578948924033</v>
      </c>
      <c r="AB6" s="601">
        <f>'15. Travi arm a fless'!AE12</f>
        <v>3.9514673311184945</v>
      </c>
      <c r="AC6" s="523" t="str">
        <f>'15. Travi arm a fless'!AF12</f>
        <v>3F16</v>
      </c>
      <c r="AD6" s="525">
        <f>'15. Travi arm a fless'!AG12</f>
        <v>6.0318578948924033</v>
      </c>
      <c r="AE6" s="739">
        <v>0.81</v>
      </c>
      <c r="AF6" s="634">
        <v>0.41599999999999998</v>
      </c>
      <c r="AG6" s="634">
        <f t="shared" si="2"/>
        <v>1</v>
      </c>
      <c r="AH6" s="634">
        <f>'2.Riep. car. unit.'!$P$10/'2.Riep. car. unit.'!$R$10*AG6</f>
        <v>1.7857142857142858</v>
      </c>
      <c r="AI6" s="634">
        <f>AA6/($V6*($U6-'2.Riep. car. unit.'!$M$12*100))*'2.Riep. car. unit.'!$R$8/'2.Riep. car. unit.'!$P$11</f>
        <v>0.13380192711289102</v>
      </c>
      <c r="AJ6" s="634">
        <f>(AI6/(2*AE6))*((1-AH6)+SQRT((1-AH6)^2+(4*AE6/AI6)*AH6*('2.Riep. car. unit.'!$M$12*100/($U6-'2.Riep. car. unit.'!$M$12*100))))*($U6-'2.Riep. car. unit.'!$M$12*100)</f>
        <v>3.7302955802112283</v>
      </c>
      <c r="AK6" s="634">
        <f>(AJ6-('2.Riep. car. unit.'!$M$12*100))/'16. Armatura a taglio'!AJ6*'2.Riep. car. unit.'!$P$10/'2.Riep. car. unit.'!$R$10</f>
        <v>-0.12910908129961668</v>
      </c>
      <c r="AL6" s="634">
        <f>((AA6*100*(($U6-'2.Riep. car. unit.'!$M$12*100)*10-AF6*AJ6*10)+AK6*AD6*100*(AF6*AJ6*10-'2.Riep. car. unit.'!$M$12*1000))*'2.Riep. car. unit.'!$R$8)*10^-6</f>
        <v>44.28869555293597</v>
      </c>
      <c r="AM6" s="634">
        <f t="shared" si="0"/>
        <v>42.484787896885152</v>
      </c>
      <c r="AN6" s="634">
        <v>0.81</v>
      </c>
      <c r="AO6" s="634">
        <v>0.41599999999999998</v>
      </c>
      <c r="AP6" s="634">
        <f t="shared" si="3"/>
        <v>1</v>
      </c>
      <c r="AQ6" s="634">
        <f>'2.Riep. car. unit.'!$P$10/'2.Riep. car. unit.'!$R$10*AP6</f>
        <v>1.7857142857142858</v>
      </c>
      <c r="AR6" s="634">
        <f>AD6/($V6*($U6-'2.Riep. car. unit.'!$M$12*100))*'2.Riep. car. unit.'!$R$8/'2.Riep. car. unit.'!$P$11</f>
        <v>0.13380192711289102</v>
      </c>
      <c r="AS6" s="634">
        <f>(AR6/(2*AN6))*((1-AQ6)+SQRT((1-AQ6)^2+(4*AN6/AR6)*AQ6*('2.Riep. car. unit.'!$M$12*100/($U6-'2.Riep. car. unit.'!$M$12*100))))*($U6-'2.Riep. car. unit.'!$M$12*100)</f>
        <v>3.7302955802112283</v>
      </c>
      <c r="AT6" s="634">
        <f>(AS6-('2.Riep. car. unit.'!$M$12*100))/'16. Armatura a taglio'!AS6*'2.Riep. car. unit.'!$P$10/'2.Riep. car. unit.'!$R$10</f>
        <v>-0.12910908129961668</v>
      </c>
      <c r="AU6" s="634">
        <f>((AD6*100*(($U6-'2.Riep. car. unit.'!$M$12*100)*10-AO6*AS6*10)+AT6*AA6*100*(AO6*AS6*10-'2.Riep. car. unit.'!$M$12*1000))*'2.Riep. car. unit.'!$R$8)*10^-6</f>
        <v>44.28869555293597</v>
      </c>
      <c r="AV6" s="634">
        <f t="shared" si="1"/>
        <v>42.484787896885152</v>
      </c>
      <c r="AW6" s="634">
        <v>475</v>
      </c>
      <c r="AX6" s="634">
        <f>'3.Carichi sulle travi'!O$5</f>
        <v>11.851412987012989</v>
      </c>
      <c r="AY6" s="634">
        <f>'3.Carichi sulle travi'!P$5</f>
        <v>7.4087792207792207</v>
      </c>
      <c r="AZ6" s="634">
        <f t="shared" ref="AZ6" si="6">MAX(AY6*AW6/100/2+(AU6+AL7)/(AW6/100),AY6*AW6/100/2+(AU7+AL6)/(AW6/100))</f>
        <v>36.243722461113165</v>
      </c>
      <c r="BA6" s="1054">
        <f>AZ6*10/(0.9*(U6/100-0.04)*'2.Riep. car. unit.'!$R$8*2)</f>
        <v>2.5728854289911953</v>
      </c>
      <c r="BB6" s="1048">
        <f>$BH$7</f>
        <v>10</v>
      </c>
      <c r="BC6" s="1053">
        <f>8</f>
        <v>8</v>
      </c>
      <c r="BD6" s="1048">
        <f>IF(V6=100,4,2)</f>
        <v>2</v>
      </c>
      <c r="BE6" s="1048" t="str">
        <f t="shared" ref="BE6" si="7">IF(BB6/100*BA6&lt;((PI()*(BC6/10)^2/4)*BD6),"Verifica","Non verifica")</f>
        <v>Verifica</v>
      </c>
      <c r="BG6" s="77"/>
      <c r="BH6" s="643">
        <f>24*0.8</f>
        <v>19.200000000000003</v>
      </c>
      <c r="BI6" s="643">
        <f t="shared" ref="BI6:BM6" si="8">24*0.8</f>
        <v>19.200000000000003</v>
      </c>
      <c r="BJ6" s="643">
        <f t="shared" si="8"/>
        <v>19.200000000000003</v>
      </c>
      <c r="BK6" s="643">
        <f t="shared" si="8"/>
        <v>19.200000000000003</v>
      </c>
      <c r="BL6" s="643">
        <f t="shared" si="8"/>
        <v>19.200000000000003</v>
      </c>
      <c r="BM6" s="643">
        <f t="shared" si="8"/>
        <v>19.200000000000003</v>
      </c>
    </row>
    <row r="7" spans="1:65" ht="16.8" x14ac:dyDescent="0.45">
      <c r="A7" s="490">
        <f>'15. Travi arm a fless'!A13</f>
        <v>2</v>
      </c>
      <c r="B7" s="491">
        <f>'15. Travi arm a fless'!B13</f>
        <v>4</v>
      </c>
      <c r="C7" s="491">
        <f>'15. Travi arm a fless'!C13</f>
        <v>5</v>
      </c>
      <c r="D7" s="500">
        <f>'15. Travi arm a fless'!D13</f>
        <v>6</v>
      </c>
      <c r="E7" s="491" t="str">
        <f>'15. Travi arm a fless'!E13</f>
        <v>Mdes</v>
      </c>
      <c r="F7" s="631">
        <f>'15. Travi arm a fless'!F13</f>
        <v>-27.129000000000001</v>
      </c>
      <c r="G7" s="631">
        <f>'15. Travi arm a fless'!G13</f>
        <v>-16.952999999999999</v>
      </c>
      <c r="H7" s="631">
        <f>'15. Travi arm a fless'!H13</f>
        <v>-16.795000000000002</v>
      </c>
      <c r="I7" s="631">
        <f>'15. Travi arm a fless'!I13</f>
        <v>0.40200000000000002</v>
      </c>
      <c r="J7" s="631">
        <f>'15. Travi arm a fless'!J13</f>
        <v>-0.93100000000000005</v>
      </c>
      <c r="K7" s="631">
        <f>'15. Travi arm a fless'!K13</f>
        <v>-1.0169999999999999</v>
      </c>
      <c r="L7" s="631">
        <f>'15. Travi arm a fless'!L13</f>
        <v>-17.726000000000003</v>
      </c>
      <c r="M7" s="631">
        <f>'15. Travi arm a fless'!M13</f>
        <v>1.419</v>
      </c>
      <c r="N7" s="631">
        <f>'15. Travi arm a fless'!N13</f>
        <v>-18.151700000000002</v>
      </c>
      <c r="O7" s="632">
        <f>'15. Travi arm a fless'!O13</f>
        <v>6.7368000000000006</v>
      </c>
      <c r="P7" s="631">
        <f>'15. Travi arm a fless'!P13</f>
        <v>-18.151700000000002</v>
      </c>
      <c r="Q7" s="631">
        <f>'15. Travi arm a fless'!Q13</f>
        <v>-35.104700000000001</v>
      </c>
      <c r="R7" s="631">
        <f>'15. Travi arm a fless'!R13</f>
        <v>1.1987000000000023</v>
      </c>
      <c r="S7" s="631">
        <f>'15. Travi arm a fless'!T13</f>
        <v>-27.128030000000003</v>
      </c>
      <c r="T7" s="631">
        <f>'15. Travi arm a fless'!U13</f>
        <v>-2.6848299999999976</v>
      </c>
      <c r="U7" s="631">
        <f>'15. Travi arm a fless'!V13</f>
        <v>24</v>
      </c>
      <c r="V7" s="631">
        <f>'15. Travi arm a fless'!W13</f>
        <v>60</v>
      </c>
      <c r="W7" s="631">
        <f>'15. Travi arm a fless'!X13</f>
        <v>61.841325465742486</v>
      </c>
      <c r="X7" s="631">
        <f>'15. Travi arm a fless'!Y13</f>
        <v>82.076536370165172</v>
      </c>
      <c r="Y7" s="600">
        <f>'15. Travi arm a fless'!AB13</f>
        <v>0.38118380327682616</v>
      </c>
      <c r="Z7" s="523" t="str">
        <f>'15. Travi arm a fless'!AC13</f>
        <v>3F16</v>
      </c>
      <c r="AA7" s="525">
        <f>'15. Travi arm a fless'!AD13</f>
        <v>6.0318578948924033</v>
      </c>
      <c r="AB7" s="601">
        <f>'15. Travi arm a fless'!AE13</f>
        <v>3.8515532271346231</v>
      </c>
      <c r="AC7" s="523" t="str">
        <f>'15. Travi arm a fless'!AF13</f>
        <v>3F16</v>
      </c>
      <c r="AD7" s="525">
        <f>'15. Travi arm a fless'!AG13</f>
        <v>6.0318578948924033</v>
      </c>
      <c r="AE7" s="738">
        <v>0.81</v>
      </c>
      <c r="AF7" s="632">
        <v>0.41599999999999998</v>
      </c>
      <c r="AG7" s="632">
        <f t="shared" si="2"/>
        <v>1</v>
      </c>
      <c r="AH7" s="632">
        <f>'2.Riep. car. unit.'!$P$10/'2.Riep. car. unit.'!$R$10*AG7</f>
        <v>1.7857142857142858</v>
      </c>
      <c r="AI7" s="632">
        <f>AA7/($V7*($U7-'2.Riep. car. unit.'!$M$12*100))*'2.Riep. car. unit.'!$R$8/'2.Riep. car. unit.'!$P$11</f>
        <v>0.13380192711289102</v>
      </c>
      <c r="AJ7" s="632">
        <f>(AI7/(2*AE7))*((1-AH7)+SQRT((1-AH7)^2+(4*AE7/AI7)*AH7*('2.Riep. car. unit.'!$M$12*100/($U7-'2.Riep. car. unit.'!$M$12*100))))*($U7-'2.Riep. car. unit.'!$M$12*100)</f>
        <v>3.7302955802112283</v>
      </c>
      <c r="AK7" s="632">
        <f>(AJ7-('2.Riep. car. unit.'!$M$12*100))/'16. Armatura a taglio'!AJ7*'2.Riep. car. unit.'!$P$10/'2.Riep. car. unit.'!$R$10</f>
        <v>-0.12910908129961668</v>
      </c>
      <c r="AL7" s="632">
        <f>((AA7*100*(($U7-'2.Riep. car. unit.'!$M$12*100)*10-AF7*AJ7*10)+AK7*AD7*100*(AF7*AJ7*10-'2.Riep. car. unit.'!$M$12*1000))*'2.Riep. car. unit.'!$R$8)*10^-6</f>
        <v>44.28869555293597</v>
      </c>
      <c r="AM7" s="632">
        <f t="shared" si="0"/>
        <v>42.484787896885152</v>
      </c>
      <c r="AN7" s="632">
        <v>0.81</v>
      </c>
      <c r="AO7" s="632">
        <v>0.41599999999999998</v>
      </c>
      <c r="AP7" s="632">
        <f t="shared" si="3"/>
        <v>1</v>
      </c>
      <c r="AQ7" s="632">
        <f>'2.Riep. car. unit.'!$P$10/'2.Riep. car. unit.'!$R$10*AP7</f>
        <v>1.7857142857142858</v>
      </c>
      <c r="AR7" s="632">
        <f>AD7/($V7*($U7-'2.Riep. car. unit.'!$M$12*100))*'2.Riep. car. unit.'!$R$8/'2.Riep. car. unit.'!$P$11</f>
        <v>0.13380192711289102</v>
      </c>
      <c r="AS7" s="632">
        <f>(AR7/(2*AN7))*((1-AQ7)+SQRT((1-AQ7)^2+(4*AN7/AR7)*AQ7*('2.Riep. car. unit.'!$M$12*100/($U7-'2.Riep. car. unit.'!$M$12*100))))*($U7-'2.Riep. car. unit.'!$M$12*100)</f>
        <v>3.7302955802112283</v>
      </c>
      <c r="AT7" s="632">
        <f>(AS7-('2.Riep. car. unit.'!$M$12*100))/'16. Armatura a taglio'!AS7*'2.Riep. car. unit.'!$P$10/'2.Riep. car. unit.'!$R$10</f>
        <v>-0.12910908129961668</v>
      </c>
      <c r="AU7" s="632">
        <f>((AD7*100*(($U7-'2.Riep. car. unit.'!$M$12*100)*10-AO7*AS7*10)+AT7*AA7*100*(AO7*AS7*10-'2.Riep. car. unit.'!$M$12*1000))*'2.Riep. car. unit.'!$R$8)*10^-6</f>
        <v>44.28869555293597</v>
      </c>
      <c r="AV7" s="632">
        <f t="shared" si="1"/>
        <v>42.484787896885152</v>
      </c>
      <c r="AW7" s="632"/>
      <c r="AX7" s="632"/>
      <c r="AY7" s="632"/>
      <c r="AZ7" s="632"/>
      <c r="BA7" s="1054"/>
      <c r="BB7" s="1048"/>
      <c r="BC7" s="1048"/>
      <c r="BD7" s="1048"/>
      <c r="BE7" s="1048"/>
      <c r="BG7" s="658" t="s">
        <v>100</v>
      </c>
      <c r="BH7" s="874">
        <f>_xlfn.FLOOR.MATH(MIN(BH3:BM6),10)</f>
        <v>10</v>
      </c>
      <c r="BI7" s="874"/>
      <c r="BJ7" s="874"/>
      <c r="BK7" s="874"/>
      <c r="BL7" s="874"/>
      <c r="BM7" s="874"/>
    </row>
    <row r="8" spans="1:65" ht="16.8" x14ac:dyDescent="0.45">
      <c r="A8" s="490">
        <f>'15. Travi arm a fless'!A16</f>
        <v>2</v>
      </c>
      <c r="B8" s="491">
        <f>'15. Travi arm a fless'!B16</f>
        <v>5</v>
      </c>
      <c r="C8" s="491">
        <f>'15. Travi arm a fless'!C16</f>
        <v>6</v>
      </c>
      <c r="D8" s="500">
        <f>'15. Travi arm a fless'!D16</f>
        <v>6</v>
      </c>
      <c r="E8" s="491" t="str">
        <f>'15. Travi arm a fless'!E16</f>
        <v>Msin</v>
      </c>
      <c r="F8" s="631">
        <f>'15. Travi arm a fless'!F16</f>
        <v>-18.835999999999999</v>
      </c>
      <c r="G8" s="631">
        <f>'15. Travi arm a fless'!G16</f>
        <v>-11.587</v>
      </c>
      <c r="H8" s="631">
        <f>'15. Travi arm a fless'!H16</f>
        <v>20.951000000000001</v>
      </c>
      <c r="I8" s="631">
        <f>'15. Travi arm a fless'!I16</f>
        <v>-0.51</v>
      </c>
      <c r="J8" s="631">
        <f>'15. Travi arm a fless'!J16</f>
        <v>1.181</v>
      </c>
      <c r="K8" s="631">
        <f>'15. Travi arm a fless'!K16</f>
        <v>1.29</v>
      </c>
      <c r="L8" s="631">
        <f>'15. Travi arm a fless'!L16</f>
        <v>22.132000000000001</v>
      </c>
      <c r="M8" s="631">
        <f>'15. Travi arm a fless'!M16</f>
        <v>-1.8</v>
      </c>
      <c r="N8" s="631">
        <f>'15. Travi arm a fless'!N16</f>
        <v>22.672000000000001</v>
      </c>
      <c r="O8" s="632">
        <f>'15. Travi arm a fless'!O16</f>
        <v>-8.4396000000000004</v>
      </c>
      <c r="P8" s="631">
        <f>'15. Travi arm a fless'!P16</f>
        <v>22.672000000000001</v>
      </c>
      <c r="Q8" s="631">
        <f>'15. Travi arm a fless'!Q16</f>
        <v>11.085000000000001</v>
      </c>
      <c r="R8" s="631">
        <f>'15. Travi arm a fless'!R16</f>
        <v>-34.259</v>
      </c>
      <c r="S8" s="631">
        <f>'15. Travi arm a fless'!T16</f>
        <v>9.6520200000000003</v>
      </c>
      <c r="T8" s="631">
        <f>'15. Travi arm a fless'!U16</f>
        <v>-26.737580000000001</v>
      </c>
      <c r="U8" s="631">
        <f>'15. Travi arm a fless'!V16</f>
        <v>24</v>
      </c>
      <c r="V8" s="631">
        <f>'15. Travi arm a fless'!W16</f>
        <v>60</v>
      </c>
      <c r="W8" s="631">
        <f>'15. Travi arm a fless'!X16</f>
        <v>61.841325465742486</v>
      </c>
      <c r="X8" s="631">
        <f>'15. Travi arm a fless'!Y16</f>
        <v>82.076536370165172</v>
      </c>
      <c r="Y8" s="600">
        <f>'15. Travi arm a fless'!AB16</f>
        <v>1.3703637447823493</v>
      </c>
      <c r="Z8" s="523" t="str">
        <f>'15. Travi arm a fless'!AC16</f>
        <v>3F16</v>
      </c>
      <c r="AA8" s="525">
        <f>'15. Travi arm a fless'!AD16</f>
        <v>6.0318578948924033</v>
      </c>
      <c r="AB8" s="601">
        <f>'15. Travi arm a fless'!AE16</f>
        <v>3.7961183519323054</v>
      </c>
      <c r="AC8" s="523" t="str">
        <f>'15. Travi arm a fless'!AF16</f>
        <v>3F16</v>
      </c>
      <c r="AD8" s="525">
        <f>'15. Travi arm a fless'!AG16</f>
        <v>6.0318578948924033</v>
      </c>
      <c r="AE8" s="738">
        <v>0.81</v>
      </c>
      <c r="AF8" s="632">
        <v>0.41599999999999998</v>
      </c>
      <c r="AG8" s="632">
        <f t="shared" si="2"/>
        <v>1</v>
      </c>
      <c r="AH8" s="632">
        <f>'2.Riep. car. unit.'!$P$10/'2.Riep. car. unit.'!$R$10*AG8</f>
        <v>1.7857142857142858</v>
      </c>
      <c r="AI8" s="632">
        <f>AA8/($V8*($U8-'2.Riep. car. unit.'!$M$12*100))*'2.Riep. car. unit.'!$R$8/'2.Riep. car. unit.'!$P$11</f>
        <v>0.13380192711289102</v>
      </c>
      <c r="AJ8" s="632">
        <f>(AI8/(2*AE8))*((1-AH8)+SQRT((1-AH8)^2+(4*AE8/AI8)*AH8*('2.Riep. car. unit.'!$M$12*100/($U8-'2.Riep. car. unit.'!$M$12*100))))*($U8-'2.Riep. car. unit.'!$M$12*100)</f>
        <v>3.7302955802112283</v>
      </c>
      <c r="AK8" s="632">
        <f>(AJ8-('2.Riep. car. unit.'!$M$12*100))/'16. Armatura a taglio'!AJ8*'2.Riep. car. unit.'!$P$10/'2.Riep. car. unit.'!$R$10</f>
        <v>-0.12910908129961668</v>
      </c>
      <c r="AL8" s="632">
        <f>((AA8*100*(($U8-'2.Riep. car. unit.'!$M$12*100)*10-AF8*AJ8*10)+AK8*AD8*100*(AF8*AJ8*10-'2.Riep. car. unit.'!$M$12*1000))*'2.Riep. car. unit.'!$R$8)*10^-6</f>
        <v>44.28869555293597</v>
      </c>
      <c r="AM8" s="632">
        <f t="shared" si="0"/>
        <v>42.484787896885152</v>
      </c>
      <c r="AN8" s="632">
        <v>0.81</v>
      </c>
      <c r="AO8" s="632">
        <v>0.41599999999999998</v>
      </c>
      <c r="AP8" s="632">
        <f t="shared" si="3"/>
        <v>1</v>
      </c>
      <c r="AQ8" s="632">
        <f>'2.Riep. car. unit.'!$P$10/'2.Riep. car. unit.'!$R$10*AP8</f>
        <v>1.7857142857142858</v>
      </c>
      <c r="AR8" s="632">
        <f>AD8/($V8*($U8-'2.Riep. car. unit.'!$M$12*100))*'2.Riep. car. unit.'!$R$8/'2.Riep. car. unit.'!$P$11</f>
        <v>0.13380192711289102</v>
      </c>
      <c r="AS8" s="632">
        <f>(AR8/(2*AN8))*((1-AQ8)+SQRT((1-AQ8)^2+(4*AN8/AR8)*AQ8*('2.Riep. car. unit.'!$M$12*100/($U8-'2.Riep. car. unit.'!$M$12*100))))*($U8-'2.Riep. car. unit.'!$M$12*100)</f>
        <v>3.7302955802112283</v>
      </c>
      <c r="AT8" s="632">
        <f>(AS8-('2.Riep. car. unit.'!$M$12*100))/'16. Armatura a taglio'!AS8*'2.Riep. car. unit.'!$P$10/'2.Riep. car. unit.'!$R$10</f>
        <v>-0.12910908129961668</v>
      </c>
      <c r="AU8" s="632">
        <f>((AD8*100*(($U8-'2.Riep. car. unit.'!$M$12*100)*10-AO8*AS8*10)+AT8*AA8*100*(AO8*AS8*10-'2.Riep. car. unit.'!$M$12*1000))*'2.Riep. car. unit.'!$R$8)*10^-6</f>
        <v>44.28869555293597</v>
      </c>
      <c r="AV8" s="632">
        <f t="shared" si="1"/>
        <v>42.484787896885152</v>
      </c>
      <c r="AW8" s="632">
        <v>345</v>
      </c>
      <c r="AX8" s="632">
        <f>AX6</f>
        <v>11.851412987012989</v>
      </c>
      <c r="AY8" s="632">
        <f>AY6</f>
        <v>7.4087792207792207</v>
      </c>
      <c r="AZ8" s="632">
        <f t="shared" ref="AZ8" si="9">MAX(AY8*AW8/100/2+(AU8+AL9)/(AW8/100),AY8*AW8/100/2+(AU9+AL8)/(AW8/100))</f>
        <v>38.454750273488195</v>
      </c>
      <c r="BA8" s="1054">
        <f>AZ8*10/(0.9*(U8/100-0.04)*'2.Riep. car. unit.'!$R$8*2)</f>
        <v>2.7298428510015191</v>
      </c>
      <c r="BB8" s="1048">
        <f>$BH$7</f>
        <v>10</v>
      </c>
      <c r="BC8" s="1053">
        <f>8</f>
        <v>8</v>
      </c>
      <c r="BD8" s="1048">
        <f>IF(V8=100,4,2)</f>
        <v>2</v>
      </c>
      <c r="BE8" s="1048" t="str">
        <f t="shared" ref="BE8" si="10">IF(BB8/100*BA8&lt;((PI()*(BC8/10)^2/4)*BD8),"Verifica","Non verifica")</f>
        <v>Verifica</v>
      </c>
    </row>
    <row r="9" spans="1:65" ht="16.8" x14ac:dyDescent="0.45">
      <c r="A9" s="490">
        <f>'15. Travi arm a fless'!A17</f>
        <v>2</v>
      </c>
      <c r="B9" s="491">
        <f>'15. Travi arm a fless'!B17</f>
        <v>5</v>
      </c>
      <c r="C9" s="491">
        <f>'15. Travi arm a fless'!C17</f>
        <v>6</v>
      </c>
      <c r="D9" s="500">
        <f>'15. Travi arm a fless'!D17</f>
        <v>6</v>
      </c>
      <c r="E9" s="491" t="str">
        <f>'15. Travi arm a fless'!E17</f>
        <v>Mdes</v>
      </c>
      <c r="F9" s="631">
        <f>'15. Travi arm a fless'!F17</f>
        <v>-14.705</v>
      </c>
      <c r="G9" s="631">
        <f>'15. Travi arm a fless'!G17</f>
        <v>-9.7349999999999994</v>
      </c>
      <c r="H9" s="631">
        <f>'15. Travi arm a fless'!H17</f>
        <v>-15.615</v>
      </c>
      <c r="I9" s="631">
        <f>'15. Travi arm a fless'!I17</f>
        <v>0.38500000000000001</v>
      </c>
      <c r="J9" s="631">
        <f>'15. Travi arm a fless'!J17</f>
        <v>-0.88700000000000001</v>
      </c>
      <c r="K9" s="631">
        <f>'15. Travi arm a fless'!K17</f>
        <v>-0.96799999999999997</v>
      </c>
      <c r="L9" s="631">
        <f>'15. Travi arm a fless'!L17</f>
        <v>-16.501999999999999</v>
      </c>
      <c r="M9" s="631">
        <f>'15. Travi arm a fless'!M17</f>
        <v>1.353</v>
      </c>
      <c r="N9" s="631">
        <f>'15. Travi arm a fless'!N17</f>
        <v>-16.907899999999998</v>
      </c>
      <c r="O9" s="632">
        <f>'15. Travi arm a fless'!O17</f>
        <v>6.3035999999999994</v>
      </c>
      <c r="P9" s="631">
        <f>'15. Travi arm a fless'!P17</f>
        <v>-16.907899999999998</v>
      </c>
      <c r="Q9" s="631">
        <f>'15. Travi arm a fless'!Q17</f>
        <v>-26.642899999999997</v>
      </c>
      <c r="R9" s="631">
        <f>'15. Travi arm a fless'!R17</f>
        <v>7.1728999999999985</v>
      </c>
      <c r="S9" s="631">
        <f>'15. Travi arm a fless'!T17</f>
        <v>-23.024539999999998</v>
      </c>
      <c r="T9" s="631">
        <f>'15. Travi arm a fless'!U17</f>
        <v>6.5987599999999986</v>
      </c>
      <c r="U9" s="631">
        <f>'15. Travi arm a fless'!V17</f>
        <v>24</v>
      </c>
      <c r="V9" s="631">
        <f>'15. Travi arm a fless'!W17</f>
        <v>60</v>
      </c>
      <c r="W9" s="631">
        <f>'15. Travi arm a fless'!X17</f>
        <v>61.841325465742486</v>
      </c>
      <c r="X9" s="631">
        <f>'15. Travi arm a fless'!Y17</f>
        <v>82.076536370165172</v>
      </c>
      <c r="Y9" s="600">
        <f>'15. Travi arm a fless'!AB17</f>
        <v>0.93687139733651348</v>
      </c>
      <c r="Z9" s="523" t="str">
        <f>'15. Travi arm a fless'!AC17</f>
        <v>3F16</v>
      </c>
      <c r="AA9" s="525">
        <f>'15. Travi arm a fless'!AD17</f>
        <v>6.0318578948924033</v>
      </c>
      <c r="AB9" s="601">
        <f>'15. Travi arm a fless'!AE17</f>
        <v>3.2689524945338899</v>
      </c>
      <c r="AC9" s="523" t="str">
        <f>'15. Travi arm a fless'!AF17</f>
        <v>3F16</v>
      </c>
      <c r="AD9" s="525">
        <f>'15. Travi arm a fless'!AG17</f>
        <v>6.0318578948924033</v>
      </c>
      <c r="AE9" s="738">
        <v>0.81</v>
      </c>
      <c r="AF9" s="632">
        <v>0.41599999999999998</v>
      </c>
      <c r="AG9" s="632">
        <f t="shared" si="2"/>
        <v>1</v>
      </c>
      <c r="AH9" s="632">
        <f>'2.Riep. car. unit.'!$P$10/'2.Riep. car. unit.'!$R$10*AG9</f>
        <v>1.7857142857142858</v>
      </c>
      <c r="AI9" s="632">
        <f>AA9/($V9*($U9-'2.Riep. car. unit.'!$M$12*100))*'2.Riep. car. unit.'!$R$8/'2.Riep. car. unit.'!$P$11</f>
        <v>0.13380192711289102</v>
      </c>
      <c r="AJ9" s="632">
        <f>(AI9/(2*AE9))*((1-AH9)+SQRT((1-AH9)^2+(4*AE9/AI9)*AH9*('2.Riep. car. unit.'!$M$12*100/($U9-'2.Riep. car. unit.'!$M$12*100))))*($U9-'2.Riep. car. unit.'!$M$12*100)</f>
        <v>3.7302955802112283</v>
      </c>
      <c r="AK9" s="632">
        <f>(AJ9-('2.Riep. car. unit.'!$M$12*100))/'16. Armatura a taglio'!AJ9*'2.Riep. car. unit.'!$P$10/'2.Riep. car. unit.'!$R$10</f>
        <v>-0.12910908129961668</v>
      </c>
      <c r="AL9" s="632">
        <f>((AA9*100*(($U9-'2.Riep. car. unit.'!$M$12*100)*10-AF9*AJ9*10)+AK9*AD9*100*(AF9*AJ9*10-'2.Riep. car. unit.'!$M$12*1000))*'2.Riep. car. unit.'!$R$8)*10^-6</f>
        <v>44.28869555293597</v>
      </c>
      <c r="AM9" s="632">
        <f t="shared" si="0"/>
        <v>42.484787896885152</v>
      </c>
      <c r="AN9" s="632">
        <v>0.81</v>
      </c>
      <c r="AO9" s="632">
        <v>0.41599999999999998</v>
      </c>
      <c r="AP9" s="632">
        <f t="shared" si="3"/>
        <v>1</v>
      </c>
      <c r="AQ9" s="632">
        <f>'2.Riep. car. unit.'!$P$10/'2.Riep. car. unit.'!$R$10*AP9</f>
        <v>1.7857142857142858</v>
      </c>
      <c r="AR9" s="632">
        <f>AD9/($V9*($U9-'2.Riep. car. unit.'!$M$12*100))*'2.Riep. car. unit.'!$R$8/'2.Riep. car. unit.'!$P$11</f>
        <v>0.13380192711289102</v>
      </c>
      <c r="AS9" s="632">
        <f>(AR9/(2*AN9))*((1-AQ9)+SQRT((1-AQ9)^2+(4*AN9/AR9)*AQ9*('2.Riep. car. unit.'!$M$12*100/($U9-'2.Riep. car. unit.'!$M$12*100))))*($U9-'2.Riep. car. unit.'!$M$12*100)</f>
        <v>3.7302955802112283</v>
      </c>
      <c r="AT9" s="632">
        <f>(AS9-('2.Riep. car. unit.'!$M$12*100))/'16. Armatura a taglio'!AS9*'2.Riep. car. unit.'!$P$10/'2.Riep. car. unit.'!$R$10</f>
        <v>-0.12910908129961668</v>
      </c>
      <c r="AU9" s="632">
        <f>((AD9*100*(($U9-'2.Riep. car. unit.'!$M$12*100)*10-AO9*AS9*10)+AT9*AA9*100*(AO9*AS9*10-'2.Riep. car. unit.'!$M$12*1000))*'2.Riep. car. unit.'!$R$8)*10^-6</f>
        <v>44.28869555293597</v>
      </c>
      <c r="AV9" s="632">
        <f t="shared" si="1"/>
        <v>42.484787896885152</v>
      </c>
      <c r="AW9" s="632"/>
      <c r="AX9" s="632"/>
      <c r="AY9" s="632"/>
      <c r="AZ9" s="632"/>
      <c r="BA9" s="1054"/>
      <c r="BB9" s="1048"/>
      <c r="BC9" s="1048"/>
      <c r="BD9" s="1048"/>
      <c r="BE9" s="1048"/>
    </row>
    <row r="10" spans="1:65" ht="16.8" x14ac:dyDescent="0.45">
      <c r="A10" s="490">
        <f>'15. Travi arm a fless'!A20</f>
        <v>2</v>
      </c>
      <c r="B10" s="491">
        <f>'15. Travi arm a fless'!B20</f>
        <v>6</v>
      </c>
      <c r="C10" s="491">
        <f>'15. Travi arm a fless'!C20</f>
        <v>7</v>
      </c>
      <c r="D10" s="500">
        <f>'15. Travi arm a fless'!D20</f>
        <v>6</v>
      </c>
      <c r="E10" s="491" t="str">
        <f>'15. Travi arm a fless'!E20</f>
        <v>Msin</v>
      </c>
      <c r="F10" s="631">
        <f>'15. Travi arm a fless'!F20</f>
        <v>-40.308</v>
      </c>
      <c r="G10" s="631">
        <f>'15. Travi arm a fless'!G20</f>
        <v>-27.225000000000001</v>
      </c>
      <c r="H10" s="631">
        <f>'15. Travi arm a fless'!H20</f>
        <v>34.021999999999998</v>
      </c>
      <c r="I10" s="631">
        <f>'15. Travi arm a fless'!I20</f>
        <v>-0.82299999999999995</v>
      </c>
      <c r="J10" s="631">
        <f>'15. Travi arm a fless'!J20</f>
        <v>1.871</v>
      </c>
      <c r="K10" s="631">
        <f>'15. Travi arm a fless'!K20</f>
        <v>2.0419999999999998</v>
      </c>
      <c r="L10" s="631">
        <f>'15. Travi arm a fless'!L20</f>
        <v>35.893000000000001</v>
      </c>
      <c r="M10" s="631">
        <f>'15. Travi arm a fless'!M20</f>
        <v>-2.8649999999999998</v>
      </c>
      <c r="N10" s="631">
        <f>'15. Travi arm a fless'!N20</f>
        <v>36.752499999999998</v>
      </c>
      <c r="O10" s="632">
        <f>'15. Travi arm a fless'!O20</f>
        <v>-13.632899999999999</v>
      </c>
      <c r="P10" s="631">
        <f>'15. Travi arm a fless'!P20</f>
        <v>36.752499999999998</v>
      </c>
      <c r="Q10" s="631">
        <f>'15. Travi arm a fless'!Q20</f>
        <v>9.5274999999999963</v>
      </c>
      <c r="R10" s="631">
        <f>'15. Travi arm a fless'!R20</f>
        <v>-63.977499999999999</v>
      </c>
      <c r="S10" s="631">
        <f>'15. Travi arm a fless'!T20</f>
        <v>6.5083749999999965</v>
      </c>
      <c r="T10" s="631">
        <f>'15. Travi arm a fless'!U20</f>
        <v>-55.505724999999998</v>
      </c>
      <c r="U10" s="631">
        <f>'15. Travi arm a fless'!V20</f>
        <v>50</v>
      </c>
      <c r="V10" s="631">
        <f>'15. Travi arm a fless'!W20</f>
        <v>30</v>
      </c>
      <c r="W10" s="631">
        <f>'15. Travi arm a fless'!X20</f>
        <v>163.57030585688887</v>
      </c>
      <c r="X10" s="631">
        <f>'15. Travi arm a fless'!Y20</f>
        <v>217.09243869908687</v>
      </c>
      <c r="Y10" s="600">
        <f>'15. Travi arm a fless'!AB20</f>
        <v>0.40175600716551141</v>
      </c>
      <c r="Z10" s="523" t="str">
        <f>'15. Travi arm a fless'!AC20</f>
        <v>3F16</v>
      </c>
      <c r="AA10" s="525">
        <f>'15. Travi arm a fless'!AD20</f>
        <v>6.0318578948924033</v>
      </c>
      <c r="AB10" s="601">
        <f>'15. Travi arm a fless'!AE20</f>
        <v>3.4263173911808891</v>
      </c>
      <c r="AC10" s="523" t="str">
        <f>'15. Travi arm a fless'!AF20</f>
        <v>3F16</v>
      </c>
      <c r="AD10" s="525">
        <f>'15. Travi arm a fless'!AG20</f>
        <v>6.0318578948924033</v>
      </c>
      <c r="AE10" s="738">
        <v>0.81</v>
      </c>
      <c r="AF10" s="632">
        <v>0.41599999999999998</v>
      </c>
      <c r="AG10" s="632">
        <f t="shared" si="2"/>
        <v>1</v>
      </c>
      <c r="AH10" s="632">
        <f>'2.Riep. car. unit.'!$P$10/'2.Riep. car. unit.'!$R$10*AG10</f>
        <v>1.7857142857142858</v>
      </c>
      <c r="AI10" s="632">
        <f>AA10/($V10*($U10-'2.Riep. car. unit.'!$M$12*100))*'2.Riep. car. unit.'!$R$8/'2.Riep. car. unit.'!$P$11</f>
        <v>0.11634950183729653</v>
      </c>
      <c r="AJ10" s="632">
        <f>(AI10/(2*AE10))*((1-AH10)+SQRT((1-AH10)^2+(4*AE10/AI10)*AH10*('2.Riep. car. unit.'!$M$12*100/($U10-'2.Riep. car. unit.'!$M$12*100))))*($U10-'2.Riep. car. unit.'!$M$12*100)</f>
        <v>4.7482166854789147</v>
      </c>
      <c r="AK10" s="632">
        <f>(AJ10-('2.Riep. car. unit.'!$M$12*100))/'16. Armatura a taglio'!AJ10*'2.Riep. car. unit.'!$P$10/'2.Riep. car. unit.'!$R$10</f>
        <v>0.28139011181936591</v>
      </c>
      <c r="AL10" s="632">
        <f>((AA10*100*(($U10-'2.Riep. car. unit.'!$M$12*100)*10-AF10*AJ10*10)+AK10*AD10*100*(AF10*AJ10*10-'2.Riep. car. unit.'!$M$12*1000))*'2.Riep. car. unit.'!$R$8)*10^-6</f>
        <v>102.56535764996795</v>
      </c>
      <c r="AM10" s="632">
        <f t="shared" si="0"/>
        <v>97.715012162835862</v>
      </c>
      <c r="AN10" s="632">
        <v>0.81</v>
      </c>
      <c r="AO10" s="632">
        <v>0.41599999999999998</v>
      </c>
      <c r="AP10" s="632">
        <f t="shared" si="3"/>
        <v>1</v>
      </c>
      <c r="AQ10" s="632">
        <f>'2.Riep. car. unit.'!$P$10/'2.Riep. car. unit.'!$R$10*AP10</f>
        <v>1.7857142857142858</v>
      </c>
      <c r="AR10" s="632">
        <f>AD10/($V10*($U10-'2.Riep. car. unit.'!$M$12*100))*'2.Riep. car. unit.'!$R$8/'2.Riep. car. unit.'!$P$11</f>
        <v>0.11634950183729653</v>
      </c>
      <c r="AS10" s="632">
        <f>(AR10/(2*AN10))*((1-AQ10)+SQRT((1-AQ10)^2+(4*AN10/AR10)*AQ10*('2.Riep. car. unit.'!$M$12*100/($U10-'2.Riep. car. unit.'!$M$12*100))))*($U10-'2.Riep. car. unit.'!$M$12*100)</f>
        <v>4.7482166854789147</v>
      </c>
      <c r="AT10" s="632">
        <f>(AS10-('2.Riep. car. unit.'!$M$12*100))/'16. Armatura a taglio'!AS10*'2.Riep. car. unit.'!$P$10/'2.Riep. car. unit.'!$R$10</f>
        <v>0.28139011181936591</v>
      </c>
      <c r="AU10" s="632">
        <f>((AD10*100*(($U10-'2.Riep. car. unit.'!$M$12*100)*10-AO10*AS10*10)+AT10*AA10*100*(AO10*AS10*10-'2.Riep. car. unit.'!$M$12*1000))*'2.Riep. car. unit.'!$R$8)*10^-6</f>
        <v>102.56535764996795</v>
      </c>
      <c r="AV10" s="632">
        <f t="shared" si="1"/>
        <v>97.715012162835862</v>
      </c>
      <c r="AW10" s="632">
        <v>425</v>
      </c>
      <c r="AX10" s="632">
        <f>'3.Carichi sulle travi'!O$6</f>
        <v>22.02573376623377</v>
      </c>
      <c r="AY10" s="632">
        <f>'3.Carichi sulle travi'!P$6</f>
        <v>16.029025974025977</v>
      </c>
      <c r="AZ10" s="632">
        <f t="shared" ref="AZ10" si="11">MAX(AY10*AW10/100/2+(AU10+AL11)/(AW10/100),AY10*AW10/100/2+(AU11+AL10)/(AW10/100))</f>
        <v>82.327730853613645</v>
      </c>
      <c r="BA10" s="1054">
        <f>AZ10*10/(0.9*(U10/100-0.04)*'2.Riep. car. unit.'!$R$8*2)</f>
        <v>2.5410075807513177</v>
      </c>
      <c r="BB10" s="1048">
        <f>$BH$7</f>
        <v>10</v>
      </c>
      <c r="BC10" s="1053">
        <f>8</f>
        <v>8</v>
      </c>
      <c r="BD10" s="1048">
        <f>IF(V10=100,4,2)</f>
        <v>2</v>
      </c>
      <c r="BE10" s="1048" t="str">
        <f t="shared" ref="BE10" si="12">IF(BB10/100*BA10&lt;((PI()*(BC10/10)^2/4)*BD10),"Verifica","Non verifica")</f>
        <v>Verifica</v>
      </c>
    </row>
    <row r="11" spans="1:65" ht="16.8" x14ac:dyDescent="0.45">
      <c r="A11" s="490">
        <f>'15. Travi arm a fless'!A21</f>
        <v>2</v>
      </c>
      <c r="B11" s="491">
        <f>'15. Travi arm a fless'!B21</f>
        <v>6</v>
      </c>
      <c r="C11" s="491">
        <f>'15. Travi arm a fless'!C21</f>
        <v>7</v>
      </c>
      <c r="D11" s="500">
        <f>'15. Travi arm a fless'!D21</f>
        <v>6</v>
      </c>
      <c r="E11" s="491" t="str">
        <f>'15. Travi arm a fless'!E21</f>
        <v>Mdes</v>
      </c>
      <c r="F11" s="631">
        <f>'15. Travi arm a fless'!F21</f>
        <v>-30.606000000000002</v>
      </c>
      <c r="G11" s="631">
        <f>'15. Travi arm a fless'!G21</f>
        <v>-24.253</v>
      </c>
      <c r="H11" s="631">
        <f>'15. Travi arm a fless'!H21</f>
        <v>-45.061</v>
      </c>
      <c r="I11" s="631">
        <f>'15. Travi arm a fless'!I21</f>
        <v>1.0820000000000001</v>
      </c>
      <c r="J11" s="631">
        <f>'15. Travi arm a fless'!J21</f>
        <v>-2.4780000000000002</v>
      </c>
      <c r="K11" s="631">
        <f>'15. Travi arm a fless'!K21</f>
        <v>-2.7050000000000001</v>
      </c>
      <c r="L11" s="631">
        <f>'15. Travi arm a fless'!L21</f>
        <v>-47.539000000000001</v>
      </c>
      <c r="M11" s="631">
        <f>'15. Travi arm a fless'!M21</f>
        <v>3.7869999999999999</v>
      </c>
      <c r="N11" s="631">
        <f>'15. Travi arm a fless'!N21</f>
        <v>-48.6751</v>
      </c>
      <c r="O11" s="632">
        <f>'15. Travi arm a fless'!O21</f>
        <v>18.0487</v>
      </c>
      <c r="P11" s="631">
        <f>'15. Travi arm a fless'!P21</f>
        <v>-48.6751</v>
      </c>
      <c r="Q11" s="631">
        <f>'15. Travi arm a fless'!Q21</f>
        <v>-72.928100000000001</v>
      </c>
      <c r="R11" s="631">
        <f>'15. Travi arm a fless'!R21</f>
        <v>24.4221</v>
      </c>
      <c r="S11" s="631">
        <f>'15. Travi arm a fless'!T21</f>
        <v>-56.364050000000006</v>
      </c>
      <c r="T11" s="631">
        <f>'15. Travi arm a fless'!U21</f>
        <v>18.763350000000003</v>
      </c>
      <c r="U11" s="631">
        <f>'15. Travi arm a fless'!V21</f>
        <v>50</v>
      </c>
      <c r="V11" s="631">
        <f>'15. Travi arm a fless'!W21</f>
        <v>30</v>
      </c>
      <c r="W11" s="631">
        <f>'15. Travi arm a fless'!X21</f>
        <v>163.57030585688887</v>
      </c>
      <c r="X11" s="631">
        <f>'15. Travi arm a fless'!Y21</f>
        <v>217.09243869908687</v>
      </c>
      <c r="Y11" s="600">
        <f>'15. Travi arm a fless'!AB21</f>
        <v>1.1582443508631577</v>
      </c>
      <c r="Z11" s="523" t="str">
        <f>'15. Travi arm a fless'!AC21</f>
        <v>3F16</v>
      </c>
      <c r="AA11" s="525">
        <f>'15. Travi arm a fless'!AD21</f>
        <v>6.0318578948924033</v>
      </c>
      <c r="AB11" s="601">
        <f>'15. Travi arm a fless'!AE21</f>
        <v>3.4793010045790629</v>
      </c>
      <c r="AC11" s="523" t="str">
        <f>'15. Travi arm a fless'!AF21</f>
        <v>3F16</v>
      </c>
      <c r="AD11" s="525">
        <f>'15. Travi arm a fless'!AG21</f>
        <v>6.0318578948924033</v>
      </c>
      <c r="AE11" s="738">
        <v>0.81</v>
      </c>
      <c r="AF11" s="632">
        <v>0.41599999999999998</v>
      </c>
      <c r="AG11" s="632">
        <f t="shared" si="2"/>
        <v>1</v>
      </c>
      <c r="AH11" s="632">
        <f>'2.Riep. car. unit.'!$P$10/'2.Riep. car. unit.'!$R$10*AG11</f>
        <v>1.7857142857142858</v>
      </c>
      <c r="AI11" s="632">
        <f>AA11/($V11*($U11-'2.Riep. car. unit.'!$M$12*100))*'2.Riep. car. unit.'!$R$8/'2.Riep. car. unit.'!$P$11</f>
        <v>0.11634950183729653</v>
      </c>
      <c r="AJ11" s="632">
        <f>(AI11/(2*AE11))*((1-AH11)+SQRT((1-AH11)^2+(4*AE11/AI11)*AH11*('2.Riep. car. unit.'!$M$12*100/($U11-'2.Riep. car. unit.'!$M$12*100))))*($U11-'2.Riep. car. unit.'!$M$12*100)</f>
        <v>4.7482166854789147</v>
      </c>
      <c r="AK11" s="632">
        <f>(AJ11-('2.Riep. car. unit.'!$M$12*100))/'16. Armatura a taglio'!AJ11*'2.Riep. car. unit.'!$P$10/'2.Riep. car. unit.'!$R$10</f>
        <v>0.28139011181936591</v>
      </c>
      <c r="AL11" s="632">
        <f>((AA11*100*(($U11-'2.Riep. car. unit.'!$M$12*100)*10-AF11*AJ11*10)+AK11*AD11*100*(AF11*AJ11*10-'2.Riep. car. unit.'!$M$12*1000))*'2.Riep. car. unit.'!$R$8)*10^-6</f>
        <v>102.56535764996795</v>
      </c>
      <c r="AM11" s="632">
        <f t="shared" si="0"/>
        <v>97.715012162835862</v>
      </c>
      <c r="AN11" s="632">
        <v>0.81</v>
      </c>
      <c r="AO11" s="632">
        <v>0.41599999999999998</v>
      </c>
      <c r="AP11" s="632">
        <f t="shared" si="3"/>
        <v>1</v>
      </c>
      <c r="AQ11" s="632">
        <f>'2.Riep. car. unit.'!$P$10/'2.Riep. car. unit.'!$R$10*AP11</f>
        <v>1.7857142857142858</v>
      </c>
      <c r="AR11" s="632">
        <f>AD11/($V11*($U11-'2.Riep. car. unit.'!$M$12*100))*'2.Riep. car. unit.'!$R$8/'2.Riep. car. unit.'!$P$11</f>
        <v>0.11634950183729653</v>
      </c>
      <c r="AS11" s="632">
        <f>(AR11/(2*AN11))*((1-AQ11)+SQRT((1-AQ11)^2+(4*AN11/AR11)*AQ11*('2.Riep. car. unit.'!$M$12*100/($U11-'2.Riep. car. unit.'!$M$12*100))))*($U11-'2.Riep. car. unit.'!$M$12*100)</f>
        <v>4.7482166854789147</v>
      </c>
      <c r="AT11" s="632">
        <f>(AS11-('2.Riep. car. unit.'!$M$12*100))/'16. Armatura a taglio'!AS11*'2.Riep. car. unit.'!$P$10/'2.Riep. car. unit.'!$R$10</f>
        <v>0.28139011181936591</v>
      </c>
      <c r="AU11" s="632">
        <f>((AD11*100*(($U11-'2.Riep. car. unit.'!$M$12*100)*10-AO11*AS11*10)+AT11*AA11*100*(AO11*AS11*10-'2.Riep. car. unit.'!$M$12*1000))*'2.Riep. car. unit.'!$R$8)*10^-6</f>
        <v>102.56535764996795</v>
      </c>
      <c r="AV11" s="632">
        <f t="shared" si="1"/>
        <v>97.715012162835862</v>
      </c>
      <c r="AW11" s="632"/>
      <c r="AX11" s="632"/>
      <c r="AY11" s="632"/>
      <c r="AZ11" s="632"/>
      <c r="BA11" s="1054"/>
      <c r="BB11" s="1048"/>
      <c r="BC11" s="1048"/>
      <c r="BD11" s="1048"/>
      <c r="BE11" s="1048"/>
      <c r="BG11" s="17"/>
    </row>
    <row r="12" spans="1:65" ht="16.8" x14ac:dyDescent="0.45">
      <c r="A12" s="490">
        <f>'15. Travi arm a fless'!A24</f>
        <v>2</v>
      </c>
      <c r="B12" s="491">
        <f>'15. Travi arm a fless'!B24</f>
        <v>7</v>
      </c>
      <c r="C12" s="491">
        <f>'15. Travi arm a fless'!C24</f>
        <v>8</v>
      </c>
      <c r="D12" s="500">
        <f>'15. Travi arm a fless'!D24</f>
        <v>6</v>
      </c>
      <c r="E12" s="491" t="str">
        <f>'15. Travi arm a fless'!E24</f>
        <v>Msin</v>
      </c>
      <c r="F12" s="631">
        <f>'15. Travi arm a fless'!F24</f>
        <v>-41.389000000000003</v>
      </c>
      <c r="G12" s="631">
        <f>'15. Travi arm a fless'!G24</f>
        <v>-31.494</v>
      </c>
      <c r="H12" s="631">
        <f>'15. Travi arm a fless'!H24</f>
        <v>59.334000000000003</v>
      </c>
      <c r="I12" s="631">
        <f>'15. Travi arm a fless'!I24</f>
        <v>-1.4450000000000001</v>
      </c>
      <c r="J12" s="631">
        <f>'15. Travi arm a fless'!J24</f>
        <v>3.33</v>
      </c>
      <c r="K12" s="631">
        <f>'15. Travi arm a fless'!K24</f>
        <v>3.6349999999999998</v>
      </c>
      <c r="L12" s="631">
        <f>'15. Travi arm a fless'!L24</f>
        <v>62.664000000000001</v>
      </c>
      <c r="M12" s="631">
        <f>'15. Travi arm a fless'!M24</f>
        <v>-5.08</v>
      </c>
      <c r="N12" s="631">
        <f>'15. Travi arm a fless'!N24</f>
        <v>64.188000000000002</v>
      </c>
      <c r="O12" s="632">
        <f>'15. Travi arm a fless'!O24</f>
        <v>-23.879199999999997</v>
      </c>
      <c r="P12" s="631">
        <f>'15. Travi arm a fless'!P24</f>
        <v>64.188000000000002</v>
      </c>
      <c r="Q12" s="631">
        <f>'15. Travi arm a fless'!Q24</f>
        <v>32.694000000000003</v>
      </c>
      <c r="R12" s="631">
        <f>'15. Travi arm a fless'!R24</f>
        <v>-95.682000000000002</v>
      </c>
      <c r="S12" s="631">
        <f>'15. Travi arm a fless'!T24</f>
        <v>27.871260000000003</v>
      </c>
      <c r="T12" s="631">
        <f>'15. Travi arm a fless'!U24</f>
        <v>-76.004339999999999</v>
      </c>
      <c r="U12" s="631">
        <f>'15. Travi arm a fless'!V24</f>
        <v>50</v>
      </c>
      <c r="V12" s="631">
        <f>'15. Travi arm a fless'!W24</f>
        <v>30</v>
      </c>
      <c r="W12" s="631">
        <f>'15. Travi arm a fless'!X24</f>
        <v>163.57030585688887</v>
      </c>
      <c r="X12" s="631">
        <f>'15. Travi arm a fless'!Y24</f>
        <v>217.09243869908687</v>
      </c>
      <c r="Y12" s="600">
        <f>'15. Travi arm a fless'!AB24</f>
        <v>1.7204672644510863</v>
      </c>
      <c r="Z12" s="523" t="str">
        <f>'15. Travi arm a fless'!AC24</f>
        <v>3F16</v>
      </c>
      <c r="AA12" s="525">
        <f>'15. Travi arm a fless'!AD24</f>
        <v>6.0318578948924033</v>
      </c>
      <c r="AB12" s="601">
        <f>'15. Travi arm a fless'!AE24</f>
        <v>4.6916780556820994</v>
      </c>
      <c r="AC12" s="523" t="str">
        <f>'15. Travi arm a fless'!AF24</f>
        <v>3F16</v>
      </c>
      <c r="AD12" s="525">
        <f>'15. Travi arm a fless'!AG24</f>
        <v>6.0318578948924033</v>
      </c>
      <c r="AE12" s="738">
        <v>0.81</v>
      </c>
      <c r="AF12" s="632">
        <v>0.41599999999999998</v>
      </c>
      <c r="AG12" s="632">
        <f t="shared" si="2"/>
        <v>1</v>
      </c>
      <c r="AH12" s="632">
        <f>'2.Riep. car. unit.'!$P$10/'2.Riep. car. unit.'!$R$10*AG12</f>
        <v>1.7857142857142858</v>
      </c>
      <c r="AI12" s="632">
        <f>AA12/($V12*($U12-'2.Riep. car. unit.'!$M$12*100))*'2.Riep. car. unit.'!$R$8/'2.Riep. car. unit.'!$P$11</f>
        <v>0.11634950183729653</v>
      </c>
      <c r="AJ12" s="632">
        <f>(AI12/(2*AE12))*((1-AH12)+SQRT((1-AH12)^2+(4*AE12/AI12)*AH12*('2.Riep. car. unit.'!$M$12*100/($U12-'2.Riep. car. unit.'!$M$12*100))))*($U12-'2.Riep. car. unit.'!$M$12*100)</f>
        <v>4.7482166854789147</v>
      </c>
      <c r="AK12" s="632">
        <f>(AJ12-('2.Riep. car. unit.'!$M$12*100))/'16. Armatura a taglio'!AJ12*'2.Riep. car. unit.'!$P$10/'2.Riep. car. unit.'!$R$10</f>
        <v>0.28139011181936591</v>
      </c>
      <c r="AL12" s="632">
        <f>((AA12*100*(($U12-'2.Riep. car. unit.'!$M$12*100)*10-AF12*AJ12*10)+AK12*AD12*100*(AF12*AJ12*10-'2.Riep. car. unit.'!$M$12*1000))*'2.Riep. car. unit.'!$R$8)*10^-6</f>
        <v>102.56535764996795</v>
      </c>
      <c r="AM12" s="632">
        <f t="shared" si="0"/>
        <v>97.715012162835862</v>
      </c>
      <c r="AN12" s="632">
        <v>0.81</v>
      </c>
      <c r="AO12" s="632">
        <v>0.41599999999999998</v>
      </c>
      <c r="AP12" s="632">
        <f t="shared" si="3"/>
        <v>1</v>
      </c>
      <c r="AQ12" s="632">
        <f>'2.Riep. car. unit.'!$P$10/'2.Riep. car. unit.'!$R$10*AP12</f>
        <v>1.7857142857142858</v>
      </c>
      <c r="AR12" s="632">
        <f>AD12/($V12*($U12-'2.Riep. car. unit.'!$M$12*100))*'2.Riep. car. unit.'!$R$8/'2.Riep. car. unit.'!$P$11</f>
        <v>0.11634950183729653</v>
      </c>
      <c r="AS12" s="632">
        <f>(AR12/(2*AN12))*((1-AQ12)+SQRT((1-AQ12)^2+(4*AN12/AR12)*AQ12*('2.Riep. car. unit.'!$M$12*100/($U12-'2.Riep. car. unit.'!$M$12*100))))*($U12-'2.Riep. car. unit.'!$M$12*100)</f>
        <v>4.7482166854789147</v>
      </c>
      <c r="AT12" s="632">
        <f>(AS12-('2.Riep. car. unit.'!$M$12*100))/'16. Armatura a taglio'!AS12*'2.Riep. car. unit.'!$P$10/'2.Riep. car. unit.'!$R$10</f>
        <v>0.28139011181936591</v>
      </c>
      <c r="AU12" s="632">
        <f>((AD12*100*(($U12-'2.Riep. car. unit.'!$M$12*100)*10-AO12*AS12*10)+AT12*AA12*100*(AO12*AS12*10-'2.Riep. car. unit.'!$M$12*1000))*'2.Riep. car. unit.'!$R$8)*10^-6</f>
        <v>102.56535764996795</v>
      </c>
      <c r="AV12" s="632">
        <f t="shared" si="1"/>
        <v>97.715012162835862</v>
      </c>
      <c r="AW12" s="632">
        <v>460</v>
      </c>
      <c r="AX12" s="632">
        <f>AX10</f>
        <v>22.02573376623377</v>
      </c>
      <c r="AY12" s="632">
        <f>AY10</f>
        <v>16.029025974025977</v>
      </c>
      <c r="AZ12" s="632">
        <f t="shared" ref="AZ12" si="13">MAX(AY12*AW12/100/2+(AU12+AL13)/(AW12/100),AY12*AW12/100/2+(AU13+AL12)/(AW12/100))</f>
        <v>81.460393501115391</v>
      </c>
      <c r="BA12" s="1054">
        <f>AZ12*10/(0.9*(U12/100-0.04)*'2.Riep. car. unit.'!$R$8*2)</f>
        <v>2.514237611933817</v>
      </c>
      <c r="BB12" s="1048">
        <f>$BH$7</f>
        <v>10</v>
      </c>
      <c r="BC12" s="1053">
        <f>8</f>
        <v>8</v>
      </c>
      <c r="BD12" s="1048">
        <f>IF(V12=100,4,2)</f>
        <v>2</v>
      </c>
      <c r="BE12" s="1048" t="str">
        <f t="shared" ref="BE12" si="14">IF(BB12/100*BA12&lt;((PI()*(BC12/10)^2/4)*BD12),"Verifica","Non verifica")</f>
        <v>Verifica</v>
      </c>
    </row>
    <row r="13" spans="1:65" ht="16.8" x14ac:dyDescent="0.45">
      <c r="A13" s="490">
        <f>'15. Travi arm a fless'!A25</f>
        <v>2</v>
      </c>
      <c r="B13" s="491">
        <f>'15. Travi arm a fless'!B25</f>
        <v>7</v>
      </c>
      <c r="C13" s="491">
        <f>'15. Travi arm a fless'!C25</f>
        <v>8</v>
      </c>
      <c r="D13" s="500">
        <f>'15. Travi arm a fless'!D25</f>
        <v>6</v>
      </c>
      <c r="E13" s="491" t="str">
        <f>'15. Travi arm a fless'!E25</f>
        <v>Mdes</v>
      </c>
      <c r="F13" s="631">
        <f>'15. Travi arm a fless'!F25</f>
        <v>-51.006</v>
      </c>
      <c r="G13" s="631">
        <f>'15. Travi arm a fless'!G25</f>
        <v>-35.881</v>
      </c>
      <c r="H13" s="631">
        <f>'15. Travi arm a fless'!H25</f>
        <v>-59.652999999999999</v>
      </c>
      <c r="I13" s="631">
        <f>'15. Travi arm a fless'!I25</f>
        <v>1.4610000000000001</v>
      </c>
      <c r="J13" s="631">
        <f>'15. Travi arm a fless'!J25</f>
        <v>-3.3639999999999999</v>
      </c>
      <c r="K13" s="631">
        <f>'15. Travi arm a fless'!K25</f>
        <v>-3.6720000000000002</v>
      </c>
      <c r="L13" s="631">
        <f>'15. Travi arm a fless'!L25</f>
        <v>-63.016999999999996</v>
      </c>
      <c r="M13" s="631">
        <f>'15. Travi arm a fless'!M25</f>
        <v>5.133</v>
      </c>
      <c r="N13" s="631">
        <f>'15. Travi arm a fless'!N25</f>
        <v>-64.556899999999999</v>
      </c>
      <c r="O13" s="632">
        <f>'15. Travi arm a fless'!O25</f>
        <v>24.038099999999996</v>
      </c>
      <c r="P13" s="631">
        <f>'15. Travi arm a fless'!P25</f>
        <v>-64.556899999999999</v>
      </c>
      <c r="Q13" s="631">
        <f>'15. Travi arm a fless'!Q25</f>
        <v>-100.4379</v>
      </c>
      <c r="R13" s="631">
        <f>'15. Travi arm a fless'!R25</f>
        <v>28.675899999999999</v>
      </c>
      <c r="S13" s="631">
        <f>'15. Travi arm a fless'!T25</f>
        <v>-80.253839999999997</v>
      </c>
      <c r="T13" s="631">
        <f>'15. Travi arm a fless'!U25</f>
        <v>23.34676</v>
      </c>
      <c r="U13" s="631">
        <f>'15. Travi arm a fless'!V25</f>
        <v>50</v>
      </c>
      <c r="V13" s="631">
        <f>'15. Travi arm a fless'!W25</f>
        <v>30</v>
      </c>
      <c r="W13" s="631">
        <f>'15. Travi arm a fless'!X25</f>
        <v>163.57030585688887</v>
      </c>
      <c r="X13" s="631">
        <f>'15. Travi arm a fless'!Y25</f>
        <v>217.09243869908687</v>
      </c>
      <c r="Y13" s="600">
        <f>'15. Travi arm a fless'!AB25</f>
        <v>1.4411740377362214</v>
      </c>
      <c r="Z13" s="523" t="str">
        <f>'15. Travi arm a fless'!AC25</f>
        <v>3F16</v>
      </c>
      <c r="AA13" s="525">
        <f>'15. Travi arm a fless'!AD25</f>
        <v>6.0318578948924033</v>
      </c>
      <c r="AB13" s="601">
        <f>'15. Travi arm a fless'!AE25</f>
        <v>4.9539957851383525</v>
      </c>
      <c r="AC13" s="523" t="str">
        <f>'15. Travi arm a fless'!AF25</f>
        <v>3F16</v>
      </c>
      <c r="AD13" s="525">
        <f>'15. Travi arm a fless'!AG25</f>
        <v>6.0318578948924033</v>
      </c>
      <c r="AE13" s="738">
        <v>0.81</v>
      </c>
      <c r="AF13" s="632">
        <v>0.41599999999999998</v>
      </c>
      <c r="AG13" s="632">
        <f t="shared" si="2"/>
        <v>1</v>
      </c>
      <c r="AH13" s="632">
        <f>'2.Riep. car. unit.'!$P$10/'2.Riep. car. unit.'!$R$10*AG13</f>
        <v>1.7857142857142858</v>
      </c>
      <c r="AI13" s="632">
        <f>AA13/($V13*($U13-'2.Riep. car. unit.'!$M$12*100))*'2.Riep. car. unit.'!$R$8/'2.Riep. car. unit.'!$P$11</f>
        <v>0.11634950183729653</v>
      </c>
      <c r="AJ13" s="632">
        <f>(AI13/(2*AE13))*((1-AH13)+SQRT((1-AH13)^2+(4*AE13/AI13)*AH13*('2.Riep. car. unit.'!$M$12*100/($U13-'2.Riep. car. unit.'!$M$12*100))))*($U13-'2.Riep. car. unit.'!$M$12*100)</f>
        <v>4.7482166854789147</v>
      </c>
      <c r="AK13" s="632">
        <f>(AJ13-('2.Riep. car. unit.'!$M$12*100))/'16. Armatura a taglio'!AJ13*'2.Riep. car. unit.'!$P$10/'2.Riep. car. unit.'!$R$10</f>
        <v>0.28139011181936591</v>
      </c>
      <c r="AL13" s="632">
        <f>((AA13*100*(($U13-'2.Riep. car. unit.'!$M$12*100)*10-AF13*AJ13*10)+AK13*AD13*100*(AF13*AJ13*10-'2.Riep. car. unit.'!$M$12*1000))*'2.Riep. car. unit.'!$R$8)*10^-6</f>
        <v>102.56535764996795</v>
      </c>
      <c r="AM13" s="632">
        <f t="shared" si="0"/>
        <v>97.715012162835862</v>
      </c>
      <c r="AN13" s="632">
        <v>0.81</v>
      </c>
      <c r="AO13" s="632">
        <v>0.41599999999999998</v>
      </c>
      <c r="AP13" s="632">
        <f t="shared" si="3"/>
        <v>1</v>
      </c>
      <c r="AQ13" s="632">
        <f>'2.Riep. car. unit.'!$P$10/'2.Riep. car. unit.'!$R$10*AP13</f>
        <v>1.7857142857142858</v>
      </c>
      <c r="AR13" s="632">
        <f>AD13/($V13*($U13-'2.Riep. car. unit.'!$M$12*100))*'2.Riep. car. unit.'!$R$8/'2.Riep. car. unit.'!$P$11</f>
        <v>0.11634950183729653</v>
      </c>
      <c r="AS13" s="632">
        <f>(AR13/(2*AN13))*((1-AQ13)+SQRT((1-AQ13)^2+(4*AN13/AR13)*AQ13*('2.Riep. car. unit.'!$M$12*100/($U13-'2.Riep. car. unit.'!$M$12*100))))*($U13-'2.Riep. car. unit.'!$M$12*100)</f>
        <v>4.7482166854789147</v>
      </c>
      <c r="AT13" s="632">
        <f>(AS13-('2.Riep. car. unit.'!$M$12*100))/'16. Armatura a taglio'!AS13*'2.Riep. car. unit.'!$P$10/'2.Riep. car. unit.'!$R$10</f>
        <v>0.28139011181936591</v>
      </c>
      <c r="AU13" s="632">
        <f>((AD13*100*(($U13-'2.Riep. car. unit.'!$M$12*100)*10-AO13*AS13*10)+AT13*AA13*100*(AO13*AS13*10-'2.Riep. car. unit.'!$M$12*1000))*'2.Riep. car. unit.'!$R$8)*10^-6</f>
        <v>102.56535764996795</v>
      </c>
      <c r="AV13" s="632">
        <f t="shared" si="1"/>
        <v>97.715012162835862</v>
      </c>
      <c r="AW13" s="632"/>
      <c r="AX13" s="632"/>
      <c r="AY13" s="632"/>
      <c r="AZ13" s="632"/>
      <c r="BA13" s="1054"/>
      <c r="BB13" s="1048"/>
      <c r="BC13" s="1048"/>
      <c r="BD13" s="1048"/>
      <c r="BE13" s="1048"/>
    </row>
    <row r="14" spans="1:65" ht="16.8" x14ac:dyDescent="0.45">
      <c r="A14" s="490">
        <f>'15. Travi arm a fless'!A28</f>
        <v>2</v>
      </c>
      <c r="B14" s="491">
        <f>'15. Travi arm a fless'!B28</f>
        <v>8</v>
      </c>
      <c r="C14" s="491">
        <f>'15. Travi arm a fless'!C28</f>
        <v>9</v>
      </c>
      <c r="D14" s="500">
        <f>'15. Travi arm a fless'!D28</f>
        <v>6</v>
      </c>
      <c r="E14" s="491" t="str">
        <f>'15. Travi arm a fless'!E28</f>
        <v>Msin</v>
      </c>
      <c r="F14" s="631">
        <f>'15. Travi arm a fless'!F28</f>
        <v>-3.1080000000000001</v>
      </c>
      <c r="G14" s="631">
        <f>'15. Travi arm a fless'!G28</f>
        <v>-3.9649999999999999</v>
      </c>
      <c r="H14" s="631">
        <f>'15. Travi arm a fless'!H28</f>
        <v>45.475000000000001</v>
      </c>
      <c r="I14" s="631">
        <f>'15. Travi arm a fless'!I28</f>
        <v>-1.0509999999999999</v>
      </c>
      <c r="J14" s="631">
        <f>'15. Travi arm a fless'!J28</f>
        <v>2.3340000000000001</v>
      </c>
      <c r="K14" s="631">
        <f>'15. Travi arm a fless'!K28</f>
        <v>2.548</v>
      </c>
      <c r="L14" s="631">
        <f>'15. Travi arm a fless'!L28</f>
        <v>47.809000000000005</v>
      </c>
      <c r="M14" s="631">
        <f>'15. Travi arm a fless'!M28</f>
        <v>-3.5990000000000002</v>
      </c>
      <c r="N14" s="631">
        <f>'15. Travi arm a fless'!N28</f>
        <v>48.888700000000007</v>
      </c>
      <c r="O14" s="632">
        <f>'15. Travi arm a fless'!O28</f>
        <v>-17.941700000000001</v>
      </c>
      <c r="P14" s="631">
        <f>'15. Travi arm a fless'!P28</f>
        <v>48.888700000000007</v>
      </c>
      <c r="Q14" s="631">
        <f>'15. Travi arm a fless'!Q28</f>
        <v>44.923700000000011</v>
      </c>
      <c r="R14" s="631">
        <f>'15. Travi arm a fless'!R28</f>
        <v>-52.853700000000003</v>
      </c>
      <c r="S14" s="631">
        <f>'15. Travi arm a fless'!T28</f>
        <v>40.012220000000013</v>
      </c>
      <c r="T14" s="631">
        <f>'15. Travi arm a fless'!U28</f>
        <v>-41.322420000000001</v>
      </c>
      <c r="U14" s="631">
        <f>'15. Travi arm a fless'!V28</f>
        <v>50</v>
      </c>
      <c r="V14" s="631">
        <f>'15. Travi arm a fless'!W28</f>
        <v>30</v>
      </c>
      <c r="W14" s="631">
        <f>'15. Travi arm a fless'!X28</f>
        <v>163.57030585688887</v>
      </c>
      <c r="X14" s="631">
        <f>'15. Travi arm a fless'!Y28</f>
        <v>217.09243869908687</v>
      </c>
      <c r="Y14" s="600">
        <f>'15. Travi arm a fless'!AB28</f>
        <v>2.4699175669853126</v>
      </c>
      <c r="Z14" s="523" t="str">
        <f>'15. Travi arm a fless'!AC28</f>
        <v>3F16</v>
      </c>
      <c r="AA14" s="525">
        <f>'15. Travi arm a fless'!AD28</f>
        <v>6.0318578948924033</v>
      </c>
      <c r="AB14" s="601">
        <f>'15. Travi arm a fless'!AE28</f>
        <v>2.5507950088334312</v>
      </c>
      <c r="AC14" s="523" t="str">
        <f>'15. Travi arm a fless'!AF28</f>
        <v>3F16</v>
      </c>
      <c r="AD14" s="525">
        <f>'15. Travi arm a fless'!AG28</f>
        <v>6.0318578948924033</v>
      </c>
      <c r="AE14" s="738">
        <v>0.81</v>
      </c>
      <c r="AF14" s="632">
        <v>0.41599999999999998</v>
      </c>
      <c r="AG14" s="632">
        <f t="shared" si="2"/>
        <v>1</v>
      </c>
      <c r="AH14" s="632">
        <f>'2.Riep. car. unit.'!$P$10/'2.Riep. car. unit.'!$R$10*AG14</f>
        <v>1.7857142857142858</v>
      </c>
      <c r="AI14" s="632">
        <f>AA14/($V14*($U14-'2.Riep. car. unit.'!$M$12*100))*'2.Riep. car. unit.'!$R$8/'2.Riep. car. unit.'!$P$11</f>
        <v>0.11634950183729653</v>
      </c>
      <c r="AJ14" s="632">
        <f>(AI14/(2*AE14))*((1-AH14)+SQRT((1-AH14)^2+(4*AE14/AI14)*AH14*('2.Riep. car. unit.'!$M$12*100/($U14-'2.Riep. car. unit.'!$M$12*100))))*($U14-'2.Riep. car. unit.'!$M$12*100)</f>
        <v>4.7482166854789147</v>
      </c>
      <c r="AK14" s="632">
        <f>(AJ14-('2.Riep. car. unit.'!$M$12*100))/'16. Armatura a taglio'!AJ14*'2.Riep. car. unit.'!$P$10/'2.Riep. car. unit.'!$R$10</f>
        <v>0.28139011181936591</v>
      </c>
      <c r="AL14" s="632">
        <f>((AA14*100*(($U14-'2.Riep. car. unit.'!$M$12*100)*10-AF14*AJ14*10)+AK14*AD14*100*(AF14*AJ14*10-'2.Riep. car. unit.'!$M$12*1000))*'2.Riep. car. unit.'!$R$8)*10^-6</f>
        <v>102.56535764996795</v>
      </c>
      <c r="AM14" s="632">
        <f t="shared" si="0"/>
        <v>97.715012162835862</v>
      </c>
      <c r="AN14" s="632">
        <v>0.81</v>
      </c>
      <c r="AO14" s="632">
        <v>0.41599999999999998</v>
      </c>
      <c r="AP14" s="632">
        <f t="shared" si="3"/>
        <v>1</v>
      </c>
      <c r="AQ14" s="632">
        <f>'2.Riep. car. unit.'!$P$10/'2.Riep. car. unit.'!$R$10*AP14</f>
        <v>1.7857142857142858</v>
      </c>
      <c r="AR14" s="632">
        <f>AD14/($V14*($U14-'2.Riep. car. unit.'!$M$12*100))*'2.Riep. car. unit.'!$R$8/'2.Riep. car. unit.'!$P$11</f>
        <v>0.11634950183729653</v>
      </c>
      <c r="AS14" s="632">
        <f>(AR14/(2*AN14))*((1-AQ14)+SQRT((1-AQ14)^2+(4*AN14/AR14)*AQ14*('2.Riep. car. unit.'!$M$12*100/($U14-'2.Riep. car. unit.'!$M$12*100))))*($U14-'2.Riep. car. unit.'!$M$12*100)</f>
        <v>4.7482166854789147</v>
      </c>
      <c r="AT14" s="632">
        <f>(AS14-('2.Riep. car. unit.'!$M$12*100))/'16. Armatura a taglio'!AS14*'2.Riep. car. unit.'!$P$10/'2.Riep. car. unit.'!$R$10</f>
        <v>0.28139011181936591</v>
      </c>
      <c r="AU14" s="632">
        <f>((AD14*100*(($U14-'2.Riep. car. unit.'!$M$12*100)*10-AO14*AS14*10)+AT14*AA14*100*(AO14*AS14*10-'2.Riep. car. unit.'!$M$12*1000))*'2.Riep. car. unit.'!$R$8)*10^-6</f>
        <v>102.56535764996795</v>
      </c>
      <c r="AV14" s="632">
        <f t="shared" si="1"/>
        <v>97.715012162835862</v>
      </c>
      <c r="AW14" s="632">
        <v>315</v>
      </c>
      <c r="AX14" s="632">
        <f>'3.Carichi sulle travi'!O$7</f>
        <v>10.290733766233767</v>
      </c>
      <c r="AY14" s="632">
        <f>'3.Carichi sulle travi'!P$7</f>
        <v>7.3390259740259749</v>
      </c>
      <c r="AZ14" s="632">
        <f t="shared" ref="AZ14" si="15">MAX(AY14*AW14/100/2+(AU14+AL15)/(AW14/100),AY14*AW14/100/2+(AU15+AL14)/(AW14/100))</f>
        <v>76.679827909070568</v>
      </c>
      <c r="BA14" s="1054">
        <f>AZ14*10/(0.9*(U14/100-0.04)*'2.Riep. car. unit.'!$R$8*2)</f>
        <v>2.3666876517476911</v>
      </c>
      <c r="BB14" s="1048">
        <f>$BH$7</f>
        <v>10</v>
      </c>
      <c r="BC14" s="1053">
        <f>8</f>
        <v>8</v>
      </c>
      <c r="BD14" s="1048">
        <f>IF(V14=100,4,2)</f>
        <v>2</v>
      </c>
      <c r="BE14" s="1048" t="str">
        <f t="shared" ref="BE14" si="16">IF(BB14/100*BA14&lt;((PI()*(BC14/10)^2/4)*BD14),"Verifica","Non verifica")</f>
        <v>Verifica</v>
      </c>
    </row>
    <row r="15" spans="1:65" ht="17.399999999999999" thickBot="1" x14ac:dyDescent="0.5">
      <c r="A15" s="490">
        <f>'15. Travi arm a fless'!A29</f>
        <v>2</v>
      </c>
      <c r="B15" s="491">
        <f>'15. Travi arm a fless'!B29</f>
        <v>8</v>
      </c>
      <c r="C15" s="491">
        <f>'15. Travi arm a fless'!C29</f>
        <v>9</v>
      </c>
      <c r="D15" s="500">
        <f>'15. Travi arm a fless'!D29</f>
        <v>6</v>
      </c>
      <c r="E15" s="491" t="str">
        <f>'15. Travi arm a fless'!E29</f>
        <v>Mdes</v>
      </c>
      <c r="F15" s="631">
        <f>'15. Travi arm a fless'!F29</f>
        <v>-25.504000000000001</v>
      </c>
      <c r="G15" s="631">
        <f>'15. Travi arm a fless'!G29</f>
        <v>-16.754999999999999</v>
      </c>
      <c r="H15" s="631">
        <f>'15. Travi arm a fless'!H29</f>
        <v>-53.887</v>
      </c>
      <c r="I15" s="631">
        <f>'15. Travi arm a fless'!I29</f>
        <v>1.2509999999999999</v>
      </c>
      <c r="J15" s="631">
        <f>'15. Travi arm a fless'!J29</f>
        <v>-2.8170000000000002</v>
      </c>
      <c r="K15" s="631">
        <f>'15. Travi arm a fless'!K29</f>
        <v>-3.0750000000000002</v>
      </c>
      <c r="L15" s="631">
        <f>'15. Travi arm a fless'!L29</f>
        <v>-56.704000000000001</v>
      </c>
      <c r="M15" s="631">
        <f>'15. Travi arm a fless'!M29</f>
        <v>4.3260000000000005</v>
      </c>
      <c r="N15" s="631">
        <f>'15. Travi arm a fless'!N29</f>
        <v>-58.001800000000003</v>
      </c>
      <c r="O15" s="632">
        <f>'15. Travi arm a fless'!O29</f>
        <v>21.337199999999999</v>
      </c>
      <c r="P15" s="631">
        <f>'15. Travi arm a fless'!P29</f>
        <v>-58.001800000000003</v>
      </c>
      <c r="Q15" s="631">
        <f>'15. Travi arm a fless'!Q29</f>
        <v>-74.756799999999998</v>
      </c>
      <c r="R15" s="631">
        <f>'15. Travi arm a fless'!R29</f>
        <v>41.246800000000007</v>
      </c>
      <c r="S15" s="631">
        <f>'15. Travi arm a fless'!T29</f>
        <v>-61.25752</v>
      </c>
      <c r="T15" s="631">
        <f>'15. Travi arm a fless'!U29</f>
        <v>38.303320000000006</v>
      </c>
      <c r="U15" s="631">
        <f>'15. Travi arm a fless'!V29</f>
        <v>50</v>
      </c>
      <c r="V15" s="631">
        <f>'15. Travi arm a fless'!W29</f>
        <v>30</v>
      </c>
      <c r="W15" s="631">
        <f>'15. Travi arm a fless'!X29</f>
        <v>163.57030585688887</v>
      </c>
      <c r="X15" s="631">
        <f>'15. Travi arm a fless'!Y29</f>
        <v>217.09243869908687</v>
      </c>
      <c r="Y15" s="600">
        <f>'15. Travi arm a fless'!AB29</f>
        <v>2.364428740566253</v>
      </c>
      <c r="Z15" s="523" t="str">
        <f>'15. Travi arm a fless'!AC29</f>
        <v>3F16</v>
      </c>
      <c r="AA15" s="525">
        <f>'15. Travi arm a fless'!AD29</f>
        <v>6.0318578948924033</v>
      </c>
      <c r="AB15" s="601">
        <f>'15. Travi arm a fless'!AE29</f>
        <v>3.7813704102885088</v>
      </c>
      <c r="AC15" s="523" t="str">
        <f>'15. Travi arm a fless'!AF29</f>
        <v>3F16</v>
      </c>
      <c r="AD15" s="525">
        <f>'15. Travi arm a fless'!AG29</f>
        <v>6.0318578948924033</v>
      </c>
      <c r="AE15" s="738">
        <v>0.81</v>
      </c>
      <c r="AF15" s="632">
        <v>0.41599999999999998</v>
      </c>
      <c r="AG15" s="632">
        <f t="shared" si="2"/>
        <v>1</v>
      </c>
      <c r="AH15" s="632">
        <f>'2.Riep. car. unit.'!$P$10/'2.Riep. car. unit.'!$R$10*AG15</f>
        <v>1.7857142857142858</v>
      </c>
      <c r="AI15" s="632">
        <f>AA15/($V15*($U15-'2.Riep. car. unit.'!$M$12*100))*'2.Riep. car. unit.'!$R$8/'2.Riep. car. unit.'!$P$11</f>
        <v>0.11634950183729653</v>
      </c>
      <c r="AJ15" s="632">
        <f>(AI15/(2*AE15))*((1-AH15)+SQRT((1-AH15)^2+(4*AE15/AI15)*AH15*('2.Riep. car. unit.'!$M$12*100/($U15-'2.Riep. car. unit.'!$M$12*100))))*($U15-'2.Riep. car. unit.'!$M$12*100)</f>
        <v>4.7482166854789147</v>
      </c>
      <c r="AK15" s="632">
        <f>(AJ15-('2.Riep. car. unit.'!$M$12*100))/'16. Armatura a taglio'!AJ15*'2.Riep. car. unit.'!$P$10/'2.Riep. car. unit.'!$R$10</f>
        <v>0.28139011181936591</v>
      </c>
      <c r="AL15" s="632">
        <f>((AA15*100*(($U15-'2.Riep. car. unit.'!$M$12*100)*10-AF15*AJ15*10)+AK15*AD15*100*(AF15*AJ15*10-'2.Riep. car. unit.'!$M$12*1000))*'2.Riep. car. unit.'!$R$8)*10^-6</f>
        <v>102.56535764996795</v>
      </c>
      <c r="AM15" s="632">
        <f t="shared" si="0"/>
        <v>97.715012162835862</v>
      </c>
      <c r="AN15" s="632">
        <v>0.81</v>
      </c>
      <c r="AO15" s="632">
        <v>0.41599999999999998</v>
      </c>
      <c r="AP15" s="632">
        <f t="shared" si="3"/>
        <v>1</v>
      </c>
      <c r="AQ15" s="632">
        <f>'2.Riep. car. unit.'!$P$10/'2.Riep. car. unit.'!$R$10*AP15</f>
        <v>1.7857142857142858</v>
      </c>
      <c r="AR15" s="632">
        <f>AD15/($V15*($U15-'2.Riep. car. unit.'!$M$12*100))*'2.Riep. car. unit.'!$R$8/'2.Riep. car. unit.'!$P$11</f>
        <v>0.11634950183729653</v>
      </c>
      <c r="AS15" s="632">
        <f>(AR15/(2*AN15))*((1-AQ15)+SQRT((1-AQ15)^2+(4*AN15/AR15)*AQ15*('2.Riep. car. unit.'!$M$12*100/($U15-'2.Riep. car. unit.'!$M$12*100))))*($U15-'2.Riep. car. unit.'!$M$12*100)</f>
        <v>4.7482166854789147</v>
      </c>
      <c r="AT15" s="632">
        <f>(AS15-('2.Riep. car. unit.'!$M$12*100))/'16. Armatura a taglio'!AS15*'2.Riep. car. unit.'!$P$10/'2.Riep. car. unit.'!$R$10</f>
        <v>0.28139011181936591</v>
      </c>
      <c r="AU15" s="632">
        <f>((AD15*100*(($U15-'2.Riep. car. unit.'!$M$12*100)*10-AO15*AS15*10)+AT15*AA15*100*(AO15*AS15*10-'2.Riep. car. unit.'!$M$12*1000))*'2.Riep. car. unit.'!$R$8)*10^-6</f>
        <v>102.56535764996795</v>
      </c>
      <c r="AV15" s="632">
        <f t="shared" si="1"/>
        <v>97.715012162835862</v>
      </c>
      <c r="AW15" s="632"/>
      <c r="AX15" s="632"/>
      <c r="AY15" s="632"/>
      <c r="AZ15" s="632"/>
      <c r="BA15" s="1054"/>
      <c r="BB15" s="1048"/>
      <c r="BC15" s="1048"/>
      <c r="BD15" s="1048"/>
      <c r="BE15" s="1048"/>
    </row>
    <row r="16" spans="1:65" ht="16.8" x14ac:dyDescent="0.45">
      <c r="A16" s="488">
        <f>'15. Travi arm a fless'!A32</f>
        <v>3</v>
      </c>
      <c r="B16" s="489">
        <f>'15. Travi arm a fless'!B32</f>
        <v>10</v>
      </c>
      <c r="C16" s="489">
        <f>'15. Travi arm a fless'!C32</f>
        <v>11</v>
      </c>
      <c r="D16" s="502">
        <f>'15. Travi arm a fless'!D32</f>
        <v>6</v>
      </c>
      <c r="E16" s="489" t="str">
        <f>'15. Travi arm a fless'!E32</f>
        <v>Msin</v>
      </c>
      <c r="F16" s="633">
        <f>'15. Travi arm a fless'!F32</f>
        <v>-23.193000000000001</v>
      </c>
      <c r="G16" s="633">
        <f>'15. Travi arm a fless'!G32</f>
        <v>-14.48</v>
      </c>
      <c r="H16" s="633">
        <f>'15. Travi arm a fless'!H32</f>
        <v>14.087999999999999</v>
      </c>
      <c r="I16" s="633">
        <f>'15. Travi arm a fless'!I32</f>
        <v>-7.5999999999999998E-2</v>
      </c>
      <c r="J16" s="633">
        <f>'15. Travi arm a fless'!J32</f>
        <v>-2.5000000000000001E-2</v>
      </c>
      <c r="K16" s="633">
        <f>'15. Travi arm a fless'!K32</f>
        <v>-2.8000000000000001E-2</v>
      </c>
      <c r="L16" s="633">
        <f>'15. Travi arm a fless'!L32</f>
        <v>14.113</v>
      </c>
      <c r="M16" s="633">
        <f>'15. Travi arm a fless'!M32</f>
        <v>-0.104</v>
      </c>
      <c r="N16" s="633">
        <f>'15. Travi arm a fless'!N32</f>
        <v>14.1442</v>
      </c>
      <c r="O16" s="634">
        <f>'15. Travi arm a fless'!O32</f>
        <v>-4.3378999999999994</v>
      </c>
      <c r="P16" s="633">
        <f>'15. Travi arm a fless'!P32</f>
        <v>14.1442</v>
      </c>
      <c r="Q16" s="633">
        <f>'15. Travi arm a fless'!Q32</f>
        <v>-0.33580000000000076</v>
      </c>
      <c r="R16" s="633">
        <f>'15. Travi arm a fless'!R32</f>
        <v>-28.624200000000002</v>
      </c>
      <c r="S16" s="633">
        <f>'15. Travi arm a fless'!T32</f>
        <v>1.719139999999999</v>
      </c>
      <c r="T16" s="633">
        <f>'15. Travi arm a fless'!U32</f>
        <v>-25.019640000000003</v>
      </c>
      <c r="U16" s="633">
        <f>'15. Travi arm a fless'!V32</f>
        <v>24</v>
      </c>
      <c r="V16" s="633">
        <f>'15. Travi arm a fless'!W32</f>
        <v>60</v>
      </c>
      <c r="W16" s="633">
        <f>'15. Travi arm a fless'!X32</f>
        <v>61.841325465742486</v>
      </c>
      <c r="X16" s="633">
        <f>'15. Travi arm a fless'!Y32</f>
        <v>82.076536370165172</v>
      </c>
      <c r="Y16" s="600">
        <f>'15. Travi arm a fless'!AB32</f>
        <v>0.24407814407814393</v>
      </c>
      <c r="Z16" s="523" t="str">
        <f>'15. Travi arm a fless'!AC32</f>
        <v>3F16</v>
      </c>
      <c r="AA16" s="525">
        <f>'15. Travi arm a fless'!AD32</f>
        <v>6.0318578948924033</v>
      </c>
      <c r="AB16" s="601">
        <f>'15. Travi arm a fless'!AE32</f>
        <v>3.5522105801175572</v>
      </c>
      <c r="AC16" s="523" t="str">
        <f>'15. Travi arm a fless'!AF32</f>
        <v>3F16</v>
      </c>
      <c r="AD16" s="525">
        <f>'15. Travi arm a fless'!AG32</f>
        <v>6.0318578948924033</v>
      </c>
      <c r="AE16" s="739">
        <v>0.81</v>
      </c>
      <c r="AF16" s="634">
        <v>0.41599999999999998</v>
      </c>
      <c r="AG16" s="634">
        <f t="shared" si="2"/>
        <v>1</v>
      </c>
      <c r="AH16" s="634">
        <f>'2.Riep. car. unit.'!$P$10/'2.Riep. car. unit.'!$R$10*AG16</f>
        <v>1.7857142857142858</v>
      </c>
      <c r="AI16" s="634">
        <f>AA16/($V16*($U16-'2.Riep. car. unit.'!$M$12*100))*'2.Riep. car. unit.'!$R$8/'2.Riep. car. unit.'!$P$11</f>
        <v>0.13380192711289102</v>
      </c>
      <c r="AJ16" s="634">
        <f>(AI16/(2*AE16))*((1-AH16)+SQRT((1-AH16)^2+(4*AE16/AI16)*AH16*('2.Riep. car. unit.'!$M$12*100/($U16-'2.Riep. car. unit.'!$M$12*100))))*($U16-'2.Riep. car. unit.'!$M$12*100)</f>
        <v>3.7302955802112283</v>
      </c>
      <c r="AK16" s="634">
        <f>(AJ16-('2.Riep. car. unit.'!$M$12*100))/'16. Armatura a taglio'!AJ16*'2.Riep. car. unit.'!$P$10/'2.Riep. car. unit.'!$R$10</f>
        <v>-0.12910908129961668</v>
      </c>
      <c r="AL16" s="634">
        <f>((AA16*100*(($U16-'2.Riep. car. unit.'!$M$12*100)*10-AF16*AJ16*10)+AK16*AD16*100*(AF16*AJ16*10-'2.Riep. car. unit.'!$M$12*1000))*'2.Riep. car. unit.'!$R$8)*10^-6</f>
        <v>44.28869555293597</v>
      </c>
      <c r="AM16" s="634">
        <f t="shared" si="0"/>
        <v>42.484787896885152</v>
      </c>
      <c r="AN16" s="634">
        <v>0.81</v>
      </c>
      <c r="AO16" s="634">
        <v>0.41599999999999998</v>
      </c>
      <c r="AP16" s="634">
        <f t="shared" si="3"/>
        <v>1</v>
      </c>
      <c r="AQ16" s="634">
        <f>'2.Riep. car. unit.'!$P$10/'2.Riep. car. unit.'!$R$10*AP16</f>
        <v>1.7857142857142858</v>
      </c>
      <c r="AR16" s="634">
        <f>AD16/($V16*($U16-'2.Riep. car. unit.'!$M$12*100))*'2.Riep. car. unit.'!$R$8/'2.Riep. car. unit.'!$P$11</f>
        <v>0.13380192711289102</v>
      </c>
      <c r="AS16" s="634">
        <f>(AR16/(2*AN16))*((1-AQ16)+SQRT((1-AQ16)^2+(4*AN16/AR16)*AQ16*('2.Riep. car. unit.'!$M$12*100/($U16-'2.Riep. car. unit.'!$M$12*100))))*($U16-'2.Riep. car. unit.'!$M$12*100)</f>
        <v>3.7302955802112283</v>
      </c>
      <c r="AT16" s="634">
        <f>(AS16-('2.Riep. car. unit.'!$M$12*100))/'16. Armatura a taglio'!AS16*'2.Riep. car. unit.'!$P$10/'2.Riep. car. unit.'!$R$10</f>
        <v>-0.12910908129961668</v>
      </c>
      <c r="AU16" s="634">
        <f>((AD16*100*(($U16-'2.Riep. car. unit.'!$M$12*100)*10-AO16*AS16*10)+AT16*AA16*100*(AO16*AS16*10-'2.Riep. car. unit.'!$M$12*1000))*'2.Riep. car. unit.'!$R$8)*10^-6</f>
        <v>44.28869555293597</v>
      </c>
      <c r="AV16" s="634">
        <f t="shared" si="1"/>
        <v>42.484787896885152</v>
      </c>
      <c r="AW16" s="634">
        <v>490</v>
      </c>
      <c r="AX16" s="634">
        <f>'3.Carichi sulle travi'!O$8</f>
        <v>11.851412987012989</v>
      </c>
      <c r="AY16" s="634">
        <f>'3.Carichi sulle travi'!P$8</f>
        <v>7.4087792207792207</v>
      </c>
      <c r="AZ16" s="634">
        <f t="shared" ref="AZ16" si="17">MAX(AY16*AW16/100/2+(AU16+AL17)/(AW16/100),AY16*AW16/100/2+(AU17+AL16)/(AW16/100))</f>
        <v>36.228527683944179</v>
      </c>
      <c r="BA16" s="1054">
        <f>AZ16*10/(0.9*(U16/100-0.04)*'2.Riep. car. unit.'!$R$8*2)</f>
        <v>2.5718067754169991</v>
      </c>
      <c r="BB16" s="1048">
        <f>$BH$7</f>
        <v>10</v>
      </c>
      <c r="BC16" s="1053">
        <f>8</f>
        <v>8</v>
      </c>
      <c r="BD16" s="1048">
        <f>IF(V16=100,4,2)</f>
        <v>2</v>
      </c>
      <c r="BE16" s="1048" t="str">
        <f t="shared" ref="BE16" si="18">IF(BB16/100*BA16&lt;((PI()*(BC16/10)^2/4)*BD16),"Verifica","Non verifica")</f>
        <v>Verifica</v>
      </c>
    </row>
    <row r="17" spans="1:57" ht="16.8" x14ac:dyDescent="0.45">
      <c r="A17" s="490">
        <f>'15. Travi arm a fless'!A33</f>
        <v>3</v>
      </c>
      <c r="B17" s="491">
        <f>'15. Travi arm a fless'!B33</f>
        <v>10</v>
      </c>
      <c r="C17" s="491">
        <f>'15. Travi arm a fless'!C33</f>
        <v>11</v>
      </c>
      <c r="D17" s="500">
        <f>'15. Travi arm a fless'!D33</f>
        <v>6</v>
      </c>
      <c r="E17" s="491" t="str">
        <f>'15. Travi arm a fless'!E33</f>
        <v>Mdes</v>
      </c>
      <c r="F17" s="631">
        <f>'15. Travi arm a fless'!F33</f>
        <v>-26.446000000000002</v>
      </c>
      <c r="G17" s="631">
        <f>'15. Travi arm a fless'!G33</f>
        <v>-16.567</v>
      </c>
      <c r="H17" s="631">
        <f>'15. Travi arm a fless'!H33</f>
        <v>-12.664999999999999</v>
      </c>
      <c r="I17" s="631">
        <f>'15. Travi arm a fless'!I33</f>
        <v>6.8000000000000005E-2</v>
      </c>
      <c r="J17" s="631">
        <f>'15. Travi arm a fless'!J33</f>
        <v>2.3E-2</v>
      </c>
      <c r="K17" s="631">
        <f>'15. Travi arm a fless'!K33</f>
        <v>2.5000000000000001E-2</v>
      </c>
      <c r="L17" s="631">
        <f>'15. Travi arm a fless'!L33</f>
        <v>-12.687999999999999</v>
      </c>
      <c r="M17" s="631">
        <f>'15. Travi arm a fless'!M33</f>
        <v>9.2999999999999999E-2</v>
      </c>
      <c r="N17" s="631">
        <f>'15. Travi arm a fless'!N33</f>
        <v>-12.7159</v>
      </c>
      <c r="O17" s="632">
        <f>'15. Travi arm a fless'!O33</f>
        <v>3.8993999999999995</v>
      </c>
      <c r="P17" s="631">
        <f>'15. Travi arm a fless'!P33</f>
        <v>-12.7159</v>
      </c>
      <c r="Q17" s="631">
        <f>'15. Travi arm a fless'!Q33</f>
        <v>-29.282899999999998</v>
      </c>
      <c r="R17" s="631">
        <f>'15. Travi arm a fless'!R33</f>
        <v>-3.8511000000000006</v>
      </c>
      <c r="S17" s="631">
        <f>'15. Travi arm a fless'!T33</f>
        <v>-25.558039999999998</v>
      </c>
      <c r="T17" s="631">
        <f>'15. Travi arm a fless'!U33</f>
        <v>-1.6758600000000001</v>
      </c>
      <c r="U17" s="631">
        <f>'15. Travi arm a fless'!V33</f>
        <v>24</v>
      </c>
      <c r="V17" s="631">
        <f>'15. Travi arm a fless'!W33</f>
        <v>60</v>
      </c>
      <c r="W17" s="631">
        <f>'15. Travi arm a fless'!X33</f>
        <v>61.841325465742486</v>
      </c>
      <c r="X17" s="631">
        <f>'15. Travi arm a fless'!Y33</f>
        <v>82.076536370165172</v>
      </c>
      <c r="Y17" s="600">
        <f>'15. Travi arm a fless'!AB33</f>
        <v>0.23793338444501239</v>
      </c>
      <c r="Z17" s="523" t="str">
        <f>'15. Travi arm a fless'!AC33</f>
        <v>3F16</v>
      </c>
      <c r="AA17" s="525">
        <f>'15. Travi arm a fless'!AD33</f>
        <v>6.0318578948924033</v>
      </c>
      <c r="AB17" s="601">
        <f>'15. Travi arm a fless'!AE33</f>
        <v>3.6286509356276797</v>
      </c>
      <c r="AC17" s="523" t="str">
        <f>'15. Travi arm a fless'!AF33</f>
        <v>3F16</v>
      </c>
      <c r="AD17" s="525">
        <f>'15. Travi arm a fless'!AG33</f>
        <v>6.0318578948924033</v>
      </c>
      <c r="AE17" s="738">
        <v>0.81</v>
      </c>
      <c r="AF17" s="632">
        <v>0.41599999999999998</v>
      </c>
      <c r="AG17" s="632">
        <f t="shared" si="2"/>
        <v>1</v>
      </c>
      <c r="AH17" s="632">
        <f>'2.Riep. car. unit.'!$P$10/'2.Riep. car. unit.'!$R$10*AG17</f>
        <v>1.7857142857142858</v>
      </c>
      <c r="AI17" s="632">
        <f>AA17/($V17*($U17-'2.Riep. car. unit.'!$M$12*100))*'2.Riep. car. unit.'!$R$8/'2.Riep. car. unit.'!$P$11</f>
        <v>0.13380192711289102</v>
      </c>
      <c r="AJ17" s="632">
        <f>(AI17/(2*AE17))*((1-AH17)+SQRT((1-AH17)^2+(4*AE17/AI17)*AH17*('2.Riep. car. unit.'!$M$12*100/($U17-'2.Riep. car. unit.'!$M$12*100))))*($U17-'2.Riep. car. unit.'!$M$12*100)</f>
        <v>3.7302955802112283</v>
      </c>
      <c r="AK17" s="632">
        <f>(AJ17-('2.Riep. car. unit.'!$M$12*100))/'16. Armatura a taglio'!AJ17*'2.Riep. car. unit.'!$P$10/'2.Riep. car. unit.'!$R$10</f>
        <v>-0.12910908129961668</v>
      </c>
      <c r="AL17" s="632">
        <f>((AA17*100*(($U17-'2.Riep. car. unit.'!$M$12*100)*10-AF17*AJ17*10)+AK17*AD17*100*(AF17*AJ17*10-'2.Riep. car. unit.'!$M$12*1000))*'2.Riep. car. unit.'!$R$8)*10^-6</f>
        <v>44.28869555293597</v>
      </c>
      <c r="AM17" s="632">
        <f t="shared" si="0"/>
        <v>42.484787896885152</v>
      </c>
      <c r="AN17" s="632">
        <v>0.81</v>
      </c>
      <c r="AO17" s="632">
        <v>0.41599999999999998</v>
      </c>
      <c r="AP17" s="632">
        <f t="shared" si="3"/>
        <v>1</v>
      </c>
      <c r="AQ17" s="632">
        <f>'2.Riep. car. unit.'!$P$10/'2.Riep. car. unit.'!$R$10*AP17</f>
        <v>1.7857142857142858</v>
      </c>
      <c r="AR17" s="632">
        <f>AD17/($V17*($U17-'2.Riep. car. unit.'!$M$12*100))*'2.Riep. car. unit.'!$R$8/'2.Riep. car. unit.'!$P$11</f>
        <v>0.13380192711289102</v>
      </c>
      <c r="AS17" s="632">
        <f>(AR17/(2*AN17))*((1-AQ17)+SQRT((1-AQ17)^2+(4*AN17/AR17)*AQ17*('2.Riep. car. unit.'!$M$12*100/($U17-'2.Riep. car. unit.'!$M$12*100))))*($U17-'2.Riep. car. unit.'!$M$12*100)</f>
        <v>3.7302955802112283</v>
      </c>
      <c r="AT17" s="632">
        <f>(AS17-('2.Riep. car. unit.'!$M$12*100))/'16. Armatura a taglio'!AS17*'2.Riep. car. unit.'!$P$10/'2.Riep. car. unit.'!$R$10</f>
        <v>-0.12910908129961668</v>
      </c>
      <c r="AU17" s="632">
        <f>((AD17*100*(($U17-'2.Riep. car. unit.'!$M$12*100)*10-AO17*AS17*10)+AT17*AA17*100*(AO17*AS17*10-'2.Riep. car. unit.'!$M$12*1000))*'2.Riep. car. unit.'!$R$8)*10^-6</f>
        <v>44.28869555293597</v>
      </c>
      <c r="AV17" s="632">
        <f t="shared" si="1"/>
        <v>42.484787896885152</v>
      </c>
      <c r="AW17" s="632"/>
      <c r="AX17" s="632"/>
      <c r="AY17" s="632"/>
      <c r="AZ17" s="632"/>
      <c r="BA17" s="1054"/>
      <c r="BB17" s="1048"/>
      <c r="BC17" s="1048"/>
      <c r="BD17" s="1048"/>
      <c r="BE17" s="1048"/>
    </row>
    <row r="18" spans="1:57" ht="16.8" x14ac:dyDescent="0.45">
      <c r="A18" s="490">
        <f>'15. Travi arm a fless'!A36</f>
        <v>3</v>
      </c>
      <c r="B18" s="491">
        <f>'15. Travi arm a fless'!B36</f>
        <v>11</v>
      </c>
      <c r="C18" s="491">
        <f>'15. Travi arm a fless'!C36</f>
        <v>12</v>
      </c>
      <c r="D18" s="500">
        <f>'15. Travi arm a fless'!D36</f>
        <v>6</v>
      </c>
      <c r="E18" s="491" t="str">
        <f>'15. Travi arm a fless'!E36</f>
        <v>Msin</v>
      </c>
      <c r="F18" s="631">
        <f>'15. Travi arm a fless'!F36</f>
        <v>-21.02</v>
      </c>
      <c r="G18" s="631">
        <f>'15. Travi arm a fless'!G36</f>
        <v>-13.238</v>
      </c>
      <c r="H18" s="631">
        <f>'15. Travi arm a fless'!H36</f>
        <v>14.785</v>
      </c>
      <c r="I18" s="631">
        <f>'15. Travi arm a fless'!I36</f>
        <v>-8.1000000000000003E-2</v>
      </c>
      <c r="J18" s="631">
        <f>'15. Travi arm a fless'!J36</f>
        <v>-2.9000000000000001E-2</v>
      </c>
      <c r="K18" s="631">
        <f>'15. Travi arm a fless'!K36</f>
        <v>-3.1E-2</v>
      </c>
      <c r="L18" s="631">
        <f>'15. Travi arm a fless'!L36</f>
        <v>14.814</v>
      </c>
      <c r="M18" s="631">
        <f>'15. Travi arm a fless'!M36</f>
        <v>-0.112</v>
      </c>
      <c r="N18" s="631">
        <f>'15. Travi arm a fless'!N36</f>
        <v>14.8476</v>
      </c>
      <c r="O18" s="632">
        <f>'15. Travi arm a fless'!O36</f>
        <v>-4.5561999999999996</v>
      </c>
      <c r="P18" s="631">
        <f>'15. Travi arm a fless'!P36</f>
        <v>14.8476</v>
      </c>
      <c r="Q18" s="631">
        <f>'15. Travi arm a fless'!Q36</f>
        <v>1.6096000000000004</v>
      </c>
      <c r="R18" s="631">
        <f>'15. Travi arm a fless'!R36</f>
        <v>-28.085599999999999</v>
      </c>
      <c r="S18" s="631">
        <f>'15. Travi arm a fless'!T36</f>
        <v>0.33973000000000075</v>
      </c>
      <c r="T18" s="631">
        <f>'15. Travi arm a fless'!U36</f>
        <v>-24.664670000000001</v>
      </c>
      <c r="U18" s="631">
        <f>'15. Travi arm a fless'!V36</f>
        <v>24</v>
      </c>
      <c r="V18" s="631">
        <f>'15. Travi arm a fless'!W36</f>
        <v>60</v>
      </c>
      <c r="W18" s="631">
        <f>'15. Travi arm a fless'!X36</f>
        <v>61.841325465742486</v>
      </c>
      <c r="X18" s="631">
        <f>'15. Travi arm a fless'!Y36</f>
        <v>82.076536370165172</v>
      </c>
      <c r="Y18" s="600">
        <f>'15. Travi arm a fless'!AB36</f>
        <v>4.8233807536133225E-2</v>
      </c>
      <c r="Z18" s="523" t="str">
        <f>'15. Travi arm a fless'!AC36</f>
        <v>3F16</v>
      </c>
      <c r="AA18" s="525">
        <f>'15. Travi arm a fless'!AD36</f>
        <v>6.0318578948924033</v>
      </c>
      <c r="AB18" s="601">
        <f>'15. Travi arm a fless'!AE36</f>
        <v>3.5018130448363012</v>
      </c>
      <c r="AC18" s="523" t="str">
        <f>'15. Travi arm a fless'!AF36</f>
        <v>3F16</v>
      </c>
      <c r="AD18" s="525">
        <f>'15. Travi arm a fless'!AG36</f>
        <v>6.0318578948924033</v>
      </c>
      <c r="AE18" s="738">
        <v>0.81</v>
      </c>
      <c r="AF18" s="632">
        <v>0.41599999999999998</v>
      </c>
      <c r="AG18" s="632">
        <f t="shared" si="2"/>
        <v>1</v>
      </c>
      <c r="AH18" s="632">
        <f>'2.Riep. car. unit.'!$P$10/'2.Riep. car. unit.'!$R$10*AG18</f>
        <v>1.7857142857142858</v>
      </c>
      <c r="AI18" s="632">
        <f>AA18/($V18*($U18-'2.Riep. car. unit.'!$M$12*100))*'2.Riep. car. unit.'!$R$8/'2.Riep. car. unit.'!$P$11</f>
        <v>0.13380192711289102</v>
      </c>
      <c r="AJ18" s="632">
        <f>(AI18/(2*AE18))*((1-AH18)+SQRT((1-AH18)^2+(4*AE18/AI18)*AH18*('2.Riep. car. unit.'!$M$12*100/($U18-'2.Riep. car. unit.'!$M$12*100))))*($U18-'2.Riep. car. unit.'!$M$12*100)</f>
        <v>3.7302955802112283</v>
      </c>
      <c r="AK18" s="632">
        <f>(AJ18-('2.Riep. car. unit.'!$M$12*100))/'16. Armatura a taglio'!AJ18*'2.Riep. car. unit.'!$P$10/'2.Riep. car. unit.'!$R$10</f>
        <v>-0.12910908129961668</v>
      </c>
      <c r="AL18" s="632">
        <f>((AA18*100*(($U18-'2.Riep. car. unit.'!$M$12*100)*10-AF18*AJ18*10)+AK18*AD18*100*(AF18*AJ18*10-'2.Riep. car. unit.'!$M$12*1000))*'2.Riep. car. unit.'!$R$8)*10^-6</f>
        <v>44.28869555293597</v>
      </c>
      <c r="AM18" s="632">
        <f t="shared" si="0"/>
        <v>42.484787896885152</v>
      </c>
      <c r="AN18" s="632">
        <v>0.81</v>
      </c>
      <c r="AO18" s="632">
        <v>0.41599999999999998</v>
      </c>
      <c r="AP18" s="632">
        <f t="shared" si="3"/>
        <v>1</v>
      </c>
      <c r="AQ18" s="632">
        <f>'2.Riep. car. unit.'!$P$10/'2.Riep. car. unit.'!$R$10*AP18</f>
        <v>1.7857142857142858</v>
      </c>
      <c r="AR18" s="632">
        <f>AD18/($V18*($U18-'2.Riep. car. unit.'!$M$12*100))*'2.Riep. car. unit.'!$R$8/'2.Riep. car. unit.'!$P$11</f>
        <v>0.13380192711289102</v>
      </c>
      <c r="AS18" s="632">
        <f>(AR18/(2*AN18))*((1-AQ18)+SQRT((1-AQ18)^2+(4*AN18/AR18)*AQ18*('2.Riep. car. unit.'!$M$12*100/($U18-'2.Riep. car. unit.'!$M$12*100))))*($U18-'2.Riep. car. unit.'!$M$12*100)</f>
        <v>3.7302955802112283</v>
      </c>
      <c r="AT18" s="632">
        <f>(AS18-('2.Riep. car. unit.'!$M$12*100))/'16. Armatura a taglio'!AS18*'2.Riep. car. unit.'!$P$10/'2.Riep. car. unit.'!$R$10</f>
        <v>-0.12910908129961668</v>
      </c>
      <c r="AU18" s="632">
        <f>((AD18*100*(($U18-'2.Riep. car. unit.'!$M$12*100)*10-AO18*AS18*10)+AT18*AA18*100*(AO18*AS18*10-'2.Riep. car. unit.'!$M$12*1000))*'2.Riep. car. unit.'!$R$8)*10^-6</f>
        <v>44.28869555293597</v>
      </c>
      <c r="AV18" s="632">
        <f t="shared" si="1"/>
        <v>42.484787896885152</v>
      </c>
      <c r="AW18" s="632">
        <v>360</v>
      </c>
      <c r="AX18" s="632">
        <f>AX16</f>
        <v>11.851412987012989</v>
      </c>
      <c r="AY18" s="632">
        <f>AY16</f>
        <v>7.4087792207792207</v>
      </c>
      <c r="AZ18" s="632">
        <f t="shared" ref="AZ18" si="19">MAX(AY18*AW18/100/2+(AU18+AL19)/(AW18/100),AY18*AW18/100/2+(AU19+AL18)/(AW18/100))</f>
        <v>37.940633460144802</v>
      </c>
      <c r="BA18" s="1054">
        <f>AZ18*10/(0.9*(U18/100-0.04)*'2.Riep. car. unit.'!$R$8*2)</f>
        <v>2.6933464988602664</v>
      </c>
      <c r="BB18" s="1048">
        <f>$BH$7</f>
        <v>10</v>
      </c>
      <c r="BC18" s="1053">
        <f>8</f>
        <v>8</v>
      </c>
      <c r="BD18" s="1048">
        <f>IF(V18=100,4,2)</f>
        <v>2</v>
      </c>
      <c r="BE18" s="1048" t="str">
        <f t="shared" ref="BE18" si="20">IF(BB18/100*BA18&lt;((PI()*(BC18/10)^2/4)*BD18),"Verifica","Non verifica")</f>
        <v>Verifica</v>
      </c>
    </row>
    <row r="19" spans="1:57" ht="16.8" x14ac:dyDescent="0.45">
      <c r="A19" s="490">
        <f>'15. Travi arm a fless'!A37</f>
        <v>3</v>
      </c>
      <c r="B19" s="491">
        <f>'15. Travi arm a fless'!B37</f>
        <v>11</v>
      </c>
      <c r="C19" s="491">
        <f>'15. Travi arm a fless'!C37</f>
        <v>12</v>
      </c>
      <c r="D19" s="500">
        <f>'15. Travi arm a fless'!D37</f>
        <v>6</v>
      </c>
      <c r="E19" s="491" t="str">
        <f>'15. Travi arm a fless'!E37</f>
        <v>Mdes</v>
      </c>
      <c r="F19" s="631">
        <f>'15. Travi arm a fless'!F37</f>
        <v>-13.78</v>
      </c>
      <c r="G19" s="631">
        <f>'15. Travi arm a fless'!G37</f>
        <v>-8.609</v>
      </c>
      <c r="H19" s="631">
        <f>'15. Travi arm a fless'!H37</f>
        <v>-13.06</v>
      </c>
      <c r="I19" s="631">
        <f>'15. Travi arm a fless'!I37</f>
        <v>7.0999999999999994E-2</v>
      </c>
      <c r="J19" s="631">
        <f>'15. Travi arm a fless'!J37</f>
        <v>2.5999999999999999E-2</v>
      </c>
      <c r="K19" s="631">
        <f>'15. Travi arm a fless'!K37</f>
        <v>2.8000000000000001E-2</v>
      </c>
      <c r="L19" s="631">
        <f>'15. Travi arm a fless'!L37</f>
        <v>-13.086</v>
      </c>
      <c r="M19" s="631">
        <f>'15. Travi arm a fless'!M37</f>
        <v>9.8999999999999991E-2</v>
      </c>
      <c r="N19" s="631">
        <f>'15. Travi arm a fless'!N37</f>
        <v>-13.1157</v>
      </c>
      <c r="O19" s="632">
        <f>'15. Travi arm a fless'!O37</f>
        <v>4.0247999999999999</v>
      </c>
      <c r="P19" s="631">
        <f>'15. Travi arm a fless'!P37</f>
        <v>-13.1157</v>
      </c>
      <c r="Q19" s="631">
        <f>'15. Travi arm a fless'!Q37</f>
        <v>-21.724699999999999</v>
      </c>
      <c r="R19" s="631">
        <f>'15. Travi arm a fless'!R37</f>
        <v>4.5067000000000004</v>
      </c>
      <c r="S19" s="631">
        <f>'15. Travi arm a fless'!T37</f>
        <v>-18.65972</v>
      </c>
      <c r="T19" s="631">
        <f>'15. Travi arm a fless'!U37</f>
        <v>3.5927800000000003</v>
      </c>
      <c r="U19" s="631">
        <f>'15. Travi arm a fless'!V37</f>
        <v>24</v>
      </c>
      <c r="V19" s="631">
        <f>'15. Travi arm a fless'!W37</f>
        <v>60</v>
      </c>
      <c r="W19" s="631">
        <f>'15. Travi arm a fless'!X37</f>
        <v>61.841325465742486</v>
      </c>
      <c r="X19" s="631">
        <f>'15. Travi arm a fless'!Y37</f>
        <v>82.076536370165172</v>
      </c>
      <c r="Y19" s="600">
        <f>'15. Travi arm a fless'!AB37</f>
        <v>0.51009171706846135</v>
      </c>
      <c r="Z19" s="523" t="str">
        <f>'15. Travi arm a fless'!AC37</f>
        <v>3F16</v>
      </c>
      <c r="AA19" s="525">
        <f>'15. Travi arm a fless'!AD37</f>
        <v>6.0318578948924033</v>
      </c>
      <c r="AB19" s="601">
        <f>'15. Travi arm a fless'!AE37</f>
        <v>2.6492489422721981</v>
      </c>
      <c r="AC19" s="523" t="str">
        <f>'15. Travi arm a fless'!AF37</f>
        <v>3F16</v>
      </c>
      <c r="AD19" s="525">
        <f>'15. Travi arm a fless'!AG37</f>
        <v>6.0318578948924033</v>
      </c>
      <c r="AE19" s="738">
        <v>0.81</v>
      </c>
      <c r="AF19" s="632">
        <v>0.41599999999999998</v>
      </c>
      <c r="AG19" s="632">
        <f t="shared" si="2"/>
        <v>1</v>
      </c>
      <c r="AH19" s="632">
        <f>'2.Riep. car. unit.'!$P$10/'2.Riep. car. unit.'!$R$10*AG19</f>
        <v>1.7857142857142858</v>
      </c>
      <c r="AI19" s="632">
        <f>AA19/($V19*($U19-'2.Riep. car. unit.'!$M$12*100))*'2.Riep. car. unit.'!$R$8/'2.Riep. car. unit.'!$P$11</f>
        <v>0.13380192711289102</v>
      </c>
      <c r="AJ19" s="632">
        <f>(AI19/(2*AE19))*((1-AH19)+SQRT((1-AH19)^2+(4*AE19/AI19)*AH19*('2.Riep. car. unit.'!$M$12*100/($U19-'2.Riep. car. unit.'!$M$12*100))))*($U19-'2.Riep. car. unit.'!$M$12*100)</f>
        <v>3.7302955802112283</v>
      </c>
      <c r="AK19" s="632">
        <f>(AJ19-('2.Riep. car. unit.'!$M$12*100))/'16. Armatura a taglio'!AJ19*'2.Riep. car. unit.'!$P$10/'2.Riep. car. unit.'!$R$10</f>
        <v>-0.12910908129961668</v>
      </c>
      <c r="AL19" s="632">
        <f>((AA19*100*(($U19-'2.Riep. car. unit.'!$M$12*100)*10-AF19*AJ19*10)+AK19*AD19*100*(AF19*AJ19*10-'2.Riep. car. unit.'!$M$12*1000))*'2.Riep. car. unit.'!$R$8)*10^-6</f>
        <v>44.28869555293597</v>
      </c>
      <c r="AM19" s="632">
        <f t="shared" si="0"/>
        <v>42.484787896885152</v>
      </c>
      <c r="AN19" s="632">
        <v>0.81</v>
      </c>
      <c r="AO19" s="632">
        <v>0.41599999999999998</v>
      </c>
      <c r="AP19" s="632">
        <f t="shared" si="3"/>
        <v>1</v>
      </c>
      <c r="AQ19" s="632">
        <f>'2.Riep. car. unit.'!$P$10/'2.Riep. car. unit.'!$R$10*AP19</f>
        <v>1.7857142857142858</v>
      </c>
      <c r="AR19" s="632">
        <f>AD19/($V19*($U19-'2.Riep. car. unit.'!$M$12*100))*'2.Riep. car. unit.'!$R$8/'2.Riep. car. unit.'!$P$11</f>
        <v>0.13380192711289102</v>
      </c>
      <c r="AS19" s="632">
        <f>(AR19/(2*AN19))*((1-AQ19)+SQRT((1-AQ19)^2+(4*AN19/AR19)*AQ19*('2.Riep. car. unit.'!$M$12*100/($U19-'2.Riep. car. unit.'!$M$12*100))))*($U19-'2.Riep. car. unit.'!$M$12*100)</f>
        <v>3.7302955802112283</v>
      </c>
      <c r="AT19" s="632">
        <f>(AS19-('2.Riep. car. unit.'!$M$12*100))/'16. Armatura a taglio'!AS19*'2.Riep. car. unit.'!$P$10/'2.Riep. car. unit.'!$R$10</f>
        <v>-0.12910908129961668</v>
      </c>
      <c r="AU19" s="632">
        <f>((AD19*100*(($U19-'2.Riep. car. unit.'!$M$12*100)*10-AO19*AS19*10)+AT19*AA19*100*(AO19*AS19*10-'2.Riep. car. unit.'!$M$12*1000))*'2.Riep. car. unit.'!$R$8)*10^-6</f>
        <v>44.28869555293597</v>
      </c>
      <c r="AV19" s="632">
        <f t="shared" si="1"/>
        <v>42.484787896885152</v>
      </c>
      <c r="AW19" s="632"/>
      <c r="AX19" s="632"/>
      <c r="AY19" s="632"/>
      <c r="AZ19" s="632"/>
      <c r="BA19" s="1054"/>
      <c r="BB19" s="1048"/>
      <c r="BC19" s="1048"/>
      <c r="BD19" s="1048"/>
      <c r="BE19" s="1048"/>
    </row>
    <row r="20" spans="1:57" ht="16.8" x14ac:dyDescent="0.45">
      <c r="A20" s="490">
        <f>'15. Travi arm a fless'!A40</f>
        <v>3</v>
      </c>
      <c r="B20" s="491">
        <f>'15. Travi arm a fless'!B40</f>
        <v>12</v>
      </c>
      <c r="C20" s="491">
        <f>'15. Travi arm a fless'!C40</f>
        <v>13</v>
      </c>
      <c r="D20" s="500">
        <f>'15. Travi arm a fless'!D40</f>
        <v>6</v>
      </c>
      <c r="E20" s="491" t="str">
        <f>'15. Travi arm a fless'!E40</f>
        <v>Msin</v>
      </c>
      <c r="F20" s="631">
        <f>'15. Travi arm a fless'!F40</f>
        <v>-44.853999999999999</v>
      </c>
      <c r="G20" s="631">
        <f>'15. Travi arm a fless'!G40</f>
        <v>-28.866</v>
      </c>
      <c r="H20" s="631">
        <f>'15. Travi arm a fless'!H40</f>
        <v>29.283000000000001</v>
      </c>
      <c r="I20" s="631">
        <f>'15. Travi arm a fless'!I40</f>
        <v>-0.158</v>
      </c>
      <c r="J20" s="631">
        <f>'15. Travi arm a fless'!J40</f>
        <v>-5.6000000000000001E-2</v>
      </c>
      <c r="K20" s="631">
        <f>'15. Travi arm a fless'!K40</f>
        <v>-6.0999999999999999E-2</v>
      </c>
      <c r="L20" s="631">
        <f>'15. Travi arm a fless'!L40</f>
        <v>29.339000000000002</v>
      </c>
      <c r="M20" s="631">
        <f>'15. Travi arm a fless'!M40</f>
        <v>-0.219</v>
      </c>
      <c r="N20" s="631">
        <f>'15. Travi arm a fless'!N40</f>
        <v>29.404700000000002</v>
      </c>
      <c r="O20" s="632">
        <f>'15. Travi arm a fless'!O40</f>
        <v>-9.0206999999999997</v>
      </c>
      <c r="P20" s="631">
        <f>'15. Travi arm a fless'!P40</f>
        <v>29.404700000000002</v>
      </c>
      <c r="Q20" s="631">
        <f>'15. Travi arm a fless'!Q40</f>
        <v>0.53870000000000218</v>
      </c>
      <c r="R20" s="631">
        <f>'15. Travi arm a fless'!R40</f>
        <v>-58.270700000000005</v>
      </c>
      <c r="S20" s="631">
        <f>'15. Travi arm a fless'!T40</f>
        <v>-4.5980649999999974</v>
      </c>
      <c r="T20" s="631">
        <f>'15. Travi arm a fless'!U40</f>
        <v>-49.802765000000008</v>
      </c>
      <c r="U20" s="631">
        <f>'15. Travi arm a fless'!V40</f>
        <v>50</v>
      </c>
      <c r="V20" s="631">
        <f>'15. Travi arm a fless'!W40</f>
        <v>30</v>
      </c>
      <c r="W20" s="631">
        <f>'15. Travi arm a fless'!X40</f>
        <v>163.57030585688887</v>
      </c>
      <c r="X20" s="631">
        <f>'15. Travi arm a fless'!Y40</f>
        <v>217.09243869908687</v>
      </c>
      <c r="Y20" s="600">
        <f>'15. Travi arm a fless'!AB40</f>
        <v>0.28383432655424545</v>
      </c>
      <c r="Z20" s="523" t="str">
        <f>'15. Travi arm a fless'!AC40</f>
        <v>3F16</v>
      </c>
      <c r="AA20" s="525">
        <f>'15. Travi arm a fless'!AD40</f>
        <v>6.0318578948924033</v>
      </c>
      <c r="AB20" s="601">
        <f>'15. Travi arm a fless'!AE40</f>
        <v>3.0742789117409948</v>
      </c>
      <c r="AC20" s="523" t="str">
        <f>'15. Travi arm a fless'!AF40</f>
        <v>3F16</v>
      </c>
      <c r="AD20" s="525">
        <f>'15. Travi arm a fless'!AG40</f>
        <v>6.0318578948924033</v>
      </c>
      <c r="AE20" s="738">
        <v>0.81</v>
      </c>
      <c r="AF20" s="632">
        <v>0.41599999999999998</v>
      </c>
      <c r="AG20" s="632">
        <f t="shared" si="2"/>
        <v>1</v>
      </c>
      <c r="AH20" s="632">
        <f>'2.Riep. car. unit.'!$P$10/'2.Riep. car. unit.'!$R$10*AG20</f>
        <v>1.7857142857142858</v>
      </c>
      <c r="AI20" s="632">
        <f>AA20/($V20*($U20-'2.Riep. car. unit.'!$M$12*100))*'2.Riep. car. unit.'!$R$8/'2.Riep. car. unit.'!$P$11</f>
        <v>0.11634950183729653</v>
      </c>
      <c r="AJ20" s="632">
        <f>(AI20/(2*AE20))*((1-AH20)+SQRT((1-AH20)^2+(4*AE20/AI20)*AH20*('2.Riep. car. unit.'!$M$12*100/($U20-'2.Riep. car. unit.'!$M$12*100))))*($U20-'2.Riep. car. unit.'!$M$12*100)</f>
        <v>4.7482166854789147</v>
      </c>
      <c r="AK20" s="632">
        <f>(AJ20-('2.Riep. car. unit.'!$M$12*100))/'16. Armatura a taglio'!AJ20*'2.Riep. car. unit.'!$P$10/'2.Riep. car. unit.'!$R$10</f>
        <v>0.28139011181936591</v>
      </c>
      <c r="AL20" s="632">
        <f>((AA20*100*(($U20-'2.Riep. car. unit.'!$M$12*100)*10-AF20*AJ20*10)+AK20*AD20*100*(AF20*AJ20*10-'2.Riep. car. unit.'!$M$12*1000))*'2.Riep. car. unit.'!$R$8)*10^-6</f>
        <v>102.56535764996795</v>
      </c>
      <c r="AM20" s="632">
        <f t="shared" si="0"/>
        <v>97.715012162835862</v>
      </c>
      <c r="AN20" s="632">
        <v>0.81</v>
      </c>
      <c r="AO20" s="632">
        <v>0.41599999999999998</v>
      </c>
      <c r="AP20" s="632">
        <f t="shared" si="3"/>
        <v>1</v>
      </c>
      <c r="AQ20" s="632">
        <f>'2.Riep. car. unit.'!$P$10/'2.Riep. car. unit.'!$R$10*AP20</f>
        <v>1.7857142857142858</v>
      </c>
      <c r="AR20" s="632">
        <f>AD20/($V20*($U20-'2.Riep. car. unit.'!$M$12*100))*'2.Riep. car. unit.'!$R$8/'2.Riep. car. unit.'!$P$11</f>
        <v>0.11634950183729653</v>
      </c>
      <c r="AS20" s="632">
        <f>(AR20/(2*AN20))*((1-AQ20)+SQRT((1-AQ20)^2+(4*AN20/AR20)*AQ20*('2.Riep. car. unit.'!$M$12*100/($U20-'2.Riep. car. unit.'!$M$12*100))))*($U20-'2.Riep. car. unit.'!$M$12*100)</f>
        <v>4.7482166854789147</v>
      </c>
      <c r="AT20" s="632">
        <f>(AS20-('2.Riep. car. unit.'!$M$12*100))/'16. Armatura a taglio'!AS20*'2.Riep. car. unit.'!$P$10/'2.Riep. car. unit.'!$R$10</f>
        <v>0.28139011181936591</v>
      </c>
      <c r="AU20" s="632">
        <f>((AD20*100*(($U20-'2.Riep. car. unit.'!$M$12*100)*10-AO20*AS20*10)+AT20*AA20*100*(AO20*AS20*10-'2.Riep. car. unit.'!$M$12*1000))*'2.Riep. car. unit.'!$R$8)*10^-6</f>
        <v>102.56535764996795</v>
      </c>
      <c r="AV20" s="632">
        <f t="shared" si="1"/>
        <v>97.715012162835862</v>
      </c>
      <c r="AW20" s="632">
        <v>440</v>
      </c>
      <c r="AX20" s="632">
        <f>'3.Carichi sulle travi'!O$9</f>
        <v>30.185470800000004</v>
      </c>
      <c r="AY20" s="632">
        <f>'3.Carichi sulle travi'!P$9</f>
        <v>19.308516000000001</v>
      </c>
      <c r="AZ20" s="632">
        <f t="shared" ref="AZ20" si="21">MAX(AY20*AW20/100/2+(AU20+AL21)/(AW20/100),AY20*AW20/100/2+(AU21+AL20)/(AW20/100))</f>
        <v>89.099352313621793</v>
      </c>
      <c r="BA20" s="1054">
        <f>AZ20*10/(0.9*(U20/100-0.04)*'2.Riep. car. unit.'!$R$8*2)</f>
        <v>2.7500105653526328</v>
      </c>
      <c r="BB20" s="1048">
        <f>$BH$7</f>
        <v>10</v>
      </c>
      <c r="BC20" s="1053">
        <f>8</f>
        <v>8</v>
      </c>
      <c r="BD20" s="1048">
        <f>IF(V20=100,4,2)</f>
        <v>2</v>
      </c>
      <c r="BE20" s="1048" t="str">
        <f t="shared" ref="BE20" si="22">IF(BB20/100*BA20&lt;((PI()*(BC20/10)^2/4)*BD20),"Verifica","Non verifica")</f>
        <v>Verifica</v>
      </c>
    </row>
    <row r="21" spans="1:57" ht="16.8" x14ac:dyDescent="0.45">
      <c r="A21" s="490">
        <f>'15. Travi arm a fless'!A41</f>
        <v>3</v>
      </c>
      <c r="B21" s="491">
        <f>'15. Travi arm a fless'!B41</f>
        <v>12</v>
      </c>
      <c r="C21" s="491">
        <f>'15. Travi arm a fless'!C41</f>
        <v>13</v>
      </c>
      <c r="D21" s="500">
        <f>'15. Travi arm a fless'!D41</f>
        <v>6</v>
      </c>
      <c r="E21" s="491" t="str">
        <f>'15. Travi arm a fless'!E41</f>
        <v>Mdes</v>
      </c>
      <c r="F21" s="631">
        <f>'15. Travi arm a fless'!F41</f>
        <v>-45.679000000000002</v>
      </c>
      <c r="G21" s="631">
        <f>'15. Travi arm a fless'!G41</f>
        <v>-29.006</v>
      </c>
      <c r="H21" s="631">
        <f>'15. Travi arm a fless'!H41</f>
        <v>-22.690999999999999</v>
      </c>
      <c r="I21" s="631">
        <f>'15. Travi arm a fless'!I41</f>
        <v>0.123</v>
      </c>
      <c r="J21" s="631">
        <f>'15. Travi arm a fless'!J41</f>
        <v>4.3999999999999997E-2</v>
      </c>
      <c r="K21" s="631">
        <f>'15. Travi arm a fless'!K41</f>
        <v>4.8000000000000001E-2</v>
      </c>
      <c r="L21" s="631">
        <f>'15. Travi arm a fless'!L41</f>
        <v>-22.734999999999999</v>
      </c>
      <c r="M21" s="631">
        <f>'15. Travi arm a fless'!M41</f>
        <v>0.17099999999999999</v>
      </c>
      <c r="N21" s="631">
        <f>'15. Travi arm a fless'!N41</f>
        <v>-22.786300000000001</v>
      </c>
      <c r="O21" s="632">
        <f>'15. Travi arm a fless'!O41</f>
        <v>6.9915000000000003</v>
      </c>
      <c r="P21" s="631">
        <f>'15. Travi arm a fless'!P41</f>
        <v>-22.786300000000001</v>
      </c>
      <c r="Q21" s="631">
        <f>'15. Travi arm a fless'!Q41</f>
        <v>-51.792299999999997</v>
      </c>
      <c r="R21" s="631">
        <f>'15. Travi arm a fless'!R41</f>
        <v>-6.2196999999999996</v>
      </c>
      <c r="S21" s="631">
        <f>'15. Travi arm a fless'!T41</f>
        <v>-43.315514999999998</v>
      </c>
      <c r="T21" s="631">
        <f>'15. Travi arm a fless'!U41</f>
        <v>-1.0740849999999993</v>
      </c>
      <c r="U21" s="631">
        <f>'15. Travi arm a fless'!V41</f>
        <v>50</v>
      </c>
      <c r="V21" s="631">
        <f>'15. Travi arm a fless'!W41</f>
        <v>30</v>
      </c>
      <c r="W21" s="631">
        <f>'15. Travi arm a fless'!X41</f>
        <v>163.57030585688887</v>
      </c>
      <c r="X21" s="631">
        <f>'15. Travi arm a fless'!Y41</f>
        <v>217.09243869908687</v>
      </c>
      <c r="Y21" s="600">
        <f>'15. Travi arm a fless'!AB41</f>
        <v>6.6302279901875399E-2</v>
      </c>
      <c r="Z21" s="523" t="str">
        <f>'15. Travi arm a fless'!AC41</f>
        <v>3F16</v>
      </c>
      <c r="AA21" s="525">
        <f>'15. Travi arm a fless'!AD41</f>
        <v>6.0318578948924033</v>
      </c>
      <c r="AB21" s="601">
        <f>'15. Travi arm a fless'!AE41</f>
        <v>2.6738269314103484</v>
      </c>
      <c r="AC21" s="523" t="str">
        <f>'15. Travi arm a fless'!AF41</f>
        <v>3F16</v>
      </c>
      <c r="AD21" s="525">
        <f>'15. Travi arm a fless'!AG41</f>
        <v>6.0318578948924033</v>
      </c>
      <c r="AE21" s="738">
        <v>0.81</v>
      </c>
      <c r="AF21" s="632">
        <v>0.41599999999999998</v>
      </c>
      <c r="AG21" s="632">
        <f t="shared" si="2"/>
        <v>1</v>
      </c>
      <c r="AH21" s="632">
        <f>'2.Riep. car. unit.'!$P$10/'2.Riep. car. unit.'!$R$10*AG21</f>
        <v>1.7857142857142858</v>
      </c>
      <c r="AI21" s="632">
        <f>AA21/($V21*($U21-'2.Riep. car. unit.'!$M$12*100))*'2.Riep. car. unit.'!$R$8/'2.Riep. car. unit.'!$P$11</f>
        <v>0.11634950183729653</v>
      </c>
      <c r="AJ21" s="632">
        <f>(AI21/(2*AE21))*((1-AH21)+SQRT((1-AH21)^2+(4*AE21/AI21)*AH21*('2.Riep. car. unit.'!$M$12*100/($U21-'2.Riep. car. unit.'!$M$12*100))))*($U21-'2.Riep. car. unit.'!$M$12*100)</f>
        <v>4.7482166854789147</v>
      </c>
      <c r="AK21" s="632">
        <f>(AJ21-('2.Riep. car. unit.'!$M$12*100))/'16. Armatura a taglio'!AJ21*'2.Riep. car. unit.'!$P$10/'2.Riep. car. unit.'!$R$10</f>
        <v>0.28139011181936591</v>
      </c>
      <c r="AL21" s="632">
        <f>((AA21*100*(($U21-'2.Riep. car. unit.'!$M$12*100)*10-AF21*AJ21*10)+AK21*AD21*100*(AF21*AJ21*10-'2.Riep. car. unit.'!$M$12*1000))*'2.Riep. car. unit.'!$R$8)*10^-6</f>
        <v>102.56535764996795</v>
      </c>
      <c r="AM21" s="632">
        <f t="shared" si="0"/>
        <v>97.715012162835862</v>
      </c>
      <c r="AN21" s="632">
        <v>0.81</v>
      </c>
      <c r="AO21" s="632">
        <v>0.41599999999999998</v>
      </c>
      <c r="AP21" s="632">
        <f t="shared" si="3"/>
        <v>1</v>
      </c>
      <c r="AQ21" s="632">
        <f>'2.Riep. car. unit.'!$P$10/'2.Riep. car. unit.'!$R$10*AP21</f>
        <v>1.7857142857142858</v>
      </c>
      <c r="AR21" s="632">
        <f>AD21/($V21*($U21-'2.Riep. car. unit.'!$M$12*100))*'2.Riep. car. unit.'!$R$8/'2.Riep. car. unit.'!$P$11</f>
        <v>0.11634950183729653</v>
      </c>
      <c r="AS21" s="632">
        <f>(AR21/(2*AN21))*((1-AQ21)+SQRT((1-AQ21)^2+(4*AN21/AR21)*AQ21*('2.Riep. car. unit.'!$M$12*100/($U21-'2.Riep. car. unit.'!$M$12*100))))*($U21-'2.Riep. car. unit.'!$M$12*100)</f>
        <v>4.7482166854789147</v>
      </c>
      <c r="AT21" s="632">
        <f>(AS21-('2.Riep. car. unit.'!$M$12*100))/'16. Armatura a taglio'!AS21*'2.Riep. car. unit.'!$P$10/'2.Riep. car. unit.'!$R$10</f>
        <v>0.28139011181936591</v>
      </c>
      <c r="AU21" s="632">
        <f>((AD21*100*(($U21-'2.Riep. car. unit.'!$M$12*100)*10-AO21*AS21*10)+AT21*AA21*100*(AO21*AS21*10-'2.Riep. car. unit.'!$M$12*1000))*'2.Riep. car. unit.'!$R$8)*10^-6</f>
        <v>102.56535764996795</v>
      </c>
      <c r="AV21" s="632">
        <f t="shared" si="1"/>
        <v>97.715012162835862</v>
      </c>
      <c r="AW21" s="632"/>
      <c r="AX21" s="632"/>
      <c r="AY21" s="632"/>
      <c r="AZ21" s="632"/>
      <c r="BA21" s="1054"/>
      <c r="BB21" s="1048"/>
      <c r="BC21" s="1048"/>
      <c r="BD21" s="1048"/>
      <c r="BE21" s="1048"/>
    </row>
    <row r="22" spans="1:57" ht="16.8" x14ac:dyDescent="0.45">
      <c r="A22" s="490">
        <f>'15. Travi arm a fless'!A44</f>
        <v>3</v>
      </c>
      <c r="B22" s="491">
        <f>'15. Travi arm a fless'!B44</f>
        <v>13</v>
      </c>
      <c r="C22" s="491">
        <f>'15. Travi arm a fless'!C44</f>
        <v>14</v>
      </c>
      <c r="D22" s="500">
        <f>'15. Travi arm a fless'!D44</f>
        <v>6</v>
      </c>
      <c r="E22" s="491" t="str">
        <f>'15. Travi arm a fless'!E44</f>
        <v>Msin</v>
      </c>
      <c r="F22" s="631">
        <f>'15. Travi arm a fless'!F44</f>
        <v>-30.902999999999999</v>
      </c>
      <c r="G22" s="631">
        <f>'15. Travi arm a fless'!G44</f>
        <v>-19.895</v>
      </c>
      <c r="H22" s="631">
        <f>'15. Travi arm a fless'!H44</f>
        <v>33.639000000000003</v>
      </c>
      <c r="I22" s="631">
        <f>'15. Travi arm a fless'!I44</f>
        <v>-0.184</v>
      </c>
      <c r="J22" s="631">
        <f>'15. Travi arm a fless'!J44</f>
        <v>-6.7000000000000004E-2</v>
      </c>
      <c r="K22" s="631">
        <f>'15. Travi arm a fless'!K44</f>
        <v>-7.3999999999999996E-2</v>
      </c>
      <c r="L22" s="631">
        <f>'15. Travi arm a fless'!L44</f>
        <v>33.706000000000003</v>
      </c>
      <c r="M22" s="631">
        <f>'15. Travi arm a fless'!M44</f>
        <v>-0.25800000000000001</v>
      </c>
      <c r="N22" s="631">
        <f>'15. Travi arm a fless'!N44</f>
        <v>33.7834</v>
      </c>
      <c r="O22" s="632">
        <f>'15. Travi arm a fless'!O44</f>
        <v>-10.369800000000001</v>
      </c>
      <c r="P22" s="631">
        <f>'15. Travi arm a fless'!P44</f>
        <v>33.7834</v>
      </c>
      <c r="Q22" s="631">
        <f>'15. Travi arm a fless'!Q44</f>
        <v>13.888400000000001</v>
      </c>
      <c r="R22" s="631">
        <f>'15. Travi arm a fless'!R44</f>
        <v>-53.678399999999996</v>
      </c>
      <c r="S22" s="631">
        <f>'15. Travi arm a fless'!T44</f>
        <v>12.8066</v>
      </c>
      <c r="T22" s="631">
        <f>'15. Travi arm a fless'!U44</f>
        <v>-47.860799999999998</v>
      </c>
      <c r="U22" s="631">
        <f>'15. Travi arm a fless'!V44</f>
        <v>50</v>
      </c>
      <c r="V22" s="631">
        <f>'15. Travi arm a fless'!W44</f>
        <v>30</v>
      </c>
      <c r="W22" s="631">
        <f>'15. Travi arm a fless'!X44</f>
        <v>163.57030585688887</v>
      </c>
      <c r="X22" s="631">
        <f>'15. Travi arm a fless'!Y44</f>
        <v>217.09243869908687</v>
      </c>
      <c r="Y22" s="600">
        <f>'15. Travi arm a fless'!AB44</f>
        <v>0.79053964797139709</v>
      </c>
      <c r="Z22" s="523" t="str">
        <f>'15. Travi arm a fless'!AC44</f>
        <v>3F16</v>
      </c>
      <c r="AA22" s="525">
        <f>'15. Travi arm a fless'!AD44</f>
        <v>6.0318578948924033</v>
      </c>
      <c r="AB22" s="601">
        <f>'15. Travi arm a fless'!AE44</f>
        <v>2.9544031970725593</v>
      </c>
      <c r="AC22" s="523" t="str">
        <f>'15. Travi arm a fless'!AF44</f>
        <v>3F16</v>
      </c>
      <c r="AD22" s="525">
        <f>'15. Travi arm a fless'!AG44</f>
        <v>6.0318578948924033</v>
      </c>
      <c r="AE22" s="738">
        <v>0.81</v>
      </c>
      <c r="AF22" s="632">
        <v>0.41599999999999998</v>
      </c>
      <c r="AG22" s="632">
        <f t="shared" si="2"/>
        <v>1</v>
      </c>
      <c r="AH22" s="632">
        <f>'2.Riep. car. unit.'!$P$10/'2.Riep. car. unit.'!$R$10*AG22</f>
        <v>1.7857142857142858</v>
      </c>
      <c r="AI22" s="632">
        <f>AA22/($V22*($U22-'2.Riep. car. unit.'!$M$12*100))*'2.Riep. car. unit.'!$R$8/'2.Riep. car. unit.'!$P$11</f>
        <v>0.11634950183729653</v>
      </c>
      <c r="AJ22" s="632">
        <f>(AI22/(2*AE22))*((1-AH22)+SQRT((1-AH22)^2+(4*AE22/AI22)*AH22*('2.Riep. car. unit.'!$M$12*100/($U22-'2.Riep. car. unit.'!$M$12*100))))*($U22-'2.Riep. car. unit.'!$M$12*100)</f>
        <v>4.7482166854789147</v>
      </c>
      <c r="AK22" s="632">
        <f>(AJ22-('2.Riep. car. unit.'!$M$12*100))/'16. Armatura a taglio'!AJ22*'2.Riep. car. unit.'!$P$10/'2.Riep. car. unit.'!$R$10</f>
        <v>0.28139011181936591</v>
      </c>
      <c r="AL22" s="632">
        <f>((AA22*100*(($U22-'2.Riep. car. unit.'!$M$12*100)*10-AF22*AJ22*10)+AK22*AD22*100*(AF22*AJ22*10-'2.Riep. car. unit.'!$M$12*1000))*'2.Riep. car. unit.'!$R$8)*10^-6</f>
        <v>102.56535764996795</v>
      </c>
      <c r="AM22" s="632">
        <f t="shared" si="0"/>
        <v>97.715012162835862</v>
      </c>
      <c r="AN22" s="632">
        <v>0.81</v>
      </c>
      <c r="AO22" s="632">
        <v>0.41599999999999998</v>
      </c>
      <c r="AP22" s="632">
        <f t="shared" si="3"/>
        <v>1</v>
      </c>
      <c r="AQ22" s="632">
        <f>'2.Riep. car. unit.'!$P$10/'2.Riep. car. unit.'!$R$10*AP22</f>
        <v>1.7857142857142858</v>
      </c>
      <c r="AR22" s="632">
        <f>AD22/($V22*($U22-'2.Riep. car. unit.'!$M$12*100))*'2.Riep. car. unit.'!$R$8/'2.Riep. car. unit.'!$P$11</f>
        <v>0.11634950183729653</v>
      </c>
      <c r="AS22" s="632">
        <f>(AR22/(2*AN22))*((1-AQ22)+SQRT((1-AQ22)^2+(4*AN22/AR22)*AQ22*('2.Riep. car. unit.'!$M$12*100/($U22-'2.Riep. car. unit.'!$M$12*100))))*($U22-'2.Riep. car. unit.'!$M$12*100)</f>
        <v>4.7482166854789147</v>
      </c>
      <c r="AT22" s="632">
        <f>(AS22-('2.Riep. car. unit.'!$M$12*100))/'16. Armatura a taglio'!AS22*'2.Riep. car. unit.'!$P$10/'2.Riep. car. unit.'!$R$10</f>
        <v>0.28139011181936591</v>
      </c>
      <c r="AU22" s="632">
        <f>((AD22*100*(($U22-'2.Riep. car. unit.'!$M$12*100)*10-AO22*AS22*10)+AT22*AA22*100*(AO22*AS22*10-'2.Riep. car. unit.'!$M$12*1000))*'2.Riep. car. unit.'!$R$8)*10^-6</f>
        <v>102.56535764996795</v>
      </c>
      <c r="AV22" s="632">
        <f t="shared" si="1"/>
        <v>97.715012162835862</v>
      </c>
      <c r="AW22" s="632">
        <v>475</v>
      </c>
      <c r="AX22" s="632">
        <f>'3.Carichi sulle travi'!O$10</f>
        <v>13.986266233766235</v>
      </c>
      <c r="AY22" s="632">
        <f>'3.Carichi sulle travi'!P$10</f>
        <v>9.0509740259740266</v>
      </c>
      <c r="AZ22" s="632">
        <f t="shared" ref="AZ22" si="23">MAX(AY22*AW22/100/2+(AU22+AL23)/(AW22/100),AY22*AW22/100/2+(AU23+AL22)/(AW22/100))</f>
        <v>64.681477059043246</v>
      </c>
      <c r="BA22" s="1054">
        <f>AZ22*10/(0.9*(U22/100-0.04)*'2.Riep. car. unit.'!$R$8*2)</f>
        <v>1.9963640663613309</v>
      </c>
      <c r="BB22" s="1048">
        <f>$BH$7</f>
        <v>10</v>
      </c>
      <c r="BC22" s="1053">
        <f>8</f>
        <v>8</v>
      </c>
      <c r="BD22" s="1048">
        <f>IF(V22=100,4,2)</f>
        <v>2</v>
      </c>
      <c r="BE22" s="1048" t="str">
        <f t="shared" ref="BE22" si="24">IF(BB22/100*BA22&lt;((PI()*(BC22/10)^2/4)*BD22),"Verifica","Non verifica")</f>
        <v>Verifica</v>
      </c>
    </row>
    <row r="23" spans="1:57" ht="16.8" x14ac:dyDescent="0.45">
      <c r="A23" s="490">
        <f>'15. Travi arm a fless'!A45</f>
        <v>3</v>
      </c>
      <c r="B23" s="491">
        <f>'15. Travi arm a fless'!B45</f>
        <v>13</v>
      </c>
      <c r="C23" s="491">
        <f>'15. Travi arm a fless'!C45</f>
        <v>14</v>
      </c>
      <c r="D23" s="500">
        <f>'15. Travi arm a fless'!D45</f>
        <v>6</v>
      </c>
      <c r="E23" s="491" t="str">
        <f>'15. Travi arm a fless'!E45</f>
        <v>Mdes</v>
      </c>
      <c r="F23" s="631">
        <f>'15. Travi arm a fless'!F45</f>
        <v>-35.142000000000003</v>
      </c>
      <c r="G23" s="631">
        <f>'15. Travi arm a fless'!G45</f>
        <v>-22.663</v>
      </c>
      <c r="H23" s="631">
        <f>'15. Travi arm a fless'!H45</f>
        <v>-48.101999999999997</v>
      </c>
      <c r="I23" s="631">
        <f>'15. Travi arm a fless'!I45</f>
        <v>0.26300000000000001</v>
      </c>
      <c r="J23" s="631">
        <f>'15. Travi arm a fless'!J45</f>
        <v>9.4E-2</v>
      </c>
      <c r="K23" s="631">
        <f>'15. Travi arm a fless'!K45</f>
        <v>0.10299999999999999</v>
      </c>
      <c r="L23" s="631">
        <f>'15. Travi arm a fless'!L45</f>
        <v>-48.195999999999998</v>
      </c>
      <c r="M23" s="631">
        <f>'15. Travi arm a fless'!M45</f>
        <v>0.36599999999999999</v>
      </c>
      <c r="N23" s="631">
        <f>'15. Travi arm a fless'!N45</f>
        <v>-48.305799999999998</v>
      </c>
      <c r="O23" s="632">
        <f>'15. Travi arm a fless'!O45</f>
        <v>14.824799999999998</v>
      </c>
      <c r="P23" s="631">
        <f>'15. Travi arm a fless'!P45</f>
        <v>-48.305799999999998</v>
      </c>
      <c r="Q23" s="631">
        <f>'15. Travi arm a fless'!Q45</f>
        <v>-70.968800000000002</v>
      </c>
      <c r="R23" s="631">
        <f>'15. Travi arm a fless'!R45</f>
        <v>25.642799999999998</v>
      </c>
      <c r="S23" s="631">
        <f>'15. Travi arm a fless'!T45</f>
        <v>-59.014400000000002</v>
      </c>
      <c r="T23" s="631">
        <f>'15. Travi arm a fless'!U45</f>
        <v>23.159999999999997</v>
      </c>
      <c r="U23" s="631">
        <f>'15. Travi arm a fless'!V45</f>
        <v>50</v>
      </c>
      <c r="V23" s="631">
        <f>'15. Travi arm a fless'!W45</f>
        <v>30</v>
      </c>
      <c r="W23" s="631">
        <f>'15. Travi arm a fless'!X45</f>
        <v>163.57030585688887</v>
      </c>
      <c r="X23" s="631">
        <f>'15. Travi arm a fless'!Y45</f>
        <v>217.09243869908687</v>
      </c>
      <c r="Y23" s="600">
        <f>'15. Travi arm a fless'!AB45</f>
        <v>1.4296455145797913</v>
      </c>
      <c r="Z23" s="523" t="str">
        <f>'15. Travi arm a fless'!AC45</f>
        <v>3F16</v>
      </c>
      <c r="AA23" s="525">
        <f>'15. Travi arm a fless'!AD45</f>
        <v>6.0318578948924033</v>
      </c>
      <c r="AB23" s="601">
        <f>'15. Travi arm a fless'!AE45</f>
        <v>3.6429046742494666</v>
      </c>
      <c r="AC23" s="523" t="str">
        <f>'15. Travi arm a fless'!AF45</f>
        <v>3F16</v>
      </c>
      <c r="AD23" s="525">
        <f>'15. Travi arm a fless'!AG45</f>
        <v>6.0318578948924033</v>
      </c>
      <c r="AE23" s="738">
        <v>0.81</v>
      </c>
      <c r="AF23" s="632">
        <v>0.41599999999999998</v>
      </c>
      <c r="AG23" s="632">
        <f t="shared" si="2"/>
        <v>1</v>
      </c>
      <c r="AH23" s="632">
        <f>'2.Riep. car. unit.'!$P$10/'2.Riep. car. unit.'!$R$10*AG23</f>
        <v>1.7857142857142858</v>
      </c>
      <c r="AI23" s="632">
        <f>AA23/($V23*($U23-'2.Riep. car. unit.'!$M$12*100))*'2.Riep. car. unit.'!$R$8/'2.Riep. car. unit.'!$P$11</f>
        <v>0.11634950183729653</v>
      </c>
      <c r="AJ23" s="632">
        <f>(AI23/(2*AE23))*((1-AH23)+SQRT((1-AH23)^2+(4*AE23/AI23)*AH23*('2.Riep. car. unit.'!$M$12*100/($U23-'2.Riep. car. unit.'!$M$12*100))))*($U23-'2.Riep. car. unit.'!$M$12*100)</f>
        <v>4.7482166854789147</v>
      </c>
      <c r="AK23" s="632">
        <f>(AJ23-('2.Riep. car. unit.'!$M$12*100))/'16. Armatura a taglio'!AJ23*'2.Riep. car. unit.'!$P$10/'2.Riep. car. unit.'!$R$10</f>
        <v>0.28139011181936591</v>
      </c>
      <c r="AL23" s="632">
        <f>((AA23*100*(($U23-'2.Riep. car. unit.'!$M$12*100)*10-AF23*AJ23*10)+AK23*AD23*100*(AF23*AJ23*10-'2.Riep. car. unit.'!$M$12*1000))*'2.Riep. car. unit.'!$R$8)*10^-6</f>
        <v>102.56535764996795</v>
      </c>
      <c r="AM23" s="632">
        <f t="shared" si="0"/>
        <v>97.715012162835862</v>
      </c>
      <c r="AN23" s="632">
        <v>0.81</v>
      </c>
      <c r="AO23" s="632">
        <v>0.41599999999999998</v>
      </c>
      <c r="AP23" s="632">
        <f t="shared" si="3"/>
        <v>1</v>
      </c>
      <c r="AQ23" s="632">
        <f>'2.Riep. car. unit.'!$P$10/'2.Riep. car. unit.'!$R$10*AP23</f>
        <v>1.7857142857142858</v>
      </c>
      <c r="AR23" s="632">
        <f>AD23/($V23*($U23-'2.Riep. car. unit.'!$M$12*100))*'2.Riep. car. unit.'!$R$8/'2.Riep. car. unit.'!$P$11</f>
        <v>0.11634950183729653</v>
      </c>
      <c r="AS23" s="632">
        <f>(AR23/(2*AN23))*((1-AQ23)+SQRT((1-AQ23)^2+(4*AN23/AR23)*AQ23*('2.Riep. car. unit.'!$M$12*100/($U23-'2.Riep. car. unit.'!$M$12*100))))*($U23-'2.Riep. car. unit.'!$M$12*100)</f>
        <v>4.7482166854789147</v>
      </c>
      <c r="AT23" s="632">
        <f>(AS23-('2.Riep. car. unit.'!$M$12*100))/'16. Armatura a taglio'!AS23*'2.Riep. car. unit.'!$P$10/'2.Riep. car. unit.'!$R$10</f>
        <v>0.28139011181936591</v>
      </c>
      <c r="AU23" s="632">
        <f>((AD23*100*(($U23-'2.Riep. car. unit.'!$M$12*100)*10-AO23*AS23*10)+AT23*AA23*100*(AO23*AS23*10-'2.Riep. car. unit.'!$M$12*1000))*'2.Riep. car. unit.'!$R$8)*10^-6</f>
        <v>102.56535764996795</v>
      </c>
      <c r="AV23" s="632">
        <f t="shared" si="1"/>
        <v>97.715012162835862</v>
      </c>
      <c r="AW23" s="632"/>
      <c r="AX23" s="632"/>
      <c r="AY23" s="632"/>
      <c r="AZ23" s="632"/>
      <c r="BA23" s="1054"/>
      <c r="BB23" s="1048"/>
      <c r="BC23" s="1048"/>
      <c r="BD23" s="1048"/>
      <c r="BE23" s="1048"/>
    </row>
    <row r="24" spans="1:57" ht="16.8" x14ac:dyDescent="0.45">
      <c r="A24" s="490">
        <f>'15. Travi arm a fless'!A48</f>
        <v>3</v>
      </c>
      <c r="B24" s="491">
        <f>'15. Travi arm a fless'!B48</f>
        <v>14</v>
      </c>
      <c r="C24" s="491">
        <f>'15. Travi arm a fless'!C48</f>
        <v>15</v>
      </c>
      <c r="D24" s="500">
        <f>'15. Travi arm a fless'!D48</f>
        <v>6</v>
      </c>
      <c r="E24" s="491" t="str">
        <f>'15. Travi arm a fless'!E48</f>
        <v>Msin</v>
      </c>
      <c r="F24" s="631">
        <f>'15. Travi arm a fless'!F48</f>
        <v>-17.106999999999999</v>
      </c>
      <c r="G24" s="631">
        <f>'15. Travi arm a fless'!G48</f>
        <v>-10.538</v>
      </c>
      <c r="H24" s="631">
        <f>'15. Travi arm a fless'!H48</f>
        <v>42.863</v>
      </c>
      <c r="I24" s="631">
        <f>'15. Travi arm a fless'!I48</f>
        <v>-0.222</v>
      </c>
      <c r="J24" s="631">
        <f>'15. Travi arm a fless'!J48</f>
        <v>-6.6000000000000003E-2</v>
      </c>
      <c r="K24" s="631">
        <f>'15. Travi arm a fless'!K48</f>
        <v>-7.1999999999999995E-2</v>
      </c>
      <c r="L24" s="631">
        <f>'15. Travi arm a fless'!L48</f>
        <v>42.929000000000002</v>
      </c>
      <c r="M24" s="631">
        <f>'15. Travi arm a fless'!M48</f>
        <v>-0.29399999999999998</v>
      </c>
      <c r="N24" s="631">
        <f>'15. Travi arm a fless'!N48</f>
        <v>43.017200000000003</v>
      </c>
      <c r="O24" s="632">
        <f>'15. Travi arm a fless'!O48</f>
        <v>-13.172700000000001</v>
      </c>
      <c r="P24" s="631">
        <f>'15. Travi arm a fless'!P48</f>
        <v>43.017200000000003</v>
      </c>
      <c r="Q24" s="631">
        <f>'15. Travi arm a fless'!Q48</f>
        <v>32.479200000000006</v>
      </c>
      <c r="R24" s="631">
        <f>'15. Travi arm a fless'!R48</f>
        <v>-53.555199999999999</v>
      </c>
      <c r="S24" s="631">
        <f>'15. Travi arm a fless'!T48</f>
        <v>31.802010000000003</v>
      </c>
      <c r="T24" s="631">
        <f>'15. Travi arm a fless'!U48</f>
        <v>-42.045609999999996</v>
      </c>
      <c r="U24" s="631">
        <f>'15. Travi arm a fless'!V48</f>
        <v>50</v>
      </c>
      <c r="V24" s="631">
        <f>'15. Travi arm a fless'!W48</f>
        <v>30</v>
      </c>
      <c r="W24" s="631">
        <f>'15. Travi arm a fless'!X48</f>
        <v>163.57030585688887</v>
      </c>
      <c r="X24" s="631">
        <f>'15. Travi arm a fless'!Y48</f>
        <v>217.09243869908687</v>
      </c>
      <c r="Y24" s="600">
        <f>'15. Travi arm a fless'!AB48</f>
        <v>1.9631088493575855</v>
      </c>
      <c r="Z24" s="523" t="str">
        <f>'15. Travi arm a fless'!AC48</f>
        <v>3F16</v>
      </c>
      <c r="AA24" s="525">
        <f>'15. Travi arm a fless'!AD48</f>
        <v>6.0318578948924033</v>
      </c>
      <c r="AB24" s="601">
        <f>'15. Travi arm a fless'!AE48</f>
        <v>2.5954368628787226</v>
      </c>
      <c r="AC24" s="523" t="str">
        <f>'15. Travi arm a fless'!AF48</f>
        <v>3F16</v>
      </c>
      <c r="AD24" s="525">
        <f>'15. Travi arm a fless'!AG48</f>
        <v>6.0318578948924033</v>
      </c>
      <c r="AE24" s="738">
        <v>0.81</v>
      </c>
      <c r="AF24" s="632">
        <v>0.41599999999999998</v>
      </c>
      <c r="AG24" s="632">
        <f t="shared" si="2"/>
        <v>1</v>
      </c>
      <c r="AH24" s="632">
        <f>'2.Riep. car. unit.'!$P$10/'2.Riep. car. unit.'!$R$10*AG24</f>
        <v>1.7857142857142858</v>
      </c>
      <c r="AI24" s="632">
        <f>AA24/($V24*($U24-'2.Riep. car. unit.'!$M$12*100))*'2.Riep. car. unit.'!$R$8/'2.Riep. car. unit.'!$P$11</f>
        <v>0.11634950183729653</v>
      </c>
      <c r="AJ24" s="632">
        <f>(AI24/(2*AE24))*((1-AH24)+SQRT((1-AH24)^2+(4*AE24/AI24)*AH24*('2.Riep. car. unit.'!$M$12*100/($U24-'2.Riep. car. unit.'!$M$12*100))))*($U24-'2.Riep. car. unit.'!$M$12*100)</f>
        <v>4.7482166854789147</v>
      </c>
      <c r="AK24" s="632">
        <f>(AJ24-('2.Riep. car. unit.'!$M$12*100))/'16. Armatura a taglio'!AJ24*'2.Riep. car. unit.'!$P$10/'2.Riep. car. unit.'!$R$10</f>
        <v>0.28139011181936591</v>
      </c>
      <c r="AL24" s="632">
        <f>((AA24*100*(($U24-'2.Riep. car. unit.'!$M$12*100)*10-AF24*AJ24*10)+AK24*AD24*100*(AF24*AJ24*10-'2.Riep. car. unit.'!$M$12*1000))*'2.Riep. car. unit.'!$R$8)*10^-6</f>
        <v>102.56535764996795</v>
      </c>
      <c r="AM24" s="632">
        <f t="shared" si="0"/>
        <v>97.715012162835862</v>
      </c>
      <c r="AN24" s="632">
        <v>0.81</v>
      </c>
      <c r="AO24" s="632">
        <v>0.41599999999999998</v>
      </c>
      <c r="AP24" s="632">
        <f t="shared" si="3"/>
        <v>1</v>
      </c>
      <c r="AQ24" s="632">
        <f>'2.Riep. car. unit.'!$P$10/'2.Riep. car. unit.'!$R$10*AP24</f>
        <v>1.7857142857142858</v>
      </c>
      <c r="AR24" s="632">
        <f>AD24/($V24*($U24-'2.Riep. car. unit.'!$M$12*100))*'2.Riep. car. unit.'!$R$8/'2.Riep. car. unit.'!$P$11</f>
        <v>0.11634950183729653</v>
      </c>
      <c r="AS24" s="632">
        <f>(AR24/(2*AN24))*((1-AQ24)+SQRT((1-AQ24)^2+(4*AN24/AR24)*AQ24*('2.Riep. car. unit.'!$M$12*100/($U24-'2.Riep. car. unit.'!$M$12*100))))*($U24-'2.Riep. car. unit.'!$M$12*100)</f>
        <v>4.7482166854789147</v>
      </c>
      <c r="AT24" s="632">
        <f>(AS24-('2.Riep. car. unit.'!$M$12*100))/'16. Armatura a taglio'!AS24*'2.Riep. car. unit.'!$P$10/'2.Riep. car. unit.'!$R$10</f>
        <v>0.28139011181936591</v>
      </c>
      <c r="AU24" s="632">
        <f>((AD24*100*(($U24-'2.Riep. car. unit.'!$M$12*100)*10-AO24*AS24*10)+AT24*AA24*100*(AO24*AS24*10-'2.Riep. car. unit.'!$M$12*1000))*'2.Riep. car. unit.'!$R$8)*10^-6</f>
        <v>102.56535764996795</v>
      </c>
      <c r="AV24" s="632">
        <f t="shared" si="1"/>
        <v>97.715012162835862</v>
      </c>
      <c r="AW24" s="632">
        <v>345</v>
      </c>
      <c r="AX24" s="632">
        <f>AX22</f>
        <v>13.986266233766235</v>
      </c>
      <c r="AY24" s="632">
        <f>AY22</f>
        <v>9.0509740259740266</v>
      </c>
      <c r="AZ24" s="632">
        <f t="shared" ref="AZ24" si="25">MAX(AY24*AW24/100/2+(AU24+AL25)/(AW24/100),AY24*AW24/100/2+(AU25+AL24)/(AW24/100))</f>
        <v>75.071108542612706</v>
      </c>
      <c r="BA24" s="1054">
        <f>AZ24*10/(0.9*(U24/100-0.04)*'2.Riep. car. unit.'!$R$8*2)</f>
        <v>2.3170352677564532</v>
      </c>
      <c r="BB24" s="1048">
        <f>$BH$7</f>
        <v>10</v>
      </c>
      <c r="BC24" s="1053">
        <f>8</f>
        <v>8</v>
      </c>
      <c r="BD24" s="1048">
        <f>IF(V24=100,4,2)</f>
        <v>2</v>
      </c>
      <c r="BE24" s="1048" t="str">
        <f t="shared" ref="BE24" si="26">IF(BB24/100*BA24&lt;((PI()*(BC24/10)^2/4)*BD24),"Verifica","Non verifica")</f>
        <v>Verifica</v>
      </c>
    </row>
    <row r="25" spans="1:57" ht="17.399999999999999" thickBot="1" x14ac:dyDescent="0.5">
      <c r="A25" s="490">
        <f>'15. Travi arm a fless'!A49</f>
        <v>3</v>
      </c>
      <c r="B25" s="491">
        <f>'15. Travi arm a fless'!B49</f>
        <v>14</v>
      </c>
      <c r="C25" s="491">
        <f>'15. Travi arm a fless'!C49</f>
        <v>15</v>
      </c>
      <c r="D25" s="500">
        <f>'15. Travi arm a fless'!D49</f>
        <v>6</v>
      </c>
      <c r="E25" s="491" t="str">
        <f>'15. Travi arm a fless'!E49</f>
        <v>Mdes</v>
      </c>
      <c r="F25" s="631">
        <f>'15. Travi arm a fless'!F49</f>
        <v>-13.201000000000001</v>
      </c>
      <c r="G25" s="631">
        <f>'15. Travi arm a fless'!G49</f>
        <v>-8.952</v>
      </c>
      <c r="H25" s="631">
        <f>'15. Travi arm a fless'!H49</f>
        <v>-36.064999999999998</v>
      </c>
      <c r="I25" s="631">
        <f>'15. Travi arm a fless'!I49</f>
        <v>0.189</v>
      </c>
      <c r="J25" s="631">
        <f>'15. Travi arm a fless'!J49</f>
        <v>6.0999999999999999E-2</v>
      </c>
      <c r="K25" s="631">
        <f>'15. Travi arm a fless'!K49</f>
        <v>6.7000000000000004E-2</v>
      </c>
      <c r="L25" s="631">
        <f>'15. Travi arm a fless'!L49</f>
        <v>-36.125999999999998</v>
      </c>
      <c r="M25" s="631">
        <f>'15. Travi arm a fless'!M49</f>
        <v>0.25600000000000001</v>
      </c>
      <c r="N25" s="631">
        <f>'15. Travi arm a fless'!N49</f>
        <v>-36.202799999999996</v>
      </c>
      <c r="O25" s="632">
        <f>'15. Travi arm a fless'!O49</f>
        <v>11.0938</v>
      </c>
      <c r="P25" s="631">
        <f>'15. Travi arm a fless'!P49</f>
        <v>-36.202799999999996</v>
      </c>
      <c r="Q25" s="631">
        <f>'15. Travi arm a fless'!Q49</f>
        <v>-45.154799999999994</v>
      </c>
      <c r="R25" s="631">
        <f>'15. Travi arm a fless'!R49</f>
        <v>27.250799999999998</v>
      </c>
      <c r="S25" s="631">
        <f>'15. Travi arm a fless'!T49</f>
        <v>-39.521954999999991</v>
      </c>
      <c r="T25" s="631">
        <f>'15. Travi arm a fless'!U49</f>
        <v>26.790254999999998</v>
      </c>
      <c r="U25" s="631">
        <f>'15. Travi arm a fless'!V49</f>
        <v>50</v>
      </c>
      <c r="V25" s="631">
        <f>'15. Travi arm a fless'!W49</f>
        <v>30</v>
      </c>
      <c r="W25" s="631">
        <f>'15. Travi arm a fless'!X49</f>
        <v>163.57030585688887</v>
      </c>
      <c r="X25" s="631">
        <f>'15. Travi arm a fless'!Y49</f>
        <v>217.09243869908687</v>
      </c>
      <c r="Y25" s="600">
        <f>'15. Travi arm a fless'!AB49</f>
        <v>1.6537378193091032</v>
      </c>
      <c r="Z25" s="523" t="str">
        <f>'15. Travi arm a fless'!AC49</f>
        <v>3F16</v>
      </c>
      <c r="AA25" s="525">
        <f>'15. Travi arm a fless'!AD49</f>
        <v>6.0318578948924033</v>
      </c>
      <c r="AB25" s="601">
        <f>'15. Travi arm a fless'!AE49</f>
        <v>2.439653959118063</v>
      </c>
      <c r="AC25" s="523" t="str">
        <f>'15. Travi arm a fless'!AF49</f>
        <v>3F16</v>
      </c>
      <c r="AD25" s="525">
        <f>'15. Travi arm a fless'!AG49</f>
        <v>6.0318578948924033</v>
      </c>
      <c r="AE25" s="738">
        <v>0.81</v>
      </c>
      <c r="AF25" s="632">
        <v>0.41599999999999998</v>
      </c>
      <c r="AG25" s="632">
        <f t="shared" si="2"/>
        <v>1</v>
      </c>
      <c r="AH25" s="632">
        <f>'2.Riep. car. unit.'!$P$10/'2.Riep. car. unit.'!$R$10*AG25</f>
        <v>1.7857142857142858</v>
      </c>
      <c r="AI25" s="632">
        <f>AA25/($V25*($U25-'2.Riep. car. unit.'!$M$12*100))*'2.Riep. car. unit.'!$R$8/'2.Riep. car. unit.'!$P$11</f>
        <v>0.11634950183729653</v>
      </c>
      <c r="AJ25" s="632">
        <f>(AI25/(2*AE25))*((1-AH25)+SQRT((1-AH25)^2+(4*AE25/AI25)*AH25*('2.Riep. car. unit.'!$M$12*100/($U25-'2.Riep. car. unit.'!$M$12*100))))*($U25-'2.Riep. car. unit.'!$M$12*100)</f>
        <v>4.7482166854789147</v>
      </c>
      <c r="AK25" s="632">
        <f>(AJ25-('2.Riep. car. unit.'!$M$12*100))/'16. Armatura a taglio'!AJ25*'2.Riep. car. unit.'!$P$10/'2.Riep. car. unit.'!$R$10</f>
        <v>0.28139011181936591</v>
      </c>
      <c r="AL25" s="632">
        <f>((AA25*100*(($U25-'2.Riep. car. unit.'!$M$12*100)*10-AF25*AJ25*10)+AK25*AD25*100*(AF25*AJ25*10-'2.Riep. car. unit.'!$M$12*1000))*'2.Riep. car. unit.'!$R$8)*10^-6</f>
        <v>102.56535764996795</v>
      </c>
      <c r="AM25" s="632">
        <f t="shared" si="0"/>
        <v>97.715012162835862</v>
      </c>
      <c r="AN25" s="632">
        <v>0.81</v>
      </c>
      <c r="AO25" s="632">
        <v>0.41599999999999998</v>
      </c>
      <c r="AP25" s="632">
        <f t="shared" si="3"/>
        <v>1</v>
      </c>
      <c r="AQ25" s="632">
        <f>'2.Riep. car. unit.'!$P$10/'2.Riep. car. unit.'!$R$10*AP25</f>
        <v>1.7857142857142858</v>
      </c>
      <c r="AR25" s="632">
        <f>AD25/($V25*($U25-'2.Riep. car. unit.'!$M$12*100))*'2.Riep. car. unit.'!$R$8/'2.Riep. car. unit.'!$P$11</f>
        <v>0.11634950183729653</v>
      </c>
      <c r="AS25" s="632">
        <f>(AR25/(2*AN25))*((1-AQ25)+SQRT((1-AQ25)^2+(4*AN25/AR25)*AQ25*('2.Riep. car. unit.'!$M$12*100/($U25-'2.Riep. car. unit.'!$M$12*100))))*($U25-'2.Riep. car. unit.'!$M$12*100)</f>
        <v>4.7482166854789147</v>
      </c>
      <c r="AT25" s="632">
        <f>(AS25-('2.Riep. car. unit.'!$M$12*100))/'16. Armatura a taglio'!AS25*'2.Riep. car. unit.'!$P$10/'2.Riep. car. unit.'!$R$10</f>
        <v>0.28139011181936591</v>
      </c>
      <c r="AU25" s="632">
        <f>((AD25*100*(($U25-'2.Riep. car. unit.'!$M$12*100)*10-AO25*AS25*10)+AT25*AA25*100*(AO25*AS25*10-'2.Riep. car. unit.'!$M$12*1000))*'2.Riep. car. unit.'!$R$8)*10^-6</f>
        <v>102.56535764996795</v>
      </c>
      <c r="AV25" s="632">
        <f t="shared" si="1"/>
        <v>97.715012162835862</v>
      </c>
      <c r="AW25" s="632"/>
      <c r="AX25" s="632"/>
      <c r="AY25" s="632"/>
      <c r="AZ25" s="632"/>
      <c r="BA25" s="1054"/>
      <c r="BB25" s="1048"/>
      <c r="BC25" s="1048"/>
      <c r="BD25" s="1048"/>
      <c r="BE25" s="1048"/>
    </row>
    <row r="26" spans="1:57" ht="16.8" x14ac:dyDescent="0.45">
      <c r="A26" s="488">
        <f>'15. Travi arm a fless'!A52</f>
        <v>4</v>
      </c>
      <c r="B26" s="489">
        <f>'15. Travi arm a fless'!B52</f>
        <v>16</v>
      </c>
      <c r="C26" s="489">
        <f>'15. Travi arm a fless'!C52</f>
        <v>17</v>
      </c>
      <c r="D26" s="502">
        <f>'15. Travi arm a fless'!D52</f>
        <v>6</v>
      </c>
      <c r="E26" s="489" t="str">
        <f>'15. Travi arm a fless'!E52</f>
        <v>Msin</v>
      </c>
      <c r="F26" s="633">
        <f>'15. Travi arm a fless'!F52</f>
        <v>-34.478000000000002</v>
      </c>
      <c r="G26" s="633">
        <f>'15. Travi arm a fless'!G52</f>
        <v>-23.041</v>
      </c>
      <c r="H26" s="633">
        <f>'15. Travi arm a fless'!H52</f>
        <v>56.655999999999999</v>
      </c>
      <c r="I26" s="633">
        <f>'15. Travi arm a fless'!I52</f>
        <v>-1.4059999999999999</v>
      </c>
      <c r="J26" s="633">
        <f>'15. Travi arm a fless'!J52</f>
        <v>-2.944</v>
      </c>
      <c r="K26" s="633">
        <f>'15. Travi arm a fless'!K52</f>
        <v>-3.214</v>
      </c>
      <c r="L26" s="633">
        <f>'15. Travi arm a fless'!L52</f>
        <v>59.6</v>
      </c>
      <c r="M26" s="633">
        <f>'15. Travi arm a fless'!M52</f>
        <v>-4.62</v>
      </c>
      <c r="N26" s="633">
        <f>'15. Travi arm a fless'!N52</f>
        <v>60.986000000000004</v>
      </c>
      <c r="O26" s="634">
        <f>'15. Travi arm a fless'!O52</f>
        <v>-22.5</v>
      </c>
      <c r="P26" s="633">
        <f>'15. Travi arm a fless'!P52</f>
        <v>60.986000000000004</v>
      </c>
      <c r="Q26" s="633">
        <f>'15. Travi arm a fless'!Q52</f>
        <v>37.945000000000007</v>
      </c>
      <c r="R26" s="633">
        <f>'15. Travi arm a fless'!R52</f>
        <v>-84.027000000000001</v>
      </c>
      <c r="S26" s="633">
        <f>'15. Travi arm a fless'!T52</f>
        <v>37.752010000000006</v>
      </c>
      <c r="T26" s="633">
        <f>'15. Travi arm a fless'!U52</f>
        <v>-70.785809999999998</v>
      </c>
      <c r="U26" s="631">
        <f>'15. Travi arm a fless'!V52</f>
        <v>50</v>
      </c>
      <c r="V26" s="631">
        <f>'15. Travi arm a fless'!W52</f>
        <v>30</v>
      </c>
      <c r="W26" s="631">
        <f>'15. Travi arm a fless'!X52</f>
        <v>163.57030585688887</v>
      </c>
      <c r="X26" s="631">
        <f>'15. Travi arm a fless'!Y52</f>
        <v>217.09243869908687</v>
      </c>
      <c r="Y26" s="600">
        <f>'15. Travi arm a fless'!AB52</f>
        <v>2.330396880952998</v>
      </c>
      <c r="Z26" s="523" t="str">
        <f>'15. Travi arm a fless'!AC52</f>
        <v>3F16</v>
      </c>
      <c r="AA26" s="525">
        <f>'15. Travi arm a fless'!AD52</f>
        <v>6.0318578948924033</v>
      </c>
      <c r="AB26" s="601">
        <f>'15. Travi arm a fless'!AE52</f>
        <v>4.3695429949221651</v>
      </c>
      <c r="AC26" s="523" t="str">
        <f>'15. Travi arm a fless'!AF52</f>
        <v>3F16</v>
      </c>
      <c r="AD26" s="525">
        <f>'15. Travi arm a fless'!AG52</f>
        <v>6.0318578948924033</v>
      </c>
      <c r="AE26" s="739">
        <v>0.81</v>
      </c>
      <c r="AF26" s="634">
        <v>0.41599999999999998</v>
      </c>
      <c r="AG26" s="634">
        <f t="shared" si="2"/>
        <v>1</v>
      </c>
      <c r="AH26" s="634">
        <f>'2.Riep. car. unit.'!$P$10/'2.Riep. car. unit.'!$R$10*AG26</f>
        <v>1.7857142857142858</v>
      </c>
      <c r="AI26" s="634">
        <f>AA26/($V26*($U26-'2.Riep. car. unit.'!$M$12*100))*'2.Riep. car. unit.'!$R$8/'2.Riep. car. unit.'!$P$11</f>
        <v>0.11634950183729653</v>
      </c>
      <c r="AJ26" s="634">
        <f>(AI26/(2*AE26))*((1-AH26)+SQRT((1-AH26)^2+(4*AE26/AI26)*AH26*('2.Riep. car. unit.'!$M$12*100/($U26-'2.Riep. car. unit.'!$M$12*100))))*($U26-'2.Riep. car. unit.'!$M$12*100)</f>
        <v>4.7482166854789147</v>
      </c>
      <c r="AK26" s="634">
        <f>(AJ26-('2.Riep. car. unit.'!$M$12*100))/'16. Armatura a taglio'!AJ26*'2.Riep. car. unit.'!$P$10/'2.Riep. car. unit.'!$R$10</f>
        <v>0.28139011181936591</v>
      </c>
      <c r="AL26" s="634">
        <f>((AA26*100*(($U26-'2.Riep. car. unit.'!$M$12*100)*10-AF26*AJ26*10)+AK26*AD26*100*(AF26*AJ26*10-'2.Riep. car. unit.'!$M$12*1000))*'2.Riep. car. unit.'!$R$8)*10^-6</f>
        <v>102.56535764996795</v>
      </c>
      <c r="AM26" s="634">
        <f t="shared" si="0"/>
        <v>97.715012162835862</v>
      </c>
      <c r="AN26" s="634">
        <v>0.81</v>
      </c>
      <c r="AO26" s="634">
        <v>0.41599999999999998</v>
      </c>
      <c r="AP26" s="634">
        <f t="shared" si="3"/>
        <v>1</v>
      </c>
      <c r="AQ26" s="634">
        <f>'2.Riep. car. unit.'!$P$10/'2.Riep. car. unit.'!$R$10*AP26</f>
        <v>1.7857142857142858</v>
      </c>
      <c r="AR26" s="634">
        <f>AD26/($V26*($U26-'2.Riep. car. unit.'!$M$12*100))*'2.Riep. car. unit.'!$R$8/'2.Riep. car. unit.'!$P$11</f>
        <v>0.11634950183729653</v>
      </c>
      <c r="AS26" s="634">
        <f>(AR26/(2*AN26))*((1-AQ26)+SQRT((1-AQ26)^2+(4*AN26/AR26)*AQ26*('2.Riep. car. unit.'!$M$12*100/($U26-'2.Riep. car. unit.'!$M$12*100))))*($U26-'2.Riep. car. unit.'!$M$12*100)</f>
        <v>4.7482166854789147</v>
      </c>
      <c r="AT26" s="634">
        <f>(AS26-('2.Riep. car. unit.'!$M$12*100))/'16. Armatura a taglio'!AS26*'2.Riep. car. unit.'!$P$10/'2.Riep. car. unit.'!$R$10</f>
        <v>0.28139011181936591</v>
      </c>
      <c r="AU26" s="634">
        <f>((AD26*100*(($U26-'2.Riep. car. unit.'!$M$12*100)*10-AO26*AS26*10)+AT26*AA26*100*(AO26*AS26*10-'2.Riep. car. unit.'!$M$12*1000))*'2.Riep. car. unit.'!$R$8)*10^-6</f>
        <v>102.56535764996795</v>
      </c>
      <c r="AV26" s="634">
        <f t="shared" si="1"/>
        <v>97.715012162835862</v>
      </c>
      <c r="AW26" s="634">
        <v>445</v>
      </c>
      <c r="AX26" s="634">
        <f>'3.Carichi sulle travi'!O$11</f>
        <v>10.290733766233767</v>
      </c>
      <c r="AY26" s="634">
        <f>'3.Carichi sulle travi'!P$11</f>
        <v>7.3390259740259749</v>
      </c>
      <c r="AZ26" s="634">
        <f t="shared" ref="AZ26" si="27">MAX(AY26*AW26/100/2+(AU26+AL27)/(AW26/100),AY26*AW26/100/2+(AU27+AL26)/(AW26/100))</f>
        <v>62.426122747249565</v>
      </c>
      <c r="BA26" s="1054">
        <f>AZ26*10/(0.9*(U26/100-0.04)*'2.Riep. car. unit.'!$R$8*2)</f>
        <v>1.9267535919303287</v>
      </c>
      <c r="BB26" s="1048">
        <f>$BH$7</f>
        <v>10</v>
      </c>
      <c r="BC26" s="1053">
        <f>8</f>
        <v>8</v>
      </c>
      <c r="BD26" s="1048">
        <f>IF(V26=100,4,2)</f>
        <v>2</v>
      </c>
      <c r="BE26" s="1048" t="str">
        <f t="shared" ref="BE26" si="28">IF(BB26/100*BA26&lt;((PI()*(BC26/10)^2/4)*BD26),"Verifica","Non verifica")</f>
        <v>Verifica</v>
      </c>
    </row>
    <row r="27" spans="1:57" ht="16.8" x14ac:dyDescent="0.45">
      <c r="A27" s="490">
        <f>'15. Travi arm a fless'!A53</f>
        <v>4</v>
      </c>
      <c r="B27" s="491">
        <f>'15. Travi arm a fless'!B53</f>
        <v>16</v>
      </c>
      <c r="C27" s="491">
        <f>'15. Travi arm a fless'!C53</f>
        <v>17</v>
      </c>
      <c r="D27" s="500">
        <f>'15. Travi arm a fless'!D53</f>
        <v>6</v>
      </c>
      <c r="E27" s="491" t="str">
        <f>'15. Travi arm a fless'!E53</f>
        <v>Mdes</v>
      </c>
      <c r="F27" s="631">
        <f>'15. Travi arm a fless'!F53</f>
        <v>-11.194000000000001</v>
      </c>
      <c r="G27" s="631">
        <f>'15. Travi arm a fless'!G53</f>
        <v>-9.1929999999999996</v>
      </c>
      <c r="H27" s="631">
        <f>'15. Travi arm a fless'!H53</f>
        <v>-51.49</v>
      </c>
      <c r="I27" s="631">
        <f>'15. Travi arm a fless'!I53</f>
        <v>1.288</v>
      </c>
      <c r="J27" s="631">
        <f>'15. Travi arm a fless'!J53</f>
        <v>2.6890000000000001</v>
      </c>
      <c r="K27" s="631">
        <f>'15. Travi arm a fless'!K53</f>
        <v>2.9359999999999999</v>
      </c>
      <c r="L27" s="631">
        <f>'15. Travi arm a fless'!L53</f>
        <v>-54.179000000000002</v>
      </c>
      <c r="M27" s="631">
        <f>'15. Travi arm a fless'!M53</f>
        <v>4.2240000000000002</v>
      </c>
      <c r="N27" s="631">
        <f>'15. Travi arm a fless'!N53</f>
        <v>-55.446200000000005</v>
      </c>
      <c r="O27" s="632">
        <f>'15. Travi arm a fless'!O53</f>
        <v>20.477699999999999</v>
      </c>
      <c r="P27" s="631">
        <f>'15. Travi arm a fless'!P53</f>
        <v>-55.446200000000005</v>
      </c>
      <c r="Q27" s="631">
        <f>'15. Travi arm a fless'!Q53</f>
        <v>-64.639200000000002</v>
      </c>
      <c r="R27" s="631">
        <f>'15. Travi arm a fless'!R53</f>
        <v>46.253200000000007</v>
      </c>
      <c r="S27" s="631">
        <f>'15. Travi arm a fless'!T53</f>
        <v>-52.995809999999999</v>
      </c>
      <c r="T27" s="631">
        <f>'15. Travi arm a fless'!U53</f>
        <v>44.462410000000006</v>
      </c>
      <c r="U27" s="631">
        <f>'15. Travi arm a fless'!V53</f>
        <v>50</v>
      </c>
      <c r="V27" s="631">
        <f>'15. Travi arm a fless'!W53</f>
        <v>30</v>
      </c>
      <c r="W27" s="631">
        <f>'15. Travi arm a fless'!X53</f>
        <v>163.57030585688887</v>
      </c>
      <c r="X27" s="631">
        <f>'15. Travi arm a fless'!Y53</f>
        <v>217.09243869908687</v>
      </c>
      <c r="Y27" s="600">
        <f>'15. Travi arm a fless'!AB53</f>
        <v>2.7446237056954952</v>
      </c>
      <c r="Z27" s="523" t="str">
        <f>'15. Travi arm a fless'!AC53</f>
        <v>3F16</v>
      </c>
      <c r="AA27" s="525">
        <f>'15. Travi arm a fless'!AD53</f>
        <v>6.0318578948924033</v>
      </c>
      <c r="AB27" s="601">
        <f>'15. Travi arm a fless'!AE53</f>
        <v>3.2713826449923511</v>
      </c>
      <c r="AC27" s="523" t="str">
        <f>'15. Travi arm a fless'!AF53</f>
        <v>3F16</v>
      </c>
      <c r="AD27" s="525">
        <f>'15. Travi arm a fless'!AG53</f>
        <v>6.0318578948924033</v>
      </c>
      <c r="AE27" s="738">
        <v>0.81</v>
      </c>
      <c r="AF27" s="632">
        <v>0.41599999999999998</v>
      </c>
      <c r="AG27" s="632">
        <f t="shared" si="2"/>
        <v>1</v>
      </c>
      <c r="AH27" s="632">
        <f>'2.Riep. car. unit.'!$P$10/'2.Riep. car. unit.'!$R$10*AG27</f>
        <v>1.7857142857142858</v>
      </c>
      <c r="AI27" s="632">
        <f>AA27/($V27*($U27-'2.Riep. car. unit.'!$M$12*100))*'2.Riep. car. unit.'!$R$8/'2.Riep. car. unit.'!$P$11</f>
        <v>0.11634950183729653</v>
      </c>
      <c r="AJ27" s="632">
        <f>(AI27/(2*AE27))*((1-AH27)+SQRT((1-AH27)^2+(4*AE27/AI27)*AH27*('2.Riep. car. unit.'!$M$12*100/($U27-'2.Riep. car. unit.'!$M$12*100))))*($U27-'2.Riep. car. unit.'!$M$12*100)</f>
        <v>4.7482166854789147</v>
      </c>
      <c r="AK27" s="632">
        <f>(AJ27-('2.Riep. car. unit.'!$M$12*100))/'16. Armatura a taglio'!AJ27*'2.Riep. car. unit.'!$P$10/'2.Riep. car. unit.'!$R$10</f>
        <v>0.28139011181936591</v>
      </c>
      <c r="AL27" s="632">
        <f>((AA27*100*(($U27-'2.Riep. car. unit.'!$M$12*100)*10-AF27*AJ27*10)+AK27*AD27*100*(AF27*AJ27*10-'2.Riep. car. unit.'!$M$12*1000))*'2.Riep. car. unit.'!$R$8)*10^-6</f>
        <v>102.56535764996795</v>
      </c>
      <c r="AM27" s="632">
        <f t="shared" si="0"/>
        <v>97.715012162835862</v>
      </c>
      <c r="AN27" s="632">
        <v>0.81</v>
      </c>
      <c r="AO27" s="632">
        <v>0.41599999999999998</v>
      </c>
      <c r="AP27" s="632">
        <f t="shared" si="3"/>
        <v>1</v>
      </c>
      <c r="AQ27" s="632">
        <f>'2.Riep. car. unit.'!$P$10/'2.Riep. car. unit.'!$R$10*AP27</f>
        <v>1.7857142857142858</v>
      </c>
      <c r="AR27" s="632">
        <f>AD27/($V27*($U27-'2.Riep. car. unit.'!$M$12*100))*'2.Riep. car. unit.'!$R$8/'2.Riep. car. unit.'!$P$11</f>
        <v>0.11634950183729653</v>
      </c>
      <c r="AS27" s="632">
        <f>(AR27/(2*AN27))*((1-AQ27)+SQRT((1-AQ27)^2+(4*AN27/AR27)*AQ27*('2.Riep. car. unit.'!$M$12*100/($U27-'2.Riep. car. unit.'!$M$12*100))))*($U27-'2.Riep. car. unit.'!$M$12*100)</f>
        <v>4.7482166854789147</v>
      </c>
      <c r="AT27" s="632">
        <f>(AS27-('2.Riep. car. unit.'!$M$12*100))/'16. Armatura a taglio'!AS27*'2.Riep. car. unit.'!$P$10/'2.Riep. car. unit.'!$R$10</f>
        <v>0.28139011181936591</v>
      </c>
      <c r="AU27" s="632">
        <f>((AD27*100*(($U27-'2.Riep. car. unit.'!$M$12*100)*10-AO27*AS27*10)+AT27*AA27*100*(AO27*AS27*10-'2.Riep. car. unit.'!$M$12*1000))*'2.Riep. car. unit.'!$R$8)*10^-6</f>
        <v>102.56535764996795</v>
      </c>
      <c r="AV27" s="632">
        <f t="shared" si="1"/>
        <v>97.715012162835862</v>
      </c>
      <c r="AW27" s="632"/>
      <c r="AX27" s="632"/>
      <c r="AY27" s="632"/>
      <c r="AZ27" s="632"/>
      <c r="BA27" s="1054"/>
      <c r="BB27" s="1048"/>
      <c r="BC27" s="1048"/>
      <c r="BD27" s="1048"/>
      <c r="BE27" s="1048"/>
    </row>
    <row r="28" spans="1:57" ht="16.8" x14ac:dyDescent="0.45">
      <c r="A28" s="490">
        <f>'15. Travi arm a fless'!A56</f>
        <v>4</v>
      </c>
      <c r="B28" s="491">
        <f>'15. Travi arm a fless'!B56</f>
        <v>17</v>
      </c>
      <c r="C28" s="491">
        <f>'15. Travi arm a fless'!C56</f>
        <v>18</v>
      </c>
      <c r="D28" s="500">
        <f>'15. Travi arm a fless'!D56</f>
        <v>6</v>
      </c>
      <c r="E28" s="491" t="str">
        <f>'15. Travi arm a fless'!E56</f>
        <v>Msin</v>
      </c>
      <c r="F28" s="631">
        <f>'15. Travi arm a fless'!F56</f>
        <v>-11.988</v>
      </c>
      <c r="G28" s="631">
        <f>'15. Travi arm a fless'!G56</f>
        <v>-9.5820000000000007</v>
      </c>
      <c r="H28" s="631">
        <f>'15. Travi arm a fless'!H56</f>
        <v>50.960999999999999</v>
      </c>
      <c r="I28" s="631">
        <f>'15. Travi arm a fless'!I56</f>
        <v>-1.2490000000000001</v>
      </c>
      <c r="J28" s="631">
        <f>'15. Travi arm a fless'!J56</f>
        <v>-2.5880000000000001</v>
      </c>
      <c r="K28" s="631">
        <f>'15. Travi arm a fless'!K56</f>
        <v>-2.8250000000000002</v>
      </c>
      <c r="L28" s="631">
        <f>'15. Travi arm a fless'!L56</f>
        <v>53.548999999999999</v>
      </c>
      <c r="M28" s="631">
        <f>'15. Travi arm a fless'!M56</f>
        <v>-4.0739999999999998</v>
      </c>
      <c r="N28" s="631">
        <f>'15. Travi arm a fless'!N56</f>
        <v>54.7712</v>
      </c>
      <c r="O28" s="632">
        <f>'15. Travi arm a fless'!O56</f>
        <v>-20.1387</v>
      </c>
      <c r="P28" s="631">
        <f>'15. Travi arm a fless'!P56</f>
        <v>54.7712</v>
      </c>
      <c r="Q28" s="631">
        <f>'15. Travi arm a fless'!Q56</f>
        <v>45.1892</v>
      </c>
      <c r="R28" s="631">
        <f>'15. Travi arm a fless'!R56</f>
        <v>-64.353200000000001</v>
      </c>
      <c r="S28" s="631">
        <f>'15. Travi arm a fless'!T56</f>
        <v>40.911050000000003</v>
      </c>
      <c r="T28" s="631">
        <f>'15. Travi arm a fless'!U56</f>
        <v>-51.643250000000002</v>
      </c>
      <c r="U28" s="631">
        <f>'15. Travi arm a fless'!V56</f>
        <v>50</v>
      </c>
      <c r="V28" s="631">
        <f>'15. Travi arm a fless'!W56</f>
        <v>30</v>
      </c>
      <c r="W28" s="631">
        <f>'15. Travi arm a fless'!X56</f>
        <v>163.57030585688887</v>
      </c>
      <c r="X28" s="631">
        <f>'15. Travi arm a fless'!Y56</f>
        <v>217.09243869908687</v>
      </c>
      <c r="Y28" s="600">
        <f>'15. Travi arm a fless'!AB56</f>
        <v>2.5254015168069763</v>
      </c>
      <c r="Z28" s="523" t="str">
        <f>'15. Travi arm a fless'!AC56</f>
        <v>3F16</v>
      </c>
      <c r="AA28" s="525">
        <f>'15. Travi arm a fless'!AD56</f>
        <v>6.0318578948924033</v>
      </c>
      <c r="AB28" s="601">
        <f>'15. Travi arm a fless'!AE56</f>
        <v>3.1878903592755963</v>
      </c>
      <c r="AC28" s="523" t="str">
        <f>'15. Travi arm a fless'!AF56</f>
        <v>3F16</v>
      </c>
      <c r="AD28" s="525">
        <f>'15. Travi arm a fless'!AG56</f>
        <v>6.0318578948924033</v>
      </c>
      <c r="AE28" s="738">
        <v>0.81</v>
      </c>
      <c r="AF28" s="632">
        <v>0.41599999999999998</v>
      </c>
      <c r="AG28" s="632">
        <f t="shared" si="2"/>
        <v>1</v>
      </c>
      <c r="AH28" s="632">
        <f>'2.Riep. car. unit.'!$P$10/'2.Riep. car. unit.'!$R$10*AG28</f>
        <v>1.7857142857142858</v>
      </c>
      <c r="AI28" s="632">
        <f>AA28/($V28*($U28-'2.Riep. car. unit.'!$M$12*100))*'2.Riep. car. unit.'!$R$8/'2.Riep. car. unit.'!$P$11</f>
        <v>0.11634950183729653</v>
      </c>
      <c r="AJ28" s="632">
        <f>(AI28/(2*AE28))*((1-AH28)+SQRT((1-AH28)^2+(4*AE28/AI28)*AH28*('2.Riep. car. unit.'!$M$12*100/($U28-'2.Riep. car. unit.'!$M$12*100))))*($U28-'2.Riep. car. unit.'!$M$12*100)</f>
        <v>4.7482166854789147</v>
      </c>
      <c r="AK28" s="632">
        <f>(AJ28-('2.Riep. car. unit.'!$M$12*100))/'16. Armatura a taglio'!AJ28*'2.Riep. car. unit.'!$P$10/'2.Riep. car. unit.'!$R$10</f>
        <v>0.28139011181936591</v>
      </c>
      <c r="AL28" s="632">
        <f>((AA28*100*(($U28-'2.Riep. car. unit.'!$M$12*100)*10-AF28*AJ28*10)+AK28*AD28*100*(AF28*AJ28*10-'2.Riep. car. unit.'!$M$12*1000))*'2.Riep. car. unit.'!$R$8)*10^-6</f>
        <v>102.56535764996795</v>
      </c>
      <c r="AM28" s="632">
        <f t="shared" si="0"/>
        <v>97.715012162835862</v>
      </c>
      <c r="AN28" s="632">
        <v>0.81</v>
      </c>
      <c r="AO28" s="632">
        <v>0.41599999999999998</v>
      </c>
      <c r="AP28" s="632">
        <f t="shared" si="3"/>
        <v>1</v>
      </c>
      <c r="AQ28" s="632">
        <f>'2.Riep. car. unit.'!$P$10/'2.Riep. car. unit.'!$R$10*AP28</f>
        <v>1.7857142857142858</v>
      </c>
      <c r="AR28" s="632">
        <f>AD28/($V28*($U28-'2.Riep. car. unit.'!$M$12*100))*'2.Riep. car. unit.'!$R$8/'2.Riep. car. unit.'!$P$11</f>
        <v>0.11634950183729653</v>
      </c>
      <c r="AS28" s="632">
        <f>(AR28/(2*AN28))*((1-AQ28)+SQRT((1-AQ28)^2+(4*AN28/AR28)*AQ28*('2.Riep. car. unit.'!$M$12*100/($U28-'2.Riep. car. unit.'!$M$12*100))))*($U28-'2.Riep. car. unit.'!$M$12*100)</f>
        <v>4.7482166854789147</v>
      </c>
      <c r="AT28" s="632">
        <f>(AS28-('2.Riep. car. unit.'!$M$12*100))/'16. Armatura a taglio'!AS28*'2.Riep. car. unit.'!$P$10/'2.Riep. car. unit.'!$R$10</f>
        <v>0.28139011181936591</v>
      </c>
      <c r="AU28" s="632">
        <f>((AD28*100*(($U28-'2.Riep. car. unit.'!$M$12*100)*10-AO28*AS28*10)+AT28*AA28*100*(AO28*AS28*10-'2.Riep. car. unit.'!$M$12*1000))*'2.Riep. car. unit.'!$R$8)*10^-6</f>
        <v>102.56535764996795</v>
      </c>
      <c r="AV28" s="632">
        <f t="shared" si="1"/>
        <v>97.715012162835862</v>
      </c>
      <c r="AW28" s="632">
        <v>530</v>
      </c>
      <c r="AX28" s="632">
        <f>AX26</f>
        <v>10.290733766233767</v>
      </c>
      <c r="AY28" s="632">
        <f>AY26</f>
        <v>7.3390259740259749</v>
      </c>
      <c r="AZ28" s="632">
        <f t="shared" ref="AZ28" si="29">MAX(AY28*AW28/100/2+(AU28+AL29)/(AW28/100),AY28*AW28/100/2+(AU29+AL28)/(AW28/100))</f>
        <v>58.152327378326547</v>
      </c>
      <c r="BA28" s="1054">
        <f>AZ28*10/(0.9*(U28/100-0.04)*'2.Riep. car. unit.'!$R$8*2)</f>
        <v>1.7948448618048392</v>
      </c>
      <c r="BB28" s="1048">
        <f>$BH$7</f>
        <v>10</v>
      </c>
      <c r="BC28" s="1053">
        <f>8</f>
        <v>8</v>
      </c>
      <c r="BD28" s="1048">
        <f>IF(V28=100,4,2)</f>
        <v>2</v>
      </c>
      <c r="BE28" s="1048" t="str">
        <f t="shared" ref="BE28" si="30">IF(BB28/100*BA28&lt;((PI()*(BC28/10)^2/4)*BD28),"Verifica","Non verifica")</f>
        <v>Verifica</v>
      </c>
    </row>
    <row r="29" spans="1:57" ht="16.8" x14ac:dyDescent="0.45">
      <c r="A29" s="490">
        <f>'15. Travi arm a fless'!A57</f>
        <v>4</v>
      </c>
      <c r="B29" s="491">
        <f>'15. Travi arm a fless'!B57</f>
        <v>17</v>
      </c>
      <c r="C29" s="491">
        <f>'15. Travi arm a fless'!C57</f>
        <v>18</v>
      </c>
      <c r="D29" s="500">
        <f>'15. Travi arm a fless'!D57</f>
        <v>6</v>
      </c>
      <c r="E29" s="491" t="str">
        <f>'15. Travi arm a fless'!E57</f>
        <v>Mdes</v>
      </c>
      <c r="F29" s="631">
        <f>'15. Travi arm a fless'!F57</f>
        <v>-16.547999999999998</v>
      </c>
      <c r="G29" s="631">
        <f>'15. Travi arm a fless'!G57</f>
        <v>-10.593999999999999</v>
      </c>
      <c r="H29" s="631">
        <f>'15. Travi arm a fless'!H57</f>
        <v>-51.783000000000001</v>
      </c>
      <c r="I29" s="631">
        <f>'15. Travi arm a fless'!I57</f>
        <v>1.2669999999999999</v>
      </c>
      <c r="J29" s="631">
        <f>'15. Travi arm a fless'!J57</f>
        <v>2.6269999999999998</v>
      </c>
      <c r="K29" s="631">
        <f>'15. Travi arm a fless'!K57</f>
        <v>2.867</v>
      </c>
      <c r="L29" s="631">
        <f>'15. Travi arm a fless'!L57</f>
        <v>-54.410000000000004</v>
      </c>
      <c r="M29" s="631">
        <f>'15. Travi arm a fless'!M57</f>
        <v>4.1340000000000003</v>
      </c>
      <c r="N29" s="631">
        <f>'15. Travi arm a fless'!N57</f>
        <v>-55.650200000000005</v>
      </c>
      <c r="O29" s="632">
        <f>'15. Travi arm a fless'!O57</f>
        <v>20.457000000000001</v>
      </c>
      <c r="P29" s="631">
        <f>'15. Travi arm a fless'!P57</f>
        <v>-55.650200000000005</v>
      </c>
      <c r="Q29" s="631">
        <f>'15. Travi arm a fless'!Q57</f>
        <v>-66.244200000000006</v>
      </c>
      <c r="R29" s="631">
        <f>'15. Travi arm a fless'!R57</f>
        <v>45.056200000000004</v>
      </c>
      <c r="S29" s="631">
        <f>'15. Travi arm a fless'!T57</f>
        <v>-53.378250000000008</v>
      </c>
      <c r="T29" s="631">
        <f>'15. Travi arm a fless'!U57</f>
        <v>40.934050000000006</v>
      </c>
      <c r="U29" s="631">
        <f>'15. Travi arm a fless'!V57</f>
        <v>50</v>
      </c>
      <c r="V29" s="631">
        <f>'15. Travi arm a fless'!W57</f>
        <v>30</v>
      </c>
      <c r="W29" s="631">
        <f>'15. Travi arm a fless'!X57</f>
        <v>163.57030585688887</v>
      </c>
      <c r="X29" s="631">
        <f>'15. Travi arm a fless'!Y57</f>
        <v>217.09243869908687</v>
      </c>
      <c r="Y29" s="600">
        <f>'15. Travi arm a fless'!AB57</f>
        <v>2.5268212856686061</v>
      </c>
      <c r="Z29" s="523" t="str">
        <f>'15. Travi arm a fless'!AC57</f>
        <v>3F16</v>
      </c>
      <c r="AA29" s="525">
        <f>'15. Travi arm a fless'!AD57</f>
        <v>6.0318578948924033</v>
      </c>
      <c r="AB29" s="601">
        <f>'15. Travi arm a fless'!AE57</f>
        <v>3.2949903147072006</v>
      </c>
      <c r="AC29" s="523" t="str">
        <f>'15. Travi arm a fless'!AF57</f>
        <v>3F16</v>
      </c>
      <c r="AD29" s="525">
        <f>'15. Travi arm a fless'!AG57</f>
        <v>6.0318578948924033</v>
      </c>
      <c r="AE29" s="738">
        <v>0.81</v>
      </c>
      <c r="AF29" s="632">
        <v>0.41599999999999998</v>
      </c>
      <c r="AG29" s="632">
        <f t="shared" si="2"/>
        <v>1</v>
      </c>
      <c r="AH29" s="632">
        <f>'2.Riep. car. unit.'!$P$10/'2.Riep. car. unit.'!$R$10*AG29</f>
        <v>1.7857142857142858</v>
      </c>
      <c r="AI29" s="632">
        <f>AA29/($V29*($U29-'2.Riep. car. unit.'!$M$12*100))*'2.Riep. car. unit.'!$R$8/'2.Riep. car. unit.'!$P$11</f>
        <v>0.11634950183729653</v>
      </c>
      <c r="AJ29" s="632">
        <f>(AI29/(2*AE29))*((1-AH29)+SQRT((1-AH29)^2+(4*AE29/AI29)*AH29*('2.Riep. car. unit.'!$M$12*100/($U29-'2.Riep. car. unit.'!$M$12*100))))*($U29-'2.Riep. car. unit.'!$M$12*100)</f>
        <v>4.7482166854789147</v>
      </c>
      <c r="AK29" s="632">
        <f>(AJ29-('2.Riep. car. unit.'!$M$12*100))/'16. Armatura a taglio'!AJ29*'2.Riep. car. unit.'!$P$10/'2.Riep. car. unit.'!$R$10</f>
        <v>0.28139011181936591</v>
      </c>
      <c r="AL29" s="632">
        <f>((AA29*100*(($U29-'2.Riep. car. unit.'!$M$12*100)*10-AF29*AJ29*10)+AK29*AD29*100*(AF29*AJ29*10-'2.Riep. car. unit.'!$M$12*1000))*'2.Riep. car. unit.'!$R$8)*10^-6</f>
        <v>102.56535764996795</v>
      </c>
      <c r="AM29" s="632">
        <f t="shared" si="0"/>
        <v>97.715012162835862</v>
      </c>
      <c r="AN29" s="632">
        <v>0.81</v>
      </c>
      <c r="AO29" s="632">
        <v>0.41599999999999998</v>
      </c>
      <c r="AP29" s="632">
        <f t="shared" si="3"/>
        <v>1</v>
      </c>
      <c r="AQ29" s="632">
        <f>'2.Riep. car. unit.'!$P$10/'2.Riep. car. unit.'!$R$10*AP29</f>
        <v>1.7857142857142858</v>
      </c>
      <c r="AR29" s="632">
        <f>AD29/($V29*($U29-'2.Riep. car. unit.'!$M$12*100))*'2.Riep. car. unit.'!$R$8/'2.Riep. car. unit.'!$P$11</f>
        <v>0.11634950183729653</v>
      </c>
      <c r="AS29" s="632">
        <f>(AR29/(2*AN29))*((1-AQ29)+SQRT((1-AQ29)^2+(4*AN29/AR29)*AQ29*('2.Riep. car. unit.'!$M$12*100/($U29-'2.Riep. car. unit.'!$M$12*100))))*($U29-'2.Riep. car. unit.'!$M$12*100)</f>
        <v>4.7482166854789147</v>
      </c>
      <c r="AT29" s="632">
        <f>(AS29-('2.Riep. car. unit.'!$M$12*100))/'16. Armatura a taglio'!AS29*'2.Riep. car. unit.'!$P$10/'2.Riep. car. unit.'!$R$10</f>
        <v>0.28139011181936591</v>
      </c>
      <c r="AU29" s="632">
        <f>((AD29*100*(($U29-'2.Riep. car. unit.'!$M$12*100)*10-AO29*AS29*10)+AT29*AA29*100*(AO29*AS29*10-'2.Riep. car. unit.'!$M$12*1000))*'2.Riep. car. unit.'!$R$8)*10^-6</f>
        <v>102.56535764996795</v>
      </c>
      <c r="AV29" s="632">
        <f t="shared" si="1"/>
        <v>97.715012162835862</v>
      </c>
      <c r="AW29" s="632"/>
      <c r="AX29" s="632"/>
      <c r="AY29" s="632"/>
      <c r="AZ29" s="632"/>
      <c r="BA29" s="1054"/>
      <c r="BB29" s="1048"/>
      <c r="BC29" s="1048"/>
      <c r="BD29" s="1048"/>
      <c r="BE29" s="1048"/>
    </row>
    <row r="30" spans="1:57" ht="16.8" x14ac:dyDescent="0.45">
      <c r="A30" s="490">
        <f>'15. Travi arm a fless'!A60</f>
        <v>4</v>
      </c>
      <c r="B30" s="491">
        <f>'15. Travi arm a fless'!B60</f>
        <v>18</v>
      </c>
      <c r="C30" s="491">
        <f>'15. Travi arm a fless'!C60</f>
        <v>19</v>
      </c>
      <c r="D30" s="500">
        <f>'15. Travi arm a fless'!D60</f>
        <v>6</v>
      </c>
      <c r="E30" s="491" t="str">
        <f>'15. Travi arm a fless'!E60</f>
        <v>Msin</v>
      </c>
      <c r="F30" s="631">
        <f>'15. Travi arm a fless'!F60</f>
        <v>-38.811999999999998</v>
      </c>
      <c r="G30" s="631">
        <f>'15. Travi arm a fless'!G60</f>
        <v>-25.225999999999999</v>
      </c>
      <c r="H30" s="631">
        <f>'15. Travi arm a fless'!H60</f>
        <v>47.225000000000001</v>
      </c>
      <c r="I30" s="631">
        <f>'15. Travi arm a fless'!I60</f>
        <v>-1.1950000000000001</v>
      </c>
      <c r="J30" s="631">
        <f>'15. Travi arm a fless'!J60</f>
        <v>-2.4889999999999999</v>
      </c>
      <c r="K30" s="631">
        <f>'15. Travi arm a fless'!K60</f>
        <v>-2.7170000000000001</v>
      </c>
      <c r="L30" s="631">
        <f>'15. Travi arm a fless'!L60</f>
        <v>49.713999999999999</v>
      </c>
      <c r="M30" s="631">
        <f>'15. Travi arm a fless'!M60</f>
        <v>-3.9119999999999999</v>
      </c>
      <c r="N30" s="631">
        <f>'15. Travi arm a fless'!N60</f>
        <v>50.887599999999999</v>
      </c>
      <c r="O30" s="632">
        <f>'15. Travi arm a fless'!O60</f>
        <v>-18.8262</v>
      </c>
      <c r="P30" s="631">
        <f>'15. Travi arm a fless'!P60</f>
        <v>50.887599999999999</v>
      </c>
      <c r="Q30" s="631">
        <f>'15. Travi arm a fless'!Q60</f>
        <v>25.6616</v>
      </c>
      <c r="R30" s="631">
        <f>'15. Travi arm a fless'!R60</f>
        <v>-76.113599999999991</v>
      </c>
      <c r="S30" s="631">
        <f>'15. Travi arm a fless'!T60</f>
        <v>20.10284</v>
      </c>
      <c r="T30" s="631">
        <f>'15. Travi arm a fless'!U60</f>
        <v>-59.084759999999989</v>
      </c>
      <c r="U30" s="631">
        <f>'15. Travi arm a fless'!V60</f>
        <v>50</v>
      </c>
      <c r="V30" s="631">
        <f>'15. Travi arm a fless'!W60</f>
        <v>30</v>
      </c>
      <c r="W30" s="631">
        <f>'15. Travi arm a fless'!X60</f>
        <v>163.57030585688887</v>
      </c>
      <c r="X30" s="631">
        <f>'15. Travi arm a fless'!Y60</f>
        <v>217.09243869908687</v>
      </c>
      <c r="Y30" s="600">
        <f>'15. Travi arm a fless'!AB60</f>
        <v>1.2409298374920215</v>
      </c>
      <c r="Z30" s="523" t="str">
        <f>'15. Travi arm a fless'!AC60</f>
        <v>3F16</v>
      </c>
      <c r="AA30" s="525">
        <f>'15. Travi arm a fless'!AD60</f>
        <v>6.0318578948924033</v>
      </c>
      <c r="AB30" s="601">
        <f>'15. Travi arm a fless'!AE60</f>
        <v>3.6472479323844325</v>
      </c>
      <c r="AC30" s="523" t="str">
        <f>'15. Travi arm a fless'!AF60</f>
        <v>3F16</v>
      </c>
      <c r="AD30" s="525">
        <f>'15. Travi arm a fless'!AG60</f>
        <v>6.0318578948924033</v>
      </c>
      <c r="AE30" s="738">
        <v>0.81</v>
      </c>
      <c r="AF30" s="632">
        <v>0.41599999999999998</v>
      </c>
      <c r="AG30" s="632">
        <f t="shared" si="2"/>
        <v>1</v>
      </c>
      <c r="AH30" s="632">
        <f>'2.Riep. car. unit.'!$P$10/'2.Riep. car. unit.'!$R$10*AG30</f>
        <v>1.7857142857142858</v>
      </c>
      <c r="AI30" s="632">
        <f>AA30/($V30*($U30-'2.Riep. car. unit.'!$M$12*100))*'2.Riep. car. unit.'!$R$8/'2.Riep. car. unit.'!$P$11</f>
        <v>0.11634950183729653</v>
      </c>
      <c r="AJ30" s="632">
        <f>(AI30/(2*AE30))*((1-AH30)+SQRT((1-AH30)^2+(4*AE30/AI30)*AH30*('2.Riep. car. unit.'!$M$12*100/($U30-'2.Riep. car. unit.'!$M$12*100))))*($U30-'2.Riep. car. unit.'!$M$12*100)</f>
        <v>4.7482166854789147</v>
      </c>
      <c r="AK30" s="632">
        <f>(AJ30-('2.Riep. car. unit.'!$M$12*100))/'16. Armatura a taglio'!AJ30*'2.Riep. car. unit.'!$P$10/'2.Riep. car. unit.'!$R$10</f>
        <v>0.28139011181936591</v>
      </c>
      <c r="AL30" s="632">
        <f>((AA30*100*(($U30-'2.Riep. car. unit.'!$M$12*100)*10-AF30*AJ30*10)+AK30*AD30*100*(AF30*AJ30*10-'2.Riep. car. unit.'!$M$12*1000))*'2.Riep. car. unit.'!$R$8)*10^-6</f>
        <v>102.56535764996795</v>
      </c>
      <c r="AM30" s="632">
        <f t="shared" si="0"/>
        <v>97.715012162835862</v>
      </c>
      <c r="AN30" s="632">
        <v>0.81</v>
      </c>
      <c r="AO30" s="632">
        <v>0.41599999999999998</v>
      </c>
      <c r="AP30" s="632">
        <f t="shared" si="3"/>
        <v>1</v>
      </c>
      <c r="AQ30" s="632">
        <f>'2.Riep. car. unit.'!$P$10/'2.Riep. car. unit.'!$R$10*AP30</f>
        <v>1.7857142857142858</v>
      </c>
      <c r="AR30" s="632">
        <f>AD30/($V30*($U30-'2.Riep. car. unit.'!$M$12*100))*'2.Riep. car. unit.'!$R$8/'2.Riep. car. unit.'!$P$11</f>
        <v>0.11634950183729653</v>
      </c>
      <c r="AS30" s="632">
        <f>(AR30/(2*AN30))*((1-AQ30)+SQRT((1-AQ30)^2+(4*AN30/AR30)*AQ30*('2.Riep. car. unit.'!$M$12*100/($U30-'2.Riep. car. unit.'!$M$12*100))))*($U30-'2.Riep. car. unit.'!$M$12*100)</f>
        <v>4.7482166854789147</v>
      </c>
      <c r="AT30" s="632">
        <f>(AS30-('2.Riep. car. unit.'!$M$12*100))/'16. Armatura a taglio'!AS30*'2.Riep. car. unit.'!$P$10/'2.Riep. car. unit.'!$R$10</f>
        <v>0.28139011181936591</v>
      </c>
      <c r="AU30" s="632">
        <f>((AD30*100*(($U30-'2.Riep. car. unit.'!$M$12*100)*10-AO30*AS30*10)+AT30*AA30*100*(AO30*AS30*10-'2.Riep. car. unit.'!$M$12*1000))*'2.Riep. car. unit.'!$R$8)*10^-6</f>
        <v>102.56535764996795</v>
      </c>
      <c r="AV30" s="632">
        <f t="shared" si="1"/>
        <v>97.715012162835862</v>
      </c>
      <c r="AW30" s="632">
        <v>425</v>
      </c>
      <c r="AX30" s="632">
        <f>'3.Carichi sulle travi'!O$12</f>
        <v>25.225292766233768</v>
      </c>
      <c r="AY30" s="632">
        <f>'3.Carichi sulle travi'!P$12</f>
        <v>16.279455974025975</v>
      </c>
      <c r="AZ30" s="632">
        <f t="shared" ref="AZ30" si="31">MAX(AY30*AW30/100/2+(AU30+AL31)/(AW30/100),AY30*AW30/100/2+(AU31+AL30)/(AW30/100))</f>
        <v>82.85989460361364</v>
      </c>
      <c r="BA30" s="1054">
        <f>AZ30*10/(0.9*(U30/100-0.04)*'2.Riep. car. unit.'!$R$8*2)</f>
        <v>2.5574325703499676</v>
      </c>
      <c r="BB30" s="1048">
        <f>$BH$7</f>
        <v>10</v>
      </c>
      <c r="BC30" s="1053">
        <f>8</f>
        <v>8</v>
      </c>
      <c r="BD30" s="1048">
        <f>IF(V30=100,4,2)</f>
        <v>2</v>
      </c>
      <c r="BE30" s="1048" t="str">
        <f t="shared" ref="BE30" si="32">IF(BB30/100*BA30&lt;((PI()*(BC30/10)^2/4)*BD30),"Verifica","Non verifica")</f>
        <v>Verifica</v>
      </c>
    </row>
    <row r="31" spans="1:57" ht="16.8" x14ac:dyDescent="0.45">
      <c r="A31" s="490">
        <f>'15. Travi arm a fless'!A61</f>
        <v>4</v>
      </c>
      <c r="B31" s="491">
        <f>'15. Travi arm a fless'!B61</f>
        <v>18</v>
      </c>
      <c r="C31" s="491">
        <f>'15. Travi arm a fless'!C61</f>
        <v>19</v>
      </c>
      <c r="D31" s="500">
        <f>'15. Travi arm a fless'!D61</f>
        <v>6</v>
      </c>
      <c r="E31" s="491" t="str">
        <f>'15. Travi arm a fless'!E61</f>
        <v>Mdes</v>
      </c>
      <c r="F31" s="631">
        <f>'15. Travi arm a fless'!F61</f>
        <v>-43.853999999999999</v>
      </c>
      <c r="G31" s="631">
        <f>'15. Travi arm a fless'!G61</f>
        <v>-28.103000000000002</v>
      </c>
      <c r="H31" s="631">
        <f>'15. Travi arm a fless'!H61</f>
        <v>-36.180999999999997</v>
      </c>
      <c r="I31" s="631">
        <f>'15. Travi arm a fless'!I61</f>
        <v>0.91300000000000003</v>
      </c>
      <c r="J31" s="631">
        <f>'15. Travi arm a fless'!J61</f>
        <v>1.8919999999999999</v>
      </c>
      <c r="K31" s="631">
        <f>'15. Travi arm a fless'!K61</f>
        <v>2.0649999999999999</v>
      </c>
      <c r="L31" s="631">
        <f>'15. Travi arm a fless'!L61</f>
        <v>-38.073</v>
      </c>
      <c r="M31" s="631">
        <f>'15. Travi arm a fless'!M61</f>
        <v>2.9779999999999998</v>
      </c>
      <c r="N31" s="631">
        <f>'15. Travi arm a fless'!N61</f>
        <v>-38.9664</v>
      </c>
      <c r="O31" s="632">
        <f>'15. Travi arm a fless'!O61</f>
        <v>14.399899999999999</v>
      </c>
      <c r="P31" s="631">
        <f>'15. Travi arm a fless'!P61</f>
        <v>-38.9664</v>
      </c>
      <c r="Q31" s="631">
        <f>'15. Travi arm a fless'!Q61</f>
        <v>-67.069400000000002</v>
      </c>
      <c r="R31" s="631">
        <f>'15. Travi arm a fless'!R61</f>
        <v>10.863399999999999</v>
      </c>
      <c r="S31" s="631">
        <f>'15. Travi arm a fless'!T61</f>
        <v>-58.371380000000002</v>
      </c>
      <c r="T31" s="631">
        <f>'15. Travi arm a fless'!U61</f>
        <v>7.9004199999999987</v>
      </c>
      <c r="U31" s="631">
        <f>'15. Travi arm a fless'!V61</f>
        <v>50</v>
      </c>
      <c r="V31" s="631">
        <f>'15. Travi arm a fless'!W61</f>
        <v>30</v>
      </c>
      <c r="W31" s="631">
        <f>'15. Travi arm a fless'!X61</f>
        <v>163.57030585688887</v>
      </c>
      <c r="X31" s="631">
        <f>'15. Travi arm a fless'!Y61</f>
        <v>217.09243869908687</v>
      </c>
      <c r="Y31" s="600">
        <f>'15. Travi arm a fless'!AB61</f>
        <v>0.48768566564319832</v>
      </c>
      <c r="Z31" s="523" t="str">
        <f>'15. Travi arm a fless'!AC61</f>
        <v>3F16</v>
      </c>
      <c r="AA31" s="525">
        <f>'15. Travi arm a fless'!AD61</f>
        <v>6.0318578948924033</v>
      </c>
      <c r="AB31" s="601">
        <f>'15. Travi arm a fless'!AE61</f>
        <v>3.6032116406231669</v>
      </c>
      <c r="AC31" s="523" t="str">
        <f>'15. Travi arm a fless'!AF61</f>
        <v>3F16</v>
      </c>
      <c r="AD31" s="525">
        <f>'15. Travi arm a fless'!AG61</f>
        <v>6.0318578948924033</v>
      </c>
      <c r="AE31" s="738">
        <v>0.81</v>
      </c>
      <c r="AF31" s="632">
        <v>0.41599999999999998</v>
      </c>
      <c r="AG31" s="632">
        <f t="shared" si="2"/>
        <v>1</v>
      </c>
      <c r="AH31" s="632">
        <f>'2.Riep. car. unit.'!$P$10/'2.Riep. car. unit.'!$R$10*AG31</f>
        <v>1.7857142857142858</v>
      </c>
      <c r="AI31" s="632">
        <f>AA31/($V31*($U31-'2.Riep. car. unit.'!$M$12*100))*'2.Riep. car. unit.'!$R$8/'2.Riep. car. unit.'!$P$11</f>
        <v>0.11634950183729653</v>
      </c>
      <c r="AJ31" s="632">
        <f>(AI31/(2*AE31))*((1-AH31)+SQRT((1-AH31)^2+(4*AE31/AI31)*AH31*('2.Riep. car. unit.'!$M$12*100/($U31-'2.Riep. car. unit.'!$M$12*100))))*($U31-'2.Riep. car. unit.'!$M$12*100)</f>
        <v>4.7482166854789147</v>
      </c>
      <c r="AK31" s="632">
        <f>(AJ31-('2.Riep. car. unit.'!$M$12*100))/'16. Armatura a taglio'!AJ31*'2.Riep. car. unit.'!$P$10/'2.Riep. car. unit.'!$R$10</f>
        <v>0.28139011181936591</v>
      </c>
      <c r="AL31" s="632">
        <f>((AA31*100*(($U31-'2.Riep. car. unit.'!$M$12*100)*10-AF31*AJ31*10)+AK31*AD31*100*(AF31*AJ31*10-'2.Riep. car. unit.'!$M$12*1000))*'2.Riep. car. unit.'!$R$8)*10^-6</f>
        <v>102.56535764996795</v>
      </c>
      <c r="AM31" s="632">
        <f t="shared" si="0"/>
        <v>97.715012162835862</v>
      </c>
      <c r="AN31" s="632">
        <v>0.81</v>
      </c>
      <c r="AO31" s="632">
        <v>0.41599999999999998</v>
      </c>
      <c r="AP31" s="632">
        <f t="shared" si="3"/>
        <v>1</v>
      </c>
      <c r="AQ31" s="632">
        <f>'2.Riep. car. unit.'!$P$10/'2.Riep. car. unit.'!$R$10*AP31</f>
        <v>1.7857142857142858</v>
      </c>
      <c r="AR31" s="632">
        <f>AD31/($V31*($U31-'2.Riep. car. unit.'!$M$12*100))*'2.Riep. car. unit.'!$R$8/'2.Riep. car. unit.'!$P$11</f>
        <v>0.11634950183729653</v>
      </c>
      <c r="AS31" s="632">
        <f>(AR31/(2*AN31))*((1-AQ31)+SQRT((1-AQ31)^2+(4*AN31/AR31)*AQ31*('2.Riep. car. unit.'!$M$12*100/($U31-'2.Riep. car. unit.'!$M$12*100))))*($U31-'2.Riep. car. unit.'!$M$12*100)</f>
        <v>4.7482166854789147</v>
      </c>
      <c r="AT31" s="632">
        <f>(AS31-('2.Riep. car. unit.'!$M$12*100))/'16. Armatura a taglio'!AS31*'2.Riep. car. unit.'!$P$10/'2.Riep. car. unit.'!$R$10</f>
        <v>0.28139011181936591</v>
      </c>
      <c r="AU31" s="632">
        <f>((AD31*100*(($U31-'2.Riep. car. unit.'!$M$12*100)*10-AO31*AS31*10)+AT31*AA31*100*(AO31*AS31*10-'2.Riep. car. unit.'!$M$12*1000))*'2.Riep. car. unit.'!$R$8)*10^-6</f>
        <v>102.56535764996795</v>
      </c>
      <c r="AV31" s="632">
        <f t="shared" si="1"/>
        <v>97.715012162835862</v>
      </c>
      <c r="AW31" s="632"/>
      <c r="AX31" s="632"/>
      <c r="AY31" s="632"/>
      <c r="AZ31" s="632"/>
      <c r="BA31" s="1054"/>
      <c r="BB31" s="1048"/>
      <c r="BC31" s="1048"/>
      <c r="BD31" s="1048"/>
      <c r="BE31" s="1048"/>
    </row>
    <row r="32" spans="1:57" ht="16.8" x14ac:dyDescent="0.45">
      <c r="A32" s="490">
        <f>'15. Travi arm a fless'!A64</f>
        <v>4</v>
      </c>
      <c r="B32" s="491">
        <f>'15. Travi arm a fless'!B64</f>
        <v>19</v>
      </c>
      <c r="C32" s="491">
        <f>'15. Travi arm a fless'!C64</f>
        <v>20</v>
      </c>
      <c r="D32" s="500">
        <f>'15. Travi arm a fless'!D64</f>
        <v>6</v>
      </c>
      <c r="E32" s="491" t="str">
        <f>'15. Travi arm a fless'!E64</f>
        <v>Msin</v>
      </c>
      <c r="F32" s="631">
        <f>'15. Travi arm a fless'!F64</f>
        <v>-27.596</v>
      </c>
      <c r="G32" s="631">
        <f>'15. Travi arm a fless'!G64</f>
        <v>-17.201000000000001</v>
      </c>
      <c r="H32" s="631">
        <f>'15. Travi arm a fless'!H64</f>
        <v>10.433</v>
      </c>
      <c r="I32" s="631">
        <f>'15. Travi arm a fless'!I64</f>
        <v>-0.27900000000000003</v>
      </c>
      <c r="J32" s="631">
        <f>'15. Travi arm a fless'!J64</f>
        <v>-0.57299999999999995</v>
      </c>
      <c r="K32" s="631">
        <f>'15. Travi arm a fless'!K64</f>
        <v>-0.626</v>
      </c>
      <c r="L32" s="631">
        <f>'15. Travi arm a fless'!L64</f>
        <v>11.006</v>
      </c>
      <c r="M32" s="631">
        <f>'15. Travi arm a fless'!M64</f>
        <v>-0.90500000000000003</v>
      </c>
      <c r="N32" s="631">
        <f>'15. Travi arm a fless'!N64</f>
        <v>11.2775</v>
      </c>
      <c r="O32" s="632">
        <f>'15. Travi arm a fless'!O64</f>
        <v>-4.2068000000000003</v>
      </c>
      <c r="P32" s="631">
        <f>'15. Travi arm a fless'!P64</f>
        <v>11.2775</v>
      </c>
      <c r="Q32" s="631">
        <f>'15. Travi arm a fless'!Q64</f>
        <v>-5.9235000000000007</v>
      </c>
      <c r="R32" s="631">
        <f>'15. Travi arm a fless'!R64</f>
        <v>-28.4785</v>
      </c>
      <c r="S32" s="631">
        <f>'15. Travi arm a fless'!T64</f>
        <v>-3.7054650000000002</v>
      </c>
      <c r="T32" s="631">
        <f>'15. Travi arm a fless'!U64</f>
        <v>-24.889735000000002</v>
      </c>
      <c r="U32" s="631">
        <f>'15. Travi arm a fless'!V64</f>
        <v>24</v>
      </c>
      <c r="V32" s="631">
        <f>'15. Travi arm a fless'!W64</f>
        <v>60</v>
      </c>
      <c r="W32" s="631">
        <f>'15. Travi arm a fless'!X64</f>
        <v>61.841325465742486</v>
      </c>
      <c r="X32" s="631">
        <f>'15. Travi arm a fless'!Y64</f>
        <v>82.076536370165172</v>
      </c>
      <c r="Y32" s="600">
        <f>'15. Travi arm a fless'!AB64</f>
        <v>0.52609038248573137</v>
      </c>
      <c r="Z32" s="523" t="str">
        <f>'15. Travi arm a fless'!AC64</f>
        <v>3F16</v>
      </c>
      <c r="AA32" s="525">
        <f>'15. Travi arm a fless'!AD64</f>
        <v>6.0318578948924033</v>
      </c>
      <c r="AB32" s="601">
        <f>'15. Travi arm a fless'!AE64</f>
        <v>3.5337670727205617</v>
      </c>
      <c r="AC32" s="523" t="str">
        <f>'15. Travi arm a fless'!AF64</f>
        <v>3F16</v>
      </c>
      <c r="AD32" s="525">
        <f>'15. Travi arm a fless'!AG64</f>
        <v>6.0318578948924033</v>
      </c>
      <c r="AE32" s="738">
        <v>0.81</v>
      </c>
      <c r="AF32" s="632">
        <v>0.41599999999999998</v>
      </c>
      <c r="AG32" s="632">
        <f t="shared" si="2"/>
        <v>1</v>
      </c>
      <c r="AH32" s="632">
        <f>'2.Riep. car. unit.'!$P$10/'2.Riep. car. unit.'!$R$10*AG32</f>
        <v>1.7857142857142858</v>
      </c>
      <c r="AI32" s="632">
        <f>AA32/($V32*($U32-'2.Riep. car. unit.'!$M$12*100))*'2.Riep. car. unit.'!$R$8/'2.Riep. car. unit.'!$P$11</f>
        <v>0.13380192711289102</v>
      </c>
      <c r="AJ32" s="632">
        <f>(AI32/(2*AE32))*((1-AH32)+SQRT((1-AH32)^2+(4*AE32/AI32)*AH32*('2.Riep. car. unit.'!$M$12*100/($U32-'2.Riep. car. unit.'!$M$12*100))))*($U32-'2.Riep. car. unit.'!$M$12*100)</f>
        <v>3.7302955802112283</v>
      </c>
      <c r="AK32" s="632">
        <f>(AJ32-('2.Riep. car. unit.'!$M$12*100))/'16. Armatura a taglio'!AJ32*'2.Riep. car. unit.'!$P$10/'2.Riep. car. unit.'!$R$10</f>
        <v>-0.12910908129961668</v>
      </c>
      <c r="AL32" s="632">
        <f>((AA32*100*(($U32-'2.Riep. car. unit.'!$M$12*100)*10-AF32*AJ32*10)+AK32*AD32*100*(AF32*AJ32*10-'2.Riep. car. unit.'!$M$12*1000))*'2.Riep. car. unit.'!$R$8)*10^-6</f>
        <v>44.28869555293597</v>
      </c>
      <c r="AM32" s="632">
        <f t="shared" si="0"/>
        <v>42.484787896885152</v>
      </c>
      <c r="AN32" s="632">
        <v>0.81</v>
      </c>
      <c r="AO32" s="632">
        <v>0.41599999999999998</v>
      </c>
      <c r="AP32" s="632">
        <f t="shared" si="3"/>
        <v>1</v>
      </c>
      <c r="AQ32" s="632">
        <f>'2.Riep. car. unit.'!$P$10/'2.Riep. car. unit.'!$R$10*AP32</f>
        <v>1.7857142857142858</v>
      </c>
      <c r="AR32" s="632">
        <f>AD32/($V32*($U32-'2.Riep. car. unit.'!$M$12*100))*'2.Riep. car. unit.'!$R$8/'2.Riep. car. unit.'!$P$11</f>
        <v>0.13380192711289102</v>
      </c>
      <c r="AS32" s="632">
        <f>(AR32/(2*AN32))*((1-AQ32)+SQRT((1-AQ32)^2+(4*AN32/AR32)*AQ32*('2.Riep. car. unit.'!$M$12*100/($U32-'2.Riep. car. unit.'!$M$12*100))))*($U32-'2.Riep. car. unit.'!$M$12*100)</f>
        <v>3.7302955802112283</v>
      </c>
      <c r="AT32" s="632">
        <f>(AS32-('2.Riep. car. unit.'!$M$12*100))/'16. Armatura a taglio'!AS32*'2.Riep. car. unit.'!$P$10/'2.Riep. car. unit.'!$R$10</f>
        <v>-0.12910908129961668</v>
      </c>
      <c r="AU32" s="632">
        <f>((AD32*100*(($U32-'2.Riep. car. unit.'!$M$12*100)*10-AO32*AS32*10)+AT32*AA32*100*(AO32*AS32*10-'2.Riep. car. unit.'!$M$12*1000))*'2.Riep. car. unit.'!$R$8)*10^-6</f>
        <v>44.28869555293597</v>
      </c>
      <c r="AV32" s="632">
        <f t="shared" si="1"/>
        <v>42.484787896885152</v>
      </c>
      <c r="AW32" s="632">
        <v>490</v>
      </c>
      <c r="AX32" s="632">
        <f>'3.Carichi sulle travi'!O$13</f>
        <v>11.851412987012989</v>
      </c>
      <c r="AY32" s="632">
        <f>'3.Carichi sulle travi'!P$13</f>
        <v>7.4087792207792207</v>
      </c>
      <c r="AZ32" s="632">
        <f t="shared" ref="AZ32" si="33">MAX(AY32*AW32/100/2+(AU32+AL33)/(AW32/100),AY32*AW32/100/2+(AU33+AL32)/(AW32/100))</f>
        <v>36.228527683944179</v>
      </c>
      <c r="BA32" s="1054">
        <f>AZ32*10/(0.9*(U32/100-0.04)*'2.Riep. car. unit.'!$R$8*2)</f>
        <v>2.5718067754169991</v>
      </c>
      <c r="BB32" s="1048">
        <f>$BH$7</f>
        <v>10</v>
      </c>
      <c r="BC32" s="1053">
        <f>8</f>
        <v>8</v>
      </c>
      <c r="BD32" s="1048">
        <f>IF(V32=100,4,2)</f>
        <v>2</v>
      </c>
      <c r="BE32" s="1048" t="str">
        <f t="shared" ref="BE32" si="34">IF(BB32/100*BA32&lt;((PI()*(BC32/10)^2/4)*BD32),"Verifica","Non verifica")</f>
        <v>Verifica</v>
      </c>
    </row>
    <row r="33" spans="1:57" ht="16.8" x14ac:dyDescent="0.45">
      <c r="A33" s="490">
        <f>'15. Travi arm a fless'!A65</f>
        <v>4</v>
      </c>
      <c r="B33" s="491">
        <f>'15. Travi arm a fless'!B65</f>
        <v>19</v>
      </c>
      <c r="C33" s="491">
        <f>'15. Travi arm a fless'!C65</f>
        <v>20</v>
      </c>
      <c r="D33" s="500">
        <f>'15. Travi arm a fless'!D65</f>
        <v>6</v>
      </c>
      <c r="E33" s="491" t="str">
        <f>'15. Travi arm a fless'!E65</f>
        <v>Mdes</v>
      </c>
      <c r="F33" s="631">
        <f>'15. Travi arm a fless'!F65</f>
        <v>-26.576000000000001</v>
      </c>
      <c r="G33" s="631">
        <f>'15. Travi arm a fless'!G65</f>
        <v>-16.734999999999999</v>
      </c>
      <c r="H33" s="631">
        <f>'15. Travi arm a fless'!H65</f>
        <v>-11.545</v>
      </c>
      <c r="I33" s="631">
        <f>'15. Travi arm a fless'!I65</f>
        <v>0.31</v>
      </c>
      <c r="J33" s="631">
        <f>'15. Travi arm a fless'!J65</f>
        <v>0.63700000000000001</v>
      </c>
      <c r="K33" s="631">
        <f>'15. Travi arm a fless'!K65</f>
        <v>0.69499999999999995</v>
      </c>
      <c r="L33" s="631">
        <f>'15. Travi arm a fless'!L65</f>
        <v>-12.182</v>
      </c>
      <c r="M33" s="631">
        <f>'15. Travi arm a fless'!M65</f>
        <v>1.0049999999999999</v>
      </c>
      <c r="N33" s="631">
        <f>'15. Travi arm a fless'!N65</f>
        <v>-12.483500000000001</v>
      </c>
      <c r="O33" s="632">
        <f>'15. Travi arm a fless'!O65</f>
        <v>4.6595999999999993</v>
      </c>
      <c r="P33" s="631">
        <f>'15. Travi arm a fless'!P65</f>
        <v>-12.483500000000001</v>
      </c>
      <c r="Q33" s="631">
        <f>'15. Travi arm a fless'!Q65</f>
        <v>-29.218499999999999</v>
      </c>
      <c r="R33" s="631">
        <f>'15. Travi arm a fless'!R65</f>
        <v>-4.2514999999999983</v>
      </c>
      <c r="S33" s="631">
        <f>'15. Travi arm a fless'!T65</f>
        <v>-25.656734999999998</v>
      </c>
      <c r="T33" s="631">
        <f>'15. Travi arm a fless'!U65</f>
        <v>-2.0604649999999984</v>
      </c>
      <c r="U33" s="631">
        <f>'15. Travi arm a fless'!V65</f>
        <v>24</v>
      </c>
      <c r="V33" s="631">
        <f>'15. Travi arm a fless'!W65</f>
        <v>60</v>
      </c>
      <c r="W33" s="631">
        <f>'15. Travi arm a fless'!X65</f>
        <v>61.841325465742486</v>
      </c>
      <c r="X33" s="631">
        <f>'15. Travi arm a fless'!Y65</f>
        <v>82.076536370165172</v>
      </c>
      <c r="Y33" s="600">
        <f>'15. Travi arm a fless'!AB65</f>
        <v>0.29253840474770687</v>
      </c>
      <c r="Z33" s="523" t="str">
        <f>'15. Travi arm a fless'!AC65</f>
        <v>3F16</v>
      </c>
      <c r="AA33" s="525">
        <f>'15. Travi arm a fless'!AD65</f>
        <v>6.0318578948924033</v>
      </c>
      <c r="AB33" s="601">
        <f>'15. Travi arm a fless'!AE65</f>
        <v>3.6426633444075303</v>
      </c>
      <c r="AC33" s="523" t="str">
        <f>'15. Travi arm a fless'!AF65</f>
        <v>3F16</v>
      </c>
      <c r="AD33" s="525">
        <f>'15. Travi arm a fless'!AG65</f>
        <v>6.0318578948924033</v>
      </c>
      <c r="AE33" s="738">
        <v>0.81</v>
      </c>
      <c r="AF33" s="632">
        <v>0.41599999999999998</v>
      </c>
      <c r="AG33" s="632">
        <f t="shared" si="2"/>
        <v>1</v>
      </c>
      <c r="AH33" s="632">
        <f>'2.Riep. car. unit.'!$P$10/'2.Riep. car. unit.'!$R$10*AG33</f>
        <v>1.7857142857142858</v>
      </c>
      <c r="AI33" s="632">
        <f>AA33/($V33*($U33-'2.Riep. car. unit.'!$M$12*100))*'2.Riep. car. unit.'!$R$8/'2.Riep. car. unit.'!$P$11</f>
        <v>0.13380192711289102</v>
      </c>
      <c r="AJ33" s="632">
        <f>(AI33/(2*AE33))*((1-AH33)+SQRT((1-AH33)^2+(4*AE33/AI33)*AH33*('2.Riep. car. unit.'!$M$12*100/($U33-'2.Riep. car. unit.'!$M$12*100))))*($U33-'2.Riep. car. unit.'!$M$12*100)</f>
        <v>3.7302955802112283</v>
      </c>
      <c r="AK33" s="632">
        <f>(AJ33-('2.Riep. car. unit.'!$M$12*100))/'16. Armatura a taglio'!AJ33*'2.Riep. car. unit.'!$P$10/'2.Riep. car. unit.'!$R$10</f>
        <v>-0.12910908129961668</v>
      </c>
      <c r="AL33" s="632">
        <f>((AA33*100*(($U33-'2.Riep. car. unit.'!$M$12*100)*10-AF33*AJ33*10)+AK33*AD33*100*(AF33*AJ33*10-'2.Riep. car. unit.'!$M$12*1000))*'2.Riep. car. unit.'!$R$8)*10^-6</f>
        <v>44.28869555293597</v>
      </c>
      <c r="AM33" s="632">
        <f t="shared" si="0"/>
        <v>42.484787896885152</v>
      </c>
      <c r="AN33" s="632">
        <v>0.81</v>
      </c>
      <c r="AO33" s="632">
        <v>0.41599999999999998</v>
      </c>
      <c r="AP33" s="632">
        <f t="shared" si="3"/>
        <v>1</v>
      </c>
      <c r="AQ33" s="632">
        <f>'2.Riep. car. unit.'!$P$10/'2.Riep. car. unit.'!$R$10*AP33</f>
        <v>1.7857142857142858</v>
      </c>
      <c r="AR33" s="632">
        <f>AD33/($V33*($U33-'2.Riep. car. unit.'!$M$12*100))*'2.Riep. car. unit.'!$R$8/'2.Riep. car. unit.'!$P$11</f>
        <v>0.13380192711289102</v>
      </c>
      <c r="AS33" s="632">
        <f>(AR33/(2*AN33))*((1-AQ33)+SQRT((1-AQ33)^2+(4*AN33/AR33)*AQ33*('2.Riep. car. unit.'!$M$12*100/($U33-'2.Riep. car. unit.'!$M$12*100))))*($U33-'2.Riep. car. unit.'!$M$12*100)</f>
        <v>3.7302955802112283</v>
      </c>
      <c r="AT33" s="632">
        <f>(AS33-('2.Riep. car. unit.'!$M$12*100))/'16. Armatura a taglio'!AS33*'2.Riep. car. unit.'!$P$10/'2.Riep. car. unit.'!$R$10</f>
        <v>-0.12910908129961668</v>
      </c>
      <c r="AU33" s="632">
        <f>((AD33*100*(($U33-'2.Riep. car. unit.'!$M$12*100)*10-AO33*AS33*10)+AT33*AA33*100*(AO33*AS33*10-'2.Riep. car. unit.'!$M$12*1000))*'2.Riep. car. unit.'!$R$8)*10^-6</f>
        <v>44.28869555293597</v>
      </c>
      <c r="AV33" s="632">
        <f t="shared" si="1"/>
        <v>42.484787896885152</v>
      </c>
      <c r="AW33" s="632"/>
      <c r="AX33" s="632"/>
      <c r="AY33" s="632"/>
      <c r="AZ33" s="632"/>
      <c r="BA33" s="1054"/>
      <c r="BB33" s="1048"/>
      <c r="BC33" s="1048"/>
      <c r="BD33" s="1048"/>
      <c r="BE33" s="1048"/>
    </row>
    <row r="34" spans="1:57" ht="16.8" x14ac:dyDescent="0.45">
      <c r="A34" s="490">
        <f>'15. Travi arm a fless'!A68</f>
        <v>4</v>
      </c>
      <c r="B34" s="491">
        <f>'15. Travi arm a fless'!B68</f>
        <v>20</v>
      </c>
      <c r="C34" s="491">
        <f>'15. Travi arm a fless'!C68</f>
        <v>21</v>
      </c>
      <c r="D34" s="500">
        <f>'15. Travi arm a fless'!D68</f>
        <v>6</v>
      </c>
      <c r="E34" s="491" t="str">
        <f>'15. Travi arm a fless'!E68</f>
        <v>Msin</v>
      </c>
      <c r="F34" s="631">
        <f>'15. Travi arm a fless'!F68</f>
        <v>-21.701000000000001</v>
      </c>
      <c r="G34" s="631">
        <f>'15. Travi arm a fless'!G68</f>
        <v>-13.856</v>
      </c>
      <c r="H34" s="631">
        <f>'15. Travi arm a fless'!H68</f>
        <v>27.009</v>
      </c>
      <c r="I34" s="631">
        <f>'15. Travi arm a fless'!I68</f>
        <v>-0.65600000000000003</v>
      </c>
      <c r="J34" s="631">
        <f>'15. Travi arm a fless'!J68</f>
        <v>-1.34</v>
      </c>
      <c r="K34" s="631">
        <f>'15. Travi arm a fless'!K68</f>
        <v>-1.4630000000000001</v>
      </c>
      <c r="L34" s="631">
        <f>'15. Travi arm a fless'!L68</f>
        <v>28.349</v>
      </c>
      <c r="M34" s="631">
        <f>'15. Travi arm a fless'!M68</f>
        <v>-2.1190000000000002</v>
      </c>
      <c r="N34" s="631">
        <f>'15. Travi arm a fless'!N68</f>
        <v>28.9847</v>
      </c>
      <c r="O34" s="632">
        <f>'15. Travi arm a fless'!O68</f>
        <v>-10.623699999999999</v>
      </c>
      <c r="P34" s="631">
        <f>'15. Travi arm a fless'!P68</f>
        <v>28.9847</v>
      </c>
      <c r="Q34" s="631">
        <f>'15. Travi arm a fless'!Q68</f>
        <v>15.1287</v>
      </c>
      <c r="R34" s="631">
        <f>'15. Travi arm a fless'!R68</f>
        <v>-42.840699999999998</v>
      </c>
      <c r="S34" s="631">
        <f>'15. Travi arm a fless'!T68</f>
        <v>14.609685000000001</v>
      </c>
      <c r="T34" s="631">
        <f>'15. Travi arm a fless'!U68</f>
        <v>-37.507914999999997</v>
      </c>
      <c r="U34" s="631">
        <f>'15. Travi arm a fless'!V68</f>
        <v>50</v>
      </c>
      <c r="V34" s="631">
        <f>'15. Travi arm a fless'!W68</f>
        <v>30</v>
      </c>
      <c r="W34" s="631">
        <f>'15. Travi arm a fless'!X68</f>
        <v>163.57030585688887</v>
      </c>
      <c r="X34" s="631">
        <f>'15. Travi arm a fless'!Y68</f>
        <v>217.09243869908687</v>
      </c>
      <c r="Y34" s="600">
        <f>'15. Travi arm a fless'!AB68</f>
        <v>0.90184242787882818</v>
      </c>
      <c r="Z34" s="523" t="str">
        <f>'15. Travi arm a fless'!AC68</f>
        <v>3F16</v>
      </c>
      <c r="AA34" s="525">
        <f>'15. Travi arm a fless'!AD68</f>
        <v>6.0318578948924033</v>
      </c>
      <c r="AB34" s="601">
        <f>'15. Travi arm a fless'!AE68</f>
        <v>2.3153291209408495</v>
      </c>
      <c r="AC34" s="523" t="str">
        <f>'15. Travi arm a fless'!AF68</f>
        <v>3F16</v>
      </c>
      <c r="AD34" s="525">
        <f>'15. Travi arm a fless'!AG68</f>
        <v>6.0318578948924033</v>
      </c>
      <c r="AE34" s="738">
        <v>0.81</v>
      </c>
      <c r="AF34" s="632">
        <v>0.41599999999999998</v>
      </c>
      <c r="AG34" s="632">
        <f t="shared" si="2"/>
        <v>1</v>
      </c>
      <c r="AH34" s="632">
        <f>'2.Riep. car. unit.'!$P$10/'2.Riep. car. unit.'!$R$10*AG34</f>
        <v>1.7857142857142858</v>
      </c>
      <c r="AI34" s="632">
        <f>AA34/($V34*($U34-'2.Riep. car. unit.'!$M$12*100))*'2.Riep. car. unit.'!$R$8/'2.Riep. car. unit.'!$P$11</f>
        <v>0.11634950183729653</v>
      </c>
      <c r="AJ34" s="632">
        <f>(AI34/(2*AE34))*((1-AH34)+SQRT((1-AH34)^2+(4*AE34/AI34)*AH34*('2.Riep. car. unit.'!$M$12*100/($U34-'2.Riep. car. unit.'!$M$12*100))))*($U34-'2.Riep. car. unit.'!$M$12*100)</f>
        <v>4.7482166854789147</v>
      </c>
      <c r="AK34" s="632">
        <f>(AJ34-('2.Riep. car. unit.'!$M$12*100))/'16. Armatura a taglio'!AJ34*'2.Riep. car. unit.'!$P$10/'2.Riep. car. unit.'!$R$10</f>
        <v>0.28139011181936591</v>
      </c>
      <c r="AL34" s="632">
        <f>((AA34*100*(($U34-'2.Riep. car. unit.'!$M$12*100)*10-AF34*AJ34*10)+AK34*AD34*100*(AF34*AJ34*10-'2.Riep. car. unit.'!$M$12*1000))*'2.Riep. car. unit.'!$R$8)*10^-6</f>
        <v>102.56535764996795</v>
      </c>
      <c r="AM34" s="632">
        <f t="shared" si="0"/>
        <v>97.715012162835862</v>
      </c>
      <c r="AN34" s="632">
        <v>0.81</v>
      </c>
      <c r="AO34" s="632">
        <v>0.41599999999999998</v>
      </c>
      <c r="AP34" s="632">
        <f t="shared" si="3"/>
        <v>1</v>
      </c>
      <c r="AQ34" s="632">
        <f>'2.Riep. car. unit.'!$P$10/'2.Riep. car. unit.'!$R$10*AP34</f>
        <v>1.7857142857142858</v>
      </c>
      <c r="AR34" s="632">
        <f>AD34/($V34*($U34-'2.Riep. car. unit.'!$M$12*100))*'2.Riep. car. unit.'!$R$8/'2.Riep. car. unit.'!$P$11</f>
        <v>0.11634950183729653</v>
      </c>
      <c r="AS34" s="632">
        <f>(AR34/(2*AN34))*((1-AQ34)+SQRT((1-AQ34)^2+(4*AN34/AR34)*AQ34*('2.Riep. car. unit.'!$M$12*100/($U34-'2.Riep. car. unit.'!$M$12*100))))*($U34-'2.Riep. car. unit.'!$M$12*100)</f>
        <v>4.7482166854789147</v>
      </c>
      <c r="AT34" s="632">
        <f>(AS34-('2.Riep. car. unit.'!$M$12*100))/'16. Armatura a taglio'!AS34*'2.Riep. car. unit.'!$P$10/'2.Riep. car. unit.'!$R$10</f>
        <v>0.28139011181936591</v>
      </c>
      <c r="AU34" s="632">
        <f>((AD34*100*(($U34-'2.Riep. car. unit.'!$M$12*100)*10-AO34*AS34*10)+AT34*AA34*100*(AO34*AS34*10-'2.Riep. car. unit.'!$M$12*1000))*'2.Riep. car. unit.'!$R$8)*10^-6</f>
        <v>102.56535764996795</v>
      </c>
      <c r="AV34" s="632">
        <f t="shared" si="1"/>
        <v>97.715012162835862</v>
      </c>
      <c r="AW34" s="632">
        <v>360</v>
      </c>
      <c r="AX34" s="632">
        <f>'3.Carichi sulle travi'!O$14</f>
        <v>13.986266233766235</v>
      </c>
      <c r="AY34" s="632">
        <f>'3.Carichi sulle travi'!P$14</f>
        <v>9.0509740259740266</v>
      </c>
      <c r="AZ34" s="632">
        <f t="shared" ref="AZ34" si="35">MAX(AY34*AW34/100/2+(AU34+AL35)/(AW34/100),AY34*AW34/100/2+(AU35+AL34)/(AW34/100))</f>
        <v>73.272507496735443</v>
      </c>
      <c r="BA34" s="1054">
        <f>AZ34*10/(0.9*(U34/100-0.04)*'2.Riep. car. unit.'!$R$8*2)</f>
        <v>2.2615222729862254</v>
      </c>
      <c r="BB34" s="1048">
        <f>$BH$7</f>
        <v>10</v>
      </c>
      <c r="BC34" s="1053">
        <f>8</f>
        <v>8</v>
      </c>
      <c r="BD34" s="1048">
        <f>IF(V34=100,4,2)</f>
        <v>2</v>
      </c>
      <c r="BE34" s="1048" t="str">
        <f t="shared" ref="BE34" si="36">IF(BB34/100*BA34&lt;((PI()*(BC34/10)^2/4)*BD34),"Verifica","Non verifica")</f>
        <v>Verifica</v>
      </c>
    </row>
    <row r="35" spans="1:57" ht="17.399999999999999" thickBot="1" x14ac:dyDescent="0.5">
      <c r="A35" s="490">
        <f>'15. Travi arm a fless'!A69</f>
        <v>4</v>
      </c>
      <c r="B35" s="491">
        <f>'15. Travi arm a fless'!B69</f>
        <v>20</v>
      </c>
      <c r="C35" s="491">
        <f>'15. Travi arm a fless'!C69</f>
        <v>21</v>
      </c>
      <c r="D35" s="500">
        <f>'15. Travi arm a fless'!D69</f>
        <v>6</v>
      </c>
      <c r="E35" s="491" t="str">
        <f>'15. Travi arm a fless'!E69</f>
        <v>Mdes</v>
      </c>
      <c r="F35" s="631">
        <f>'15. Travi arm a fless'!F69</f>
        <v>-10.182</v>
      </c>
      <c r="G35" s="631">
        <f>'15. Travi arm a fless'!G69</f>
        <v>-6.6079999999999997</v>
      </c>
      <c r="H35" s="631">
        <f>'15. Travi arm a fless'!H69</f>
        <v>-31.271999999999998</v>
      </c>
      <c r="I35" s="631">
        <f>'15. Travi arm a fless'!I69</f>
        <v>0.76900000000000002</v>
      </c>
      <c r="J35" s="631">
        <f>'15. Travi arm a fless'!J69</f>
        <v>1.5820000000000001</v>
      </c>
      <c r="K35" s="631">
        <f>'15. Travi arm a fless'!K69</f>
        <v>1.7270000000000001</v>
      </c>
      <c r="L35" s="631">
        <f>'15. Travi arm a fless'!L69</f>
        <v>-32.853999999999999</v>
      </c>
      <c r="M35" s="631">
        <f>'15. Travi arm a fless'!M69</f>
        <v>2.496</v>
      </c>
      <c r="N35" s="631">
        <f>'15. Travi arm a fless'!N69</f>
        <v>-33.602800000000002</v>
      </c>
      <c r="O35" s="632">
        <f>'15. Travi arm a fless'!O69</f>
        <v>12.3522</v>
      </c>
      <c r="P35" s="631">
        <f>'15. Travi arm a fless'!P69</f>
        <v>-33.602800000000002</v>
      </c>
      <c r="Q35" s="631">
        <f>'15. Travi arm a fless'!Q69</f>
        <v>-40.210799999999999</v>
      </c>
      <c r="R35" s="631">
        <f>'15. Travi arm a fless'!R69</f>
        <v>26.994800000000001</v>
      </c>
      <c r="S35" s="631">
        <f>'15. Travi arm a fless'!T69</f>
        <v>-35.435564999999997</v>
      </c>
      <c r="T35" s="631">
        <f>'15. Travi arm a fless'!U69</f>
        <v>26.956265000000002</v>
      </c>
      <c r="U35" s="631">
        <f>'15. Travi arm a fless'!V69</f>
        <v>50</v>
      </c>
      <c r="V35" s="631">
        <f>'15. Travi arm a fless'!W69</f>
        <v>30</v>
      </c>
      <c r="W35" s="631">
        <f>'15. Travi arm a fless'!X69</f>
        <v>163.57030585688887</v>
      </c>
      <c r="X35" s="631">
        <f>'15. Travi arm a fless'!Y69</f>
        <v>217.09243869908687</v>
      </c>
      <c r="Y35" s="600">
        <f>'15. Travi arm a fless'!AB69</f>
        <v>1.6639854640360199</v>
      </c>
      <c r="Z35" s="523" t="str">
        <f>'15. Travi arm a fless'!AC69</f>
        <v>3F16</v>
      </c>
      <c r="AA35" s="525">
        <f>'15. Travi arm a fless'!AD69</f>
        <v>6.0318578948924033</v>
      </c>
      <c r="AB35" s="601">
        <f>'15. Travi arm a fless'!AE69</f>
        <v>2.1874048600539999</v>
      </c>
      <c r="AC35" s="523" t="str">
        <f>'15. Travi arm a fless'!AF69</f>
        <v>3F16</v>
      </c>
      <c r="AD35" s="525">
        <f>'15. Travi arm a fless'!AG69</f>
        <v>6.0318578948924033</v>
      </c>
      <c r="AE35" s="738">
        <v>0.81</v>
      </c>
      <c r="AF35" s="632">
        <v>0.41599999999999998</v>
      </c>
      <c r="AG35" s="632">
        <f t="shared" si="2"/>
        <v>1</v>
      </c>
      <c r="AH35" s="632">
        <f>'2.Riep. car. unit.'!$P$10/'2.Riep. car. unit.'!$R$10*AG35</f>
        <v>1.7857142857142858</v>
      </c>
      <c r="AI35" s="632">
        <f>AA35/($V35*($U35-'2.Riep. car. unit.'!$M$12*100))*'2.Riep. car. unit.'!$R$8/'2.Riep. car. unit.'!$P$11</f>
        <v>0.11634950183729653</v>
      </c>
      <c r="AJ35" s="632">
        <f>(AI35/(2*AE35))*((1-AH35)+SQRT((1-AH35)^2+(4*AE35/AI35)*AH35*('2.Riep. car. unit.'!$M$12*100/($U35-'2.Riep. car. unit.'!$M$12*100))))*($U35-'2.Riep. car. unit.'!$M$12*100)</f>
        <v>4.7482166854789147</v>
      </c>
      <c r="AK35" s="632">
        <f>(AJ35-('2.Riep. car. unit.'!$M$12*100))/'16. Armatura a taglio'!AJ35*'2.Riep. car. unit.'!$P$10/'2.Riep. car. unit.'!$R$10</f>
        <v>0.28139011181936591</v>
      </c>
      <c r="AL35" s="632">
        <f>((AA35*100*(($U35-'2.Riep. car. unit.'!$M$12*100)*10-AF35*AJ35*10)+AK35*AD35*100*(AF35*AJ35*10-'2.Riep. car. unit.'!$M$12*1000))*'2.Riep. car. unit.'!$R$8)*10^-6</f>
        <v>102.56535764996795</v>
      </c>
      <c r="AM35" s="632">
        <f t="shared" si="0"/>
        <v>97.715012162835862</v>
      </c>
      <c r="AN35" s="632">
        <v>0.81</v>
      </c>
      <c r="AO35" s="632">
        <v>0.41599999999999998</v>
      </c>
      <c r="AP35" s="632">
        <f t="shared" si="3"/>
        <v>1</v>
      </c>
      <c r="AQ35" s="632">
        <f>'2.Riep. car. unit.'!$P$10/'2.Riep. car. unit.'!$R$10*AP35</f>
        <v>1.7857142857142858</v>
      </c>
      <c r="AR35" s="632">
        <f>AD35/($V35*($U35-'2.Riep. car. unit.'!$M$12*100))*'2.Riep. car. unit.'!$R$8/'2.Riep. car. unit.'!$P$11</f>
        <v>0.11634950183729653</v>
      </c>
      <c r="AS35" s="632">
        <f>(AR35/(2*AN35))*((1-AQ35)+SQRT((1-AQ35)^2+(4*AN35/AR35)*AQ35*('2.Riep. car. unit.'!$M$12*100/($U35-'2.Riep. car. unit.'!$M$12*100))))*($U35-'2.Riep. car. unit.'!$M$12*100)</f>
        <v>4.7482166854789147</v>
      </c>
      <c r="AT35" s="632">
        <f>(AS35-('2.Riep. car. unit.'!$M$12*100))/'16. Armatura a taglio'!AS35*'2.Riep. car. unit.'!$P$10/'2.Riep. car. unit.'!$R$10</f>
        <v>0.28139011181936591</v>
      </c>
      <c r="AU35" s="632">
        <f>((AD35*100*(($U35-'2.Riep. car. unit.'!$M$12*100)*10-AO35*AS35*10)+AT35*AA35*100*(AO35*AS35*10-'2.Riep. car. unit.'!$M$12*1000))*'2.Riep. car. unit.'!$R$8)*10^-6</f>
        <v>102.56535764996795</v>
      </c>
      <c r="AV35" s="632">
        <f t="shared" si="1"/>
        <v>97.715012162835862</v>
      </c>
      <c r="AW35" s="632"/>
      <c r="AX35" s="632"/>
      <c r="AY35" s="632"/>
      <c r="AZ35" s="632"/>
      <c r="BA35" s="1054"/>
      <c r="BB35" s="1048"/>
      <c r="BC35" s="1048"/>
      <c r="BD35" s="1048"/>
      <c r="BE35" s="1048"/>
    </row>
    <row r="36" spans="1:57" ht="16.8" x14ac:dyDescent="0.45">
      <c r="A36" s="488">
        <f>'15. Travi arm a fless'!A72</f>
        <v>5</v>
      </c>
      <c r="B36" s="489">
        <f>'15. Travi arm a fless'!B72</f>
        <v>22</v>
      </c>
      <c r="C36" s="489">
        <f>'15. Travi arm a fless'!C72</f>
        <v>23</v>
      </c>
      <c r="D36" s="502">
        <f>'15. Travi arm a fless'!D72</f>
        <v>6</v>
      </c>
      <c r="E36" s="489" t="str">
        <f>'15. Travi arm a fless'!E72</f>
        <v>Msin</v>
      </c>
      <c r="F36" s="633">
        <f>'15. Travi arm a fless'!F72</f>
        <v>-34.139000000000003</v>
      </c>
      <c r="G36" s="633">
        <f>'15. Travi arm a fless'!G72</f>
        <v>-22.798999999999999</v>
      </c>
      <c r="H36" s="633">
        <f>'15. Travi arm a fless'!H72</f>
        <v>55.639000000000003</v>
      </c>
      <c r="I36" s="633">
        <f>'15. Travi arm a fless'!I72</f>
        <v>2.8140000000000001</v>
      </c>
      <c r="J36" s="633">
        <f>'15. Travi arm a fless'!J72</f>
        <v>-6.141</v>
      </c>
      <c r="K36" s="633">
        <f>'15. Travi arm a fless'!K72</f>
        <v>-6.7030000000000003</v>
      </c>
      <c r="L36" s="633">
        <f>'15. Travi arm a fless'!L72</f>
        <v>61.78</v>
      </c>
      <c r="M36" s="633">
        <f>'15. Travi arm a fless'!M72</f>
        <v>9.5169999999999995</v>
      </c>
      <c r="N36" s="633">
        <f>'15. Travi arm a fless'!N72</f>
        <v>64.635099999999994</v>
      </c>
      <c r="O36" s="634">
        <f>'15. Travi arm a fless'!O72</f>
        <v>28.050999999999998</v>
      </c>
      <c r="P36" s="633">
        <f>'15. Travi arm a fless'!P72</f>
        <v>64.635099999999994</v>
      </c>
      <c r="Q36" s="633">
        <f>'15. Travi arm a fless'!Q72</f>
        <v>41.836099999999995</v>
      </c>
      <c r="R36" s="633">
        <f>'15. Travi arm a fless'!R72</f>
        <v>-87.434100000000001</v>
      </c>
      <c r="S36" s="633">
        <f>'15. Travi arm a fless'!T72</f>
        <v>41.234389999999998</v>
      </c>
      <c r="T36" s="633">
        <f>'15. Travi arm a fless'!U72</f>
        <v>-73.667190000000005</v>
      </c>
      <c r="U36" s="631">
        <f>'15. Travi arm a fless'!V72</f>
        <v>50</v>
      </c>
      <c r="V36" s="631">
        <f>'15. Travi arm a fless'!W72</f>
        <v>30</v>
      </c>
      <c r="W36" s="631">
        <f>'15. Travi arm a fless'!X72</f>
        <v>163.57030585688887</v>
      </c>
      <c r="X36" s="631">
        <f>'15. Travi arm a fless'!Y72</f>
        <v>217.09243869908687</v>
      </c>
      <c r="Y36" s="600">
        <f>'15. Travi arm a fless'!AB72</f>
        <v>2.5453609978382468</v>
      </c>
      <c r="Z36" s="617" t="str">
        <f>'15. Travi arm a fless'!AC72</f>
        <v>3F16</v>
      </c>
      <c r="AA36" s="668">
        <f>'15. Travi arm a fless'!AD72</f>
        <v>6.0318578948924033</v>
      </c>
      <c r="AB36" s="601">
        <f>'15. Travi arm a fless'!AE72</f>
        <v>4.5474079341622309</v>
      </c>
      <c r="AC36" s="617" t="str">
        <f>'15. Travi arm a fless'!AF72</f>
        <v>3F16</v>
      </c>
      <c r="AD36" s="668">
        <f>'15. Travi arm a fless'!AG72</f>
        <v>6.0318578948924033</v>
      </c>
      <c r="AE36" s="739">
        <v>0.81</v>
      </c>
      <c r="AF36" s="634">
        <v>0.41599999999999998</v>
      </c>
      <c r="AG36" s="634">
        <f t="shared" si="2"/>
        <v>1</v>
      </c>
      <c r="AH36" s="634">
        <f>'2.Riep. car. unit.'!$P$10/'2.Riep. car. unit.'!$R$10*AG36</f>
        <v>1.7857142857142858</v>
      </c>
      <c r="AI36" s="634">
        <f>AA36/($V36*($U36-'2.Riep. car. unit.'!$M$12*100))*'2.Riep. car. unit.'!$R$8/'2.Riep. car. unit.'!$P$11</f>
        <v>0.11634950183729653</v>
      </c>
      <c r="AJ36" s="634">
        <f>(AI36/(2*AE36))*((1-AH36)+SQRT((1-AH36)^2+(4*AE36/AI36)*AH36*('2.Riep. car. unit.'!$M$12*100/($U36-'2.Riep. car. unit.'!$M$12*100))))*($U36-'2.Riep. car. unit.'!$M$12*100)</f>
        <v>4.7482166854789147</v>
      </c>
      <c r="AK36" s="634">
        <f>(AJ36-('2.Riep. car. unit.'!$M$12*100))/'16. Armatura a taglio'!AJ36*'2.Riep. car. unit.'!$P$10/'2.Riep. car. unit.'!$R$10</f>
        <v>0.28139011181936591</v>
      </c>
      <c r="AL36" s="634">
        <f>((AA36*100*(($U36-'2.Riep. car. unit.'!$M$12*100)*10-AF36*AJ36*10)+AK36*AD36*100*(AF36*AJ36*10-'2.Riep. car. unit.'!$M$12*1000))*'2.Riep. car. unit.'!$R$8)*10^-6</f>
        <v>102.56535764996795</v>
      </c>
      <c r="AM36" s="634">
        <f t="shared" si="0"/>
        <v>97.715012162835862</v>
      </c>
      <c r="AN36" s="634">
        <v>0.81</v>
      </c>
      <c r="AO36" s="634">
        <v>0.41599999999999998</v>
      </c>
      <c r="AP36" s="634">
        <f t="shared" si="3"/>
        <v>1</v>
      </c>
      <c r="AQ36" s="634">
        <f>'2.Riep. car. unit.'!$P$10/'2.Riep. car. unit.'!$R$10*AP36</f>
        <v>1.7857142857142858</v>
      </c>
      <c r="AR36" s="634">
        <f>AD36/($V36*($U36-'2.Riep. car. unit.'!$M$12*100))*'2.Riep. car. unit.'!$R$8/'2.Riep. car. unit.'!$P$11</f>
        <v>0.11634950183729653</v>
      </c>
      <c r="AS36" s="634">
        <f>(AR36/(2*AN36))*((1-AQ36)+SQRT((1-AQ36)^2+(4*AN36/AR36)*AQ36*('2.Riep. car. unit.'!$M$12*100/($U36-'2.Riep. car. unit.'!$M$12*100))))*($U36-'2.Riep. car. unit.'!$M$12*100)</f>
        <v>4.7482166854789147</v>
      </c>
      <c r="AT36" s="634">
        <f>(AS36-('2.Riep. car. unit.'!$M$12*100))/'16. Armatura a taglio'!AS36*'2.Riep. car. unit.'!$P$10/'2.Riep. car. unit.'!$R$10</f>
        <v>0.28139011181936591</v>
      </c>
      <c r="AU36" s="634">
        <f>((AD36*100*(($U36-'2.Riep. car. unit.'!$M$12*100)*10-AO36*AS36*10)+AT36*AA36*100*(AO36*AS36*10-'2.Riep. car. unit.'!$M$12*1000))*'2.Riep. car. unit.'!$R$8)*10^-6</f>
        <v>102.56535764996795</v>
      </c>
      <c r="AV36" s="634">
        <f t="shared" si="1"/>
        <v>97.715012162835862</v>
      </c>
      <c r="AW36" s="634">
        <v>445</v>
      </c>
      <c r="AX36" s="634">
        <f>'3.Carichi sulle travi'!O$15</f>
        <v>10.290733766233767</v>
      </c>
      <c r="AY36" s="634">
        <f>'3.Carichi sulle travi'!P$15</f>
        <v>7.3390259740259749</v>
      </c>
      <c r="AZ36" s="634">
        <f t="shared" ref="AZ36" si="37">MAX(AY36*AW36/100/2+(AU36+AL37)/(AW36/100),AY36*AW36/100/2+(AU37+AL36)/(AW36/100))</f>
        <v>62.426122747249565</v>
      </c>
      <c r="BA36" s="1054">
        <f>AZ36*10/(0.9*(U36/100-0.04)*'2.Riep. car. unit.'!$R$8*2)</f>
        <v>1.9267535919303287</v>
      </c>
      <c r="BB36" s="1048">
        <f>$BH$7</f>
        <v>10</v>
      </c>
      <c r="BC36" s="1053">
        <f>8</f>
        <v>8</v>
      </c>
      <c r="BD36" s="1048">
        <f>IF(V36=100,4,2)</f>
        <v>2</v>
      </c>
      <c r="BE36" s="1048" t="str">
        <f t="shared" ref="BE36" si="38">IF(BB36/100*BA36&lt;((PI()*(BC36/10)^2/4)*BD36),"Verifica","Non verifica")</f>
        <v>Verifica</v>
      </c>
    </row>
    <row r="37" spans="1:57" ht="16.8" x14ac:dyDescent="0.45">
      <c r="A37" s="490">
        <f>'15. Travi arm a fless'!A73</f>
        <v>5</v>
      </c>
      <c r="B37" s="491">
        <f>'15. Travi arm a fless'!B73</f>
        <v>22</v>
      </c>
      <c r="C37" s="491">
        <f>'15. Travi arm a fless'!C73</f>
        <v>23</v>
      </c>
      <c r="D37" s="500">
        <f>'15. Travi arm a fless'!D73</f>
        <v>6</v>
      </c>
      <c r="E37" s="491" t="str">
        <f>'15. Travi arm a fless'!E73</f>
        <v>Mdes</v>
      </c>
      <c r="F37" s="631">
        <f>'15. Travi arm a fless'!F73</f>
        <v>-9.2750000000000004</v>
      </c>
      <c r="G37" s="631">
        <f>'15. Travi arm a fless'!G73</f>
        <v>-7.9359999999999999</v>
      </c>
      <c r="H37" s="631">
        <f>'15. Travi arm a fless'!H73</f>
        <v>-51.505000000000003</v>
      </c>
      <c r="I37" s="631">
        <f>'15. Travi arm a fless'!I73</f>
        <v>-2.633</v>
      </c>
      <c r="J37" s="631">
        <f>'15. Travi arm a fless'!J73</f>
        <v>5.7270000000000003</v>
      </c>
      <c r="K37" s="631">
        <f>'15. Travi arm a fless'!K73</f>
        <v>6.2519999999999998</v>
      </c>
      <c r="L37" s="631">
        <f>'15. Travi arm a fless'!L73</f>
        <v>-57.231999999999999</v>
      </c>
      <c r="M37" s="631">
        <f>'15. Travi arm a fless'!M73</f>
        <v>-8.8849999999999998</v>
      </c>
      <c r="N37" s="631">
        <f>'15. Travi arm a fless'!N73</f>
        <v>-59.897500000000001</v>
      </c>
      <c r="O37" s="632">
        <f>'15. Travi arm a fless'!O73</f>
        <v>-26.054600000000001</v>
      </c>
      <c r="P37" s="631">
        <f>'15. Travi arm a fless'!P73</f>
        <v>-59.897500000000001</v>
      </c>
      <c r="Q37" s="631">
        <f>'15. Travi arm a fless'!Q73</f>
        <v>-67.833500000000001</v>
      </c>
      <c r="R37" s="631">
        <f>'15. Travi arm a fless'!R73</f>
        <v>51.961500000000001</v>
      </c>
      <c r="S37" s="631">
        <f>'15. Travi arm a fless'!T73</f>
        <v>-55.781390000000002</v>
      </c>
      <c r="T37" s="631">
        <f>'15. Travi arm a fless'!U73</f>
        <v>49.64499</v>
      </c>
      <c r="U37" s="631">
        <f>'15. Travi arm a fless'!V73</f>
        <v>50</v>
      </c>
      <c r="V37" s="631">
        <f>'15. Travi arm a fless'!W73</f>
        <v>30</v>
      </c>
      <c r="W37" s="631">
        <f>'15. Travi arm a fless'!X73</f>
        <v>163.57030585688887</v>
      </c>
      <c r="X37" s="631">
        <f>'15. Travi arm a fless'!Y73</f>
        <v>217.09243869908687</v>
      </c>
      <c r="Y37" s="600">
        <f>'15. Travi arm a fless'!AB73</f>
        <v>3.0645396059956216</v>
      </c>
      <c r="Z37" s="617" t="str">
        <f>'15. Travi arm a fless'!AC73</f>
        <v>3F16</v>
      </c>
      <c r="AA37" s="668">
        <f>'15. Travi arm a fless'!AD73</f>
        <v>6.0318578948924033</v>
      </c>
      <c r="AB37" s="601">
        <f>'15. Travi arm a fless'!AE73</f>
        <v>3.4433339382783261</v>
      </c>
      <c r="AC37" s="617" t="str">
        <f>'15. Travi arm a fless'!AF73</f>
        <v>3F16</v>
      </c>
      <c r="AD37" s="668">
        <f>'15. Travi arm a fless'!AG73</f>
        <v>6.0318578948924033</v>
      </c>
      <c r="AE37" s="738">
        <v>0.81</v>
      </c>
      <c r="AF37" s="632">
        <v>0.41599999999999998</v>
      </c>
      <c r="AG37" s="632">
        <f t="shared" si="2"/>
        <v>1</v>
      </c>
      <c r="AH37" s="632">
        <f>'2.Riep. car. unit.'!$P$10/'2.Riep. car. unit.'!$R$10*AG37</f>
        <v>1.7857142857142858</v>
      </c>
      <c r="AI37" s="632">
        <f>AA37/($V37*($U37-'2.Riep. car. unit.'!$M$12*100))*'2.Riep. car. unit.'!$R$8/'2.Riep. car. unit.'!$P$11</f>
        <v>0.11634950183729653</v>
      </c>
      <c r="AJ37" s="632">
        <f>(AI37/(2*AE37))*((1-AH37)+SQRT((1-AH37)^2+(4*AE37/AI37)*AH37*('2.Riep. car. unit.'!$M$12*100/($U37-'2.Riep. car. unit.'!$M$12*100))))*($U37-'2.Riep. car. unit.'!$M$12*100)</f>
        <v>4.7482166854789147</v>
      </c>
      <c r="AK37" s="632">
        <f>(AJ37-('2.Riep. car. unit.'!$M$12*100))/'16. Armatura a taglio'!AJ37*'2.Riep. car. unit.'!$P$10/'2.Riep. car. unit.'!$R$10</f>
        <v>0.28139011181936591</v>
      </c>
      <c r="AL37" s="632">
        <f>((AA37*100*(($U37-'2.Riep. car. unit.'!$M$12*100)*10-AF37*AJ37*10)+AK37*AD37*100*(AF37*AJ37*10-'2.Riep. car. unit.'!$M$12*1000))*'2.Riep. car. unit.'!$R$8)*10^-6</f>
        <v>102.56535764996795</v>
      </c>
      <c r="AM37" s="632">
        <f t="shared" si="0"/>
        <v>97.715012162835862</v>
      </c>
      <c r="AN37" s="632">
        <v>0.81</v>
      </c>
      <c r="AO37" s="632">
        <v>0.41599999999999998</v>
      </c>
      <c r="AP37" s="632">
        <f t="shared" si="3"/>
        <v>1</v>
      </c>
      <c r="AQ37" s="632">
        <f>'2.Riep. car. unit.'!$P$10/'2.Riep. car. unit.'!$R$10*AP37</f>
        <v>1.7857142857142858</v>
      </c>
      <c r="AR37" s="632">
        <f>AD37/($V37*($U37-'2.Riep. car. unit.'!$M$12*100))*'2.Riep. car. unit.'!$R$8/'2.Riep. car. unit.'!$P$11</f>
        <v>0.11634950183729653</v>
      </c>
      <c r="AS37" s="632">
        <f>(AR37/(2*AN37))*((1-AQ37)+SQRT((1-AQ37)^2+(4*AN37/AR37)*AQ37*('2.Riep. car. unit.'!$M$12*100/($U37-'2.Riep. car. unit.'!$M$12*100))))*($U37-'2.Riep. car. unit.'!$M$12*100)</f>
        <v>4.7482166854789147</v>
      </c>
      <c r="AT37" s="632">
        <f>(AS37-('2.Riep. car. unit.'!$M$12*100))/'16. Armatura a taglio'!AS37*'2.Riep. car. unit.'!$P$10/'2.Riep. car. unit.'!$R$10</f>
        <v>0.28139011181936591</v>
      </c>
      <c r="AU37" s="632">
        <f>((AD37*100*(($U37-'2.Riep. car. unit.'!$M$12*100)*10-AO37*AS37*10)+AT37*AA37*100*(AO37*AS37*10-'2.Riep. car. unit.'!$M$12*1000))*'2.Riep. car. unit.'!$R$8)*10^-6</f>
        <v>102.56535764996795</v>
      </c>
      <c r="AV37" s="632">
        <f t="shared" si="1"/>
        <v>97.715012162835862</v>
      </c>
      <c r="AW37" s="632"/>
      <c r="AX37" s="632"/>
      <c r="AY37" s="632"/>
      <c r="AZ37" s="632"/>
      <c r="BA37" s="1054"/>
      <c r="BB37" s="1048"/>
      <c r="BC37" s="1048"/>
      <c r="BD37" s="1048"/>
      <c r="BE37" s="1048"/>
    </row>
    <row r="38" spans="1:57" ht="16.8" x14ac:dyDescent="0.45">
      <c r="A38" s="490">
        <f>'15. Travi arm a fless'!A76</f>
        <v>5</v>
      </c>
      <c r="B38" s="491">
        <f>'15. Travi arm a fless'!B76</f>
        <v>23</v>
      </c>
      <c r="C38" s="491">
        <f>'15. Travi arm a fless'!C76</f>
        <v>24</v>
      </c>
      <c r="D38" s="500">
        <f>'15. Travi arm a fless'!D76</f>
        <v>6</v>
      </c>
      <c r="E38" s="491" t="str">
        <f>'15. Travi arm a fless'!E76</f>
        <v>Msin</v>
      </c>
      <c r="F38" s="631">
        <f>'15. Travi arm a fless'!F76</f>
        <v>5.1559999999999997</v>
      </c>
      <c r="G38" s="631">
        <f>'15. Travi arm a fless'!G76</f>
        <v>1.7949999999999999</v>
      </c>
      <c r="H38" s="631">
        <f>'15. Travi arm a fless'!H76</f>
        <v>43.073999999999998</v>
      </c>
      <c r="I38" s="631">
        <f>'15. Travi arm a fless'!I76</f>
        <v>2.0859999999999999</v>
      </c>
      <c r="J38" s="631">
        <f>'15. Travi arm a fless'!J76</f>
        <v>-4.4340000000000002</v>
      </c>
      <c r="K38" s="631">
        <f>'15. Travi arm a fless'!K76</f>
        <v>-4.8410000000000002</v>
      </c>
      <c r="L38" s="631">
        <f>'15. Travi arm a fless'!L76</f>
        <v>47.507999999999996</v>
      </c>
      <c r="M38" s="631">
        <f>'15. Travi arm a fless'!M76</f>
        <v>6.9269999999999996</v>
      </c>
      <c r="N38" s="631">
        <f>'15. Travi arm a fless'!N76</f>
        <v>49.586099999999995</v>
      </c>
      <c r="O38" s="632">
        <f>'15. Travi arm a fless'!O76</f>
        <v>21.179399999999998</v>
      </c>
      <c r="P38" s="631">
        <f>'15. Travi arm a fless'!P76</f>
        <v>49.586099999999995</v>
      </c>
      <c r="Q38" s="631">
        <f>'15. Travi arm a fless'!Q76</f>
        <v>51.381099999999996</v>
      </c>
      <c r="R38" s="631">
        <f>'15. Travi arm a fless'!R76</f>
        <v>-47.791099999999993</v>
      </c>
      <c r="S38" s="631">
        <f>'15. Travi arm a fless'!T76</f>
        <v>45.818079999999995</v>
      </c>
      <c r="T38" s="631">
        <f>'15. Travi arm a fless'!U76</f>
        <v>-36.807079999999992</v>
      </c>
      <c r="U38" s="631">
        <f>'15. Travi arm a fless'!V76</f>
        <v>50</v>
      </c>
      <c r="V38" s="631">
        <f>'15. Travi arm a fless'!W76</f>
        <v>30</v>
      </c>
      <c r="W38" s="631">
        <f>'15. Travi arm a fless'!X76</f>
        <v>163.57030585688887</v>
      </c>
      <c r="X38" s="631">
        <f>'15. Travi arm a fless'!Y76</f>
        <v>217.09243869908687</v>
      </c>
      <c r="Y38" s="600">
        <f>'15. Travi arm a fless'!AB76</f>
        <v>2.8283079688539741</v>
      </c>
      <c r="Z38" s="617" t="str">
        <f>'15. Travi arm a fless'!AC76</f>
        <v>3F16</v>
      </c>
      <c r="AA38" s="668">
        <f>'15. Travi arm a fless'!AD76</f>
        <v>6.0318578948924033</v>
      </c>
      <c r="AB38" s="601">
        <f>'15. Travi arm a fless'!AE76</f>
        <v>2.2720672204999799</v>
      </c>
      <c r="AC38" s="617" t="str">
        <f>'15. Travi arm a fless'!AF76</f>
        <v>3F16</v>
      </c>
      <c r="AD38" s="668">
        <f>'15. Travi arm a fless'!AG76</f>
        <v>6.0318578948924033</v>
      </c>
      <c r="AE38" s="738">
        <v>0.81</v>
      </c>
      <c r="AF38" s="632">
        <v>0.41599999999999998</v>
      </c>
      <c r="AG38" s="632">
        <f t="shared" si="2"/>
        <v>1</v>
      </c>
      <c r="AH38" s="632">
        <f>'2.Riep. car. unit.'!$P$10/'2.Riep. car. unit.'!$R$10*AG38</f>
        <v>1.7857142857142858</v>
      </c>
      <c r="AI38" s="632">
        <f>AA38/($V38*($U38-'2.Riep. car. unit.'!$M$12*100))*'2.Riep. car. unit.'!$R$8/'2.Riep. car. unit.'!$P$11</f>
        <v>0.11634950183729653</v>
      </c>
      <c r="AJ38" s="632">
        <f>(AI38/(2*AE38))*((1-AH38)+SQRT((1-AH38)^2+(4*AE38/AI38)*AH38*('2.Riep. car. unit.'!$M$12*100/($U38-'2.Riep. car. unit.'!$M$12*100))))*($U38-'2.Riep. car. unit.'!$M$12*100)</f>
        <v>4.7482166854789147</v>
      </c>
      <c r="AK38" s="632">
        <f>(AJ38-('2.Riep. car. unit.'!$M$12*100))/'16. Armatura a taglio'!AJ38*'2.Riep. car. unit.'!$P$10/'2.Riep. car. unit.'!$R$10</f>
        <v>0.28139011181936591</v>
      </c>
      <c r="AL38" s="632">
        <f>((AA38*100*(($U38-'2.Riep. car. unit.'!$M$12*100)*10-AF38*AJ38*10)+AK38*AD38*100*(AF38*AJ38*10-'2.Riep. car. unit.'!$M$12*1000))*'2.Riep. car. unit.'!$R$8)*10^-6</f>
        <v>102.56535764996795</v>
      </c>
      <c r="AM38" s="632">
        <f t="shared" si="0"/>
        <v>97.715012162835862</v>
      </c>
      <c r="AN38" s="632">
        <v>0.81</v>
      </c>
      <c r="AO38" s="632">
        <v>0.41599999999999998</v>
      </c>
      <c r="AP38" s="632">
        <f t="shared" si="3"/>
        <v>1</v>
      </c>
      <c r="AQ38" s="632">
        <f>'2.Riep. car. unit.'!$P$10/'2.Riep. car. unit.'!$R$10*AP38</f>
        <v>1.7857142857142858</v>
      </c>
      <c r="AR38" s="632">
        <f>AD38/($V38*($U38-'2.Riep. car. unit.'!$M$12*100))*'2.Riep. car. unit.'!$R$8/'2.Riep. car. unit.'!$P$11</f>
        <v>0.11634950183729653</v>
      </c>
      <c r="AS38" s="632">
        <f>(AR38/(2*AN38))*((1-AQ38)+SQRT((1-AQ38)^2+(4*AN38/AR38)*AQ38*('2.Riep. car. unit.'!$M$12*100/($U38-'2.Riep. car. unit.'!$M$12*100))))*($U38-'2.Riep. car. unit.'!$M$12*100)</f>
        <v>4.7482166854789147</v>
      </c>
      <c r="AT38" s="632">
        <f>(AS38-('2.Riep. car. unit.'!$M$12*100))/'16. Armatura a taglio'!AS38*'2.Riep. car. unit.'!$P$10/'2.Riep. car. unit.'!$R$10</f>
        <v>0.28139011181936591</v>
      </c>
      <c r="AU38" s="632">
        <f>((AD38*100*(($U38-'2.Riep. car. unit.'!$M$12*100)*10-AO38*AS38*10)+AT38*AA38*100*(AO38*AS38*10-'2.Riep. car. unit.'!$M$12*1000))*'2.Riep. car. unit.'!$R$8)*10^-6</f>
        <v>102.56535764996795</v>
      </c>
      <c r="AV38" s="632">
        <f t="shared" si="1"/>
        <v>97.715012162835862</v>
      </c>
      <c r="AW38" s="632">
        <v>310</v>
      </c>
      <c r="AX38" s="632">
        <f>AX36</f>
        <v>10.290733766233767</v>
      </c>
      <c r="AY38" s="632">
        <f>AY36</f>
        <v>7.3390259740259749</v>
      </c>
      <c r="AZ38" s="632">
        <f t="shared" ref="AZ38" si="39">MAX(AY38*AW38/100/2+(AU38+AL39)/(AW38/100),AY38*AW38/100/2+(AU39+AL38)/(AW38/100))</f>
        <v>77.546688743590551</v>
      </c>
      <c r="BA38" s="1054">
        <f>AZ38*10/(0.9*(U38/100-0.04)*'2.Riep. car. unit.'!$R$8*2)</f>
        <v>2.3934429130567665</v>
      </c>
      <c r="BB38" s="1048">
        <f>$BH$7</f>
        <v>10</v>
      </c>
      <c r="BC38" s="1053">
        <f>8</f>
        <v>8</v>
      </c>
      <c r="BD38" s="1048">
        <f>IF(V38=100,4,2)</f>
        <v>2</v>
      </c>
      <c r="BE38" s="1048" t="str">
        <f t="shared" ref="BE38" si="40">IF(BB38/100*BA38&lt;((PI()*(BC38/10)^2/4)*BD38),"Verifica","Non verifica")</f>
        <v>Verifica</v>
      </c>
    </row>
    <row r="39" spans="1:57" ht="17.399999999999999" thickBot="1" x14ac:dyDescent="0.5">
      <c r="A39" s="490">
        <f>'15. Travi arm a fless'!A77</f>
        <v>5</v>
      </c>
      <c r="B39" s="491">
        <f>'15. Travi arm a fless'!B77</f>
        <v>23</v>
      </c>
      <c r="C39" s="491">
        <f>'15. Travi arm a fless'!C77</f>
        <v>24</v>
      </c>
      <c r="D39" s="500">
        <f>'15. Travi arm a fless'!D77</f>
        <v>6</v>
      </c>
      <c r="E39" s="491" t="str">
        <f>'15. Travi arm a fless'!E77</f>
        <v>Mdes</v>
      </c>
      <c r="F39" s="631">
        <f>'15. Travi arm a fless'!F77</f>
        <v>-28.742999999999999</v>
      </c>
      <c r="G39" s="631">
        <f>'15. Travi arm a fless'!G77</f>
        <v>-18.789000000000001</v>
      </c>
      <c r="H39" s="631">
        <f>'15. Travi arm a fless'!H77</f>
        <v>-50.286999999999999</v>
      </c>
      <c r="I39" s="631">
        <f>'15. Travi arm a fless'!I77</f>
        <v>-2.4409999999999998</v>
      </c>
      <c r="J39" s="631">
        <f>'15. Travi arm a fless'!J77</f>
        <v>5.2370000000000001</v>
      </c>
      <c r="K39" s="631">
        <f>'15. Travi arm a fless'!K77</f>
        <v>5.718</v>
      </c>
      <c r="L39" s="631">
        <f>'15. Travi arm a fless'!L77</f>
        <v>-55.524000000000001</v>
      </c>
      <c r="M39" s="631">
        <f>'15. Travi arm a fless'!M77</f>
        <v>-8.1589999999999989</v>
      </c>
      <c r="N39" s="631">
        <f>'15. Travi arm a fless'!N77</f>
        <v>-57.971699999999998</v>
      </c>
      <c r="O39" s="632">
        <f>'15. Travi arm a fless'!O77</f>
        <v>-24.816199999999998</v>
      </c>
      <c r="P39" s="631">
        <f>'15. Travi arm a fless'!P77</f>
        <v>-57.971699999999998</v>
      </c>
      <c r="Q39" s="631">
        <f>'15. Travi arm a fless'!Q77</f>
        <v>-76.7607</v>
      </c>
      <c r="R39" s="631">
        <f>'15. Travi arm a fless'!R77</f>
        <v>39.182699999999997</v>
      </c>
      <c r="S39" s="631">
        <f>'15. Travi arm a fless'!T77</f>
        <v>-62.609880000000004</v>
      </c>
      <c r="T39" s="631">
        <f>'15. Travi arm a fless'!U77</f>
        <v>36.786479999999997</v>
      </c>
      <c r="U39" s="631">
        <f>'15. Travi arm a fless'!V77</f>
        <v>50</v>
      </c>
      <c r="V39" s="631">
        <f>'15. Travi arm a fless'!W77</f>
        <v>30</v>
      </c>
      <c r="W39" s="631">
        <f>'15. Travi arm a fless'!X77</f>
        <v>163.57030585688887</v>
      </c>
      <c r="X39" s="631">
        <f>'15. Travi arm a fless'!Y77</f>
        <v>217.09243869908687</v>
      </c>
      <c r="Y39" s="600">
        <f>'15. Travi arm a fless'!AB77</f>
        <v>2.2707956014326083</v>
      </c>
      <c r="Z39" s="617" t="str">
        <f>'15. Travi arm a fless'!AC77</f>
        <v>3F16</v>
      </c>
      <c r="AA39" s="668">
        <f>'15. Travi arm a fless'!AD77</f>
        <v>6.0318578948924033</v>
      </c>
      <c r="AB39" s="601">
        <f>'15. Travi arm a fless'!AE77</f>
        <v>3.8648503501890756</v>
      </c>
      <c r="AC39" s="617" t="str">
        <f>'15. Travi arm a fless'!AF77</f>
        <v>3F16</v>
      </c>
      <c r="AD39" s="668">
        <f>'15. Travi arm a fless'!AG77</f>
        <v>6.0318578948924033</v>
      </c>
      <c r="AE39" s="738">
        <v>0.81</v>
      </c>
      <c r="AF39" s="632">
        <v>0.41599999999999998</v>
      </c>
      <c r="AG39" s="632">
        <f t="shared" si="2"/>
        <v>1</v>
      </c>
      <c r="AH39" s="632">
        <f>'2.Riep. car. unit.'!$P$10/'2.Riep. car. unit.'!$R$10*AG39</f>
        <v>1.7857142857142858</v>
      </c>
      <c r="AI39" s="632">
        <f>AA39/($V39*($U39-'2.Riep. car. unit.'!$M$12*100))*'2.Riep. car. unit.'!$R$8/'2.Riep. car. unit.'!$P$11</f>
        <v>0.11634950183729653</v>
      </c>
      <c r="AJ39" s="632">
        <f>(AI39/(2*AE39))*((1-AH39)+SQRT((1-AH39)^2+(4*AE39/AI39)*AH39*('2.Riep. car. unit.'!$M$12*100/($U39-'2.Riep. car. unit.'!$M$12*100))))*($U39-'2.Riep. car. unit.'!$M$12*100)</f>
        <v>4.7482166854789147</v>
      </c>
      <c r="AK39" s="632">
        <f>(AJ39-('2.Riep. car. unit.'!$M$12*100))/'16. Armatura a taglio'!AJ39*'2.Riep. car. unit.'!$P$10/'2.Riep. car. unit.'!$R$10</f>
        <v>0.28139011181936591</v>
      </c>
      <c r="AL39" s="632">
        <f>((AA39*100*(($U39-'2.Riep. car. unit.'!$M$12*100)*10-AF39*AJ39*10)+AK39*AD39*100*(AF39*AJ39*10-'2.Riep. car. unit.'!$M$12*1000))*'2.Riep. car. unit.'!$R$8)*10^-6</f>
        <v>102.56535764996795</v>
      </c>
      <c r="AM39" s="632">
        <f t="shared" si="0"/>
        <v>97.715012162835862</v>
      </c>
      <c r="AN39" s="632">
        <v>0.81</v>
      </c>
      <c r="AO39" s="632">
        <v>0.41599999999999998</v>
      </c>
      <c r="AP39" s="632">
        <f t="shared" si="3"/>
        <v>1</v>
      </c>
      <c r="AQ39" s="632">
        <f>'2.Riep. car. unit.'!$P$10/'2.Riep. car. unit.'!$R$10*AP39</f>
        <v>1.7857142857142858</v>
      </c>
      <c r="AR39" s="632">
        <f>AD39/($V39*($U39-'2.Riep. car. unit.'!$M$12*100))*'2.Riep. car. unit.'!$R$8/'2.Riep. car. unit.'!$P$11</f>
        <v>0.11634950183729653</v>
      </c>
      <c r="AS39" s="632">
        <f>(AR39/(2*AN39))*((1-AQ39)+SQRT((1-AQ39)^2+(4*AN39/AR39)*AQ39*('2.Riep. car. unit.'!$M$12*100/($U39-'2.Riep. car. unit.'!$M$12*100))))*($U39-'2.Riep. car. unit.'!$M$12*100)</f>
        <v>4.7482166854789147</v>
      </c>
      <c r="AT39" s="632">
        <f>(AS39-('2.Riep. car. unit.'!$M$12*100))/'16. Armatura a taglio'!AS39*'2.Riep. car. unit.'!$P$10/'2.Riep. car. unit.'!$R$10</f>
        <v>0.28139011181936591</v>
      </c>
      <c r="AU39" s="632">
        <f>((AD39*100*(($U39-'2.Riep. car. unit.'!$M$12*100)*10-AO39*AS39*10)+AT39*AA39*100*(AO39*AS39*10-'2.Riep. car. unit.'!$M$12*1000))*'2.Riep. car. unit.'!$R$8)*10^-6</f>
        <v>102.56535764996795</v>
      </c>
      <c r="AV39" s="632">
        <f t="shared" si="1"/>
        <v>97.715012162835862</v>
      </c>
      <c r="AW39" s="632"/>
      <c r="AX39" s="632"/>
      <c r="AY39" s="632"/>
      <c r="AZ39" s="632"/>
      <c r="BA39" s="1054"/>
      <c r="BB39" s="1048"/>
      <c r="BC39" s="1048"/>
      <c r="BD39" s="1048"/>
      <c r="BE39" s="1048"/>
    </row>
    <row r="40" spans="1:57" ht="16.8" x14ac:dyDescent="0.45">
      <c r="A40" s="494">
        <f>'15. Travi arm a fless'!A80</f>
        <v>6</v>
      </c>
      <c r="B40" s="495">
        <f>'15. Travi arm a fless'!B80</f>
        <v>1</v>
      </c>
      <c r="C40" s="495">
        <f>'15. Travi arm a fless'!C80</f>
        <v>4</v>
      </c>
      <c r="D40" s="503">
        <f>'15. Travi arm a fless'!D80</f>
        <v>6</v>
      </c>
      <c r="E40" s="495" t="str">
        <f>'15. Travi arm a fless'!E80</f>
        <v>Msin</v>
      </c>
      <c r="F40" s="635">
        <f>'15. Travi arm a fless'!F80</f>
        <v>-49.183999999999997</v>
      </c>
      <c r="G40" s="635">
        <f>'15. Travi arm a fless'!G80</f>
        <v>-30.47</v>
      </c>
      <c r="H40" s="635">
        <f>'15. Travi arm a fless'!H80</f>
        <v>-2.585</v>
      </c>
      <c r="I40" s="635">
        <f>'15. Travi arm a fless'!I80</f>
        <v>35.853000000000002</v>
      </c>
      <c r="J40" s="635">
        <f>'15. Travi arm a fless'!J80</f>
        <v>-4.5279999999999996</v>
      </c>
      <c r="K40" s="635">
        <f>'15. Travi arm a fless'!K80</f>
        <v>-4.9429999999999996</v>
      </c>
      <c r="L40" s="635">
        <f>'15. Travi arm a fless'!L80</f>
        <v>-7.1129999999999995</v>
      </c>
      <c r="M40" s="635">
        <f>'15. Travi arm a fless'!M80</f>
        <v>40.795999999999999</v>
      </c>
      <c r="N40" s="635">
        <f>'15. Travi arm a fless'!N80</f>
        <v>-19.351799999999997</v>
      </c>
      <c r="O40" s="635">
        <f>'15. Travi arm a fless'!O80</f>
        <v>42.929899999999996</v>
      </c>
      <c r="P40" s="635">
        <f>'15. Travi arm a fless'!P80</f>
        <v>42.929899999999996</v>
      </c>
      <c r="Q40" s="635">
        <f>'15. Travi arm a fless'!Q80</f>
        <v>12.459899999999998</v>
      </c>
      <c r="R40" s="635">
        <f>'15. Travi arm a fless'!R80</f>
        <v>-73.399900000000002</v>
      </c>
      <c r="S40" s="635">
        <f>'15. Travi arm a fless'!T80</f>
        <v>7.6971899999999982</v>
      </c>
      <c r="T40" s="635">
        <f>'15. Travi arm a fless'!U80</f>
        <v>-63.30151</v>
      </c>
      <c r="U40" s="635">
        <f>'15. Travi arm a fless'!V80</f>
        <v>50</v>
      </c>
      <c r="V40" s="635">
        <f>'15. Travi arm a fless'!W80</f>
        <v>30</v>
      </c>
      <c r="W40" s="635">
        <f>'15. Travi arm a fless'!X80</f>
        <v>163.57030585688887</v>
      </c>
      <c r="X40" s="635">
        <f>'15. Travi arm a fless'!Y80</f>
        <v>217.09243869908687</v>
      </c>
      <c r="Y40" s="600">
        <f>'15. Travi arm a fless'!AB80</f>
        <v>0.47514046452367975</v>
      </c>
      <c r="Z40" s="523" t="str">
        <f>'15. Travi arm a fless'!AC80</f>
        <v>3F16</v>
      </c>
      <c r="AA40" s="525">
        <f>'15. Travi arm a fless'!AD80</f>
        <v>6.0318578948924033</v>
      </c>
      <c r="AB40" s="601">
        <f>'15. Travi arm a fless'!AE80</f>
        <v>3.907544034439888</v>
      </c>
      <c r="AC40" s="523" t="str">
        <f>'15. Travi arm a fless'!AF80</f>
        <v>3F16</v>
      </c>
      <c r="AD40" s="525">
        <f>'15. Travi arm a fless'!AG80</f>
        <v>6.0318578948924033</v>
      </c>
      <c r="AE40" s="637">
        <v>0.81</v>
      </c>
      <c r="AF40" s="707">
        <v>0.41599999999999998</v>
      </c>
      <c r="AG40" s="707">
        <f t="shared" si="2"/>
        <v>1</v>
      </c>
      <c r="AH40" s="707">
        <f>'2.Riep. car. unit.'!$P$10/'2.Riep. car. unit.'!$R$10*AG40</f>
        <v>1.7857142857142858</v>
      </c>
      <c r="AI40" s="707">
        <f>AA40/($V40*($U40-'2.Riep. car. unit.'!$M$12*100))*'2.Riep. car. unit.'!$R$8/'2.Riep. car. unit.'!$P$11</f>
        <v>0.11634950183729653</v>
      </c>
      <c r="AJ40" s="707">
        <f>(AI40/(2*AE40))*((1-AH40)+SQRT((1-AH40)^2+(4*AE40/AI40)*AH40*('2.Riep. car. unit.'!$M$12*100/($U40-'2.Riep. car. unit.'!$M$12*100))))*($U40-'2.Riep. car. unit.'!$M$12*100)</f>
        <v>4.7482166854789147</v>
      </c>
      <c r="AK40" s="707">
        <f>(AJ40-('2.Riep. car. unit.'!$M$12*100))/'16. Armatura a taglio'!AJ40*'2.Riep. car. unit.'!$P$10/'2.Riep. car. unit.'!$R$10</f>
        <v>0.28139011181936591</v>
      </c>
      <c r="AL40" s="707">
        <f>((AA40*100*(($U40-'2.Riep. car. unit.'!$M$12*100)*10-AF40*AJ40*10)+AK40*AD40*100*(AF40*AJ40*10-'2.Riep. car. unit.'!$M$12*1000))*'2.Riep. car. unit.'!$R$8)*10^-6</f>
        <v>102.56535764996795</v>
      </c>
      <c r="AM40" s="707">
        <f t="shared" si="0"/>
        <v>97.715012162835862</v>
      </c>
      <c r="AN40" s="707">
        <v>0.81</v>
      </c>
      <c r="AO40" s="707">
        <v>0.41599999999999998</v>
      </c>
      <c r="AP40" s="707">
        <f t="shared" si="3"/>
        <v>1</v>
      </c>
      <c r="AQ40" s="707">
        <f>'2.Riep. car. unit.'!$P$10/'2.Riep. car. unit.'!$R$10*AP40</f>
        <v>1.7857142857142858</v>
      </c>
      <c r="AR40" s="707">
        <f>AD40/($V40*($U40-'2.Riep. car. unit.'!$M$12*100))*'2.Riep. car. unit.'!$R$8/'2.Riep. car. unit.'!$P$11</f>
        <v>0.11634950183729653</v>
      </c>
      <c r="AS40" s="707">
        <f>(AR40/(2*AN40))*((1-AQ40)+SQRT((1-AQ40)^2+(4*AN40/AR40)*AQ40*('2.Riep. car. unit.'!$M$12*100/($U40-'2.Riep. car. unit.'!$M$12*100))))*($U40-'2.Riep. car. unit.'!$M$12*100)</f>
        <v>4.7482166854789147</v>
      </c>
      <c r="AT40" s="707">
        <f>(AS40-('2.Riep. car. unit.'!$M$12*100))/'16. Armatura a taglio'!AS40*'2.Riep. car. unit.'!$P$10/'2.Riep. car. unit.'!$R$10</f>
        <v>0.28139011181936591</v>
      </c>
      <c r="AU40" s="707">
        <f>((AD40*100*(($U40-'2.Riep. car. unit.'!$M$12*100)*10-AO40*AS40*10)+AT40*AA40*100*(AO40*AS40*10-'2.Riep. car. unit.'!$M$12*1000))*'2.Riep. car. unit.'!$R$8)*10^-6</f>
        <v>102.56535764996795</v>
      </c>
      <c r="AV40" s="707">
        <f t="shared" si="1"/>
        <v>97.715012162835862</v>
      </c>
      <c r="AW40" s="707">
        <v>475</v>
      </c>
      <c r="AX40" s="707">
        <f>'3.Carichi sulle travi'!O$17</f>
        <v>32.220881493506496</v>
      </c>
      <c r="AY40" s="707">
        <f>'3.Carichi sulle travi'!P$17</f>
        <v>19.939139610389613</v>
      </c>
      <c r="AZ40" s="707">
        <f t="shared" ref="AZ40" si="41">MAX(AY40*AW40/100/2+(AU40+AL41)/(AW40/100),AY40*AW40/100/2+(AU41+AL40)/(AW40/100))</f>
        <v>90.540870322030258</v>
      </c>
      <c r="BA40" s="1054">
        <f>AZ40*10/(0.9*(U40/100-0.04)*'2.Riep. car. unit.'!$R$8*2)</f>
        <v>2.7945023562616824</v>
      </c>
      <c r="BB40" s="1048">
        <f>$BH$7</f>
        <v>10</v>
      </c>
      <c r="BC40" s="1053">
        <f>8</f>
        <v>8</v>
      </c>
      <c r="BD40" s="1048">
        <f>IF(V40=100,4,2)</f>
        <v>2</v>
      </c>
      <c r="BE40" s="1048" t="str">
        <f t="shared" ref="BE40" si="42">IF(BB40/100*BA40&lt;((PI()*(BC40/10)^2/4)*BD40),"Verifica","Non verifica")</f>
        <v>Verifica</v>
      </c>
    </row>
    <row r="41" spans="1:57" ht="16.8" x14ac:dyDescent="0.45">
      <c r="A41" s="496">
        <f>'15. Travi arm a fless'!A81</f>
        <v>6</v>
      </c>
      <c r="B41" s="497">
        <f>'15. Travi arm a fless'!B81</f>
        <v>1</v>
      </c>
      <c r="C41" s="497">
        <f>'15. Travi arm a fless'!C81</f>
        <v>4</v>
      </c>
      <c r="D41" s="504">
        <f>'15. Travi arm a fless'!D81</f>
        <v>6</v>
      </c>
      <c r="E41" s="497" t="str">
        <f>'15. Travi arm a fless'!E81</f>
        <v>Mdes</v>
      </c>
      <c r="F41" s="636">
        <f>'15. Travi arm a fless'!F81</f>
        <v>-68.295000000000002</v>
      </c>
      <c r="G41" s="636">
        <f>'15. Travi arm a fless'!G81</f>
        <v>-42.194000000000003</v>
      </c>
      <c r="H41" s="636">
        <f>'15. Travi arm a fless'!H81</f>
        <v>3.0049999999999999</v>
      </c>
      <c r="I41" s="636">
        <f>'15. Travi arm a fless'!I81</f>
        <v>-41.372</v>
      </c>
      <c r="J41" s="636">
        <f>'15. Travi arm a fless'!J81</f>
        <v>5.2329999999999997</v>
      </c>
      <c r="K41" s="636">
        <f>'15. Travi arm a fless'!K81</f>
        <v>5.7119999999999997</v>
      </c>
      <c r="L41" s="636">
        <f>'15. Travi arm a fless'!L81</f>
        <v>8.2379999999999995</v>
      </c>
      <c r="M41" s="636">
        <f>'15. Travi arm a fless'!M81</f>
        <v>-47.084000000000003</v>
      </c>
      <c r="N41" s="636">
        <f>'15. Travi arm a fless'!N81</f>
        <v>22.363199999999999</v>
      </c>
      <c r="O41" s="636">
        <f>'15. Travi arm a fless'!O81</f>
        <v>-49.555400000000006</v>
      </c>
      <c r="P41" s="636">
        <f>'15. Travi arm a fless'!P81</f>
        <v>-49.555400000000006</v>
      </c>
      <c r="Q41" s="636">
        <f>'15. Travi arm a fless'!Q81</f>
        <v>-91.749400000000009</v>
      </c>
      <c r="R41" s="636">
        <f>'15. Travi arm a fless'!R81</f>
        <v>7.3614000000000033</v>
      </c>
      <c r="S41" s="636">
        <f>'15. Travi arm a fless'!T81</f>
        <v>-70.19962000000001</v>
      </c>
      <c r="T41" s="636">
        <f>'15. Travi arm a fless'!U81</f>
        <v>-3.5170199999999952</v>
      </c>
      <c r="U41" s="636">
        <f>'15. Travi arm a fless'!V81</f>
        <v>50</v>
      </c>
      <c r="V41" s="636">
        <f>'15. Travi arm a fless'!W81</f>
        <v>30</v>
      </c>
      <c r="W41" s="636">
        <f>'15. Travi arm a fless'!X81</f>
        <v>163.57030585688887</v>
      </c>
      <c r="X41" s="636">
        <f>'15. Travi arm a fless'!Y81</f>
        <v>217.09243869908687</v>
      </c>
      <c r="Y41" s="600">
        <f>'15. Travi arm a fless'!AB81</f>
        <v>0.21710241224902466</v>
      </c>
      <c r="Z41" s="523" t="str">
        <f>'15. Travi arm a fless'!AC81</f>
        <v>3F16</v>
      </c>
      <c r="AA41" s="525">
        <f>'15. Travi arm a fless'!AD81</f>
        <v>6.0318578948924033</v>
      </c>
      <c r="AB41" s="601">
        <f>'15. Travi arm a fless'!AE81</f>
        <v>4.3333580249657091</v>
      </c>
      <c r="AC41" s="523" t="str">
        <f>'15. Travi arm a fless'!AF81</f>
        <v>3F16</v>
      </c>
      <c r="AD41" s="525">
        <f>'15. Travi arm a fless'!AG81</f>
        <v>6.0318578948924033</v>
      </c>
      <c r="AE41" s="638">
        <v>0.81</v>
      </c>
      <c r="AF41" s="706">
        <v>0.41599999999999998</v>
      </c>
      <c r="AG41" s="706">
        <f t="shared" si="2"/>
        <v>1</v>
      </c>
      <c r="AH41" s="706">
        <f>'2.Riep. car. unit.'!$P$10/'2.Riep. car. unit.'!$R$10*AG41</f>
        <v>1.7857142857142858</v>
      </c>
      <c r="AI41" s="706">
        <f>AA41/($V41*($U41-'2.Riep. car. unit.'!$M$12*100))*'2.Riep. car. unit.'!$R$8/'2.Riep. car. unit.'!$P$11</f>
        <v>0.11634950183729653</v>
      </c>
      <c r="AJ41" s="706">
        <f>(AI41/(2*AE41))*((1-AH41)+SQRT((1-AH41)^2+(4*AE41/AI41)*AH41*('2.Riep. car. unit.'!$M$12*100/($U41-'2.Riep. car. unit.'!$M$12*100))))*($U41-'2.Riep. car. unit.'!$M$12*100)</f>
        <v>4.7482166854789147</v>
      </c>
      <c r="AK41" s="706">
        <f>(AJ41-('2.Riep. car. unit.'!$M$12*100))/'16. Armatura a taglio'!AJ41*'2.Riep. car. unit.'!$P$10/'2.Riep. car. unit.'!$R$10</f>
        <v>0.28139011181936591</v>
      </c>
      <c r="AL41" s="706">
        <f>((AA41*100*(($U41-'2.Riep. car. unit.'!$M$12*100)*10-AF41*AJ41*10)+AK41*AD41*100*(AF41*AJ41*10-'2.Riep. car. unit.'!$M$12*1000))*'2.Riep. car. unit.'!$R$8)*10^-6</f>
        <v>102.56535764996795</v>
      </c>
      <c r="AM41" s="706">
        <f t="shared" si="0"/>
        <v>97.715012162835862</v>
      </c>
      <c r="AN41" s="706">
        <v>0.81</v>
      </c>
      <c r="AO41" s="706">
        <v>0.41599999999999998</v>
      </c>
      <c r="AP41" s="706">
        <f t="shared" si="3"/>
        <v>1</v>
      </c>
      <c r="AQ41" s="706">
        <f>'2.Riep. car. unit.'!$P$10/'2.Riep. car. unit.'!$R$10*AP41</f>
        <v>1.7857142857142858</v>
      </c>
      <c r="AR41" s="706">
        <f>AD41/($V41*($U41-'2.Riep. car. unit.'!$M$12*100))*'2.Riep. car. unit.'!$R$8/'2.Riep. car. unit.'!$P$11</f>
        <v>0.11634950183729653</v>
      </c>
      <c r="AS41" s="706">
        <f>(AR41/(2*AN41))*((1-AQ41)+SQRT((1-AQ41)^2+(4*AN41/AR41)*AQ41*('2.Riep. car. unit.'!$M$12*100/($U41-'2.Riep. car. unit.'!$M$12*100))))*($U41-'2.Riep. car. unit.'!$M$12*100)</f>
        <v>4.7482166854789147</v>
      </c>
      <c r="AT41" s="706">
        <f>(AS41-('2.Riep. car. unit.'!$M$12*100))/'16. Armatura a taglio'!AS41*'2.Riep. car. unit.'!$P$10/'2.Riep. car. unit.'!$R$10</f>
        <v>0.28139011181936591</v>
      </c>
      <c r="AU41" s="706">
        <f>((AD41*100*(($U41-'2.Riep. car. unit.'!$M$12*100)*10-AO41*AS41*10)+AT41*AA41*100*(AO41*AS41*10-'2.Riep. car. unit.'!$M$12*1000))*'2.Riep. car. unit.'!$R$8)*10^-6</f>
        <v>102.56535764996795</v>
      </c>
      <c r="AV41" s="706">
        <f t="shared" si="1"/>
        <v>97.715012162835862</v>
      </c>
      <c r="AW41" s="706"/>
      <c r="AX41" s="706"/>
      <c r="AY41" s="706"/>
      <c r="AZ41" s="706"/>
      <c r="BA41" s="1054"/>
      <c r="BB41" s="1048"/>
      <c r="BC41" s="1048"/>
      <c r="BD41" s="1048"/>
      <c r="BE41" s="1048"/>
    </row>
    <row r="42" spans="1:57" ht="16.8" x14ac:dyDescent="0.45">
      <c r="A42" s="496">
        <f>'15. Travi arm a fless'!A84</f>
        <v>6</v>
      </c>
      <c r="B42" s="497">
        <f>'15. Travi arm a fless'!B84</f>
        <v>4</v>
      </c>
      <c r="C42" s="497">
        <f>'15. Travi arm a fless'!C84</f>
        <v>10</v>
      </c>
      <c r="D42" s="504">
        <f>'15. Travi arm a fless'!D84</f>
        <v>6</v>
      </c>
      <c r="E42" s="497" t="str">
        <f>'15. Travi arm a fless'!E84</f>
        <v>Msin</v>
      </c>
      <c r="F42" s="636">
        <f>'15. Travi arm a fless'!F84</f>
        <v>-82.831999999999994</v>
      </c>
      <c r="G42" s="636">
        <f>'15. Travi arm a fless'!G84</f>
        <v>-49.712000000000003</v>
      </c>
      <c r="H42" s="636">
        <f>'15. Travi arm a fless'!H84</f>
        <v>-3.544</v>
      </c>
      <c r="I42" s="636">
        <f>'15. Travi arm a fless'!I84</f>
        <v>49.005000000000003</v>
      </c>
      <c r="J42" s="636">
        <f>'15. Travi arm a fless'!J84</f>
        <v>-6.226</v>
      </c>
      <c r="K42" s="636">
        <f>'15. Travi arm a fless'!K84</f>
        <v>-6.7960000000000003</v>
      </c>
      <c r="L42" s="636">
        <f>'15. Travi arm a fless'!L84</f>
        <v>-9.77</v>
      </c>
      <c r="M42" s="636">
        <f>'15. Travi arm a fless'!M84</f>
        <v>55.801000000000002</v>
      </c>
      <c r="N42" s="636">
        <f>'15. Travi arm a fless'!N84</f>
        <v>-26.510300000000001</v>
      </c>
      <c r="O42" s="636">
        <f>'15. Travi arm a fless'!O84</f>
        <v>58.731999999999999</v>
      </c>
      <c r="P42" s="636">
        <f>'15. Travi arm a fless'!P84</f>
        <v>58.731999999999999</v>
      </c>
      <c r="Q42" s="636">
        <f>'15. Travi arm a fless'!Q84</f>
        <v>9.019999999999996</v>
      </c>
      <c r="R42" s="636">
        <f>'15. Travi arm a fless'!R84</f>
        <v>-108.444</v>
      </c>
      <c r="S42" s="636">
        <f>'15. Travi arm a fless'!T84</f>
        <v>-0.56230000000000402</v>
      </c>
      <c r="T42" s="636">
        <f>'15. Travi arm a fless'!U84</f>
        <v>-86.273700000000005</v>
      </c>
      <c r="U42" s="636">
        <f>'15. Travi arm a fless'!V84</f>
        <v>50</v>
      </c>
      <c r="V42" s="636">
        <f>'15. Travi arm a fless'!W84</f>
        <v>30</v>
      </c>
      <c r="W42" s="636">
        <f>'15. Travi arm a fless'!X84</f>
        <v>163.57030585688887</v>
      </c>
      <c r="X42" s="636">
        <f>'15. Travi arm a fless'!Y84</f>
        <v>217.09243869908687</v>
      </c>
      <c r="Y42" s="600">
        <f>'15. Travi arm a fless'!AB84</f>
        <v>3.4710262212790263E-2</v>
      </c>
      <c r="Z42" s="523" t="str">
        <f>'15. Travi arm a fless'!AC84</f>
        <v>3F16</v>
      </c>
      <c r="AA42" s="525">
        <f>'15. Travi arm a fless'!AD84</f>
        <v>6.0318578948924033</v>
      </c>
      <c r="AB42" s="601">
        <f>'15. Travi arm a fless'!AE84</f>
        <v>5.3255962103282624</v>
      </c>
      <c r="AC42" s="523" t="str">
        <f>'15. Travi arm a fless'!AF84</f>
        <v>3F16</v>
      </c>
      <c r="AD42" s="525">
        <f>'15. Travi arm a fless'!AG84</f>
        <v>6.0318578948924033</v>
      </c>
      <c r="AE42" s="638">
        <v>0.81</v>
      </c>
      <c r="AF42" s="706">
        <v>0.41599999999999998</v>
      </c>
      <c r="AG42" s="706">
        <f t="shared" si="2"/>
        <v>1</v>
      </c>
      <c r="AH42" s="706">
        <f>'2.Riep. car. unit.'!$P$10/'2.Riep. car. unit.'!$R$10*AG42</f>
        <v>1.7857142857142858</v>
      </c>
      <c r="AI42" s="706">
        <f>AA42/($V42*($U42-'2.Riep. car. unit.'!$M$12*100))*'2.Riep. car. unit.'!$R$8/'2.Riep. car. unit.'!$P$11</f>
        <v>0.11634950183729653</v>
      </c>
      <c r="AJ42" s="706">
        <f>(AI42/(2*AE42))*((1-AH42)+SQRT((1-AH42)^2+(4*AE42/AI42)*AH42*('2.Riep. car. unit.'!$M$12*100/($U42-'2.Riep. car. unit.'!$M$12*100))))*($U42-'2.Riep. car. unit.'!$M$12*100)</f>
        <v>4.7482166854789147</v>
      </c>
      <c r="AK42" s="706">
        <f>(AJ42-('2.Riep. car. unit.'!$M$12*100))/'16. Armatura a taglio'!AJ42*'2.Riep. car. unit.'!$P$10/'2.Riep. car. unit.'!$R$10</f>
        <v>0.28139011181936591</v>
      </c>
      <c r="AL42" s="706">
        <f>((AA42*100*(($U42-'2.Riep. car. unit.'!$M$12*100)*10-AF42*AJ42*10)+AK42*AD42*100*(AF42*AJ42*10-'2.Riep. car. unit.'!$M$12*1000))*'2.Riep. car. unit.'!$R$8)*10^-6</f>
        <v>102.56535764996795</v>
      </c>
      <c r="AM42" s="706">
        <f t="shared" si="0"/>
        <v>97.715012162835862</v>
      </c>
      <c r="AN42" s="706">
        <v>0.81</v>
      </c>
      <c r="AO42" s="706">
        <v>0.41599999999999998</v>
      </c>
      <c r="AP42" s="706">
        <f t="shared" si="3"/>
        <v>1</v>
      </c>
      <c r="AQ42" s="706">
        <f>'2.Riep. car. unit.'!$P$10/'2.Riep. car. unit.'!$R$10*AP42</f>
        <v>1.7857142857142858</v>
      </c>
      <c r="AR42" s="706">
        <f>AD42/($V42*($U42-'2.Riep. car. unit.'!$M$12*100))*'2.Riep. car. unit.'!$R$8/'2.Riep. car. unit.'!$P$11</f>
        <v>0.11634950183729653</v>
      </c>
      <c r="AS42" s="706">
        <f>(AR42/(2*AN42))*((1-AQ42)+SQRT((1-AQ42)^2+(4*AN42/AR42)*AQ42*('2.Riep. car. unit.'!$M$12*100/($U42-'2.Riep. car. unit.'!$M$12*100))))*($U42-'2.Riep. car. unit.'!$M$12*100)</f>
        <v>4.7482166854789147</v>
      </c>
      <c r="AT42" s="706">
        <f>(AS42-('2.Riep. car. unit.'!$M$12*100))/'16. Armatura a taglio'!AS42*'2.Riep. car. unit.'!$P$10/'2.Riep. car. unit.'!$R$10</f>
        <v>0.28139011181936591</v>
      </c>
      <c r="AU42" s="706">
        <f>((AD42*100*(($U42-'2.Riep. car. unit.'!$M$12*100)*10-AO42*AS42*10)+AT42*AA42*100*(AO42*AS42*10-'2.Riep. car. unit.'!$M$12*1000))*'2.Riep. car. unit.'!$R$8)*10^-6</f>
        <v>102.56535764996795</v>
      </c>
      <c r="AV42" s="706">
        <f t="shared" si="1"/>
        <v>97.715012162835862</v>
      </c>
      <c r="AW42" s="706">
        <v>500</v>
      </c>
      <c r="AX42" s="706">
        <f>'3.Carichi sulle travi'!O$18</f>
        <v>31.303948051948062</v>
      </c>
      <c r="AY42" s="706">
        <f>'3.Carichi sulle travi'!P$18</f>
        <v>18.806883116883121</v>
      </c>
      <c r="AZ42" s="706">
        <f t="shared" ref="AZ42" si="43">MAX(AY42*AW42/100/2+(AU42+AL43)/(AW42/100),AY42*AW42/100/2+(AU43+AL42)/(AW42/100))</f>
        <v>88.043350852194976</v>
      </c>
      <c r="BA42" s="1054">
        <f>AZ42*10/(0.9*(U42/100-0.04)*'2.Riep. car. unit.'!$R$8*2)</f>
        <v>2.7174175655098316</v>
      </c>
      <c r="BB42" s="1048">
        <f>$BH$7</f>
        <v>10</v>
      </c>
      <c r="BC42" s="1053">
        <f>8</f>
        <v>8</v>
      </c>
      <c r="BD42" s="1048">
        <f>IF(V42=100,4,2)</f>
        <v>2</v>
      </c>
      <c r="BE42" s="1048" t="str">
        <f t="shared" ref="BE42" si="44">IF(BB42/100*BA42&lt;((PI()*(BC42/10)^2/4)*BD42),"Verifica","Non verifica")</f>
        <v>Verifica</v>
      </c>
    </row>
    <row r="43" spans="1:57" ht="16.8" x14ac:dyDescent="0.45">
      <c r="A43" s="496">
        <f>'15. Travi arm a fless'!A85</f>
        <v>6</v>
      </c>
      <c r="B43" s="497">
        <f>'15. Travi arm a fless'!B85</f>
        <v>4</v>
      </c>
      <c r="C43" s="497">
        <f>'15. Travi arm a fless'!C85</f>
        <v>10</v>
      </c>
      <c r="D43" s="504">
        <f>'15. Travi arm a fless'!D85</f>
        <v>6</v>
      </c>
      <c r="E43" s="497" t="str">
        <f>'15. Travi arm a fless'!E85</f>
        <v>Mdes</v>
      </c>
      <c r="F43" s="636">
        <f>'15. Travi arm a fless'!F85</f>
        <v>-79.459000000000003</v>
      </c>
      <c r="G43" s="636">
        <f>'15. Travi arm a fless'!G85</f>
        <v>-47.98</v>
      </c>
      <c r="H43" s="636">
        <f>'15. Travi arm a fless'!H85</f>
        <v>3.5430000000000001</v>
      </c>
      <c r="I43" s="636">
        <f>'15. Travi arm a fless'!I85</f>
        <v>-49.021000000000001</v>
      </c>
      <c r="J43" s="636">
        <f>'15. Travi arm a fless'!J85</f>
        <v>6.2290000000000001</v>
      </c>
      <c r="K43" s="636">
        <f>'15. Travi arm a fless'!K85</f>
        <v>6.7990000000000004</v>
      </c>
      <c r="L43" s="636">
        <f>'15. Travi arm a fless'!L85</f>
        <v>9.7720000000000002</v>
      </c>
      <c r="M43" s="636">
        <f>'15. Travi arm a fless'!M85</f>
        <v>-55.82</v>
      </c>
      <c r="N43" s="636">
        <f>'15. Travi arm a fless'!N85</f>
        <v>26.518000000000001</v>
      </c>
      <c r="O43" s="636">
        <f>'15. Travi arm a fless'!O85</f>
        <v>-58.751600000000003</v>
      </c>
      <c r="P43" s="636">
        <f>'15. Travi arm a fless'!P85</f>
        <v>-58.751600000000003</v>
      </c>
      <c r="Q43" s="636">
        <f>'15. Travi arm a fless'!Q85</f>
        <v>-106.7316</v>
      </c>
      <c r="R43" s="636">
        <f>'15. Travi arm a fless'!R85</f>
        <v>10.771600000000007</v>
      </c>
      <c r="S43" s="636">
        <f>'15. Travi arm a fless'!T85</f>
        <v>-84.746700000000004</v>
      </c>
      <c r="T43" s="636">
        <f>'15. Travi arm a fless'!U85</f>
        <v>1.3747000000000078</v>
      </c>
      <c r="U43" s="636">
        <f>'15. Travi arm a fless'!V85</f>
        <v>50</v>
      </c>
      <c r="V43" s="636">
        <f>'15. Travi arm a fless'!W85</f>
        <v>30</v>
      </c>
      <c r="W43" s="636">
        <f>'15. Travi arm a fless'!X85</f>
        <v>163.57030585688887</v>
      </c>
      <c r="X43" s="636">
        <f>'15. Travi arm a fless'!Y85</f>
        <v>217.09243869908687</v>
      </c>
      <c r="Y43" s="600">
        <f>'15. Travi arm a fless'!AB85</f>
        <v>8.4858967568775923E-2</v>
      </c>
      <c r="Z43" s="523" t="str">
        <f>'15. Travi arm a fless'!AC85</f>
        <v>3F16</v>
      </c>
      <c r="AA43" s="525">
        <f>'15. Travi arm a fless'!AD85</f>
        <v>6.0318578948924033</v>
      </c>
      <c r="AB43" s="601">
        <f>'15. Travi arm a fless'!AE85</f>
        <v>5.2313359037322629</v>
      </c>
      <c r="AC43" s="523" t="str">
        <f>'15. Travi arm a fless'!AF85</f>
        <v>3F16</v>
      </c>
      <c r="AD43" s="525">
        <f>'15. Travi arm a fless'!AG85</f>
        <v>6.0318578948924033</v>
      </c>
      <c r="AE43" s="638">
        <v>0.81</v>
      </c>
      <c r="AF43" s="706">
        <v>0.41599999999999998</v>
      </c>
      <c r="AG43" s="706">
        <f t="shared" si="2"/>
        <v>1</v>
      </c>
      <c r="AH43" s="706">
        <f>'2.Riep. car. unit.'!$P$10/'2.Riep. car. unit.'!$R$10*AG43</f>
        <v>1.7857142857142858</v>
      </c>
      <c r="AI43" s="706">
        <f>AA43/($V43*($U43-'2.Riep. car. unit.'!$M$12*100))*'2.Riep. car. unit.'!$R$8/'2.Riep. car. unit.'!$P$11</f>
        <v>0.11634950183729653</v>
      </c>
      <c r="AJ43" s="706">
        <f>(AI43/(2*AE43))*((1-AH43)+SQRT((1-AH43)^2+(4*AE43/AI43)*AH43*('2.Riep. car. unit.'!$M$12*100/($U43-'2.Riep. car. unit.'!$M$12*100))))*($U43-'2.Riep. car. unit.'!$M$12*100)</f>
        <v>4.7482166854789147</v>
      </c>
      <c r="AK43" s="706">
        <f>(AJ43-('2.Riep. car. unit.'!$M$12*100))/'16. Armatura a taglio'!AJ43*'2.Riep. car. unit.'!$P$10/'2.Riep. car. unit.'!$R$10</f>
        <v>0.28139011181936591</v>
      </c>
      <c r="AL43" s="706">
        <f>((AA43*100*(($U43-'2.Riep. car. unit.'!$M$12*100)*10-AF43*AJ43*10)+AK43*AD43*100*(AF43*AJ43*10-'2.Riep. car. unit.'!$M$12*1000))*'2.Riep. car. unit.'!$R$8)*10^-6</f>
        <v>102.56535764996795</v>
      </c>
      <c r="AM43" s="706">
        <f t="shared" si="0"/>
        <v>97.715012162835862</v>
      </c>
      <c r="AN43" s="706">
        <v>0.81</v>
      </c>
      <c r="AO43" s="706">
        <v>0.41599999999999998</v>
      </c>
      <c r="AP43" s="706">
        <f t="shared" si="3"/>
        <v>1</v>
      </c>
      <c r="AQ43" s="706">
        <f>'2.Riep. car. unit.'!$P$10/'2.Riep. car. unit.'!$R$10*AP43</f>
        <v>1.7857142857142858</v>
      </c>
      <c r="AR43" s="706">
        <f>AD43/($V43*($U43-'2.Riep. car. unit.'!$M$12*100))*'2.Riep. car. unit.'!$R$8/'2.Riep. car. unit.'!$P$11</f>
        <v>0.11634950183729653</v>
      </c>
      <c r="AS43" s="706">
        <f>(AR43/(2*AN43))*((1-AQ43)+SQRT((1-AQ43)^2+(4*AN43/AR43)*AQ43*('2.Riep. car. unit.'!$M$12*100/($U43-'2.Riep. car. unit.'!$M$12*100))))*($U43-'2.Riep. car. unit.'!$M$12*100)</f>
        <v>4.7482166854789147</v>
      </c>
      <c r="AT43" s="706">
        <f>(AS43-('2.Riep. car. unit.'!$M$12*100))/'16. Armatura a taglio'!AS43*'2.Riep. car. unit.'!$P$10/'2.Riep. car. unit.'!$R$10</f>
        <v>0.28139011181936591</v>
      </c>
      <c r="AU43" s="706">
        <f>((AD43*100*(($U43-'2.Riep. car. unit.'!$M$12*100)*10-AO43*AS43*10)+AT43*AA43*100*(AO43*AS43*10-'2.Riep. car. unit.'!$M$12*1000))*'2.Riep. car. unit.'!$R$8)*10^-6</f>
        <v>102.56535764996795</v>
      </c>
      <c r="AV43" s="706">
        <f t="shared" si="1"/>
        <v>97.715012162835862</v>
      </c>
      <c r="AW43" s="706"/>
      <c r="AX43" s="706"/>
      <c r="AY43" s="706"/>
      <c r="AZ43" s="706"/>
      <c r="BA43" s="1054"/>
      <c r="BB43" s="1048"/>
      <c r="BC43" s="1048"/>
      <c r="BD43" s="1048"/>
      <c r="BE43" s="1048"/>
    </row>
    <row r="44" spans="1:57" ht="16.8" x14ac:dyDescent="0.45">
      <c r="A44" s="496">
        <f>'15. Travi arm a fless'!A88</f>
        <v>6</v>
      </c>
      <c r="B44" s="497">
        <f>'15. Travi arm a fless'!B88</f>
        <v>10</v>
      </c>
      <c r="C44" s="497">
        <f>'15. Travi arm a fless'!C88</f>
        <v>16</v>
      </c>
      <c r="D44" s="504">
        <f>'15. Travi arm a fless'!D88</f>
        <v>6</v>
      </c>
      <c r="E44" s="497" t="str">
        <f>'15. Travi arm a fless'!E88</f>
        <v>Msin</v>
      </c>
      <c r="F44" s="636">
        <f>'15. Travi arm a fless'!F88</f>
        <v>-55.363</v>
      </c>
      <c r="G44" s="636">
        <f>'15. Travi arm a fless'!G88</f>
        <v>-33.942999999999998</v>
      </c>
      <c r="H44" s="636">
        <f>'15. Travi arm a fless'!H88</f>
        <v>-3.0569999999999999</v>
      </c>
      <c r="I44" s="636">
        <f>'15. Travi arm a fless'!I88</f>
        <v>41.960999999999999</v>
      </c>
      <c r="J44" s="636">
        <f>'15. Travi arm a fless'!J88</f>
        <v>-5.2919999999999998</v>
      </c>
      <c r="K44" s="636">
        <f>'15. Travi arm a fless'!K88</f>
        <v>-5.7770000000000001</v>
      </c>
      <c r="L44" s="636">
        <f>'15. Travi arm a fless'!L88</f>
        <v>-8.3490000000000002</v>
      </c>
      <c r="M44" s="636">
        <f>'15. Travi arm a fless'!M88</f>
        <v>47.738</v>
      </c>
      <c r="N44" s="636">
        <f>'15. Travi arm a fless'!N88</f>
        <v>-22.670400000000001</v>
      </c>
      <c r="O44" s="636">
        <f>'15. Travi arm a fless'!O88</f>
        <v>50.242699999999999</v>
      </c>
      <c r="P44" s="636">
        <f>'15. Travi arm a fless'!P88</f>
        <v>50.242699999999999</v>
      </c>
      <c r="Q44" s="636">
        <f>'15. Travi arm a fless'!Q88</f>
        <v>16.299700000000001</v>
      </c>
      <c r="R44" s="636">
        <f>'15. Travi arm a fless'!R88</f>
        <v>-84.185699999999997</v>
      </c>
      <c r="S44" s="636">
        <f>'15. Travi arm a fless'!T88</f>
        <v>7.5097600000000018</v>
      </c>
      <c r="T44" s="636">
        <f>'15. Travi arm a fless'!U88</f>
        <v>-63.591839999999998</v>
      </c>
      <c r="U44" s="636">
        <f>'15. Travi arm a fless'!V88</f>
        <v>50</v>
      </c>
      <c r="V44" s="636">
        <f>'15. Travi arm a fless'!W88</f>
        <v>30</v>
      </c>
      <c r="W44" s="636">
        <f>'15. Travi arm a fless'!X88</f>
        <v>163.57030585688887</v>
      </c>
      <c r="X44" s="636">
        <f>'15. Travi arm a fless'!Y88</f>
        <v>217.09243869908687</v>
      </c>
      <c r="Y44" s="600">
        <f>'15. Travi arm a fless'!AB88</f>
        <v>0.46357058288301972</v>
      </c>
      <c r="Z44" s="523" t="str">
        <f>'15. Travi arm a fless'!AC88</f>
        <v>3F16</v>
      </c>
      <c r="AA44" s="525">
        <f>'15. Travi arm a fless'!AD88</f>
        <v>6.0318578948924033</v>
      </c>
      <c r="AB44" s="601">
        <f>'15. Travi arm a fless'!AE88</f>
        <v>3.9254658385093162</v>
      </c>
      <c r="AC44" s="523" t="str">
        <f>'15. Travi arm a fless'!AF88</f>
        <v>3F16</v>
      </c>
      <c r="AD44" s="525">
        <f>'15. Travi arm a fless'!AG88</f>
        <v>6.0318578948924033</v>
      </c>
      <c r="AE44" s="638">
        <v>0.81</v>
      </c>
      <c r="AF44" s="706">
        <v>0.41599999999999998</v>
      </c>
      <c r="AG44" s="706">
        <f t="shared" si="2"/>
        <v>1</v>
      </c>
      <c r="AH44" s="706">
        <f>'2.Riep. car. unit.'!$P$10/'2.Riep. car. unit.'!$R$10*AG44</f>
        <v>1.7857142857142858</v>
      </c>
      <c r="AI44" s="706">
        <f>AA44/($V44*($U44-'2.Riep. car. unit.'!$M$12*100))*'2.Riep. car. unit.'!$R$8/'2.Riep. car. unit.'!$P$11</f>
        <v>0.11634950183729653</v>
      </c>
      <c r="AJ44" s="706">
        <f>(AI44/(2*AE44))*((1-AH44)+SQRT((1-AH44)^2+(4*AE44/AI44)*AH44*('2.Riep. car. unit.'!$M$12*100/($U44-'2.Riep. car. unit.'!$M$12*100))))*($U44-'2.Riep. car. unit.'!$M$12*100)</f>
        <v>4.7482166854789147</v>
      </c>
      <c r="AK44" s="706">
        <f>(AJ44-('2.Riep. car. unit.'!$M$12*100))/'16. Armatura a taglio'!AJ44*'2.Riep. car. unit.'!$P$10/'2.Riep. car. unit.'!$R$10</f>
        <v>0.28139011181936591</v>
      </c>
      <c r="AL44" s="706">
        <f>((AA44*100*(($U44-'2.Riep. car. unit.'!$M$12*100)*10-AF44*AJ44*10)+AK44*AD44*100*(AF44*AJ44*10-'2.Riep. car. unit.'!$M$12*1000))*'2.Riep. car. unit.'!$R$8)*10^-6</f>
        <v>102.56535764996795</v>
      </c>
      <c r="AM44" s="706">
        <f t="shared" si="0"/>
        <v>97.715012162835862</v>
      </c>
      <c r="AN44" s="706">
        <v>0.81</v>
      </c>
      <c r="AO44" s="706">
        <v>0.41599999999999998</v>
      </c>
      <c r="AP44" s="706">
        <f t="shared" si="3"/>
        <v>1</v>
      </c>
      <c r="AQ44" s="706">
        <f>'2.Riep. car. unit.'!$P$10/'2.Riep. car. unit.'!$R$10*AP44</f>
        <v>1.7857142857142858</v>
      </c>
      <c r="AR44" s="706">
        <f>AD44/($V44*($U44-'2.Riep. car. unit.'!$M$12*100))*'2.Riep. car. unit.'!$R$8/'2.Riep. car. unit.'!$P$11</f>
        <v>0.11634950183729653</v>
      </c>
      <c r="AS44" s="706">
        <f>(AR44/(2*AN44))*((1-AQ44)+SQRT((1-AQ44)^2+(4*AN44/AR44)*AQ44*('2.Riep. car. unit.'!$M$12*100/($U44-'2.Riep. car. unit.'!$M$12*100))))*($U44-'2.Riep. car. unit.'!$M$12*100)</f>
        <v>4.7482166854789147</v>
      </c>
      <c r="AT44" s="706">
        <f>(AS44-('2.Riep. car. unit.'!$M$12*100))/'16. Armatura a taglio'!AS44*'2.Riep. car. unit.'!$P$10/'2.Riep. car. unit.'!$R$10</f>
        <v>0.28139011181936591</v>
      </c>
      <c r="AU44" s="706">
        <f>((AD44*100*(($U44-'2.Riep. car. unit.'!$M$12*100)*10-AO44*AS44*10)+AT44*AA44*100*(AO44*AS44*10-'2.Riep. car. unit.'!$M$12*1000))*'2.Riep. car. unit.'!$R$8)*10^-6</f>
        <v>102.56535764996795</v>
      </c>
      <c r="AV44" s="706">
        <f t="shared" si="1"/>
        <v>97.715012162835862</v>
      </c>
      <c r="AW44" s="706">
        <v>425</v>
      </c>
      <c r="AX44" s="706">
        <f>AX40</f>
        <v>32.220881493506496</v>
      </c>
      <c r="AY44" s="706">
        <f>AY40</f>
        <v>19.939139610389613</v>
      </c>
      <c r="AZ44" s="706">
        <f t="shared" ref="AZ44" si="45">MAX(AY44*AW44/100/2+(AU44+AL45)/(AW44/100),AY44*AW44/100/2+(AU45+AL44)/(AW44/100))</f>
        <v>90.636722330886371</v>
      </c>
      <c r="BA44" s="1054">
        <f>AZ44*10/(0.9*(U44/100-0.04)*'2.Riep. car. unit.'!$R$8*2)</f>
        <v>2.7974607844681718</v>
      </c>
      <c r="BB44" s="1048">
        <f>$BH$7</f>
        <v>10</v>
      </c>
      <c r="BC44" s="1053">
        <f>8</f>
        <v>8</v>
      </c>
      <c r="BD44" s="1048">
        <f>IF(V44=100,4,2)</f>
        <v>2</v>
      </c>
      <c r="BE44" s="1048" t="str">
        <f t="shared" ref="BE44" si="46">IF(BB44/100*BA44&lt;((PI()*(BC44/10)^2/4)*BD44),"Verifica","Non verifica")</f>
        <v>Verifica</v>
      </c>
    </row>
    <row r="45" spans="1:57" ht="17.399999999999999" thickBot="1" x14ac:dyDescent="0.5">
      <c r="A45" s="496">
        <f>'15. Travi arm a fless'!A89</f>
        <v>6</v>
      </c>
      <c r="B45" s="497">
        <f>'15. Travi arm a fless'!B89</f>
        <v>10</v>
      </c>
      <c r="C45" s="497">
        <f>'15. Travi arm a fless'!C89</f>
        <v>16</v>
      </c>
      <c r="D45" s="504">
        <f>'15. Travi arm a fless'!D89</f>
        <v>6</v>
      </c>
      <c r="E45" s="497" t="str">
        <f>'15. Travi arm a fless'!E89</f>
        <v>Mdes</v>
      </c>
      <c r="F45" s="636">
        <f>'15. Travi arm a fless'!F89</f>
        <v>-41.731999999999999</v>
      </c>
      <c r="G45" s="636">
        <f>'15. Travi arm a fless'!G89</f>
        <v>-26.044</v>
      </c>
      <c r="H45" s="636">
        <f>'15. Travi arm a fless'!H89</f>
        <v>2.6070000000000002</v>
      </c>
      <c r="I45" s="636">
        <f>'15. Travi arm a fless'!I89</f>
        <v>-36.098999999999997</v>
      </c>
      <c r="J45" s="636">
        <f>'15. Travi arm a fless'!J89</f>
        <v>4.548</v>
      </c>
      <c r="K45" s="636">
        <f>'15. Travi arm a fless'!K89</f>
        <v>4.9649999999999999</v>
      </c>
      <c r="L45" s="636">
        <f>'15. Travi arm a fless'!L89</f>
        <v>7.1550000000000002</v>
      </c>
      <c r="M45" s="636">
        <f>'15. Travi arm a fless'!M89</f>
        <v>-41.063999999999993</v>
      </c>
      <c r="N45" s="636">
        <f>'15. Travi arm a fless'!N89</f>
        <v>19.474199999999996</v>
      </c>
      <c r="O45" s="636">
        <f>'15. Travi arm a fless'!O89</f>
        <v>-43.210499999999996</v>
      </c>
      <c r="P45" s="636">
        <f>'15. Travi arm a fless'!P89</f>
        <v>-43.210499999999996</v>
      </c>
      <c r="Q45" s="636">
        <f>'15. Travi arm a fless'!Q89</f>
        <v>-69.254499999999993</v>
      </c>
      <c r="R45" s="636">
        <f>'15. Travi arm a fless'!R89</f>
        <v>17.166499999999996</v>
      </c>
      <c r="S45" s="636">
        <f>'15. Travi arm a fless'!T89</f>
        <v>-59.456469999999996</v>
      </c>
      <c r="T45" s="636">
        <f>'15. Travi arm a fless'!U89</f>
        <v>13.270429999999996</v>
      </c>
      <c r="U45" s="636">
        <f>'15. Travi arm a fless'!V89</f>
        <v>50</v>
      </c>
      <c r="V45" s="636">
        <f>'15. Travi arm a fless'!W89</f>
        <v>30</v>
      </c>
      <c r="W45" s="636">
        <f>'15. Travi arm a fless'!X89</f>
        <v>163.57030585688887</v>
      </c>
      <c r="X45" s="636">
        <f>'15. Travi arm a fless'!Y89</f>
        <v>217.09243869908687</v>
      </c>
      <c r="Y45" s="600">
        <f>'15. Travi arm a fless'!AB89</f>
        <v>0.81917144758398508</v>
      </c>
      <c r="Z45" s="523" t="str">
        <f>'15. Travi arm a fless'!AC89</f>
        <v>3F16</v>
      </c>
      <c r="AA45" s="525">
        <f>'15. Travi arm a fless'!AD89</f>
        <v>6.0318578948924033</v>
      </c>
      <c r="AB45" s="601">
        <f>'15. Travi arm a fless'!AE89</f>
        <v>3.6701932490607914</v>
      </c>
      <c r="AC45" s="523" t="str">
        <f>'15. Travi arm a fless'!AF89</f>
        <v>3F16</v>
      </c>
      <c r="AD45" s="525">
        <f>'15. Travi arm a fless'!AG89</f>
        <v>6.0318578948924033</v>
      </c>
      <c r="AE45" s="638">
        <v>0.81</v>
      </c>
      <c r="AF45" s="706">
        <v>0.41599999999999998</v>
      </c>
      <c r="AG45" s="706">
        <f t="shared" si="2"/>
        <v>1</v>
      </c>
      <c r="AH45" s="706">
        <f>'2.Riep. car. unit.'!$P$10/'2.Riep. car. unit.'!$R$10*AG45</f>
        <v>1.7857142857142858</v>
      </c>
      <c r="AI45" s="706">
        <f>AA45/($V45*($U45-'2.Riep. car. unit.'!$M$12*100))*'2.Riep. car. unit.'!$R$8/'2.Riep. car. unit.'!$P$11</f>
        <v>0.11634950183729653</v>
      </c>
      <c r="AJ45" s="706">
        <f>(AI45/(2*AE45))*((1-AH45)+SQRT((1-AH45)^2+(4*AE45/AI45)*AH45*('2.Riep. car. unit.'!$M$12*100/($U45-'2.Riep. car. unit.'!$M$12*100))))*($U45-'2.Riep. car. unit.'!$M$12*100)</f>
        <v>4.7482166854789147</v>
      </c>
      <c r="AK45" s="706">
        <f>(AJ45-('2.Riep. car. unit.'!$M$12*100))/'16. Armatura a taglio'!AJ45*'2.Riep. car. unit.'!$P$10/'2.Riep. car. unit.'!$R$10</f>
        <v>0.28139011181936591</v>
      </c>
      <c r="AL45" s="706">
        <f>((AA45*100*(($U45-'2.Riep. car. unit.'!$M$12*100)*10-AF45*AJ45*10)+AK45*AD45*100*(AF45*AJ45*10-'2.Riep. car. unit.'!$M$12*1000))*'2.Riep. car. unit.'!$R$8)*10^-6</f>
        <v>102.56535764996795</v>
      </c>
      <c r="AM45" s="706">
        <f t="shared" si="0"/>
        <v>97.715012162835862</v>
      </c>
      <c r="AN45" s="706">
        <v>0.81</v>
      </c>
      <c r="AO45" s="706">
        <v>0.41599999999999998</v>
      </c>
      <c r="AP45" s="706">
        <f t="shared" si="3"/>
        <v>1</v>
      </c>
      <c r="AQ45" s="706">
        <f>'2.Riep. car. unit.'!$P$10/'2.Riep. car. unit.'!$R$10*AP45</f>
        <v>1.7857142857142858</v>
      </c>
      <c r="AR45" s="706">
        <f>AD45/($V45*($U45-'2.Riep. car. unit.'!$M$12*100))*'2.Riep. car. unit.'!$R$8/'2.Riep. car. unit.'!$P$11</f>
        <v>0.11634950183729653</v>
      </c>
      <c r="AS45" s="706">
        <f>(AR45/(2*AN45))*((1-AQ45)+SQRT((1-AQ45)^2+(4*AN45/AR45)*AQ45*('2.Riep. car. unit.'!$M$12*100/($U45-'2.Riep. car. unit.'!$M$12*100))))*($U45-'2.Riep. car. unit.'!$M$12*100)</f>
        <v>4.7482166854789147</v>
      </c>
      <c r="AT45" s="706">
        <f>(AS45-('2.Riep. car. unit.'!$M$12*100))/'16. Armatura a taglio'!AS45*'2.Riep. car. unit.'!$P$10/'2.Riep. car. unit.'!$R$10</f>
        <v>0.28139011181936591</v>
      </c>
      <c r="AU45" s="706">
        <f>((AD45*100*(($U45-'2.Riep. car. unit.'!$M$12*100)*10-AO45*AS45*10)+AT45*AA45*100*(AO45*AS45*10-'2.Riep. car. unit.'!$M$12*1000))*'2.Riep. car. unit.'!$R$8)*10^-6</f>
        <v>102.56535764996795</v>
      </c>
      <c r="AV45" s="706">
        <f t="shared" si="1"/>
        <v>97.715012162835862</v>
      </c>
      <c r="AW45" s="706"/>
      <c r="AX45" s="706"/>
      <c r="AY45" s="706"/>
      <c r="AZ45" s="706"/>
      <c r="BA45" s="1054"/>
      <c r="BB45" s="1048"/>
      <c r="BC45" s="1048"/>
      <c r="BD45" s="1048"/>
      <c r="BE45" s="1048"/>
    </row>
    <row r="46" spans="1:57" ht="16.8" x14ac:dyDescent="0.45">
      <c r="A46" s="494">
        <f>'15. Travi arm a fless'!A92</f>
        <v>7</v>
      </c>
      <c r="B46" s="495">
        <f>'15. Travi arm a fless'!B92</f>
        <v>2</v>
      </c>
      <c r="C46" s="495">
        <f>'15. Travi arm a fless'!C92</f>
        <v>5</v>
      </c>
      <c r="D46" s="503">
        <f>'15. Travi arm a fless'!D92</f>
        <v>6</v>
      </c>
      <c r="E46" s="495" t="str">
        <f>'15. Travi arm a fless'!E92</f>
        <v>Msin</v>
      </c>
      <c r="F46" s="635">
        <f>'15. Travi arm a fless'!F92</f>
        <v>-73.587000000000003</v>
      </c>
      <c r="G46" s="635">
        <f>'15. Travi arm a fless'!G92</f>
        <v>-44.262</v>
      </c>
      <c r="H46" s="635">
        <f>'15. Travi arm a fless'!H92</f>
        <v>-1.1919999999999999</v>
      </c>
      <c r="I46" s="635">
        <f>'15. Travi arm a fless'!I92</f>
        <v>30.683</v>
      </c>
      <c r="J46" s="635">
        <f>'15. Travi arm a fless'!J92</f>
        <v>-2.16</v>
      </c>
      <c r="K46" s="635">
        <f>'15. Travi arm a fless'!K92</f>
        <v>-2.3580000000000001</v>
      </c>
      <c r="L46" s="635">
        <f>'15. Travi arm a fless'!L92</f>
        <v>-3.3520000000000003</v>
      </c>
      <c r="M46" s="635">
        <f>'15. Travi arm a fless'!M92</f>
        <v>33.040999999999997</v>
      </c>
      <c r="N46" s="635">
        <f>'15. Travi arm a fless'!N92</f>
        <v>-13.264299999999999</v>
      </c>
      <c r="O46" s="635">
        <f>'15. Travi arm a fless'!O92</f>
        <v>34.046599999999998</v>
      </c>
      <c r="P46" s="635">
        <f>'15. Travi arm a fless'!P92</f>
        <v>34.046599999999998</v>
      </c>
      <c r="Q46" s="635">
        <f>'15. Travi arm a fless'!Q92</f>
        <v>-10.215400000000002</v>
      </c>
      <c r="R46" s="635">
        <f>'15. Travi arm a fless'!R92</f>
        <v>-78.308599999999998</v>
      </c>
      <c r="S46" s="635">
        <f>'15. Travi arm a fless'!T92</f>
        <v>-0.33953500000000503</v>
      </c>
      <c r="T46" s="635">
        <f>'15. Travi arm a fless'!U92</f>
        <v>-65.065264999999997</v>
      </c>
      <c r="U46" s="636">
        <f>'15. Travi arm a fless'!V92</f>
        <v>50</v>
      </c>
      <c r="V46" s="636">
        <f>'15. Travi arm a fless'!W92</f>
        <v>30</v>
      </c>
      <c r="W46" s="636">
        <f>'15. Travi arm a fless'!X92</f>
        <v>163.57030585688887</v>
      </c>
      <c r="X46" s="636">
        <f>'15. Travi arm a fless'!Y92</f>
        <v>217.09243869908687</v>
      </c>
      <c r="Y46" s="600">
        <f>'15. Travi arm a fless'!AB92</f>
        <v>2.0959183497100891E-2</v>
      </c>
      <c r="Z46" s="523" t="str">
        <f>'15. Travi arm a fless'!AC92</f>
        <v>3F16</v>
      </c>
      <c r="AA46" s="525">
        <f>'15. Travi arm a fless'!AD92</f>
        <v>6.0318578948924033</v>
      </c>
      <c r="AB46" s="601">
        <f>'15. Travi arm a fless'!AE92</f>
        <v>4.0164190095939327</v>
      </c>
      <c r="AC46" s="523" t="str">
        <f>'15. Travi arm a fless'!AF92</f>
        <v>3F16</v>
      </c>
      <c r="AD46" s="525">
        <f>'15. Travi arm a fless'!AG92</f>
        <v>6.0318578948924033</v>
      </c>
      <c r="AE46" s="637">
        <v>0.81</v>
      </c>
      <c r="AF46" s="707">
        <v>0.41599999999999998</v>
      </c>
      <c r="AG46" s="707">
        <f t="shared" si="2"/>
        <v>1</v>
      </c>
      <c r="AH46" s="707">
        <f>'2.Riep. car. unit.'!$P$10/'2.Riep. car. unit.'!$R$10*AG46</f>
        <v>1.7857142857142858</v>
      </c>
      <c r="AI46" s="707">
        <f>AA46/($V46*($U46-'2.Riep. car. unit.'!$M$12*100))*'2.Riep. car. unit.'!$R$8/'2.Riep. car. unit.'!$P$11</f>
        <v>0.11634950183729653</v>
      </c>
      <c r="AJ46" s="707">
        <f>(AI46/(2*AE46))*((1-AH46)+SQRT((1-AH46)^2+(4*AE46/AI46)*AH46*('2.Riep. car. unit.'!$M$12*100/($U46-'2.Riep. car. unit.'!$M$12*100))))*($U46-'2.Riep. car. unit.'!$M$12*100)</f>
        <v>4.7482166854789147</v>
      </c>
      <c r="AK46" s="707">
        <f>(AJ46-('2.Riep. car. unit.'!$M$12*100))/'16. Armatura a taglio'!AJ46*'2.Riep. car. unit.'!$P$10/'2.Riep. car. unit.'!$R$10</f>
        <v>0.28139011181936591</v>
      </c>
      <c r="AL46" s="707">
        <f>((AA46*100*(($U46-'2.Riep. car. unit.'!$M$12*100)*10-AF46*AJ46*10)+AK46*AD46*100*(AF46*AJ46*10-'2.Riep. car. unit.'!$M$12*1000))*'2.Riep. car. unit.'!$R$8)*10^-6</f>
        <v>102.56535764996795</v>
      </c>
      <c r="AM46" s="707">
        <f t="shared" si="0"/>
        <v>97.715012162835862</v>
      </c>
      <c r="AN46" s="707">
        <v>0.81</v>
      </c>
      <c r="AO46" s="707">
        <v>0.41599999999999998</v>
      </c>
      <c r="AP46" s="707">
        <f t="shared" si="3"/>
        <v>1</v>
      </c>
      <c r="AQ46" s="707">
        <f>'2.Riep. car. unit.'!$P$10/'2.Riep. car. unit.'!$R$10*AP46</f>
        <v>1.7857142857142858</v>
      </c>
      <c r="AR46" s="707">
        <f>AD46/($V46*($U46-'2.Riep. car. unit.'!$M$12*100))*'2.Riep. car. unit.'!$R$8/'2.Riep. car. unit.'!$P$11</f>
        <v>0.11634950183729653</v>
      </c>
      <c r="AS46" s="707">
        <f>(AR46/(2*AN46))*((1-AQ46)+SQRT((1-AQ46)^2+(4*AN46/AR46)*AQ46*('2.Riep. car. unit.'!$M$12*100/($U46-'2.Riep. car. unit.'!$M$12*100))))*($U46-'2.Riep. car. unit.'!$M$12*100)</f>
        <v>4.7482166854789147</v>
      </c>
      <c r="AT46" s="707">
        <f>(AS46-('2.Riep. car. unit.'!$M$12*100))/'16. Armatura a taglio'!AS46*'2.Riep. car. unit.'!$P$10/'2.Riep. car. unit.'!$R$10</f>
        <v>0.28139011181936591</v>
      </c>
      <c r="AU46" s="707">
        <f>((AD46*100*(($U46-'2.Riep. car. unit.'!$M$12*100)*10-AO46*AS46*10)+AT46*AA46*100*(AO46*AS46*10-'2.Riep. car. unit.'!$M$12*1000))*'2.Riep. car. unit.'!$R$8)*10^-6</f>
        <v>102.56535764996795</v>
      </c>
      <c r="AV46" s="707">
        <f t="shared" si="1"/>
        <v>97.715012162835862</v>
      </c>
      <c r="AW46" s="707">
        <v>490</v>
      </c>
      <c r="AX46" s="707">
        <f>'3.Carichi sulle travi'!O$19</f>
        <v>53.442239285714287</v>
      </c>
      <c r="AY46" s="707">
        <f>'3.Carichi sulle travi'!P$19</f>
        <v>32.272107142857145</v>
      </c>
      <c r="AZ46" s="707">
        <f t="shared" ref="AZ46" si="47">MAX(AY46*AW46/100/2+(AU46+AL47)/(AW46/100),AY46*AW46/100/2+(AU47+AL46)/(AW46/100))</f>
        <v>120.93007378570121</v>
      </c>
      <c r="BA46" s="1054">
        <f>AZ46*10/(0.9*(U46/100-0.04)*'2.Riep. car. unit.'!$R$8*2)</f>
        <v>3.7324511564233798</v>
      </c>
      <c r="BB46" s="1048">
        <f>$BH$7</f>
        <v>10</v>
      </c>
      <c r="BC46" s="1053">
        <f>8</f>
        <v>8</v>
      </c>
      <c r="BD46" s="1048">
        <f>IF(V46=100,4,2)</f>
        <v>2</v>
      </c>
      <c r="BE46" s="1048" t="str">
        <f t="shared" ref="BE46" si="48">IF(BB46/100*BA46&lt;((PI()*(BC46/10)^2/4)*BD46),"Verifica","Non verifica")</f>
        <v>Verifica</v>
      </c>
    </row>
    <row r="47" spans="1:57" ht="16.8" x14ac:dyDescent="0.45">
      <c r="A47" s="496">
        <f>'15. Travi arm a fless'!A93</f>
        <v>7</v>
      </c>
      <c r="B47" s="497">
        <f>'15. Travi arm a fless'!B93</f>
        <v>2</v>
      </c>
      <c r="C47" s="497">
        <f>'15. Travi arm a fless'!C93</f>
        <v>5</v>
      </c>
      <c r="D47" s="504">
        <f>'15. Travi arm a fless'!D93</f>
        <v>6</v>
      </c>
      <c r="E47" s="497" t="str">
        <f>'15. Travi arm a fless'!E93</f>
        <v>Mdes</v>
      </c>
      <c r="F47" s="636">
        <f>'15. Travi arm a fless'!F93</f>
        <v>-131.21</v>
      </c>
      <c r="G47" s="636">
        <f>'15. Travi arm a fless'!G93</f>
        <v>-79.414000000000001</v>
      </c>
      <c r="H47" s="636">
        <f>'15. Travi arm a fless'!H93</f>
        <v>0.84699999999999998</v>
      </c>
      <c r="I47" s="636">
        <f>'15. Travi arm a fless'!I93</f>
        <v>-21.931999999999999</v>
      </c>
      <c r="J47" s="636">
        <f>'15. Travi arm a fless'!J93</f>
        <v>1.536</v>
      </c>
      <c r="K47" s="636">
        <f>'15. Travi arm a fless'!K93</f>
        <v>1.677</v>
      </c>
      <c r="L47" s="636">
        <f>'15. Travi arm a fless'!L93</f>
        <v>2.383</v>
      </c>
      <c r="M47" s="636">
        <f>'15. Travi arm a fless'!M93</f>
        <v>-23.608999999999998</v>
      </c>
      <c r="N47" s="636">
        <f>'15. Travi arm a fless'!N93</f>
        <v>9.4656999999999982</v>
      </c>
      <c r="O47" s="636">
        <f>'15. Travi arm a fless'!O93</f>
        <v>-24.323899999999998</v>
      </c>
      <c r="P47" s="636">
        <f>'15. Travi arm a fless'!P93</f>
        <v>-24.323899999999998</v>
      </c>
      <c r="Q47" s="636">
        <f>'15. Travi arm a fless'!Q93</f>
        <v>-103.7379</v>
      </c>
      <c r="R47" s="636">
        <f>'15. Travi arm a fless'!R93</f>
        <v>-55.090100000000007</v>
      </c>
      <c r="S47" s="636">
        <f>'15. Travi arm a fless'!T93</f>
        <v>-88.466565000000003</v>
      </c>
      <c r="T47" s="636">
        <f>'15. Travi arm a fless'!U93</f>
        <v>-43.186235000000003</v>
      </c>
      <c r="U47" s="636">
        <f>'15. Travi arm a fless'!V93</f>
        <v>50</v>
      </c>
      <c r="V47" s="636">
        <f>'15. Travi arm a fless'!W93</f>
        <v>30</v>
      </c>
      <c r="W47" s="636">
        <f>'15. Travi arm a fless'!X93</f>
        <v>163.57030585688887</v>
      </c>
      <c r="X47" s="636">
        <f>'15. Travi arm a fless'!Y93</f>
        <v>217.09243869908687</v>
      </c>
      <c r="Y47" s="600">
        <f>'15. Travi arm a fless'!AB93</f>
        <v>2.6658465958263733</v>
      </c>
      <c r="Z47" s="523" t="str">
        <f>'15. Travi arm a fless'!AC93</f>
        <v>3F16</v>
      </c>
      <c r="AA47" s="525">
        <f>'15. Travi arm a fless'!AD93</f>
        <v>6.0318578948924033</v>
      </c>
      <c r="AB47" s="601">
        <f>'15. Travi arm a fless'!AE93</f>
        <v>5.4609597514046451</v>
      </c>
      <c r="AC47" s="523" t="str">
        <f>'15. Travi arm a fless'!AF93</f>
        <v>3F16</v>
      </c>
      <c r="AD47" s="525">
        <f>'15. Travi arm a fless'!AG93</f>
        <v>6.0318578948924033</v>
      </c>
      <c r="AE47" s="638">
        <v>0.81</v>
      </c>
      <c r="AF47" s="706">
        <v>0.41599999999999998</v>
      </c>
      <c r="AG47" s="706">
        <f t="shared" si="2"/>
        <v>1</v>
      </c>
      <c r="AH47" s="706">
        <f>'2.Riep. car. unit.'!$P$10/'2.Riep. car. unit.'!$R$10*AG47</f>
        <v>1.7857142857142858</v>
      </c>
      <c r="AI47" s="706">
        <f>AA47/($V47*($U47-'2.Riep. car. unit.'!$M$12*100))*'2.Riep. car. unit.'!$R$8/'2.Riep. car. unit.'!$P$11</f>
        <v>0.11634950183729653</v>
      </c>
      <c r="AJ47" s="706">
        <f>(AI47/(2*AE47))*((1-AH47)+SQRT((1-AH47)^2+(4*AE47/AI47)*AH47*('2.Riep. car. unit.'!$M$12*100/($U47-'2.Riep. car. unit.'!$M$12*100))))*($U47-'2.Riep. car. unit.'!$M$12*100)</f>
        <v>4.7482166854789147</v>
      </c>
      <c r="AK47" s="706">
        <f>(AJ47-('2.Riep. car. unit.'!$M$12*100))/'16. Armatura a taglio'!AJ47*'2.Riep. car. unit.'!$P$10/'2.Riep. car. unit.'!$R$10</f>
        <v>0.28139011181936591</v>
      </c>
      <c r="AL47" s="706">
        <f>((AA47*100*(($U47-'2.Riep. car. unit.'!$M$12*100)*10-AF47*AJ47*10)+AK47*AD47*100*(AF47*AJ47*10-'2.Riep. car. unit.'!$M$12*1000))*'2.Riep. car. unit.'!$R$8)*10^-6</f>
        <v>102.56535764996795</v>
      </c>
      <c r="AM47" s="706">
        <f t="shared" si="0"/>
        <v>97.715012162835862</v>
      </c>
      <c r="AN47" s="706">
        <v>0.81</v>
      </c>
      <c r="AO47" s="706">
        <v>0.41599999999999998</v>
      </c>
      <c r="AP47" s="706">
        <f t="shared" si="3"/>
        <v>1</v>
      </c>
      <c r="AQ47" s="706">
        <f>'2.Riep. car. unit.'!$P$10/'2.Riep. car. unit.'!$R$10*AP47</f>
        <v>1.7857142857142858</v>
      </c>
      <c r="AR47" s="706">
        <f>AD47/($V47*($U47-'2.Riep. car. unit.'!$M$12*100))*'2.Riep. car. unit.'!$R$8/'2.Riep. car. unit.'!$P$11</f>
        <v>0.11634950183729653</v>
      </c>
      <c r="AS47" s="706">
        <f>(AR47/(2*AN47))*((1-AQ47)+SQRT((1-AQ47)^2+(4*AN47/AR47)*AQ47*('2.Riep. car. unit.'!$M$12*100/($U47-'2.Riep. car. unit.'!$M$12*100))))*($U47-'2.Riep. car. unit.'!$M$12*100)</f>
        <v>4.7482166854789147</v>
      </c>
      <c r="AT47" s="706">
        <f>(AS47-('2.Riep. car. unit.'!$M$12*100))/'16. Armatura a taglio'!AS47*'2.Riep. car. unit.'!$P$10/'2.Riep. car. unit.'!$R$10</f>
        <v>0.28139011181936591</v>
      </c>
      <c r="AU47" s="706">
        <f>((AD47*100*(($U47-'2.Riep. car. unit.'!$M$12*100)*10-AO47*AS47*10)+AT47*AA47*100*(AO47*AS47*10-'2.Riep. car. unit.'!$M$12*1000))*'2.Riep. car. unit.'!$R$8)*10^-6</f>
        <v>102.56535764996795</v>
      </c>
      <c r="AV47" s="706">
        <f t="shared" si="1"/>
        <v>97.715012162835862</v>
      </c>
      <c r="AW47" s="706"/>
      <c r="AX47" s="706"/>
      <c r="AY47" s="706"/>
      <c r="AZ47" s="706"/>
      <c r="BA47" s="1054"/>
      <c r="BB47" s="1048"/>
      <c r="BC47" s="1048"/>
      <c r="BD47" s="1048"/>
      <c r="BE47" s="1048"/>
    </row>
    <row r="48" spans="1:57" ht="16.8" x14ac:dyDescent="0.45">
      <c r="A48" s="496">
        <f>'15. Travi arm a fless'!A96</f>
        <v>7</v>
      </c>
      <c r="B48" s="497">
        <f>'15. Travi arm a fless'!B96</f>
        <v>5</v>
      </c>
      <c r="C48" s="497">
        <f>'15. Travi arm a fless'!C96</f>
        <v>11</v>
      </c>
      <c r="D48" s="504">
        <f>'15. Travi arm a fless'!D96</f>
        <v>6</v>
      </c>
      <c r="E48" s="497" t="str">
        <f>'15. Travi arm a fless'!E96</f>
        <v>Msin</v>
      </c>
      <c r="F48" s="636">
        <f>'15. Travi arm a fless'!F96</f>
        <v>-135.447</v>
      </c>
      <c r="G48" s="636">
        <f>'15. Travi arm a fless'!G96</f>
        <v>-81.747</v>
      </c>
      <c r="H48" s="636">
        <f>'15. Travi arm a fless'!H96</f>
        <v>-1.1399999999999999</v>
      </c>
      <c r="I48" s="636">
        <f>'15. Travi arm a fless'!I96</f>
        <v>29.709</v>
      </c>
      <c r="J48" s="636">
        <f>'15. Travi arm a fless'!J96</f>
        <v>-2.0979999999999999</v>
      </c>
      <c r="K48" s="636">
        <f>'15. Travi arm a fless'!K96</f>
        <v>-2.2909999999999999</v>
      </c>
      <c r="L48" s="636">
        <f>'15. Travi arm a fless'!L96</f>
        <v>-3.2379999999999995</v>
      </c>
      <c r="M48" s="636">
        <f>'15. Travi arm a fless'!M96</f>
        <v>32</v>
      </c>
      <c r="N48" s="636">
        <f>'15. Travi arm a fless'!N96</f>
        <v>-12.837999999999999</v>
      </c>
      <c r="O48" s="636">
        <f>'15. Travi arm a fless'!O96</f>
        <v>32.971400000000003</v>
      </c>
      <c r="P48" s="636">
        <f>'15. Travi arm a fless'!P96</f>
        <v>32.971400000000003</v>
      </c>
      <c r="Q48" s="636">
        <f>'15. Travi arm a fless'!Q96</f>
        <v>-48.775599999999997</v>
      </c>
      <c r="R48" s="636">
        <f>'15. Travi arm a fless'!R96</f>
        <v>-114.7184</v>
      </c>
      <c r="S48" s="636">
        <f>'15. Travi arm a fless'!T96</f>
        <v>-37.362174999999993</v>
      </c>
      <c r="T48" s="636">
        <f>'15. Travi arm a fless'!U96</f>
        <v>-99.056225000000012</v>
      </c>
      <c r="U48" s="636">
        <f>'15. Travi arm a fless'!V96</f>
        <v>50</v>
      </c>
      <c r="V48" s="636">
        <f>'15. Travi arm a fless'!W96</f>
        <v>30</v>
      </c>
      <c r="W48" s="636">
        <f>'15. Travi arm a fless'!X96</f>
        <v>163.57030585688887</v>
      </c>
      <c r="X48" s="636">
        <f>'15. Travi arm a fless'!Y96</f>
        <v>217.09243869908687</v>
      </c>
      <c r="Y48" s="600">
        <f>'15. Travi arm a fless'!AB96</f>
        <v>2.3063327246845944</v>
      </c>
      <c r="Z48" s="523" t="str">
        <f>'15. Travi arm a fless'!AC96</f>
        <v>3F16</v>
      </c>
      <c r="AA48" s="525">
        <f>'15. Travi arm a fless'!AD96</f>
        <v>6.0318578948924033</v>
      </c>
      <c r="AB48" s="601">
        <f>'15. Travi arm a fless'!AE96</f>
        <v>6.1146497306760192</v>
      </c>
      <c r="AC48" s="523" t="str">
        <f>'15. Travi arm a fless'!AF96</f>
        <v>4F16</v>
      </c>
      <c r="AD48" s="525">
        <f>'15. Travi arm a fless'!AG96</f>
        <v>8.0424771931898711</v>
      </c>
      <c r="AE48" s="638">
        <v>0.81</v>
      </c>
      <c r="AF48" s="706">
        <v>0.41599999999999998</v>
      </c>
      <c r="AG48" s="706">
        <f t="shared" si="2"/>
        <v>1.3333333333333333</v>
      </c>
      <c r="AH48" s="706">
        <f>'2.Riep. car. unit.'!$P$10/'2.Riep. car. unit.'!$R$10*AG48</f>
        <v>2.3809523809523809</v>
      </c>
      <c r="AI48" s="706">
        <f>AA48/($V48*($U48-'2.Riep. car. unit.'!$M$12*100))*'2.Riep. car. unit.'!$R$8/'2.Riep. car. unit.'!$P$11</f>
        <v>0.11634950183729653</v>
      </c>
      <c r="AJ48" s="706">
        <f>(AI48/(2*AE48))*((1-AH48)+SQRT((1-AH48)^2+(4*AE48/AI48)*AH48*('2.Riep. car. unit.'!$M$12*100/($U48-'2.Riep. car. unit.'!$M$12*100))))*($U48-'2.Riep. car. unit.'!$M$12*100)</f>
        <v>4.5888181970439259</v>
      </c>
      <c r="AK48" s="706">
        <f>(AJ48-('2.Riep. car. unit.'!$M$12*100))/'16. Armatura a taglio'!AJ48*'2.Riep. car. unit.'!$P$10/'2.Riep. car. unit.'!$R$10</f>
        <v>0.22913548129390029</v>
      </c>
      <c r="AL48" s="706">
        <f>((AA48*100*(($U48-'2.Riep. car. unit.'!$M$12*100)*10-AF48*AJ48*10)+AK48*AD48*100*(AF48*AJ48*10-'2.Riep. car. unit.'!$M$12*1000))*'2.Riep. car. unit.'!$R$8)*10^-6</f>
        <v>102.5587645153</v>
      </c>
      <c r="AM48" s="706">
        <f t="shared" si="0"/>
        <v>97.715012162835862</v>
      </c>
      <c r="AN48" s="706">
        <v>0.81</v>
      </c>
      <c r="AO48" s="706">
        <v>0.41599999999999998</v>
      </c>
      <c r="AP48" s="706">
        <f t="shared" si="3"/>
        <v>0.75</v>
      </c>
      <c r="AQ48" s="706">
        <f>'2.Riep. car. unit.'!$P$10/'2.Riep. car. unit.'!$R$10*AP48</f>
        <v>1.3392857142857144</v>
      </c>
      <c r="AR48" s="706">
        <f>AD48/($V48*($U48-'2.Riep. car. unit.'!$M$12*100))*'2.Riep. car. unit.'!$R$8/'2.Riep. car. unit.'!$P$11</f>
        <v>0.15513266911639539</v>
      </c>
      <c r="AS48" s="706">
        <f>(AR48/(2*AN48))*((1-AQ48)+SQRT((1-AQ48)^2+(4*AN48/AR48)*AQ48*('2.Riep. car. unit.'!$M$12*100/($U48-'2.Riep. car. unit.'!$M$12*100))))*($U48-'2.Riep. car. unit.'!$M$12*100)</f>
        <v>5.5361029332078369</v>
      </c>
      <c r="AT48" s="706">
        <f>(AS48-('2.Riep. car. unit.'!$M$12*100))/'16. Armatura a taglio'!AS48*'2.Riep. car. unit.'!$P$10/'2.Riep. car. unit.'!$R$10</f>
        <v>0.49548228876001499</v>
      </c>
      <c r="AU48" s="706">
        <f>((AD48*100*(($U48-'2.Riep. car. unit.'!$M$12*100)*10-AO48*AS48*10)+AT48*AA48*100*(AO48*AS48*10-'2.Riep. car. unit.'!$M$12*1000))*'2.Riep. car. unit.'!$R$8)*10^-6</f>
        <v>135.53076306618286</v>
      </c>
      <c r="AV48" s="706">
        <f t="shared" si="1"/>
        <v>130.28668288378117</v>
      </c>
      <c r="AW48" s="706">
        <v>525</v>
      </c>
      <c r="AX48" s="706">
        <f>'3.Carichi sulle travi'!O$21</f>
        <v>53.442239285714287</v>
      </c>
      <c r="AY48" s="706">
        <f>'3.Carichi sulle travi'!P$21</f>
        <v>32.272107142857145</v>
      </c>
      <c r="AZ48" s="706">
        <f t="shared" ref="AZ48" si="49">MAX(AY48*AW48/100/2+(AU48+AL49)/(AW48/100),AY48*AW48/100/2+(AU49+AL48)/(AW48/100))</f>
        <v>130.06592329117157</v>
      </c>
      <c r="BA48" s="1054">
        <f>AZ48*10/(0.9*(U48/100-0.04)*'2.Riep. car. unit.'!$R$8*2)</f>
        <v>4.0144249532146512</v>
      </c>
      <c r="BB48" s="1048">
        <f>$BH$7</f>
        <v>10</v>
      </c>
      <c r="BC48" s="1053">
        <f>8</f>
        <v>8</v>
      </c>
      <c r="BD48" s="1048">
        <f>IF(V48=100,4,2)</f>
        <v>2</v>
      </c>
      <c r="BE48" s="1048" t="str">
        <f t="shared" ref="BE48" si="50">IF(BB48/100*BA48&lt;((PI()*(BC48/10)^2/4)*BD48),"Verifica","Non verifica")</f>
        <v>Verifica</v>
      </c>
    </row>
    <row r="49" spans="1:57" ht="16.8" x14ac:dyDescent="0.45">
      <c r="A49" s="496">
        <f>'15. Travi arm a fless'!A97</f>
        <v>7</v>
      </c>
      <c r="B49" s="497">
        <f>'15. Travi arm a fless'!B97</f>
        <v>5</v>
      </c>
      <c r="C49" s="497">
        <f>'15. Travi arm a fless'!C97</f>
        <v>11</v>
      </c>
      <c r="D49" s="504">
        <f>'15. Travi arm a fless'!D97</f>
        <v>6</v>
      </c>
      <c r="E49" s="497" t="str">
        <f>'15. Travi arm a fless'!E97</f>
        <v>Mdes</v>
      </c>
      <c r="F49" s="636">
        <f>'15. Travi arm a fless'!F97</f>
        <v>-135.501</v>
      </c>
      <c r="G49" s="636">
        <f>'15. Travi arm a fless'!G97</f>
        <v>-81.861000000000004</v>
      </c>
      <c r="H49" s="636">
        <f>'15. Travi arm a fless'!H97</f>
        <v>1.6180000000000001</v>
      </c>
      <c r="I49" s="636">
        <f>'15. Travi arm a fless'!I97</f>
        <v>-41.744</v>
      </c>
      <c r="J49" s="636">
        <f>'15. Travi arm a fless'!J97</f>
        <v>2.9569999999999999</v>
      </c>
      <c r="K49" s="636">
        <f>'15. Travi arm a fless'!K97</f>
        <v>3.2280000000000002</v>
      </c>
      <c r="L49" s="636">
        <f>'15. Travi arm a fless'!L97</f>
        <v>4.5750000000000002</v>
      </c>
      <c r="M49" s="636">
        <f>'15. Travi arm a fless'!M97</f>
        <v>-44.972000000000001</v>
      </c>
      <c r="N49" s="636">
        <f>'15. Travi arm a fless'!N97</f>
        <v>18.066600000000001</v>
      </c>
      <c r="O49" s="636">
        <f>'15. Travi arm a fless'!O97</f>
        <v>-46.344500000000004</v>
      </c>
      <c r="P49" s="636">
        <f>'15. Travi arm a fless'!P97</f>
        <v>-46.344500000000004</v>
      </c>
      <c r="Q49" s="636">
        <f>'15. Travi arm a fless'!Q97</f>
        <v>-128.2055</v>
      </c>
      <c r="R49" s="636">
        <f>'15. Travi arm a fless'!R97</f>
        <v>-35.516500000000001</v>
      </c>
      <c r="S49" s="636">
        <f>'15. Travi arm a fless'!T97</f>
        <v>-96.869150000000005</v>
      </c>
      <c r="T49" s="636">
        <f>'15. Travi arm a fless'!U97</f>
        <v>-12.67765</v>
      </c>
      <c r="U49" s="636">
        <f>'15. Travi arm a fless'!V97</f>
        <v>50</v>
      </c>
      <c r="V49" s="636">
        <f>'15. Travi arm a fless'!W97</f>
        <v>30</v>
      </c>
      <c r="W49" s="636">
        <f>'15. Travi arm a fless'!X97</f>
        <v>163.57030585688887</v>
      </c>
      <c r="X49" s="636">
        <f>'15. Travi arm a fless'!Y97</f>
        <v>217.09243869908687</v>
      </c>
      <c r="Y49" s="600">
        <f>'15. Travi arm a fless'!AB97</f>
        <v>0.78257968298413183</v>
      </c>
      <c r="Z49" s="523" t="str">
        <f>'15. Travi arm a fless'!AC97</f>
        <v>3F16</v>
      </c>
      <c r="AA49" s="525">
        <f>'15. Travi arm a fless'!AD97</f>
        <v>6.0318578948924033</v>
      </c>
      <c r="AB49" s="601">
        <f>'15. Travi arm a fless'!AE97</f>
        <v>5.9796436009782816</v>
      </c>
      <c r="AC49" s="523" t="str">
        <f>'15. Travi arm a fless'!AF97</f>
        <v>3F16</v>
      </c>
      <c r="AD49" s="525">
        <f>'15. Travi arm a fless'!AG97</f>
        <v>6.0318578948924033</v>
      </c>
      <c r="AE49" s="638">
        <v>0.81</v>
      </c>
      <c r="AF49" s="706">
        <v>0.41599999999999998</v>
      </c>
      <c r="AG49" s="706">
        <f t="shared" si="2"/>
        <v>1</v>
      </c>
      <c r="AH49" s="706">
        <f>'2.Riep. car. unit.'!$P$10/'2.Riep. car. unit.'!$R$10*AG49</f>
        <v>1.7857142857142858</v>
      </c>
      <c r="AI49" s="706">
        <f>AA49/($V49*($U49-'2.Riep. car. unit.'!$M$12*100))*'2.Riep. car. unit.'!$R$8/'2.Riep. car. unit.'!$P$11</f>
        <v>0.11634950183729653</v>
      </c>
      <c r="AJ49" s="706">
        <f>(AI49/(2*AE49))*((1-AH49)+SQRT((1-AH49)^2+(4*AE49/AI49)*AH49*('2.Riep. car. unit.'!$M$12*100/($U49-'2.Riep. car. unit.'!$M$12*100))))*($U49-'2.Riep. car. unit.'!$M$12*100)</f>
        <v>4.7482166854789147</v>
      </c>
      <c r="AK49" s="706">
        <f>(AJ49-('2.Riep. car. unit.'!$M$12*100))/'16. Armatura a taglio'!AJ49*'2.Riep. car. unit.'!$P$10/'2.Riep. car. unit.'!$R$10</f>
        <v>0.28139011181936591</v>
      </c>
      <c r="AL49" s="706">
        <f>((AA49*100*(($U49-'2.Riep. car. unit.'!$M$12*100)*10-AF49*AJ49*10)+AK49*AD49*100*(AF49*AJ49*10-'2.Riep. car. unit.'!$M$12*1000))*'2.Riep. car. unit.'!$R$8)*10^-6</f>
        <v>102.56535764996795</v>
      </c>
      <c r="AM49" s="706">
        <f t="shared" si="0"/>
        <v>97.715012162835862</v>
      </c>
      <c r="AN49" s="706">
        <v>0.81</v>
      </c>
      <c r="AO49" s="706">
        <v>0.41599999999999998</v>
      </c>
      <c r="AP49" s="706">
        <f t="shared" si="3"/>
        <v>1</v>
      </c>
      <c r="AQ49" s="706">
        <f>'2.Riep. car. unit.'!$P$10/'2.Riep. car. unit.'!$R$10*AP49</f>
        <v>1.7857142857142858</v>
      </c>
      <c r="AR49" s="706">
        <f>AD49/($V49*($U49-'2.Riep. car. unit.'!$M$12*100))*'2.Riep. car. unit.'!$R$8/'2.Riep. car. unit.'!$P$11</f>
        <v>0.11634950183729653</v>
      </c>
      <c r="AS49" s="706">
        <f>(AR49/(2*AN49))*((1-AQ49)+SQRT((1-AQ49)^2+(4*AN49/AR49)*AQ49*('2.Riep. car. unit.'!$M$12*100/($U49-'2.Riep. car. unit.'!$M$12*100))))*($U49-'2.Riep. car. unit.'!$M$12*100)</f>
        <v>4.7482166854789147</v>
      </c>
      <c r="AT49" s="706">
        <f>(AS49-('2.Riep. car. unit.'!$M$12*100))/'16. Armatura a taglio'!AS49*'2.Riep. car. unit.'!$P$10/'2.Riep. car. unit.'!$R$10</f>
        <v>0.28139011181936591</v>
      </c>
      <c r="AU49" s="706">
        <f>((AD49*100*(($U49-'2.Riep. car. unit.'!$M$12*100)*10-AO49*AS49*10)+AT49*AA49*100*(AO49*AS49*10-'2.Riep. car. unit.'!$M$12*1000))*'2.Riep. car. unit.'!$R$8)*10^-6</f>
        <v>102.56535764996795</v>
      </c>
      <c r="AV49" s="706">
        <f t="shared" si="1"/>
        <v>97.715012162835862</v>
      </c>
      <c r="AW49" s="706"/>
      <c r="AX49" s="706"/>
      <c r="AY49" s="706"/>
      <c r="AZ49" s="706"/>
      <c r="BA49" s="1054"/>
      <c r="BB49" s="1048"/>
      <c r="BC49" s="1048"/>
      <c r="BD49" s="1048"/>
      <c r="BE49" s="1048"/>
    </row>
    <row r="50" spans="1:57" ht="16.8" x14ac:dyDescent="0.45">
      <c r="A50" s="496">
        <f>'15. Travi arm a fless'!A100</f>
        <v>7</v>
      </c>
      <c r="B50" s="497">
        <f>'15. Travi arm a fless'!B100</f>
        <v>11</v>
      </c>
      <c r="C50" s="497">
        <f>'15. Travi arm a fless'!C100</f>
        <v>17</v>
      </c>
      <c r="D50" s="504">
        <f>'15. Travi arm a fless'!D100</f>
        <v>6</v>
      </c>
      <c r="E50" s="497" t="str">
        <f>'15. Travi arm a fless'!E100</f>
        <v>Msin</v>
      </c>
      <c r="F50" s="636">
        <f>'15. Travi arm a fless'!F100</f>
        <v>-103.50700000000001</v>
      </c>
      <c r="G50" s="636">
        <f>'15. Travi arm a fless'!G100</f>
        <v>-62.646999999999998</v>
      </c>
      <c r="H50" s="636">
        <f>'15. Travi arm a fless'!H100</f>
        <v>-1.6020000000000001</v>
      </c>
      <c r="I50" s="636">
        <f>'15. Travi arm a fless'!I100</f>
        <v>40.436999999999998</v>
      </c>
      <c r="J50" s="636">
        <f>'15. Travi arm a fless'!J100</f>
        <v>-2.8250000000000002</v>
      </c>
      <c r="K50" s="636">
        <f>'15. Travi arm a fless'!K100</f>
        <v>-3.0840000000000001</v>
      </c>
      <c r="L50" s="636">
        <f>'15. Travi arm a fless'!L100</f>
        <v>-4.4270000000000005</v>
      </c>
      <c r="M50" s="636">
        <f>'15. Travi arm a fless'!M100</f>
        <v>43.521000000000001</v>
      </c>
      <c r="N50" s="636">
        <f>'15. Travi arm a fless'!N100</f>
        <v>-17.4833</v>
      </c>
      <c r="O50" s="636">
        <f>'15. Travi arm a fless'!O100</f>
        <v>44.8491</v>
      </c>
      <c r="P50" s="636">
        <f>'15. Travi arm a fless'!P100</f>
        <v>44.8491</v>
      </c>
      <c r="Q50" s="636">
        <f>'15. Travi arm a fless'!Q100</f>
        <v>-17.797899999999998</v>
      </c>
      <c r="R50" s="636">
        <f>'15. Travi arm a fless'!R100</f>
        <v>-107.4961</v>
      </c>
      <c r="S50" s="636">
        <f>'15. Travi arm a fless'!T100</f>
        <v>0.47789000000000215</v>
      </c>
      <c r="T50" s="636">
        <f>'15. Travi arm a fless'!U100</f>
        <v>-78.751689999999996</v>
      </c>
      <c r="U50" s="636">
        <f>'15. Travi arm a fless'!V100</f>
        <v>50</v>
      </c>
      <c r="V50" s="636">
        <f>'15. Travi arm a fless'!W100</f>
        <v>30</v>
      </c>
      <c r="W50" s="636">
        <f>'15. Travi arm a fless'!X100</f>
        <v>163.57030585688887</v>
      </c>
      <c r="X50" s="636">
        <f>'15. Travi arm a fless'!Y100</f>
        <v>217.09243869908687</v>
      </c>
      <c r="Y50" s="600">
        <f>'15. Travi arm a fless'!AB100</f>
        <v>2.9499710490610516E-2</v>
      </c>
      <c r="Z50" s="523" t="str">
        <f>'15. Travi arm a fless'!AC100</f>
        <v>3F16</v>
      </c>
      <c r="AA50" s="525">
        <f>'15. Travi arm a fless'!AD100</f>
        <v>6.0318578948924033</v>
      </c>
      <c r="AB50" s="601">
        <f>'15. Travi arm a fless'!AE100</f>
        <v>4.861269446203722</v>
      </c>
      <c r="AC50" s="523" t="str">
        <f>'15. Travi arm a fless'!AF100</f>
        <v>3F16</v>
      </c>
      <c r="AD50" s="525">
        <f>'15. Travi arm a fless'!AG100</f>
        <v>6.0318578948924033</v>
      </c>
      <c r="AE50" s="638">
        <v>0.81</v>
      </c>
      <c r="AF50" s="706">
        <v>0.41599999999999998</v>
      </c>
      <c r="AG50" s="706">
        <f t="shared" si="2"/>
        <v>1</v>
      </c>
      <c r="AH50" s="706">
        <f>'2.Riep. car. unit.'!$P$10/'2.Riep. car. unit.'!$R$10*AG50</f>
        <v>1.7857142857142858</v>
      </c>
      <c r="AI50" s="706">
        <f>AA50/($V50*($U50-'2.Riep. car. unit.'!$M$12*100))*'2.Riep. car. unit.'!$R$8/'2.Riep. car. unit.'!$P$11</f>
        <v>0.11634950183729653</v>
      </c>
      <c r="AJ50" s="706">
        <f>(AI50/(2*AE50))*((1-AH50)+SQRT((1-AH50)^2+(4*AE50/AI50)*AH50*('2.Riep. car. unit.'!$M$12*100/($U50-'2.Riep. car. unit.'!$M$12*100))))*($U50-'2.Riep. car. unit.'!$M$12*100)</f>
        <v>4.7482166854789147</v>
      </c>
      <c r="AK50" s="706">
        <f>(AJ50-('2.Riep. car. unit.'!$M$12*100))/'16. Armatura a taglio'!AJ50*'2.Riep. car. unit.'!$P$10/'2.Riep. car. unit.'!$R$10</f>
        <v>0.28139011181936591</v>
      </c>
      <c r="AL50" s="706">
        <f>((AA50*100*(($U50-'2.Riep. car. unit.'!$M$12*100)*10-AF50*AJ50*10)+AK50*AD50*100*(AF50*AJ50*10-'2.Riep. car. unit.'!$M$12*1000))*'2.Riep. car. unit.'!$R$8)*10^-6</f>
        <v>102.56535764996795</v>
      </c>
      <c r="AM50" s="706">
        <f t="shared" si="0"/>
        <v>97.715012162835862</v>
      </c>
      <c r="AN50" s="706">
        <v>0.81</v>
      </c>
      <c r="AO50" s="706">
        <v>0.41599999999999998</v>
      </c>
      <c r="AP50" s="706">
        <f t="shared" si="3"/>
        <v>1</v>
      </c>
      <c r="AQ50" s="706">
        <f>'2.Riep. car. unit.'!$P$10/'2.Riep. car. unit.'!$R$10*AP50</f>
        <v>1.7857142857142858</v>
      </c>
      <c r="AR50" s="706">
        <f>AD50/($V50*($U50-'2.Riep. car. unit.'!$M$12*100))*'2.Riep. car. unit.'!$R$8/'2.Riep. car. unit.'!$P$11</f>
        <v>0.11634950183729653</v>
      </c>
      <c r="AS50" s="706">
        <f>(AR50/(2*AN50))*((1-AQ50)+SQRT((1-AQ50)^2+(4*AN50/AR50)*AQ50*('2.Riep. car. unit.'!$M$12*100/($U50-'2.Riep. car. unit.'!$M$12*100))))*($U50-'2.Riep. car. unit.'!$M$12*100)</f>
        <v>4.7482166854789147</v>
      </c>
      <c r="AT50" s="706">
        <f>(AS50-('2.Riep. car. unit.'!$M$12*100))/'16. Armatura a taglio'!AS50*'2.Riep. car. unit.'!$P$10/'2.Riep. car. unit.'!$R$10</f>
        <v>0.28139011181936591</v>
      </c>
      <c r="AU50" s="706">
        <f>((AD50*100*(($U50-'2.Riep. car. unit.'!$M$12*100)*10-AO50*AS50*10)+AT50*AA50*100*(AO50*AS50*10-'2.Riep. car. unit.'!$M$12*1000))*'2.Riep. car. unit.'!$R$8)*10^-6</f>
        <v>102.56535764996795</v>
      </c>
      <c r="AV50" s="706">
        <f t="shared" si="1"/>
        <v>97.715012162835862</v>
      </c>
      <c r="AW50" s="706">
        <v>425</v>
      </c>
      <c r="AX50" s="706">
        <f>'3.Carichi sulle travi'!O$20</f>
        <v>50.607079545454553</v>
      </c>
      <c r="AY50" s="706">
        <f>'3.Carichi sulle travi'!P$20</f>
        <v>30.603522727272729</v>
      </c>
      <c r="AZ50" s="706">
        <f t="shared" ref="AZ50" si="51">MAX(AY50*AW50/100/2+(AU50+AL51)/(AW50/100),AY50*AW50/100/2+(AU51+AL50)/(AW50/100))</f>
        <v>113.298536454263</v>
      </c>
      <c r="BA50" s="1054">
        <f>AZ50*10/(0.9*(U50/100-0.04)*'2.Riep. car. unit.'!$R$8*2)</f>
        <v>3.4969072636073424</v>
      </c>
      <c r="BB50" s="1048">
        <f>$BH$7</f>
        <v>10</v>
      </c>
      <c r="BC50" s="1053">
        <f>8</f>
        <v>8</v>
      </c>
      <c r="BD50" s="1048">
        <f>IF(V50=100,4,2)</f>
        <v>2</v>
      </c>
      <c r="BE50" s="1048" t="str">
        <f t="shared" ref="BE50" si="52">IF(BB50/100*BA50&lt;((PI()*(BC50/10)^2/4)*BD50),"Verifica","Non verifica")</f>
        <v>Verifica</v>
      </c>
    </row>
    <row r="51" spans="1:57" ht="17.399999999999999" thickBot="1" x14ac:dyDescent="0.5">
      <c r="A51" s="496">
        <f>'15. Travi arm a fless'!A101</f>
        <v>7</v>
      </c>
      <c r="B51" s="497">
        <f>'15. Travi arm a fless'!B101</f>
        <v>11</v>
      </c>
      <c r="C51" s="497">
        <f>'15. Travi arm a fless'!C101</f>
        <v>17</v>
      </c>
      <c r="D51" s="504">
        <f>'15. Travi arm a fless'!D101</f>
        <v>6</v>
      </c>
      <c r="E51" s="497" t="str">
        <f>'15. Travi arm a fless'!E101</f>
        <v>Mdes</v>
      </c>
      <c r="F51" s="636">
        <f>'15. Travi arm a fless'!F101</f>
        <v>-58.399000000000001</v>
      </c>
      <c r="G51" s="636">
        <f>'15. Travi arm a fless'!G101</f>
        <v>-35.271999999999998</v>
      </c>
      <c r="H51" s="636">
        <f>'15. Travi arm a fless'!H101</f>
        <v>1.343</v>
      </c>
      <c r="I51" s="636">
        <f>'15. Travi arm a fless'!I101</f>
        <v>-34.293999999999997</v>
      </c>
      <c r="J51" s="636">
        <f>'15. Travi arm a fless'!J101</f>
        <v>2.3959999999999999</v>
      </c>
      <c r="K51" s="636">
        <f>'15. Travi arm a fless'!K101</f>
        <v>2.6160000000000001</v>
      </c>
      <c r="L51" s="636">
        <f>'15. Travi arm a fless'!L101</f>
        <v>3.7389999999999999</v>
      </c>
      <c r="M51" s="636">
        <f>'15. Travi arm a fless'!M101</f>
        <v>-36.909999999999997</v>
      </c>
      <c r="N51" s="636">
        <f>'15. Travi arm a fless'!N101</f>
        <v>14.811999999999998</v>
      </c>
      <c r="O51" s="636">
        <f>'15. Travi arm a fless'!O101</f>
        <v>-38.031699999999994</v>
      </c>
      <c r="P51" s="636">
        <f>'15. Travi arm a fless'!P101</f>
        <v>-38.031699999999994</v>
      </c>
      <c r="Q51" s="636">
        <f>'15. Travi arm a fless'!Q101</f>
        <v>-73.303699999999992</v>
      </c>
      <c r="R51" s="636">
        <f>'15. Travi arm a fless'!R101</f>
        <v>2.7596999999999952</v>
      </c>
      <c r="S51" s="636">
        <f>'15. Travi arm a fless'!T101</f>
        <v>-60.660394999999994</v>
      </c>
      <c r="T51" s="636">
        <f>'15. Travi arm a fless'!U101</f>
        <v>-4.6492950000000048</v>
      </c>
      <c r="U51" s="636">
        <f>'15. Travi arm a fless'!V101</f>
        <v>50</v>
      </c>
      <c r="V51" s="636">
        <f>'15. Travi arm a fless'!W101</f>
        <v>30</v>
      </c>
      <c r="W51" s="636">
        <f>'15. Travi arm a fless'!X101</f>
        <v>163.57030585688887</v>
      </c>
      <c r="X51" s="636">
        <f>'15. Travi arm a fless'!Y101</f>
        <v>217.09243869908687</v>
      </c>
      <c r="Y51" s="600">
        <f>'15. Travi arm a fless'!AB101</f>
        <v>0.28699670737082289</v>
      </c>
      <c r="Z51" s="523" t="str">
        <f>'15. Travi arm a fless'!AC101</f>
        <v>3F16</v>
      </c>
      <c r="AA51" s="525">
        <f>'15. Travi arm a fless'!AD101</f>
        <v>6.0318578948924033</v>
      </c>
      <c r="AB51" s="601">
        <f>'15. Travi arm a fless'!AE101</f>
        <v>3.7445104328319689</v>
      </c>
      <c r="AC51" s="523" t="str">
        <f>'15. Travi arm a fless'!AF101</f>
        <v>3F16</v>
      </c>
      <c r="AD51" s="525">
        <f>'15. Travi arm a fless'!AG101</f>
        <v>6.0318578948924033</v>
      </c>
      <c r="AE51" s="638">
        <v>0.81</v>
      </c>
      <c r="AF51" s="706">
        <v>0.41599999999999998</v>
      </c>
      <c r="AG51" s="706">
        <f t="shared" si="2"/>
        <v>1</v>
      </c>
      <c r="AH51" s="706">
        <f>'2.Riep. car. unit.'!$P$10/'2.Riep. car. unit.'!$R$10*AG51</f>
        <v>1.7857142857142858</v>
      </c>
      <c r="AI51" s="706">
        <f>AA51/($V51*($U51-'2.Riep. car. unit.'!$M$12*100))*'2.Riep. car. unit.'!$R$8/'2.Riep. car. unit.'!$P$11</f>
        <v>0.11634950183729653</v>
      </c>
      <c r="AJ51" s="706">
        <f>(AI51/(2*AE51))*((1-AH51)+SQRT((1-AH51)^2+(4*AE51/AI51)*AH51*('2.Riep. car. unit.'!$M$12*100/($U51-'2.Riep. car. unit.'!$M$12*100))))*($U51-'2.Riep. car. unit.'!$M$12*100)</f>
        <v>4.7482166854789147</v>
      </c>
      <c r="AK51" s="706">
        <f>(AJ51-('2.Riep. car. unit.'!$M$12*100))/'16. Armatura a taglio'!AJ51*'2.Riep. car. unit.'!$P$10/'2.Riep. car. unit.'!$R$10</f>
        <v>0.28139011181936591</v>
      </c>
      <c r="AL51" s="706">
        <f>((AA51*100*(($U51-'2.Riep. car. unit.'!$M$12*100)*10-AF51*AJ51*10)+AK51*AD51*100*(AF51*AJ51*10-'2.Riep. car. unit.'!$M$12*1000))*'2.Riep. car. unit.'!$R$8)*10^-6</f>
        <v>102.56535764996795</v>
      </c>
      <c r="AM51" s="706">
        <f t="shared" si="0"/>
        <v>97.715012162835862</v>
      </c>
      <c r="AN51" s="706">
        <v>0.81</v>
      </c>
      <c r="AO51" s="706">
        <v>0.41599999999999998</v>
      </c>
      <c r="AP51" s="706">
        <f t="shared" si="3"/>
        <v>1</v>
      </c>
      <c r="AQ51" s="706">
        <f>'2.Riep. car. unit.'!$P$10/'2.Riep. car. unit.'!$R$10*AP51</f>
        <v>1.7857142857142858</v>
      </c>
      <c r="AR51" s="706">
        <f>AD51/($V51*($U51-'2.Riep. car. unit.'!$M$12*100))*'2.Riep. car. unit.'!$R$8/'2.Riep. car. unit.'!$P$11</f>
        <v>0.11634950183729653</v>
      </c>
      <c r="AS51" s="706">
        <f>(AR51/(2*AN51))*((1-AQ51)+SQRT((1-AQ51)^2+(4*AN51/AR51)*AQ51*('2.Riep. car. unit.'!$M$12*100/($U51-'2.Riep. car. unit.'!$M$12*100))))*($U51-'2.Riep. car. unit.'!$M$12*100)</f>
        <v>4.7482166854789147</v>
      </c>
      <c r="AT51" s="706">
        <f>(AS51-('2.Riep. car. unit.'!$M$12*100))/'16. Armatura a taglio'!AS51*'2.Riep. car. unit.'!$P$10/'2.Riep. car. unit.'!$R$10</f>
        <v>0.28139011181936591</v>
      </c>
      <c r="AU51" s="706">
        <f>((AD51*100*(($U51-'2.Riep. car. unit.'!$M$12*100)*10-AO51*AS51*10)+AT51*AA51*100*(AO51*AS51*10-'2.Riep. car. unit.'!$M$12*1000))*'2.Riep. car. unit.'!$R$8)*10^-6</f>
        <v>102.56535764996795</v>
      </c>
      <c r="AV51" s="706">
        <f t="shared" si="1"/>
        <v>97.715012162835862</v>
      </c>
      <c r="AW51" s="706"/>
      <c r="AX51" s="706"/>
      <c r="AY51" s="706"/>
      <c r="AZ51" s="706"/>
      <c r="BA51" s="1054"/>
      <c r="BB51" s="1048"/>
      <c r="BC51" s="1048"/>
      <c r="BD51" s="1048"/>
      <c r="BE51" s="1048"/>
    </row>
    <row r="52" spans="1:57" ht="16.8" x14ac:dyDescent="0.45">
      <c r="A52" s="494">
        <f>'15. Travi arm a fless'!A104</f>
        <v>8</v>
      </c>
      <c r="B52" s="495">
        <f>'15. Travi arm a fless'!B104</f>
        <v>3</v>
      </c>
      <c r="C52" s="495">
        <f>'15. Travi arm a fless'!C104</f>
        <v>6</v>
      </c>
      <c r="D52" s="503">
        <f>'15. Travi arm a fless'!D104</f>
        <v>6</v>
      </c>
      <c r="E52" s="495" t="str">
        <f>'15. Travi arm a fless'!E104</f>
        <v>Msin</v>
      </c>
      <c r="F52" s="635">
        <f>'15. Travi arm a fless'!F104</f>
        <v>-39.015999999999998</v>
      </c>
      <c r="G52" s="635">
        <f>'15. Travi arm a fless'!G104</f>
        <v>-24.562999999999999</v>
      </c>
      <c r="H52" s="635">
        <f>'15. Travi arm a fless'!H104</f>
        <v>0.47899999999999998</v>
      </c>
      <c r="I52" s="635">
        <f>'15. Travi arm a fless'!I104</f>
        <v>34.817999999999998</v>
      </c>
      <c r="J52" s="635">
        <f>'15. Travi arm a fless'!J104</f>
        <v>-0.94</v>
      </c>
      <c r="K52" s="635">
        <f>'15. Travi arm a fless'!K104</f>
        <v>-1.026</v>
      </c>
      <c r="L52" s="635">
        <f>'15. Travi arm a fless'!L104</f>
        <v>1.419</v>
      </c>
      <c r="M52" s="635">
        <f>'15. Travi arm a fless'!M104</f>
        <v>35.844000000000001</v>
      </c>
      <c r="N52" s="635">
        <f>'15. Travi arm a fless'!N104</f>
        <v>12.1722</v>
      </c>
      <c r="O52" s="635">
        <f>'15. Travi arm a fless'!O104</f>
        <v>36.2697</v>
      </c>
      <c r="P52" s="635">
        <f>'15. Travi arm a fless'!P104</f>
        <v>36.2697</v>
      </c>
      <c r="Q52" s="635">
        <f>'15. Travi arm a fless'!Q104</f>
        <v>11.706700000000001</v>
      </c>
      <c r="R52" s="635">
        <f>'15. Travi arm a fless'!R104</f>
        <v>-60.832700000000003</v>
      </c>
      <c r="S52" s="635">
        <f>'15. Travi arm a fless'!T104</f>
        <v>8.4122050000000019</v>
      </c>
      <c r="T52" s="635">
        <f>'15. Travi arm a fless'!U104</f>
        <v>-53.030195000000006</v>
      </c>
      <c r="U52" s="636">
        <f>'15. Travi arm a fless'!V104</f>
        <v>50</v>
      </c>
      <c r="V52" s="636">
        <f>'15. Travi arm a fless'!W104</f>
        <v>30</v>
      </c>
      <c r="W52" s="636">
        <f>'15. Travi arm a fless'!X104</f>
        <v>163.57030585688887</v>
      </c>
      <c r="X52" s="636">
        <f>'15. Travi arm a fless'!Y104</f>
        <v>217.09243869908687</v>
      </c>
      <c r="Y52" s="600">
        <f>'15. Travi arm a fless'!AB104</f>
        <v>0.51927768333228397</v>
      </c>
      <c r="Z52" s="523" t="str">
        <f>'15. Travi arm a fless'!AC104</f>
        <v>3F16</v>
      </c>
      <c r="AA52" s="525">
        <f>'15. Travi arm a fless'!AD104</f>
        <v>6.0318578948924033</v>
      </c>
      <c r="AB52" s="601">
        <f>'15. Travi arm a fless'!AE104</f>
        <v>3.2735051994404873</v>
      </c>
      <c r="AC52" s="523" t="str">
        <f>'15. Travi arm a fless'!AF104</f>
        <v>3F16</v>
      </c>
      <c r="AD52" s="525">
        <f>'15. Travi arm a fless'!AG104</f>
        <v>6.0318578948924033</v>
      </c>
      <c r="AE52" s="637">
        <v>0.81</v>
      </c>
      <c r="AF52" s="707">
        <v>0.41599999999999998</v>
      </c>
      <c r="AG52" s="707">
        <f t="shared" si="2"/>
        <v>1</v>
      </c>
      <c r="AH52" s="707">
        <f>'2.Riep. car. unit.'!$P$10/'2.Riep. car. unit.'!$R$10*AG52</f>
        <v>1.7857142857142858</v>
      </c>
      <c r="AI52" s="707">
        <f>AA52/($V52*($U52-'2.Riep. car. unit.'!$M$12*100))*'2.Riep. car. unit.'!$R$8/'2.Riep. car. unit.'!$P$11</f>
        <v>0.11634950183729653</v>
      </c>
      <c r="AJ52" s="707">
        <f>(AI52/(2*AE52))*((1-AH52)+SQRT((1-AH52)^2+(4*AE52/AI52)*AH52*('2.Riep. car. unit.'!$M$12*100/($U52-'2.Riep. car. unit.'!$M$12*100))))*($U52-'2.Riep. car. unit.'!$M$12*100)</f>
        <v>4.7482166854789147</v>
      </c>
      <c r="AK52" s="707">
        <f>(AJ52-('2.Riep. car. unit.'!$M$12*100))/'16. Armatura a taglio'!AJ52*'2.Riep. car. unit.'!$P$10/'2.Riep. car. unit.'!$R$10</f>
        <v>0.28139011181936591</v>
      </c>
      <c r="AL52" s="707">
        <f>((AA52*100*(($U52-'2.Riep. car. unit.'!$M$12*100)*10-AF52*AJ52*10)+AK52*AD52*100*(AF52*AJ52*10-'2.Riep. car. unit.'!$M$12*1000))*'2.Riep. car. unit.'!$R$8)*10^-6</f>
        <v>102.56535764996795</v>
      </c>
      <c r="AM52" s="707">
        <f t="shared" si="0"/>
        <v>97.715012162835862</v>
      </c>
      <c r="AN52" s="707">
        <v>0.81</v>
      </c>
      <c r="AO52" s="707">
        <v>0.41599999999999998</v>
      </c>
      <c r="AP52" s="707">
        <f t="shared" si="3"/>
        <v>1</v>
      </c>
      <c r="AQ52" s="707">
        <f>'2.Riep. car. unit.'!$P$10/'2.Riep. car. unit.'!$R$10*AP52</f>
        <v>1.7857142857142858</v>
      </c>
      <c r="AR52" s="707">
        <f>AD52/($V52*($U52-'2.Riep. car. unit.'!$M$12*100))*'2.Riep. car. unit.'!$R$8/'2.Riep. car. unit.'!$P$11</f>
        <v>0.11634950183729653</v>
      </c>
      <c r="AS52" s="707">
        <f>(AR52/(2*AN52))*((1-AQ52)+SQRT((1-AQ52)^2+(4*AN52/AR52)*AQ52*('2.Riep. car. unit.'!$M$12*100/($U52-'2.Riep. car. unit.'!$M$12*100))))*($U52-'2.Riep. car. unit.'!$M$12*100)</f>
        <v>4.7482166854789147</v>
      </c>
      <c r="AT52" s="707">
        <f>(AS52-('2.Riep. car. unit.'!$M$12*100))/'16. Armatura a taglio'!AS52*'2.Riep. car. unit.'!$P$10/'2.Riep. car. unit.'!$R$10</f>
        <v>0.28139011181936591</v>
      </c>
      <c r="AU52" s="707">
        <f>((AD52*100*(($U52-'2.Riep. car. unit.'!$M$12*100)*10-AO52*AS52*10)+AT52*AA52*100*(AO52*AS52*10-'2.Riep. car. unit.'!$M$12*1000))*'2.Riep. car. unit.'!$R$8)*10^-6</f>
        <v>102.56535764996795</v>
      </c>
      <c r="AV52" s="707">
        <f t="shared" si="1"/>
        <v>97.715012162835862</v>
      </c>
      <c r="AW52" s="707">
        <v>475</v>
      </c>
      <c r="AX52" s="707">
        <f>'3.Carichi sulle travi'!O$22</f>
        <v>24.081851948051956</v>
      </c>
      <c r="AY52" s="707">
        <f>'3.Carichi sulle travi'!P$22</f>
        <v>15.109116883116885</v>
      </c>
      <c r="AZ52" s="707">
        <f t="shared" ref="AZ52" si="53">MAX(AY52*AW52/100/2+(AU52+AL53)/(AW52/100),AY52*AW52/100/2+(AU53+AL52)/(AW52/100))</f>
        <v>79.069566344757533</v>
      </c>
      <c r="BA52" s="1054">
        <f>AZ52*10/(0.9*(U52/100-0.04)*'2.Riep. car. unit.'!$R$8*2)</f>
        <v>2.4404458304091499</v>
      </c>
      <c r="BB52" s="1048">
        <f>$BH$7</f>
        <v>10</v>
      </c>
      <c r="BC52" s="1053">
        <f>8</f>
        <v>8</v>
      </c>
      <c r="BD52" s="1048">
        <f>IF(V52=100,4,2)</f>
        <v>2</v>
      </c>
      <c r="BE52" s="1048" t="str">
        <f t="shared" ref="BE52" si="54">IF(BB52/100*BA52&lt;((PI()*(BC52/10)^2/4)*BD52),"Verifica","Non verifica")</f>
        <v>Verifica</v>
      </c>
    </row>
    <row r="53" spans="1:57" ht="16.8" x14ac:dyDescent="0.45">
      <c r="A53" s="496">
        <f>'15. Travi arm a fless'!A105</f>
        <v>8</v>
      </c>
      <c r="B53" s="497">
        <f>'15. Travi arm a fless'!B105</f>
        <v>3</v>
      </c>
      <c r="C53" s="497">
        <f>'15. Travi arm a fless'!C105</f>
        <v>6</v>
      </c>
      <c r="D53" s="504">
        <f>'15. Travi arm a fless'!D105</f>
        <v>6</v>
      </c>
      <c r="E53" s="497" t="str">
        <f>'15. Travi arm a fless'!E105</f>
        <v>Mdes</v>
      </c>
      <c r="F53" s="636">
        <f>'15. Travi arm a fless'!F105</f>
        <v>-58.277999999999999</v>
      </c>
      <c r="G53" s="636">
        <f>'15. Travi arm a fless'!G105</f>
        <v>-36.368000000000002</v>
      </c>
      <c r="H53" s="636">
        <f>'15. Travi arm a fless'!H105</f>
        <v>-0.55700000000000005</v>
      </c>
      <c r="I53" s="636">
        <f>'15. Travi arm a fless'!I105</f>
        <v>-40.19</v>
      </c>
      <c r="J53" s="636">
        <f>'15. Travi arm a fless'!J105</f>
        <v>1.0860000000000001</v>
      </c>
      <c r="K53" s="636">
        <f>'15. Travi arm a fless'!K105</f>
        <v>1.1850000000000001</v>
      </c>
      <c r="L53" s="636">
        <f>'15. Travi arm a fless'!L105</f>
        <v>-1.6430000000000002</v>
      </c>
      <c r="M53" s="636">
        <f>'15. Travi arm a fless'!M105</f>
        <v>-41.375</v>
      </c>
      <c r="N53" s="636">
        <f>'15. Travi arm a fless'!N105</f>
        <v>-14.0555</v>
      </c>
      <c r="O53" s="636">
        <f>'15. Travi arm a fless'!O105</f>
        <v>-41.867899999999999</v>
      </c>
      <c r="P53" s="636">
        <f>'15. Travi arm a fless'!P105</f>
        <v>-41.867899999999999</v>
      </c>
      <c r="Q53" s="636">
        <f>'15. Travi arm a fless'!Q105</f>
        <v>-78.235900000000001</v>
      </c>
      <c r="R53" s="636">
        <f>'15. Travi arm a fless'!R105</f>
        <v>5.4998999999999967</v>
      </c>
      <c r="S53" s="636">
        <f>'15. Travi arm a fless'!T105</f>
        <v>-61.268889999999999</v>
      </c>
      <c r="T53" s="636">
        <f>'15. Travi arm a fless'!U105</f>
        <v>-2.4510900000000024</v>
      </c>
      <c r="U53" s="636">
        <f>'15. Travi arm a fless'!V105</f>
        <v>50</v>
      </c>
      <c r="V53" s="636">
        <f>'15. Travi arm a fless'!W105</f>
        <v>30</v>
      </c>
      <c r="W53" s="636">
        <f>'15. Travi arm a fless'!X105</f>
        <v>163.57030585688887</v>
      </c>
      <c r="X53" s="636">
        <f>'15. Travi arm a fless'!Y105</f>
        <v>217.09243869908687</v>
      </c>
      <c r="Y53" s="600">
        <f>'15. Travi arm a fless'!AB105</f>
        <v>0.15130353300221866</v>
      </c>
      <c r="Z53" s="523" t="str">
        <f>'15. Travi arm a fless'!AC105</f>
        <v>3F16</v>
      </c>
      <c r="AA53" s="525">
        <f>'15. Travi arm a fless'!AD105</f>
        <v>6.0318578948924033</v>
      </c>
      <c r="AB53" s="601">
        <f>'15. Travi arm a fless'!AE105</f>
        <v>3.782072269938801</v>
      </c>
      <c r="AC53" s="523" t="str">
        <f>'15. Travi arm a fless'!AF105</f>
        <v>3F16</v>
      </c>
      <c r="AD53" s="525">
        <f>'15. Travi arm a fless'!AG105</f>
        <v>6.0318578948924033</v>
      </c>
      <c r="AE53" s="638">
        <v>0.81</v>
      </c>
      <c r="AF53" s="706">
        <v>0.41599999999999998</v>
      </c>
      <c r="AG53" s="706">
        <f t="shared" si="2"/>
        <v>1</v>
      </c>
      <c r="AH53" s="706">
        <f>'2.Riep. car. unit.'!$P$10/'2.Riep. car. unit.'!$R$10*AG53</f>
        <v>1.7857142857142858</v>
      </c>
      <c r="AI53" s="706">
        <f>AA53/($V53*($U53-'2.Riep. car. unit.'!$M$12*100))*'2.Riep. car. unit.'!$R$8/'2.Riep. car. unit.'!$P$11</f>
        <v>0.11634950183729653</v>
      </c>
      <c r="AJ53" s="706">
        <f>(AI53/(2*AE53))*((1-AH53)+SQRT((1-AH53)^2+(4*AE53/AI53)*AH53*('2.Riep. car. unit.'!$M$12*100/($U53-'2.Riep. car. unit.'!$M$12*100))))*($U53-'2.Riep. car. unit.'!$M$12*100)</f>
        <v>4.7482166854789147</v>
      </c>
      <c r="AK53" s="706">
        <f>(AJ53-('2.Riep. car. unit.'!$M$12*100))/'16. Armatura a taglio'!AJ53*'2.Riep. car. unit.'!$P$10/'2.Riep. car. unit.'!$R$10</f>
        <v>0.28139011181936591</v>
      </c>
      <c r="AL53" s="706">
        <f>((AA53*100*(($U53-'2.Riep. car. unit.'!$M$12*100)*10-AF53*AJ53*10)+AK53*AD53*100*(AF53*AJ53*10-'2.Riep. car. unit.'!$M$12*1000))*'2.Riep. car. unit.'!$R$8)*10^-6</f>
        <v>102.56535764996795</v>
      </c>
      <c r="AM53" s="706">
        <f t="shared" si="0"/>
        <v>97.715012162835862</v>
      </c>
      <c r="AN53" s="706">
        <v>0.81</v>
      </c>
      <c r="AO53" s="706">
        <v>0.41599999999999998</v>
      </c>
      <c r="AP53" s="706">
        <f t="shared" si="3"/>
        <v>1</v>
      </c>
      <c r="AQ53" s="706">
        <f>'2.Riep. car. unit.'!$P$10/'2.Riep. car. unit.'!$R$10*AP53</f>
        <v>1.7857142857142858</v>
      </c>
      <c r="AR53" s="706">
        <f>AD53/($V53*($U53-'2.Riep. car. unit.'!$M$12*100))*'2.Riep. car. unit.'!$R$8/'2.Riep. car. unit.'!$P$11</f>
        <v>0.11634950183729653</v>
      </c>
      <c r="AS53" s="706">
        <f>(AR53/(2*AN53))*((1-AQ53)+SQRT((1-AQ53)^2+(4*AN53/AR53)*AQ53*('2.Riep. car. unit.'!$M$12*100/($U53-'2.Riep. car. unit.'!$M$12*100))))*($U53-'2.Riep. car. unit.'!$M$12*100)</f>
        <v>4.7482166854789147</v>
      </c>
      <c r="AT53" s="706">
        <f>(AS53-('2.Riep. car. unit.'!$M$12*100))/'16. Armatura a taglio'!AS53*'2.Riep. car. unit.'!$P$10/'2.Riep. car. unit.'!$R$10</f>
        <v>0.28139011181936591</v>
      </c>
      <c r="AU53" s="706">
        <f>((AD53*100*(($U53-'2.Riep. car. unit.'!$M$12*100)*10-AO53*AS53*10)+AT53*AA53*100*(AO53*AS53*10-'2.Riep. car. unit.'!$M$12*1000))*'2.Riep. car. unit.'!$R$8)*10^-6</f>
        <v>102.56535764996795</v>
      </c>
      <c r="AV53" s="706">
        <f t="shared" si="1"/>
        <v>97.715012162835862</v>
      </c>
      <c r="AW53" s="706"/>
      <c r="AX53" s="706"/>
      <c r="AY53" s="706"/>
      <c r="AZ53" s="706"/>
      <c r="BA53" s="1054"/>
      <c r="BB53" s="1048"/>
      <c r="BC53" s="1048"/>
      <c r="BD53" s="1048"/>
      <c r="BE53" s="1048"/>
    </row>
    <row r="54" spans="1:57" ht="16.8" x14ac:dyDescent="0.45">
      <c r="A54" s="496">
        <f>'15. Travi arm a fless'!A108</f>
        <v>8</v>
      </c>
      <c r="B54" s="497">
        <f>'15. Travi arm a fless'!B108</f>
        <v>6</v>
      </c>
      <c r="C54" s="497">
        <f>'15. Travi arm a fless'!C108</f>
        <v>12</v>
      </c>
      <c r="D54" s="504">
        <f>'15. Travi arm a fless'!D108</f>
        <v>6</v>
      </c>
      <c r="E54" s="497" t="str">
        <f>'15. Travi arm a fless'!E108</f>
        <v>Msin</v>
      </c>
      <c r="F54" s="636">
        <f>'15. Travi arm a fless'!F108</f>
        <v>-118.608</v>
      </c>
      <c r="G54" s="636">
        <f>'15. Travi arm a fless'!G108</f>
        <v>-72.453999999999994</v>
      </c>
      <c r="H54" s="636">
        <f>'15. Travi arm a fless'!H108</f>
        <v>0.65700000000000003</v>
      </c>
      <c r="I54" s="636">
        <f>'15. Travi arm a fless'!I108</f>
        <v>47.593000000000004</v>
      </c>
      <c r="J54" s="636">
        <f>'15. Travi arm a fless'!J108</f>
        <v>-1.2909999999999999</v>
      </c>
      <c r="K54" s="636">
        <f>'15. Travi arm a fless'!K108</f>
        <v>-1.41</v>
      </c>
      <c r="L54" s="636">
        <f>'15. Travi arm a fless'!L108</f>
        <v>1.948</v>
      </c>
      <c r="M54" s="636">
        <f>'15. Travi arm a fless'!M108</f>
        <v>49.003</v>
      </c>
      <c r="N54" s="636">
        <f>'15. Travi arm a fless'!N108</f>
        <v>16.648899999999998</v>
      </c>
      <c r="O54" s="636">
        <f>'15. Travi arm a fless'!O108</f>
        <v>49.587400000000002</v>
      </c>
      <c r="P54" s="636">
        <f>'15. Travi arm a fless'!P108</f>
        <v>49.587400000000002</v>
      </c>
      <c r="Q54" s="636">
        <f>'15. Travi arm a fless'!Q108</f>
        <v>-22.866599999999991</v>
      </c>
      <c r="R54" s="636">
        <f>'15. Travi arm a fless'!R108</f>
        <v>-122.0414</v>
      </c>
      <c r="S54" s="636">
        <f>'15. Travi arm a fless'!T108</f>
        <v>-3.864539999999991</v>
      </c>
      <c r="T54" s="636">
        <f>'15. Travi arm a fless'!U108</f>
        <v>-92.411659999999998</v>
      </c>
      <c r="U54" s="636">
        <f>'15. Travi arm a fless'!V108</f>
        <v>50</v>
      </c>
      <c r="V54" s="636">
        <f>'15. Travi arm a fless'!W108</f>
        <v>30</v>
      </c>
      <c r="W54" s="636">
        <f>'15. Travi arm a fless'!X108</f>
        <v>163.57030585688887</v>
      </c>
      <c r="X54" s="636">
        <f>'15. Travi arm a fless'!Y108</f>
        <v>217.09243869908687</v>
      </c>
      <c r="Y54" s="600">
        <f>'15. Travi arm a fless'!AB108</f>
        <v>0.23855450245743412</v>
      </c>
      <c r="Z54" s="523" t="str">
        <f>'15. Travi arm a fless'!AC108</f>
        <v>3F16</v>
      </c>
      <c r="AA54" s="525">
        <f>'15. Travi arm a fless'!AD108</f>
        <v>6.0318578948924033</v>
      </c>
      <c r="AB54" s="601">
        <f>'15. Travi arm a fless'!AE108</f>
        <v>5.7044868399772328</v>
      </c>
      <c r="AC54" s="523" t="str">
        <f>'15. Travi arm a fless'!AF108</f>
        <v>3F16</v>
      </c>
      <c r="AD54" s="525">
        <f>'15. Travi arm a fless'!AG108</f>
        <v>6.0318578948924033</v>
      </c>
      <c r="AE54" s="638">
        <v>0.81</v>
      </c>
      <c r="AF54" s="706">
        <v>0.41599999999999998</v>
      </c>
      <c r="AG54" s="706">
        <f t="shared" si="2"/>
        <v>1</v>
      </c>
      <c r="AH54" s="706">
        <f>'2.Riep. car. unit.'!$P$10/'2.Riep. car. unit.'!$R$10*AG54</f>
        <v>1.7857142857142858</v>
      </c>
      <c r="AI54" s="706">
        <f>AA54/($V54*($U54-'2.Riep. car. unit.'!$M$12*100))*'2.Riep. car. unit.'!$R$8/'2.Riep. car. unit.'!$P$11</f>
        <v>0.11634950183729653</v>
      </c>
      <c r="AJ54" s="706">
        <f>(AI54/(2*AE54))*((1-AH54)+SQRT((1-AH54)^2+(4*AE54/AI54)*AH54*('2.Riep. car. unit.'!$M$12*100/($U54-'2.Riep. car. unit.'!$M$12*100))))*($U54-'2.Riep. car. unit.'!$M$12*100)</f>
        <v>4.7482166854789147</v>
      </c>
      <c r="AK54" s="706">
        <f>(AJ54-('2.Riep. car. unit.'!$M$12*100))/'16. Armatura a taglio'!AJ54*'2.Riep. car. unit.'!$P$10/'2.Riep. car. unit.'!$R$10</f>
        <v>0.28139011181936591</v>
      </c>
      <c r="AL54" s="706">
        <f>((AA54*100*(($U54-'2.Riep. car. unit.'!$M$12*100)*10-AF54*AJ54*10)+AK54*AD54*100*(AF54*AJ54*10-'2.Riep. car. unit.'!$M$12*1000))*'2.Riep. car. unit.'!$R$8)*10^-6</f>
        <v>102.56535764996795</v>
      </c>
      <c r="AM54" s="706">
        <f t="shared" si="0"/>
        <v>97.715012162835862</v>
      </c>
      <c r="AN54" s="706">
        <v>0.81</v>
      </c>
      <c r="AO54" s="706">
        <v>0.41599999999999998</v>
      </c>
      <c r="AP54" s="706">
        <f t="shared" si="3"/>
        <v>1</v>
      </c>
      <c r="AQ54" s="706">
        <f>'2.Riep. car. unit.'!$P$10/'2.Riep. car. unit.'!$R$10*AP54</f>
        <v>1.7857142857142858</v>
      </c>
      <c r="AR54" s="706">
        <f>AD54/($V54*($U54-'2.Riep. car. unit.'!$M$12*100))*'2.Riep. car. unit.'!$R$8/'2.Riep. car. unit.'!$P$11</f>
        <v>0.11634950183729653</v>
      </c>
      <c r="AS54" s="706">
        <f>(AR54/(2*AN54))*((1-AQ54)+SQRT((1-AQ54)^2+(4*AN54/AR54)*AQ54*('2.Riep. car. unit.'!$M$12*100/($U54-'2.Riep. car. unit.'!$M$12*100))))*($U54-'2.Riep. car. unit.'!$M$12*100)</f>
        <v>4.7482166854789147</v>
      </c>
      <c r="AT54" s="706">
        <f>(AS54-('2.Riep. car. unit.'!$M$12*100))/'16. Armatura a taglio'!AS54*'2.Riep. car. unit.'!$P$10/'2.Riep. car. unit.'!$R$10</f>
        <v>0.28139011181936591</v>
      </c>
      <c r="AU54" s="706">
        <f>((AD54*100*(($U54-'2.Riep. car. unit.'!$M$12*100)*10-AO54*AS54*10)+AT54*AA54*100*(AO54*AS54*10-'2.Riep. car. unit.'!$M$12*1000))*'2.Riep. car. unit.'!$R$8)*10^-6</f>
        <v>102.56535764996795</v>
      </c>
      <c r="AV54" s="706">
        <f t="shared" si="1"/>
        <v>97.715012162835862</v>
      </c>
      <c r="AW54" s="706">
        <v>500</v>
      </c>
      <c r="AX54" s="706">
        <f>'3.Carichi sulle travi'!O$23</f>
        <v>47.063129870129877</v>
      </c>
      <c r="AY54" s="706">
        <f>'3.Carichi sulle travi'!P$23</f>
        <v>28.517792207792208</v>
      </c>
      <c r="AZ54" s="706">
        <f t="shared" ref="AZ54" si="55">MAX(AY54*AW54/100/2+(AU54+AL55)/(AW54/100),AY54*AW54/100/2+(AU55+AL54)/(AW54/100))</f>
        <v>112.32062357946769</v>
      </c>
      <c r="BA54" s="1054">
        <f>AZ54*10/(0.9*(U54/100-0.04)*'2.Riep. car. unit.'!$R$8*2)</f>
        <v>3.4667244321068904</v>
      </c>
      <c r="BB54" s="1048">
        <f>$BH$7</f>
        <v>10</v>
      </c>
      <c r="BC54" s="1053">
        <f>8</f>
        <v>8</v>
      </c>
      <c r="BD54" s="1048">
        <f>IF(V54=100,4,2)</f>
        <v>2</v>
      </c>
      <c r="BE54" s="1048" t="str">
        <f t="shared" ref="BE54" si="56">IF(BB54/100*BA54&lt;((PI()*(BC54/10)^2/4)*BD54),"Verifica","Non verifica")</f>
        <v>Verifica</v>
      </c>
    </row>
    <row r="55" spans="1:57" ht="16.8" x14ac:dyDescent="0.45">
      <c r="A55" s="496">
        <f>'15. Travi arm a fless'!A109</f>
        <v>8</v>
      </c>
      <c r="B55" s="497">
        <f>'15. Travi arm a fless'!B109</f>
        <v>6</v>
      </c>
      <c r="C55" s="497">
        <f>'15. Travi arm a fless'!C109</f>
        <v>12</v>
      </c>
      <c r="D55" s="504">
        <f>'15. Travi arm a fless'!D109</f>
        <v>6</v>
      </c>
      <c r="E55" s="497" t="str">
        <f>'15. Travi arm a fless'!E109</f>
        <v>Mdes</v>
      </c>
      <c r="F55" s="636">
        <f>'15. Travi arm a fless'!F109</f>
        <v>-108.57</v>
      </c>
      <c r="G55" s="636">
        <f>'15. Travi arm a fless'!G109</f>
        <v>-65.281000000000006</v>
      </c>
      <c r="H55" s="636">
        <f>'15. Travi arm a fless'!H109</f>
        <v>-0.65700000000000003</v>
      </c>
      <c r="I55" s="636">
        <f>'15. Travi arm a fless'!I109</f>
        <v>-47.606999999999999</v>
      </c>
      <c r="J55" s="636">
        <f>'15. Travi arm a fless'!J109</f>
        <v>1.292</v>
      </c>
      <c r="K55" s="636">
        <f>'15. Travi arm a fless'!K109</f>
        <v>1.41</v>
      </c>
      <c r="L55" s="636">
        <f>'15. Travi arm a fless'!L109</f>
        <v>-1.9490000000000001</v>
      </c>
      <c r="M55" s="636">
        <f>'15. Travi arm a fless'!M109</f>
        <v>-49.016999999999996</v>
      </c>
      <c r="N55" s="636">
        <f>'15. Travi arm a fless'!N109</f>
        <v>-16.6541</v>
      </c>
      <c r="O55" s="636">
        <f>'15. Travi arm a fless'!O109</f>
        <v>-49.601699999999994</v>
      </c>
      <c r="P55" s="636">
        <f>'15. Travi arm a fless'!P109</f>
        <v>-49.601699999999994</v>
      </c>
      <c r="Q55" s="636">
        <f>'15. Travi arm a fless'!Q109</f>
        <v>-114.8827</v>
      </c>
      <c r="R55" s="636">
        <f>'15. Travi arm a fless'!R109</f>
        <v>-15.679300000000012</v>
      </c>
      <c r="S55" s="636">
        <f>'15. Travi arm a fless'!T109</f>
        <v>-86.021559999999994</v>
      </c>
      <c r="T55" s="636">
        <f>'15. Travi arm a fless'!U109</f>
        <v>2.5541599999999889</v>
      </c>
      <c r="U55" s="636">
        <f>'15. Travi arm a fless'!V109</f>
        <v>50</v>
      </c>
      <c r="V55" s="636">
        <f>'15. Travi arm a fless'!W109</f>
        <v>30</v>
      </c>
      <c r="W55" s="636">
        <f>'15. Travi arm a fless'!X109</f>
        <v>163.57030585688887</v>
      </c>
      <c r="X55" s="636">
        <f>'15. Travi arm a fless'!Y109</f>
        <v>217.09243869908687</v>
      </c>
      <c r="Y55" s="600">
        <f>'15. Travi arm a fless'!AB109</f>
        <v>0.15766594937474543</v>
      </c>
      <c r="Z55" s="523" t="str">
        <f>'15. Travi arm a fless'!AC109</f>
        <v>3F16</v>
      </c>
      <c r="AA55" s="525">
        <f>'15. Travi arm a fless'!AD109</f>
        <v>6.0318578948924033</v>
      </c>
      <c r="AB55" s="601">
        <f>'15. Travi arm a fless'!AE109</f>
        <v>5.3100318398599473</v>
      </c>
      <c r="AC55" s="523" t="str">
        <f>'15. Travi arm a fless'!AF109</f>
        <v>3F16</v>
      </c>
      <c r="AD55" s="525">
        <f>'15. Travi arm a fless'!AG109</f>
        <v>6.0318578948924033</v>
      </c>
      <c r="AE55" s="638">
        <v>0.81</v>
      </c>
      <c r="AF55" s="706">
        <v>0.41599999999999998</v>
      </c>
      <c r="AG55" s="706">
        <f t="shared" si="2"/>
        <v>1</v>
      </c>
      <c r="AH55" s="706">
        <f>'2.Riep. car. unit.'!$P$10/'2.Riep. car. unit.'!$R$10*AG55</f>
        <v>1.7857142857142858</v>
      </c>
      <c r="AI55" s="706">
        <f>AA55/($V55*($U55-'2.Riep. car. unit.'!$M$12*100))*'2.Riep. car. unit.'!$R$8/'2.Riep. car. unit.'!$P$11</f>
        <v>0.11634950183729653</v>
      </c>
      <c r="AJ55" s="706">
        <f>(AI55/(2*AE55))*((1-AH55)+SQRT((1-AH55)^2+(4*AE55/AI55)*AH55*('2.Riep. car. unit.'!$M$12*100/($U55-'2.Riep. car. unit.'!$M$12*100))))*($U55-'2.Riep. car. unit.'!$M$12*100)</f>
        <v>4.7482166854789147</v>
      </c>
      <c r="AK55" s="706">
        <f>(AJ55-('2.Riep. car. unit.'!$M$12*100))/'16. Armatura a taglio'!AJ55*'2.Riep. car. unit.'!$P$10/'2.Riep. car. unit.'!$R$10</f>
        <v>0.28139011181936591</v>
      </c>
      <c r="AL55" s="706">
        <f>((AA55*100*(($U55-'2.Riep. car. unit.'!$M$12*100)*10-AF55*AJ55*10)+AK55*AD55*100*(AF55*AJ55*10-'2.Riep. car. unit.'!$M$12*1000))*'2.Riep. car. unit.'!$R$8)*10^-6</f>
        <v>102.56535764996795</v>
      </c>
      <c r="AM55" s="706">
        <f t="shared" si="0"/>
        <v>97.715012162835862</v>
      </c>
      <c r="AN55" s="706">
        <v>0.81</v>
      </c>
      <c r="AO55" s="706">
        <v>0.41599999999999998</v>
      </c>
      <c r="AP55" s="706">
        <f t="shared" si="3"/>
        <v>1</v>
      </c>
      <c r="AQ55" s="706">
        <f>'2.Riep. car. unit.'!$P$10/'2.Riep. car. unit.'!$R$10*AP55</f>
        <v>1.7857142857142858</v>
      </c>
      <c r="AR55" s="706">
        <f>AD55/($V55*($U55-'2.Riep. car. unit.'!$M$12*100))*'2.Riep. car. unit.'!$R$8/'2.Riep. car. unit.'!$P$11</f>
        <v>0.11634950183729653</v>
      </c>
      <c r="AS55" s="706">
        <f>(AR55/(2*AN55))*((1-AQ55)+SQRT((1-AQ55)^2+(4*AN55/AR55)*AQ55*('2.Riep. car. unit.'!$M$12*100/($U55-'2.Riep. car. unit.'!$M$12*100))))*($U55-'2.Riep. car. unit.'!$M$12*100)</f>
        <v>4.7482166854789147</v>
      </c>
      <c r="AT55" s="706">
        <f>(AS55-('2.Riep. car. unit.'!$M$12*100))/'16. Armatura a taglio'!AS55*'2.Riep. car. unit.'!$P$10/'2.Riep. car. unit.'!$R$10</f>
        <v>0.28139011181936591</v>
      </c>
      <c r="AU55" s="706">
        <f>((AD55*100*(($U55-'2.Riep. car. unit.'!$M$12*100)*10-AO55*AS55*10)+AT55*AA55*100*(AO55*AS55*10-'2.Riep. car. unit.'!$M$12*1000))*'2.Riep. car. unit.'!$R$8)*10^-6</f>
        <v>102.56535764996795</v>
      </c>
      <c r="AV55" s="706">
        <f t="shared" si="1"/>
        <v>97.715012162835862</v>
      </c>
      <c r="AW55" s="706"/>
      <c r="AX55" s="706"/>
      <c r="AY55" s="706"/>
      <c r="AZ55" s="706"/>
      <c r="BA55" s="1054"/>
      <c r="BB55" s="1048"/>
      <c r="BC55" s="1048"/>
      <c r="BD55" s="1048"/>
      <c r="BE55" s="1048"/>
    </row>
    <row r="56" spans="1:57" ht="16.8" x14ac:dyDescent="0.45">
      <c r="A56" s="496">
        <f>'15. Travi arm a fless'!A112</f>
        <v>8</v>
      </c>
      <c r="B56" s="497">
        <f>'15. Travi arm a fless'!B112</f>
        <v>12</v>
      </c>
      <c r="C56" s="497">
        <f>'15. Travi arm a fless'!C112</f>
        <v>18</v>
      </c>
      <c r="D56" s="504">
        <f>'15. Travi arm a fless'!D112</f>
        <v>6</v>
      </c>
      <c r="E56" s="497" t="str">
        <f>'15. Travi arm a fless'!E112</f>
        <v>Msin</v>
      </c>
      <c r="F56" s="636">
        <f>'15. Travi arm a fless'!F112</f>
        <v>-39.356000000000002</v>
      </c>
      <c r="G56" s="636">
        <f>'15. Travi arm a fless'!G112</f>
        <v>-25.004000000000001</v>
      </c>
      <c r="H56" s="636">
        <f>'15. Travi arm a fless'!H112</f>
        <v>0.56599999999999995</v>
      </c>
      <c r="I56" s="636">
        <f>'15. Travi arm a fless'!I112</f>
        <v>40.768000000000001</v>
      </c>
      <c r="J56" s="636">
        <f>'15. Travi arm a fless'!J112</f>
        <v>-1.0980000000000001</v>
      </c>
      <c r="K56" s="636">
        <f>'15. Travi arm a fless'!K112</f>
        <v>-1.1990000000000001</v>
      </c>
      <c r="L56" s="636">
        <f>'15. Travi arm a fless'!L112</f>
        <v>1.6640000000000001</v>
      </c>
      <c r="M56" s="636">
        <f>'15. Travi arm a fless'!M112</f>
        <v>41.966999999999999</v>
      </c>
      <c r="N56" s="636">
        <f>'15. Travi arm a fless'!N112</f>
        <v>14.254099999999999</v>
      </c>
      <c r="O56" s="636">
        <f>'15. Travi arm a fless'!O112</f>
        <v>42.466200000000001</v>
      </c>
      <c r="P56" s="636">
        <f>'15. Travi arm a fless'!P112</f>
        <v>42.466200000000001</v>
      </c>
      <c r="Q56" s="636">
        <f>'15. Travi arm a fless'!Q112</f>
        <v>17.462199999999999</v>
      </c>
      <c r="R56" s="636">
        <f>'15. Travi arm a fless'!R112</f>
        <v>-67.470200000000006</v>
      </c>
      <c r="S56" s="636">
        <f>'15. Travi arm a fless'!T112</f>
        <v>13.267989999999998</v>
      </c>
      <c r="T56" s="636">
        <f>'15. Travi arm a fless'!U112</f>
        <v>-53.299010000000003</v>
      </c>
      <c r="U56" s="636">
        <f>'15. Travi arm a fless'!V112</f>
        <v>50</v>
      </c>
      <c r="V56" s="636">
        <f>'15. Travi arm a fless'!W112</f>
        <v>30</v>
      </c>
      <c r="W56" s="636">
        <f>'15. Travi arm a fless'!X112</f>
        <v>163.57030585688887</v>
      </c>
      <c r="X56" s="636">
        <f>'15. Travi arm a fless'!Y112</f>
        <v>217.09243869908687</v>
      </c>
      <c r="Y56" s="600">
        <f>'15. Travi arm a fless'!AB112</f>
        <v>0.81902082862649062</v>
      </c>
      <c r="Z56" s="523" t="str">
        <f>'15. Travi arm a fless'!AC112</f>
        <v>3F16</v>
      </c>
      <c r="AA56" s="525">
        <f>'15. Travi arm a fless'!AD112</f>
        <v>6.0318578948924033</v>
      </c>
      <c r="AB56" s="601">
        <f>'15. Travi arm a fless'!AE112</f>
        <v>3.2900989023334826</v>
      </c>
      <c r="AC56" s="523" t="str">
        <f>'15. Travi arm a fless'!AF112</f>
        <v>3F16</v>
      </c>
      <c r="AD56" s="525">
        <f>'15. Travi arm a fless'!AG112</f>
        <v>6.0318578948924033</v>
      </c>
      <c r="AE56" s="638">
        <v>0.81</v>
      </c>
      <c r="AF56" s="706">
        <v>0.41599999999999998</v>
      </c>
      <c r="AG56" s="706">
        <f t="shared" si="2"/>
        <v>1</v>
      </c>
      <c r="AH56" s="706">
        <f>'2.Riep. car. unit.'!$P$10/'2.Riep. car. unit.'!$R$10*AG56</f>
        <v>1.7857142857142858</v>
      </c>
      <c r="AI56" s="706">
        <f>AA56/($V56*($U56-'2.Riep. car. unit.'!$M$12*100))*'2.Riep. car. unit.'!$R$8/'2.Riep. car. unit.'!$P$11</f>
        <v>0.11634950183729653</v>
      </c>
      <c r="AJ56" s="706">
        <f>(AI56/(2*AE56))*((1-AH56)+SQRT((1-AH56)^2+(4*AE56/AI56)*AH56*('2.Riep. car. unit.'!$M$12*100/($U56-'2.Riep. car. unit.'!$M$12*100))))*($U56-'2.Riep. car. unit.'!$M$12*100)</f>
        <v>4.7482166854789147</v>
      </c>
      <c r="AK56" s="706">
        <f>(AJ56-('2.Riep. car. unit.'!$M$12*100))/'16. Armatura a taglio'!AJ56*'2.Riep. car. unit.'!$P$10/'2.Riep. car. unit.'!$R$10</f>
        <v>0.28139011181936591</v>
      </c>
      <c r="AL56" s="706">
        <f>((AA56*100*(($U56-'2.Riep. car. unit.'!$M$12*100)*10-AF56*AJ56*10)+AK56*AD56*100*(AF56*AJ56*10-'2.Riep. car. unit.'!$M$12*1000))*'2.Riep. car. unit.'!$R$8)*10^-6</f>
        <v>102.56535764996795</v>
      </c>
      <c r="AM56" s="706">
        <f t="shared" si="0"/>
        <v>97.715012162835862</v>
      </c>
      <c r="AN56" s="706">
        <v>0.81</v>
      </c>
      <c r="AO56" s="706">
        <v>0.41599999999999998</v>
      </c>
      <c r="AP56" s="706">
        <f t="shared" si="3"/>
        <v>1</v>
      </c>
      <c r="AQ56" s="706">
        <f>'2.Riep. car. unit.'!$P$10/'2.Riep. car. unit.'!$R$10*AP56</f>
        <v>1.7857142857142858</v>
      </c>
      <c r="AR56" s="706">
        <f>AD56/($V56*($U56-'2.Riep. car. unit.'!$M$12*100))*'2.Riep. car. unit.'!$R$8/'2.Riep. car. unit.'!$P$11</f>
        <v>0.11634950183729653</v>
      </c>
      <c r="AS56" s="706">
        <f>(AR56/(2*AN56))*((1-AQ56)+SQRT((1-AQ56)^2+(4*AN56/AR56)*AQ56*('2.Riep. car. unit.'!$M$12*100/($U56-'2.Riep. car. unit.'!$M$12*100))))*($U56-'2.Riep. car. unit.'!$M$12*100)</f>
        <v>4.7482166854789147</v>
      </c>
      <c r="AT56" s="706">
        <f>(AS56-('2.Riep. car. unit.'!$M$12*100))/'16. Armatura a taglio'!AS56*'2.Riep. car. unit.'!$P$10/'2.Riep. car. unit.'!$R$10</f>
        <v>0.28139011181936591</v>
      </c>
      <c r="AU56" s="706">
        <f>((AD56*100*(($U56-'2.Riep. car. unit.'!$M$12*100)*10-AO56*AS56*10)+AT56*AA56*100*(AO56*AS56*10-'2.Riep. car. unit.'!$M$12*1000))*'2.Riep. car. unit.'!$R$8)*10^-6</f>
        <v>102.56535764996795</v>
      </c>
      <c r="AV56" s="706">
        <f t="shared" si="1"/>
        <v>97.715012162835862</v>
      </c>
      <c r="AW56" s="706">
        <v>425</v>
      </c>
      <c r="AX56" s="706">
        <f>'3.Carichi sulle travi'!O$24</f>
        <v>19.043764141233769</v>
      </c>
      <c r="AY56" s="706">
        <f>'3.Carichi sulle travi'!P$24</f>
        <v>12.433664724025977</v>
      </c>
      <c r="AZ56" s="706">
        <f t="shared" ref="AZ56" si="57">MAX(AY56*AW56/100/2+(AU56+AL57)/(AW56/100),AY56*AW56/100/2+(AU57+AL56)/(AW56/100))</f>
        <v>74.687588197363652</v>
      </c>
      <c r="BA56" s="1054">
        <f>AZ56*10/(0.9*(U56/100-0.04)*'2.Riep. car. unit.'!$R$8*2)</f>
        <v>2.3051980885393677</v>
      </c>
      <c r="BB56" s="1048">
        <f>$BH$7</f>
        <v>10</v>
      </c>
      <c r="BC56" s="1053">
        <f>8</f>
        <v>8</v>
      </c>
      <c r="BD56" s="1048">
        <f>IF(V56=100,4,2)</f>
        <v>2</v>
      </c>
      <c r="BE56" s="1048" t="str">
        <f t="shared" ref="BE56" si="58">IF(BB56/100*BA56&lt;((PI()*(BC56/10)^2/4)*BD56),"Verifica","Non verifica")</f>
        <v>Verifica</v>
      </c>
    </row>
    <row r="57" spans="1:57" ht="17.399999999999999" thickBot="1" x14ac:dyDescent="0.5">
      <c r="A57" s="496">
        <f>'15. Travi arm a fless'!A113</f>
        <v>8</v>
      </c>
      <c r="B57" s="497">
        <f>'15. Travi arm a fless'!B113</f>
        <v>12</v>
      </c>
      <c r="C57" s="497">
        <f>'15. Travi arm a fless'!C113</f>
        <v>18</v>
      </c>
      <c r="D57" s="504">
        <f>'15. Travi arm a fless'!D113</f>
        <v>6</v>
      </c>
      <c r="E57" s="497" t="str">
        <f>'15. Travi arm a fless'!E113</f>
        <v>Mdes</v>
      </c>
      <c r="F57" s="636">
        <f>'15. Travi arm a fless'!F113</f>
        <v>-30.155000000000001</v>
      </c>
      <c r="G57" s="636">
        <f>'15. Travi arm a fless'!G113</f>
        <v>-19.951000000000001</v>
      </c>
      <c r="H57" s="636">
        <f>'15. Travi arm a fless'!H113</f>
        <v>-0.48299999999999998</v>
      </c>
      <c r="I57" s="636">
        <f>'15. Travi arm a fless'!I113</f>
        <v>-35.06</v>
      </c>
      <c r="J57" s="636">
        <f>'15. Travi arm a fless'!J113</f>
        <v>0.94399999999999995</v>
      </c>
      <c r="K57" s="636">
        <f>'15. Travi arm a fless'!K113</f>
        <v>1.0309999999999999</v>
      </c>
      <c r="L57" s="636">
        <f>'15. Travi arm a fless'!L113</f>
        <v>-1.427</v>
      </c>
      <c r="M57" s="636">
        <f>'15. Travi arm a fless'!M113</f>
        <v>-36.091000000000001</v>
      </c>
      <c r="N57" s="636">
        <f>'15. Travi arm a fless'!N113</f>
        <v>-12.254299999999999</v>
      </c>
      <c r="O57" s="636">
        <f>'15. Travi arm a fless'!O113</f>
        <v>-36.519100000000002</v>
      </c>
      <c r="P57" s="636">
        <f>'15. Travi arm a fless'!P113</f>
        <v>-36.519100000000002</v>
      </c>
      <c r="Q57" s="636">
        <f>'15. Travi arm a fless'!Q113</f>
        <v>-56.470100000000002</v>
      </c>
      <c r="R57" s="636">
        <f>'15. Travi arm a fless'!R113</f>
        <v>16.568100000000001</v>
      </c>
      <c r="S57" s="636">
        <f>'15. Travi arm a fless'!T113</f>
        <v>-49.703704999999999</v>
      </c>
      <c r="T57" s="636">
        <f>'15. Travi arm a fless'!U113</f>
        <v>14.790195000000001</v>
      </c>
      <c r="U57" s="636">
        <f>'15. Travi arm a fless'!V113</f>
        <v>50</v>
      </c>
      <c r="V57" s="636">
        <f>'15. Travi arm a fless'!W113</f>
        <v>30</v>
      </c>
      <c r="W57" s="636">
        <f>'15. Travi arm a fless'!X113</f>
        <v>163.57030585688887</v>
      </c>
      <c r="X57" s="636">
        <f>'15. Travi arm a fless'!Y113</f>
        <v>217.09243869908687</v>
      </c>
      <c r="Y57" s="600">
        <f>'15. Travi arm a fless'!AB113</f>
        <v>0.91298514427938071</v>
      </c>
      <c r="Z57" s="523" t="str">
        <f>'15. Travi arm a fless'!AC113</f>
        <v>3F16</v>
      </c>
      <c r="AA57" s="525">
        <f>'15. Travi arm a fless'!AD113</f>
        <v>6.0318578948924033</v>
      </c>
      <c r="AB57" s="601">
        <f>'15. Travi arm a fless'!AE113</f>
        <v>3.0681640289830376</v>
      </c>
      <c r="AC57" s="523" t="str">
        <f>'15. Travi arm a fless'!AF113</f>
        <v>3F16</v>
      </c>
      <c r="AD57" s="525">
        <f>'15. Travi arm a fless'!AG113</f>
        <v>6.0318578948924033</v>
      </c>
      <c r="AE57" s="638">
        <v>0.81</v>
      </c>
      <c r="AF57" s="706">
        <v>0.41599999999999998</v>
      </c>
      <c r="AG57" s="706">
        <f t="shared" si="2"/>
        <v>1</v>
      </c>
      <c r="AH57" s="706">
        <f>'2.Riep. car. unit.'!$P$10/'2.Riep. car. unit.'!$R$10*AG57</f>
        <v>1.7857142857142858</v>
      </c>
      <c r="AI57" s="706">
        <f>AA57/($V57*($U57-'2.Riep. car. unit.'!$M$12*100))*'2.Riep. car. unit.'!$R$8/'2.Riep. car. unit.'!$P$11</f>
        <v>0.11634950183729653</v>
      </c>
      <c r="AJ57" s="706">
        <f>(AI57/(2*AE57))*((1-AH57)+SQRT((1-AH57)^2+(4*AE57/AI57)*AH57*('2.Riep. car. unit.'!$M$12*100/($U57-'2.Riep. car. unit.'!$M$12*100))))*($U57-'2.Riep. car. unit.'!$M$12*100)</f>
        <v>4.7482166854789147</v>
      </c>
      <c r="AK57" s="706">
        <f>(AJ57-('2.Riep. car. unit.'!$M$12*100))/'16. Armatura a taglio'!AJ57*'2.Riep. car. unit.'!$P$10/'2.Riep. car. unit.'!$R$10</f>
        <v>0.28139011181936591</v>
      </c>
      <c r="AL57" s="706">
        <f>((AA57*100*(($U57-'2.Riep. car. unit.'!$M$12*100)*10-AF57*AJ57*10)+AK57*AD57*100*(AF57*AJ57*10-'2.Riep. car. unit.'!$M$12*1000))*'2.Riep. car. unit.'!$R$8)*10^-6</f>
        <v>102.56535764996795</v>
      </c>
      <c r="AM57" s="706">
        <f t="shared" si="0"/>
        <v>97.715012162835862</v>
      </c>
      <c r="AN57" s="706">
        <v>0.81</v>
      </c>
      <c r="AO57" s="706">
        <v>0.41599999999999998</v>
      </c>
      <c r="AP57" s="706">
        <f t="shared" si="3"/>
        <v>1</v>
      </c>
      <c r="AQ57" s="706">
        <f>'2.Riep. car. unit.'!$P$10/'2.Riep. car. unit.'!$R$10*AP57</f>
        <v>1.7857142857142858</v>
      </c>
      <c r="AR57" s="706">
        <f>AD57/($V57*($U57-'2.Riep. car. unit.'!$M$12*100))*'2.Riep. car. unit.'!$R$8/'2.Riep. car. unit.'!$P$11</f>
        <v>0.11634950183729653</v>
      </c>
      <c r="AS57" s="706">
        <f>(AR57/(2*AN57))*((1-AQ57)+SQRT((1-AQ57)^2+(4*AN57/AR57)*AQ57*('2.Riep. car. unit.'!$M$12*100/($U57-'2.Riep. car. unit.'!$M$12*100))))*($U57-'2.Riep. car. unit.'!$M$12*100)</f>
        <v>4.7482166854789147</v>
      </c>
      <c r="AT57" s="706">
        <f>(AS57-('2.Riep. car. unit.'!$M$12*100))/'16. Armatura a taglio'!AS57*'2.Riep. car. unit.'!$P$10/'2.Riep. car. unit.'!$R$10</f>
        <v>0.28139011181936591</v>
      </c>
      <c r="AU57" s="706">
        <f>((AD57*100*(($U57-'2.Riep. car. unit.'!$M$12*100)*10-AO57*AS57*10)+AT57*AA57*100*(AO57*AS57*10-'2.Riep. car. unit.'!$M$12*1000))*'2.Riep. car. unit.'!$R$8)*10^-6</f>
        <v>102.56535764996795</v>
      </c>
      <c r="AV57" s="706">
        <f t="shared" si="1"/>
        <v>97.715012162835862</v>
      </c>
      <c r="AW57" s="706"/>
      <c r="AX57" s="706"/>
      <c r="AY57" s="706"/>
      <c r="AZ57" s="706"/>
      <c r="BA57" s="1054"/>
      <c r="BB57" s="1048"/>
      <c r="BC57" s="1048"/>
      <c r="BD57" s="1048"/>
      <c r="BE57" s="1048"/>
    </row>
    <row r="58" spans="1:57" ht="16.8" x14ac:dyDescent="0.45">
      <c r="A58" s="494">
        <f>'15. Travi arm a fless'!A116</f>
        <v>9</v>
      </c>
      <c r="B58" s="495">
        <f>'15. Travi arm a fless'!B116</f>
        <v>7</v>
      </c>
      <c r="C58" s="495">
        <f>'15. Travi arm a fless'!C116</f>
        <v>13</v>
      </c>
      <c r="D58" s="503">
        <f>'15. Travi arm a fless'!D116</f>
        <v>6</v>
      </c>
      <c r="E58" s="495" t="str">
        <f>'15. Travi arm a fless'!E116</f>
        <v>Msin</v>
      </c>
      <c r="F58" s="635">
        <f>'15. Travi arm a fless'!F116</f>
        <v>-77.632999999999996</v>
      </c>
      <c r="G58" s="635">
        <f>'15. Travi arm a fless'!G116</f>
        <v>-47.451000000000001</v>
      </c>
      <c r="H58" s="635">
        <f>'15. Travi arm a fless'!H116</f>
        <v>0.67300000000000004</v>
      </c>
      <c r="I58" s="635">
        <f>'15. Travi arm a fless'!I116</f>
        <v>34.862000000000002</v>
      </c>
      <c r="J58" s="635">
        <f>'15. Travi arm a fless'!J116</f>
        <v>0.93200000000000005</v>
      </c>
      <c r="K58" s="635">
        <f>'15. Travi arm a fless'!K116</f>
        <v>1.0169999999999999</v>
      </c>
      <c r="L58" s="635">
        <f>'15. Travi arm a fless'!L116</f>
        <v>1.605</v>
      </c>
      <c r="M58" s="635">
        <f>'15. Travi arm a fless'!M116</f>
        <v>35.879000000000005</v>
      </c>
      <c r="N58" s="635">
        <f>'15. Travi arm a fless'!N116</f>
        <v>12.368700000000002</v>
      </c>
      <c r="O58" s="635">
        <f>'15. Travi arm a fless'!O116</f>
        <v>36.360500000000002</v>
      </c>
      <c r="P58" s="635">
        <f>'15. Travi arm a fless'!P116</f>
        <v>36.360500000000002</v>
      </c>
      <c r="Q58" s="635">
        <f>'15. Travi arm a fless'!Q116</f>
        <v>-11.090499999999999</v>
      </c>
      <c r="R58" s="635">
        <f>'15. Travi arm a fless'!R116</f>
        <v>-83.811499999999995</v>
      </c>
      <c r="S58" s="635">
        <f>'15. Travi arm a fless'!T116</f>
        <v>-1.9094499999999979</v>
      </c>
      <c r="T58" s="635">
        <f>'15. Travi arm a fless'!U116</f>
        <v>-70.424749999999989</v>
      </c>
      <c r="U58" s="636">
        <f>'15. Travi arm a fless'!V116</f>
        <v>50</v>
      </c>
      <c r="V58" s="636">
        <f>'15. Travi arm a fless'!W116</f>
        <v>30</v>
      </c>
      <c r="W58" s="636">
        <f>'15. Travi arm a fless'!X116</f>
        <v>163.57030585688887</v>
      </c>
      <c r="X58" s="636">
        <f>'15. Travi arm a fless'!Y116</f>
        <v>217.09243869908687</v>
      </c>
      <c r="Y58" s="600">
        <f>'15. Travi arm a fless'!AB116</f>
        <v>0.11786859360165715</v>
      </c>
      <c r="Z58" s="523" t="str">
        <f>'15. Travi arm a fless'!AC116</f>
        <v>3F16</v>
      </c>
      <c r="AA58" s="525">
        <f>'15. Travi arm a fless'!AD116</f>
        <v>6.0318578948924033</v>
      </c>
      <c r="AB58" s="601">
        <f>'15. Travi arm a fless'!AE116</f>
        <v>4.3472550929578215</v>
      </c>
      <c r="AC58" s="523" t="str">
        <f>'15. Travi arm a fless'!AF116</f>
        <v>3F16</v>
      </c>
      <c r="AD58" s="525">
        <f>'15. Travi arm a fless'!AG116</f>
        <v>6.0318578948924033</v>
      </c>
      <c r="AE58" s="637">
        <v>0.81</v>
      </c>
      <c r="AF58" s="707">
        <v>0.41599999999999998</v>
      </c>
      <c r="AG58" s="707">
        <f t="shared" si="2"/>
        <v>1</v>
      </c>
      <c r="AH58" s="707">
        <f>'2.Riep. car. unit.'!$P$10/'2.Riep. car. unit.'!$R$10*AG58</f>
        <v>1.7857142857142858</v>
      </c>
      <c r="AI58" s="707">
        <f>AA58/($V58*($U58-'2.Riep. car. unit.'!$M$12*100))*'2.Riep. car. unit.'!$R$8/'2.Riep. car. unit.'!$P$11</f>
        <v>0.11634950183729653</v>
      </c>
      <c r="AJ58" s="707">
        <f>(AI58/(2*AE58))*((1-AH58)+SQRT((1-AH58)^2+(4*AE58/AI58)*AH58*('2.Riep. car. unit.'!$M$12*100/($U58-'2.Riep. car. unit.'!$M$12*100))))*($U58-'2.Riep. car. unit.'!$M$12*100)</f>
        <v>4.7482166854789147</v>
      </c>
      <c r="AK58" s="707">
        <f>(AJ58-('2.Riep. car. unit.'!$M$12*100))/'16. Armatura a taglio'!AJ58*'2.Riep. car. unit.'!$P$10/'2.Riep. car. unit.'!$R$10</f>
        <v>0.28139011181936591</v>
      </c>
      <c r="AL58" s="707">
        <f>((AA58*100*(($U58-'2.Riep. car. unit.'!$M$12*100)*10-AF58*AJ58*10)+AK58*AD58*100*(AF58*AJ58*10-'2.Riep. car. unit.'!$M$12*1000))*'2.Riep. car. unit.'!$R$8)*10^-6</f>
        <v>102.56535764996795</v>
      </c>
      <c r="AM58" s="707">
        <f t="shared" si="0"/>
        <v>97.715012162835862</v>
      </c>
      <c r="AN58" s="707">
        <v>0.81</v>
      </c>
      <c r="AO58" s="707">
        <v>0.41599999999999998</v>
      </c>
      <c r="AP58" s="707">
        <f t="shared" si="3"/>
        <v>1</v>
      </c>
      <c r="AQ58" s="707">
        <f>'2.Riep. car. unit.'!$P$10/'2.Riep. car. unit.'!$R$10*AP58</f>
        <v>1.7857142857142858</v>
      </c>
      <c r="AR58" s="707">
        <f>AD58/($V58*($U58-'2.Riep. car. unit.'!$M$12*100))*'2.Riep. car. unit.'!$R$8/'2.Riep. car. unit.'!$P$11</f>
        <v>0.11634950183729653</v>
      </c>
      <c r="AS58" s="707">
        <f>(AR58/(2*AN58))*((1-AQ58)+SQRT((1-AQ58)^2+(4*AN58/AR58)*AQ58*('2.Riep. car. unit.'!$M$12*100/($U58-'2.Riep. car. unit.'!$M$12*100))))*($U58-'2.Riep. car. unit.'!$M$12*100)</f>
        <v>4.7482166854789147</v>
      </c>
      <c r="AT58" s="707">
        <f>(AS58-('2.Riep. car. unit.'!$M$12*100))/'16. Armatura a taglio'!AS58*'2.Riep. car. unit.'!$P$10/'2.Riep. car. unit.'!$R$10</f>
        <v>0.28139011181936591</v>
      </c>
      <c r="AU58" s="707">
        <f>((AD58*100*(($U58-'2.Riep. car. unit.'!$M$12*100)*10-AO58*AS58*10)+AT58*AA58*100*(AO58*AS58*10-'2.Riep. car. unit.'!$M$12*1000))*'2.Riep. car. unit.'!$R$8)*10^-6</f>
        <v>102.56535764996795</v>
      </c>
      <c r="AV58" s="707">
        <f t="shared" si="1"/>
        <v>97.715012162835862</v>
      </c>
      <c r="AW58" s="707">
        <v>515</v>
      </c>
      <c r="AX58" s="707">
        <f>'3.Carichi sulle travi'!O$25</f>
        <v>47.063129870129877</v>
      </c>
      <c r="AY58" s="707">
        <f>'3.Carichi sulle travi'!P$25</f>
        <v>28.517792207792208</v>
      </c>
      <c r="AZ58" s="707">
        <f t="shared" ref="AZ58" si="59">MAX(AY58*AW58/100/2+(AU58+AL59)/(AW58/100),AY58*AW58/100/2+(AU59+AL58)/(AW58/100))</f>
        <v>113.26452178942142</v>
      </c>
      <c r="BA58" s="1054">
        <f>AZ58*10/(0.9*(U58/100-0.04)*'2.Riep. car. unit.'!$R$8*2)</f>
        <v>3.4958574166077589</v>
      </c>
      <c r="BB58" s="1048">
        <f>$BH$7</f>
        <v>10</v>
      </c>
      <c r="BC58" s="1053">
        <f>8</f>
        <v>8</v>
      </c>
      <c r="BD58" s="1048">
        <f>IF(V58=100,4,2)</f>
        <v>2</v>
      </c>
      <c r="BE58" s="1048" t="str">
        <f t="shared" ref="BE58" si="60">IF(BB58/100*BA58&lt;((PI()*(BC58/10)^2/4)*BD58),"Verifica","Non verifica")</f>
        <v>Verifica</v>
      </c>
    </row>
    <row r="59" spans="1:57" ht="16.8" x14ac:dyDescent="0.45">
      <c r="A59" s="496">
        <f>'15. Travi arm a fless'!A117</f>
        <v>9</v>
      </c>
      <c r="B59" s="497">
        <f>'15. Travi arm a fless'!B117</f>
        <v>7</v>
      </c>
      <c r="C59" s="497">
        <f>'15. Travi arm a fless'!C117</f>
        <v>13</v>
      </c>
      <c r="D59" s="504">
        <f>'15. Travi arm a fless'!D117</f>
        <v>6</v>
      </c>
      <c r="E59" s="497" t="str">
        <f>'15. Travi arm a fless'!E117</f>
        <v>Mdes</v>
      </c>
      <c r="F59" s="636">
        <f>'15. Travi arm a fless'!F117</f>
        <v>-121.27800000000001</v>
      </c>
      <c r="G59" s="636">
        <f>'15. Travi arm a fless'!G117</f>
        <v>-72.906999999999996</v>
      </c>
      <c r="H59" s="636">
        <f>'15. Travi arm a fless'!H117</f>
        <v>-0.78300000000000003</v>
      </c>
      <c r="I59" s="636">
        <f>'15. Travi arm a fless'!I117</f>
        <v>-40.405000000000001</v>
      </c>
      <c r="J59" s="636">
        <f>'15. Travi arm a fless'!J117</f>
        <v>-1.083</v>
      </c>
      <c r="K59" s="636">
        <f>'15. Travi arm a fless'!K117</f>
        <v>-1.1830000000000001</v>
      </c>
      <c r="L59" s="636">
        <f>'15. Travi arm a fless'!L117</f>
        <v>-1.8660000000000001</v>
      </c>
      <c r="M59" s="636">
        <f>'15. Travi arm a fless'!M117</f>
        <v>-41.588000000000001</v>
      </c>
      <c r="N59" s="636">
        <f>'15. Travi arm a fless'!N117</f>
        <v>-14.3424</v>
      </c>
      <c r="O59" s="636">
        <f>'15. Travi arm a fless'!O117</f>
        <v>-42.147800000000004</v>
      </c>
      <c r="P59" s="636">
        <f>'15. Travi arm a fless'!P117</f>
        <v>-42.147800000000004</v>
      </c>
      <c r="Q59" s="636">
        <f>'15. Travi arm a fless'!Q117</f>
        <v>-115.0548</v>
      </c>
      <c r="R59" s="636">
        <f>'15. Travi arm a fless'!R117</f>
        <v>-30.759199999999993</v>
      </c>
      <c r="S59" s="636">
        <f>'15. Travi arm a fless'!T117</f>
        <v>-85.553699999999992</v>
      </c>
      <c r="T59" s="636">
        <f>'15. Travi arm a fless'!U117</f>
        <v>-9.6694999999999958</v>
      </c>
      <c r="U59" s="636">
        <f>'15. Travi arm a fless'!V117</f>
        <v>50</v>
      </c>
      <c r="V59" s="636">
        <f>'15. Travi arm a fless'!W117</f>
        <v>30</v>
      </c>
      <c r="W59" s="636">
        <f>'15. Travi arm a fless'!X117</f>
        <v>163.57030585688887</v>
      </c>
      <c r="X59" s="636">
        <f>'15. Travi arm a fless'!Y117</f>
        <v>217.09243869908687</v>
      </c>
      <c r="Y59" s="600">
        <f>'15. Travi arm a fless'!AB117</f>
        <v>0.59688934815325068</v>
      </c>
      <c r="Z59" s="523" t="str">
        <f>'15. Travi arm a fless'!AC117</f>
        <v>3F16</v>
      </c>
      <c r="AA59" s="525">
        <f>'15. Travi arm a fless'!AD117</f>
        <v>6.0318578948924033</v>
      </c>
      <c r="AB59" s="601">
        <f>'15. Travi arm a fless'!AE117</f>
        <v>5.2811512720511704</v>
      </c>
      <c r="AC59" s="523" t="str">
        <f>'15. Travi arm a fless'!AF117</f>
        <v>3F16</v>
      </c>
      <c r="AD59" s="525">
        <f>'15. Travi arm a fless'!AG117</f>
        <v>6.0318578948924033</v>
      </c>
      <c r="AE59" s="638">
        <v>0.81</v>
      </c>
      <c r="AF59" s="706">
        <v>0.41599999999999998</v>
      </c>
      <c r="AG59" s="706">
        <f t="shared" si="2"/>
        <v>1</v>
      </c>
      <c r="AH59" s="706">
        <f>'2.Riep. car. unit.'!$P$10/'2.Riep. car. unit.'!$R$10*AG59</f>
        <v>1.7857142857142858</v>
      </c>
      <c r="AI59" s="706">
        <f>AA59/($V59*($U59-'2.Riep. car. unit.'!$M$12*100))*'2.Riep. car. unit.'!$R$8/'2.Riep. car. unit.'!$P$11</f>
        <v>0.11634950183729653</v>
      </c>
      <c r="AJ59" s="706">
        <f>(AI59/(2*AE59))*((1-AH59)+SQRT((1-AH59)^2+(4*AE59/AI59)*AH59*('2.Riep. car. unit.'!$M$12*100/($U59-'2.Riep. car. unit.'!$M$12*100))))*($U59-'2.Riep. car. unit.'!$M$12*100)</f>
        <v>4.7482166854789147</v>
      </c>
      <c r="AK59" s="706">
        <f>(AJ59-('2.Riep. car. unit.'!$M$12*100))/'16. Armatura a taglio'!AJ59*'2.Riep. car. unit.'!$P$10/'2.Riep. car. unit.'!$R$10</f>
        <v>0.28139011181936591</v>
      </c>
      <c r="AL59" s="706">
        <f>((AA59*100*(($U59-'2.Riep. car. unit.'!$M$12*100)*10-AF59*AJ59*10)+AK59*AD59*100*(AF59*AJ59*10-'2.Riep. car. unit.'!$M$12*1000))*'2.Riep. car. unit.'!$R$8)*10^-6</f>
        <v>102.56535764996795</v>
      </c>
      <c r="AM59" s="706">
        <f t="shared" si="0"/>
        <v>97.715012162835862</v>
      </c>
      <c r="AN59" s="706">
        <v>0.81</v>
      </c>
      <c r="AO59" s="706">
        <v>0.41599999999999998</v>
      </c>
      <c r="AP59" s="706">
        <f t="shared" si="3"/>
        <v>1</v>
      </c>
      <c r="AQ59" s="706">
        <f>'2.Riep. car. unit.'!$P$10/'2.Riep. car. unit.'!$R$10*AP59</f>
        <v>1.7857142857142858</v>
      </c>
      <c r="AR59" s="706">
        <f>AD59/($V59*($U59-'2.Riep. car. unit.'!$M$12*100))*'2.Riep. car. unit.'!$R$8/'2.Riep. car. unit.'!$P$11</f>
        <v>0.11634950183729653</v>
      </c>
      <c r="AS59" s="706">
        <f>(AR59/(2*AN59))*((1-AQ59)+SQRT((1-AQ59)^2+(4*AN59/AR59)*AQ59*('2.Riep. car. unit.'!$M$12*100/($U59-'2.Riep. car. unit.'!$M$12*100))))*($U59-'2.Riep. car. unit.'!$M$12*100)</f>
        <v>4.7482166854789147</v>
      </c>
      <c r="AT59" s="706">
        <f>(AS59-('2.Riep. car. unit.'!$M$12*100))/'16. Armatura a taglio'!AS59*'2.Riep. car. unit.'!$P$10/'2.Riep. car. unit.'!$R$10</f>
        <v>0.28139011181936591</v>
      </c>
      <c r="AU59" s="706">
        <f>((AD59*100*(($U59-'2.Riep. car. unit.'!$M$12*100)*10-AO59*AS59*10)+AT59*AA59*100*(AO59*AS59*10-'2.Riep. car. unit.'!$M$12*1000))*'2.Riep. car. unit.'!$R$8)*10^-6</f>
        <v>102.56535764996795</v>
      </c>
      <c r="AV59" s="706">
        <f t="shared" si="1"/>
        <v>97.715012162835862</v>
      </c>
      <c r="AW59" s="706"/>
      <c r="AX59" s="706"/>
      <c r="AY59" s="706"/>
      <c r="AZ59" s="706"/>
      <c r="BA59" s="1054"/>
      <c r="BB59" s="1048"/>
      <c r="BC59" s="1048"/>
      <c r="BD59" s="1048"/>
      <c r="BE59" s="1048"/>
    </row>
    <row r="60" spans="1:57" ht="16.8" x14ac:dyDescent="0.45">
      <c r="A60" s="496">
        <f>'15. Travi arm a fless'!A120</f>
        <v>9</v>
      </c>
      <c r="B60" s="497">
        <f>'15. Travi arm a fless'!B120</f>
        <v>13</v>
      </c>
      <c r="C60" s="497">
        <f>'15. Travi arm a fless'!C120</f>
        <v>19</v>
      </c>
      <c r="D60" s="504">
        <f>'15. Travi arm a fless'!D120</f>
        <v>6</v>
      </c>
      <c r="E60" s="497" t="str">
        <f>'15. Travi arm a fless'!E120</f>
        <v>Msin</v>
      </c>
      <c r="F60" s="636">
        <f>'15. Travi arm a fless'!F120</f>
        <v>-76.168000000000006</v>
      </c>
      <c r="G60" s="636">
        <f>'15. Travi arm a fless'!G120</f>
        <v>-47.530999999999999</v>
      </c>
      <c r="H60" s="636">
        <f>'15. Travi arm a fless'!H120</f>
        <v>0.91300000000000003</v>
      </c>
      <c r="I60" s="636">
        <f>'15. Travi arm a fless'!I120</f>
        <v>46.636000000000003</v>
      </c>
      <c r="J60" s="636">
        <f>'15. Travi arm a fless'!J120</f>
        <v>1.238</v>
      </c>
      <c r="K60" s="636">
        <f>'15. Travi arm a fless'!K120</f>
        <v>1.3520000000000001</v>
      </c>
      <c r="L60" s="636">
        <f>'15. Travi arm a fless'!L120</f>
        <v>2.1509999999999998</v>
      </c>
      <c r="M60" s="636">
        <f>'15. Travi arm a fless'!M120</f>
        <v>47.988</v>
      </c>
      <c r="N60" s="636">
        <f>'15. Travi arm a fless'!N120</f>
        <v>16.5474</v>
      </c>
      <c r="O60" s="636">
        <f>'15. Travi arm a fless'!O120</f>
        <v>48.633299999999998</v>
      </c>
      <c r="P60" s="636">
        <f>'15. Travi arm a fless'!P120</f>
        <v>48.633299999999998</v>
      </c>
      <c r="Q60" s="636">
        <f>'15. Travi arm a fless'!Q120</f>
        <v>1.1022999999999996</v>
      </c>
      <c r="R60" s="636">
        <f>'15. Travi arm a fless'!R120</f>
        <v>-96.164299999999997</v>
      </c>
      <c r="S60" s="636">
        <f>'15. Travi arm a fless'!T120</f>
        <v>-9.6060500000000015</v>
      </c>
      <c r="T60" s="636">
        <f>'15. Travi arm a fless'!U120</f>
        <v>-73.178449999999998</v>
      </c>
      <c r="U60" s="636">
        <f>'15. Travi arm a fless'!V120</f>
        <v>50</v>
      </c>
      <c r="V60" s="636">
        <f>'15. Travi arm a fless'!W120</f>
        <v>30</v>
      </c>
      <c r="W60" s="636">
        <f>'15. Travi arm a fless'!X120</f>
        <v>163.57030585688887</v>
      </c>
      <c r="X60" s="636">
        <f>'15. Travi arm a fless'!Y120</f>
        <v>217.09243869908687</v>
      </c>
      <c r="Y60" s="600">
        <f>'15. Travi arm a fless'!AB120</f>
        <v>0.59297263796758237</v>
      </c>
      <c r="Z60" s="523" t="str">
        <f>'15. Travi arm a fless'!AC120</f>
        <v>3F16</v>
      </c>
      <c r="AA60" s="525">
        <f>'15. Travi arm a fless'!AD120</f>
        <v>6.0318578948924033</v>
      </c>
      <c r="AB60" s="601">
        <f>'15. Travi arm a fless'!AE120</f>
        <v>4.5172384631434168</v>
      </c>
      <c r="AC60" s="523" t="str">
        <f>'15. Travi arm a fless'!AF120</f>
        <v>3F16</v>
      </c>
      <c r="AD60" s="525">
        <f>'15. Travi arm a fless'!AG120</f>
        <v>6.0318578948924033</v>
      </c>
      <c r="AE60" s="638">
        <v>0.81</v>
      </c>
      <c r="AF60" s="706">
        <v>0.41599999999999998</v>
      </c>
      <c r="AG60" s="706">
        <f t="shared" si="2"/>
        <v>1</v>
      </c>
      <c r="AH60" s="706">
        <f>'2.Riep. car. unit.'!$P$10/'2.Riep. car. unit.'!$R$10*AG60</f>
        <v>1.7857142857142858</v>
      </c>
      <c r="AI60" s="706">
        <f>AA60/($V60*($U60-'2.Riep. car. unit.'!$M$12*100))*'2.Riep. car. unit.'!$R$8/'2.Riep. car. unit.'!$P$11</f>
        <v>0.11634950183729653</v>
      </c>
      <c r="AJ60" s="706">
        <f>(AI60/(2*AE60))*((1-AH60)+SQRT((1-AH60)^2+(4*AE60/AI60)*AH60*('2.Riep. car. unit.'!$M$12*100/($U60-'2.Riep. car. unit.'!$M$12*100))))*($U60-'2.Riep. car. unit.'!$M$12*100)</f>
        <v>4.7482166854789147</v>
      </c>
      <c r="AK60" s="706">
        <f>(AJ60-('2.Riep. car. unit.'!$M$12*100))/'16. Armatura a taglio'!AJ60*'2.Riep. car. unit.'!$P$10/'2.Riep. car. unit.'!$R$10</f>
        <v>0.28139011181936591</v>
      </c>
      <c r="AL60" s="706">
        <f>((AA60*100*(($U60-'2.Riep. car. unit.'!$M$12*100)*10-AF60*AJ60*10)+AK60*AD60*100*(AF60*AJ60*10-'2.Riep. car. unit.'!$M$12*1000))*'2.Riep. car. unit.'!$R$8)*10^-6</f>
        <v>102.56535764996795</v>
      </c>
      <c r="AM60" s="706">
        <f t="shared" si="0"/>
        <v>97.715012162835862</v>
      </c>
      <c r="AN60" s="706">
        <v>0.81</v>
      </c>
      <c r="AO60" s="706">
        <v>0.41599999999999998</v>
      </c>
      <c r="AP60" s="706">
        <f t="shared" si="3"/>
        <v>1</v>
      </c>
      <c r="AQ60" s="706">
        <f>'2.Riep. car. unit.'!$P$10/'2.Riep. car. unit.'!$R$10*AP60</f>
        <v>1.7857142857142858</v>
      </c>
      <c r="AR60" s="706">
        <f>AD60/($V60*($U60-'2.Riep. car. unit.'!$M$12*100))*'2.Riep. car. unit.'!$R$8/'2.Riep. car. unit.'!$P$11</f>
        <v>0.11634950183729653</v>
      </c>
      <c r="AS60" s="706">
        <f>(AR60/(2*AN60))*((1-AQ60)+SQRT((1-AQ60)^2+(4*AN60/AR60)*AQ60*('2.Riep. car. unit.'!$M$12*100/($U60-'2.Riep. car. unit.'!$M$12*100))))*($U60-'2.Riep. car. unit.'!$M$12*100)</f>
        <v>4.7482166854789147</v>
      </c>
      <c r="AT60" s="706">
        <f>(AS60-('2.Riep. car. unit.'!$M$12*100))/'16. Armatura a taglio'!AS60*'2.Riep. car. unit.'!$P$10/'2.Riep. car. unit.'!$R$10</f>
        <v>0.28139011181936591</v>
      </c>
      <c r="AU60" s="706">
        <f>((AD60*100*(($U60-'2.Riep. car. unit.'!$M$12*100)*10-AO60*AS60*10)+AT60*AA60*100*(AO60*AS60*10-'2.Riep. car. unit.'!$M$12*1000))*'2.Riep. car. unit.'!$R$8)*10^-6</f>
        <v>102.56535764996795</v>
      </c>
      <c r="AV60" s="706">
        <f t="shared" si="1"/>
        <v>97.715012162835862</v>
      </c>
      <c r="AW60" s="706">
        <v>410</v>
      </c>
      <c r="AX60" s="706">
        <f>'3.Carichi sulle travi'!O$26</f>
        <v>37.94482907629871</v>
      </c>
      <c r="AY60" s="706">
        <f>'3.Carichi sulle travi'!P$26</f>
        <v>23.557560827922082</v>
      </c>
      <c r="AZ60" s="706">
        <f t="shared" ref="AZ60" si="61">MAX(AY60*AW60/100/2+(AU60+AL61)/(AW60/100),AY60*AW60/100/2+(AU61+AL60)/(AW60/100))</f>
        <v>98.324881477712438</v>
      </c>
      <c r="BA60" s="1054">
        <f>AZ60*10/(0.9*(U60/100-0.04)*'2.Riep. car. unit.'!$R$8*2)</f>
        <v>3.0347522835967444</v>
      </c>
      <c r="BB60" s="1048">
        <f>$BH$7</f>
        <v>10</v>
      </c>
      <c r="BC60" s="1053">
        <f>8</f>
        <v>8</v>
      </c>
      <c r="BD60" s="1048">
        <f>IF(V60=100,4,2)</f>
        <v>2</v>
      </c>
      <c r="BE60" s="1048" t="str">
        <f t="shared" ref="BE60" si="62">IF(BB60/100*BA60&lt;((PI()*(BC60/10)^2/4)*BD60),"Verifica","Non verifica")</f>
        <v>Verifica</v>
      </c>
    </row>
    <row r="61" spans="1:57" ht="16.8" x14ac:dyDescent="0.45">
      <c r="A61" s="496">
        <f>'15. Travi arm a fless'!A121</f>
        <v>9</v>
      </c>
      <c r="B61" s="497">
        <f>'15. Travi arm a fless'!B121</f>
        <v>13</v>
      </c>
      <c r="C61" s="497">
        <f>'15. Travi arm a fless'!C121</f>
        <v>19</v>
      </c>
      <c r="D61" s="504">
        <f>'15. Travi arm a fless'!D121</f>
        <v>6</v>
      </c>
      <c r="E61" s="497" t="str">
        <f>'15. Travi arm a fless'!E121</f>
        <v>Mdes</v>
      </c>
      <c r="F61" s="636">
        <f>'15. Travi arm a fless'!F121</f>
        <v>-75.622</v>
      </c>
      <c r="G61" s="636">
        <f>'15. Travi arm a fless'!G121</f>
        <v>-46.457999999999998</v>
      </c>
      <c r="H61" s="636">
        <f>'15. Travi arm a fless'!H121</f>
        <v>-0.91100000000000003</v>
      </c>
      <c r="I61" s="636">
        <f>'15. Travi arm a fless'!I121</f>
        <v>-46.57</v>
      </c>
      <c r="J61" s="636">
        <f>'15. Travi arm a fless'!J121</f>
        <v>-1.2370000000000001</v>
      </c>
      <c r="K61" s="636">
        <f>'15. Travi arm a fless'!K121</f>
        <v>-1.35</v>
      </c>
      <c r="L61" s="636">
        <f>'15. Travi arm a fless'!L121</f>
        <v>-2.1480000000000001</v>
      </c>
      <c r="M61" s="636">
        <f>'15. Travi arm a fless'!M121</f>
        <v>-47.92</v>
      </c>
      <c r="N61" s="636">
        <f>'15. Travi arm a fless'!N121</f>
        <v>-16.524000000000001</v>
      </c>
      <c r="O61" s="636">
        <f>'15. Travi arm a fless'!O121</f>
        <v>-48.564399999999999</v>
      </c>
      <c r="P61" s="636">
        <f>'15. Travi arm a fless'!P121</f>
        <v>-48.564399999999999</v>
      </c>
      <c r="Q61" s="636">
        <f>'15. Travi arm a fless'!Q121</f>
        <v>-95.022400000000005</v>
      </c>
      <c r="R61" s="636">
        <f>'15. Travi arm a fless'!R121</f>
        <v>2.1064000000000007</v>
      </c>
      <c r="S61" s="636">
        <f>'15. Travi arm a fless'!T121</f>
        <v>-72.172150000000016</v>
      </c>
      <c r="T61" s="636">
        <f>'15. Travi arm a fless'!U121</f>
        <v>-8.4663500000000003</v>
      </c>
      <c r="U61" s="636">
        <f>'15. Travi arm a fless'!V121</f>
        <v>50</v>
      </c>
      <c r="V61" s="636">
        <f>'15. Travi arm a fless'!W121</f>
        <v>30</v>
      </c>
      <c r="W61" s="636">
        <f>'15. Travi arm a fless'!X121</f>
        <v>163.57030585688887</v>
      </c>
      <c r="X61" s="636">
        <f>'15. Travi arm a fless'!Y121</f>
        <v>217.09243869908687</v>
      </c>
      <c r="Y61" s="600">
        <f>'15. Travi arm a fless'!AB121</f>
        <v>0.52262000441980216</v>
      </c>
      <c r="Z61" s="523" t="str">
        <f>'15. Travi arm a fless'!AC121</f>
        <v>3F16</v>
      </c>
      <c r="AA61" s="525">
        <f>'15. Travi arm a fless'!AD121</f>
        <v>6.0318578948924033</v>
      </c>
      <c r="AB61" s="601">
        <f>'15. Travi arm a fless'!AE121</f>
        <v>4.4551204889930878</v>
      </c>
      <c r="AC61" s="523" t="str">
        <f>'15. Travi arm a fless'!AF121</f>
        <v>3F16</v>
      </c>
      <c r="AD61" s="525">
        <f>'15. Travi arm a fless'!AG121</f>
        <v>6.0318578948924033</v>
      </c>
      <c r="AE61" s="638">
        <v>0.81</v>
      </c>
      <c r="AF61" s="706">
        <v>0.41599999999999998</v>
      </c>
      <c r="AG61" s="706">
        <f t="shared" si="2"/>
        <v>1</v>
      </c>
      <c r="AH61" s="706">
        <f>'2.Riep. car. unit.'!$P$10/'2.Riep. car. unit.'!$R$10*AG61</f>
        <v>1.7857142857142858</v>
      </c>
      <c r="AI61" s="706">
        <f>AA61/($V61*($U61-'2.Riep. car. unit.'!$M$12*100))*'2.Riep. car. unit.'!$R$8/'2.Riep. car. unit.'!$P$11</f>
        <v>0.11634950183729653</v>
      </c>
      <c r="AJ61" s="706">
        <f>(AI61/(2*AE61))*((1-AH61)+SQRT((1-AH61)^2+(4*AE61/AI61)*AH61*('2.Riep. car. unit.'!$M$12*100/($U61-'2.Riep. car. unit.'!$M$12*100))))*($U61-'2.Riep. car. unit.'!$M$12*100)</f>
        <v>4.7482166854789147</v>
      </c>
      <c r="AK61" s="706">
        <f>(AJ61-('2.Riep. car. unit.'!$M$12*100))/'16. Armatura a taglio'!AJ61*'2.Riep. car. unit.'!$P$10/'2.Riep. car. unit.'!$R$10</f>
        <v>0.28139011181936591</v>
      </c>
      <c r="AL61" s="706">
        <f>((AA61*100*(($U61-'2.Riep. car. unit.'!$M$12*100)*10-AF61*AJ61*10)+AK61*AD61*100*(AF61*AJ61*10-'2.Riep. car. unit.'!$M$12*1000))*'2.Riep. car. unit.'!$R$8)*10^-6</f>
        <v>102.56535764996795</v>
      </c>
      <c r="AM61" s="706">
        <f t="shared" si="0"/>
        <v>97.715012162835862</v>
      </c>
      <c r="AN61" s="706">
        <v>0.81</v>
      </c>
      <c r="AO61" s="706">
        <v>0.41599999999999998</v>
      </c>
      <c r="AP61" s="706">
        <f t="shared" si="3"/>
        <v>1</v>
      </c>
      <c r="AQ61" s="706">
        <f>'2.Riep. car. unit.'!$P$10/'2.Riep. car. unit.'!$R$10*AP61</f>
        <v>1.7857142857142858</v>
      </c>
      <c r="AR61" s="706">
        <f>AD61/($V61*($U61-'2.Riep. car. unit.'!$M$12*100))*'2.Riep. car. unit.'!$R$8/'2.Riep. car. unit.'!$P$11</f>
        <v>0.11634950183729653</v>
      </c>
      <c r="AS61" s="706">
        <f>(AR61/(2*AN61))*((1-AQ61)+SQRT((1-AQ61)^2+(4*AN61/AR61)*AQ61*('2.Riep. car. unit.'!$M$12*100/($U61-'2.Riep. car. unit.'!$M$12*100))))*($U61-'2.Riep. car. unit.'!$M$12*100)</f>
        <v>4.7482166854789147</v>
      </c>
      <c r="AT61" s="706">
        <f>(AS61-('2.Riep. car. unit.'!$M$12*100))/'16. Armatura a taglio'!AS61*'2.Riep. car. unit.'!$P$10/'2.Riep. car. unit.'!$R$10</f>
        <v>0.28139011181936591</v>
      </c>
      <c r="AU61" s="706">
        <f>((AD61*100*(($U61-'2.Riep. car. unit.'!$M$12*100)*10-AO61*AS61*10)+AT61*AA61*100*(AO61*AS61*10-'2.Riep. car. unit.'!$M$12*1000))*'2.Riep. car. unit.'!$R$8)*10^-6</f>
        <v>102.56535764996795</v>
      </c>
      <c r="AV61" s="706">
        <f t="shared" si="1"/>
        <v>97.715012162835862</v>
      </c>
      <c r="AW61" s="706"/>
      <c r="AX61" s="706"/>
      <c r="AY61" s="706"/>
      <c r="AZ61" s="706"/>
      <c r="BA61" s="1054"/>
      <c r="BB61" s="1048"/>
      <c r="BC61" s="1048"/>
      <c r="BD61" s="1048"/>
      <c r="BE61" s="1048"/>
    </row>
    <row r="62" spans="1:57" ht="16.8" x14ac:dyDescent="0.45">
      <c r="A62" s="496">
        <f>'15. Travi arm a fless'!A124</f>
        <v>9</v>
      </c>
      <c r="B62" s="497">
        <f>'15. Travi arm a fless'!B124</f>
        <v>19</v>
      </c>
      <c r="C62" s="497">
        <f>'15. Travi arm a fless'!C124</f>
        <v>22</v>
      </c>
      <c r="D62" s="504">
        <f>'15. Travi arm a fless'!D124</f>
        <v>6</v>
      </c>
      <c r="E62" s="497" t="str">
        <f>'15. Travi arm a fless'!E124</f>
        <v>Msin</v>
      </c>
      <c r="F62" s="636">
        <f>'15. Travi arm a fless'!F124</f>
        <v>-71.486000000000004</v>
      </c>
      <c r="G62" s="636">
        <f>'15. Travi arm a fless'!G124</f>
        <v>-43.326999999999998</v>
      </c>
      <c r="H62" s="636">
        <f>'15. Travi arm a fless'!H124</f>
        <v>0.80200000000000005</v>
      </c>
      <c r="I62" s="636">
        <f>'15. Travi arm a fless'!I124</f>
        <v>41.374000000000002</v>
      </c>
      <c r="J62" s="636">
        <f>'15. Travi arm a fless'!J124</f>
        <v>1.1080000000000001</v>
      </c>
      <c r="K62" s="636">
        <f>'15. Travi arm a fless'!K124</f>
        <v>1.2090000000000001</v>
      </c>
      <c r="L62" s="636">
        <f>'15. Travi arm a fless'!L124</f>
        <v>1.9100000000000001</v>
      </c>
      <c r="M62" s="636">
        <f>'15. Travi arm a fless'!M124</f>
        <v>42.583000000000006</v>
      </c>
      <c r="N62" s="636">
        <f>'15. Travi arm a fless'!N124</f>
        <v>14.684900000000001</v>
      </c>
      <c r="O62" s="636">
        <f>'15. Travi arm a fless'!O124</f>
        <v>43.156000000000006</v>
      </c>
      <c r="P62" s="636">
        <f>'15. Travi arm a fless'!P124</f>
        <v>43.156000000000006</v>
      </c>
      <c r="Q62" s="636">
        <f>'15. Travi arm a fless'!Q124</f>
        <v>-0.17099999999999227</v>
      </c>
      <c r="R62" s="636">
        <f>'15. Travi arm a fless'!R124</f>
        <v>-86.483000000000004</v>
      </c>
      <c r="S62" s="636">
        <f>'15. Travi arm a fless'!T124</f>
        <v>11.480010000000009</v>
      </c>
      <c r="T62" s="636">
        <f>'15. Travi arm a fless'!U124</f>
        <v>-65.591210000000004</v>
      </c>
      <c r="U62" s="636">
        <f>'15. Travi arm a fless'!V124</f>
        <v>50</v>
      </c>
      <c r="V62" s="636">
        <f>'15. Travi arm a fless'!W124</f>
        <v>30</v>
      </c>
      <c r="W62" s="636">
        <f>'15. Travi arm a fless'!X124</f>
        <v>163.57030585688887</v>
      </c>
      <c r="X62" s="636">
        <f>'15. Travi arm a fless'!Y124</f>
        <v>217.09243869908687</v>
      </c>
      <c r="Y62" s="600">
        <f>'15. Travi arm a fless'!AB124</f>
        <v>0.70865046648666508</v>
      </c>
      <c r="Z62" s="523" t="str">
        <f>'15. Travi arm a fless'!AC124</f>
        <v>3F16</v>
      </c>
      <c r="AA62" s="525">
        <f>'15. Travi arm a fless'!AD124</f>
        <v>6.0318578948924033</v>
      </c>
      <c r="AB62" s="601">
        <f>'15. Travi arm a fless'!AE124</f>
        <v>4.0488851110691346</v>
      </c>
      <c r="AC62" s="523" t="str">
        <f>'15. Travi arm a fless'!AF124</f>
        <v>3F16</v>
      </c>
      <c r="AD62" s="525">
        <f>'15. Travi arm a fless'!AG124</f>
        <v>6.0318578948924033</v>
      </c>
      <c r="AE62" s="638">
        <v>0.81</v>
      </c>
      <c r="AF62" s="706">
        <v>0.41599999999999998</v>
      </c>
      <c r="AG62" s="706">
        <f t="shared" si="2"/>
        <v>1</v>
      </c>
      <c r="AH62" s="706">
        <f>'2.Riep. car. unit.'!$P$10/'2.Riep. car. unit.'!$R$10*AG62</f>
        <v>1.7857142857142858</v>
      </c>
      <c r="AI62" s="706">
        <f>AA62/($V62*($U62-'2.Riep. car. unit.'!$M$12*100))*'2.Riep. car. unit.'!$R$8/'2.Riep. car. unit.'!$P$11</f>
        <v>0.11634950183729653</v>
      </c>
      <c r="AJ62" s="706">
        <f>(AI62/(2*AE62))*((1-AH62)+SQRT((1-AH62)^2+(4*AE62/AI62)*AH62*('2.Riep. car. unit.'!$M$12*100/($U62-'2.Riep. car. unit.'!$M$12*100))))*($U62-'2.Riep. car. unit.'!$M$12*100)</f>
        <v>4.7482166854789147</v>
      </c>
      <c r="AK62" s="706">
        <f>(AJ62-('2.Riep. car. unit.'!$M$12*100))/'16. Armatura a taglio'!AJ62*'2.Riep. car. unit.'!$P$10/'2.Riep. car. unit.'!$R$10</f>
        <v>0.28139011181936591</v>
      </c>
      <c r="AL62" s="706">
        <f>((AA62*100*(($U62-'2.Riep. car. unit.'!$M$12*100)*10-AF62*AJ62*10)+AK62*AD62*100*(AF62*AJ62*10-'2.Riep. car. unit.'!$M$12*1000))*'2.Riep. car. unit.'!$R$8)*10^-6</f>
        <v>102.56535764996795</v>
      </c>
      <c r="AM62" s="706">
        <f t="shared" si="0"/>
        <v>97.715012162835862</v>
      </c>
      <c r="AN62" s="706">
        <v>0.81</v>
      </c>
      <c r="AO62" s="706">
        <v>0.41599999999999998</v>
      </c>
      <c r="AP62" s="706">
        <f t="shared" si="3"/>
        <v>1</v>
      </c>
      <c r="AQ62" s="706">
        <f>'2.Riep. car. unit.'!$P$10/'2.Riep. car. unit.'!$R$10*AP62</f>
        <v>1.7857142857142858</v>
      </c>
      <c r="AR62" s="706">
        <f>AD62/($V62*($U62-'2.Riep. car. unit.'!$M$12*100))*'2.Riep. car. unit.'!$R$8/'2.Riep. car. unit.'!$P$11</f>
        <v>0.11634950183729653</v>
      </c>
      <c r="AS62" s="706">
        <f>(AR62/(2*AN62))*((1-AQ62)+SQRT((1-AQ62)^2+(4*AN62/AR62)*AQ62*('2.Riep. car. unit.'!$M$12*100/($U62-'2.Riep. car. unit.'!$M$12*100))))*($U62-'2.Riep. car. unit.'!$M$12*100)</f>
        <v>4.7482166854789147</v>
      </c>
      <c r="AT62" s="706">
        <f>(AS62-('2.Riep. car. unit.'!$M$12*100))/'16. Armatura a taglio'!AS62*'2.Riep. car. unit.'!$P$10/'2.Riep. car. unit.'!$R$10</f>
        <v>0.28139011181936591</v>
      </c>
      <c r="AU62" s="706">
        <f>((AD62*100*(($U62-'2.Riep. car. unit.'!$M$12*100)*10-AO62*AS62*10)+AT62*AA62*100*(AO62*AS62*10-'2.Riep. car. unit.'!$M$12*1000))*'2.Riep. car. unit.'!$R$8)*10^-6</f>
        <v>102.56535764996795</v>
      </c>
      <c r="AV62" s="706">
        <f t="shared" si="1"/>
        <v>97.715012162835862</v>
      </c>
      <c r="AW62" s="706">
        <v>475</v>
      </c>
      <c r="AX62" s="706">
        <f>'3.Carichi sulle travi'!O$27</f>
        <v>32.1071314935065</v>
      </c>
      <c r="AY62" s="706">
        <f>'3.Carichi sulle travi'!P$27</f>
        <v>19.851639610389611</v>
      </c>
      <c r="AZ62" s="706">
        <f t="shared" ref="AZ62" si="63">MAX(AY62*AW62/100/2+(AU62+AL63)/(AW62/100),AY62*AW62/100/2+(AU63+AL62)/(AW62/100))</f>
        <v>90.333057822030256</v>
      </c>
      <c r="BA62" s="1054">
        <f>AZ62*10/(0.9*(U62/100-0.04)*'2.Riep. car. unit.'!$R$8*2)</f>
        <v>2.7880883189452179</v>
      </c>
      <c r="BB62" s="1048">
        <f>$BH$7</f>
        <v>10</v>
      </c>
      <c r="BC62" s="1053">
        <f>8</f>
        <v>8</v>
      </c>
      <c r="BD62" s="1048">
        <f>IF(V62=100,4,2)</f>
        <v>2</v>
      </c>
      <c r="BE62" s="1048" t="str">
        <f t="shared" ref="BE62" si="64">IF(BB62/100*BA62&lt;((PI()*(BC62/10)^2/4)*BD62),"Verifica","Non verifica")</f>
        <v>Verifica</v>
      </c>
    </row>
    <row r="63" spans="1:57" ht="17.399999999999999" thickBot="1" x14ac:dyDescent="0.5">
      <c r="A63" s="496">
        <f>'15. Travi arm a fless'!A125</f>
        <v>9</v>
      </c>
      <c r="B63" s="497">
        <f>'15. Travi arm a fless'!B125</f>
        <v>19</v>
      </c>
      <c r="C63" s="497">
        <f>'15. Travi arm a fless'!C125</f>
        <v>22</v>
      </c>
      <c r="D63" s="504">
        <f>'15. Travi arm a fless'!D125</f>
        <v>6</v>
      </c>
      <c r="E63" s="497" t="str">
        <f>'15. Travi arm a fless'!E125</f>
        <v>Mdes</v>
      </c>
      <c r="F63" s="636">
        <f>'15. Travi arm a fless'!F125</f>
        <v>-46.677999999999997</v>
      </c>
      <c r="G63" s="636">
        <f>'15. Travi arm a fless'!G125</f>
        <v>-29.526</v>
      </c>
      <c r="H63" s="636">
        <f>'15. Travi arm a fless'!H125</f>
        <v>-0.68400000000000005</v>
      </c>
      <c r="I63" s="636">
        <f>'15. Travi arm a fless'!I125</f>
        <v>-35.408999999999999</v>
      </c>
      <c r="J63" s="636">
        <f>'15. Travi arm a fless'!J125</f>
        <v>-0.94499999999999995</v>
      </c>
      <c r="K63" s="636">
        <f>'15. Travi arm a fless'!K125</f>
        <v>-1.032</v>
      </c>
      <c r="L63" s="636">
        <f>'15. Travi arm a fless'!L125</f>
        <v>-1.629</v>
      </c>
      <c r="M63" s="636">
        <f>'15. Travi arm a fless'!M125</f>
        <v>-36.441000000000003</v>
      </c>
      <c r="N63" s="636">
        <f>'15. Travi arm a fless'!N125</f>
        <v>-12.561299999999999</v>
      </c>
      <c r="O63" s="636">
        <f>'15. Travi arm a fless'!O125</f>
        <v>-36.929700000000004</v>
      </c>
      <c r="P63" s="636">
        <f>'15. Travi arm a fless'!P125</f>
        <v>-36.929700000000004</v>
      </c>
      <c r="Q63" s="636">
        <f>'15. Travi arm a fless'!Q125</f>
        <v>-66.455700000000007</v>
      </c>
      <c r="R63" s="636">
        <f>'15. Travi arm a fless'!R125</f>
        <v>7.4037000000000042</v>
      </c>
      <c r="S63" s="636">
        <f>'15. Travi arm a fless'!T125</f>
        <v>-56.806005000000006</v>
      </c>
      <c r="T63" s="636">
        <f>'15. Travi arm a fless'!U125</f>
        <v>2.3743950000000043</v>
      </c>
      <c r="U63" s="636">
        <f>'15. Travi arm a fless'!V125</f>
        <v>50</v>
      </c>
      <c r="V63" s="636">
        <f>'15. Travi arm a fless'!W125</f>
        <v>30</v>
      </c>
      <c r="W63" s="636">
        <f>'15. Travi arm a fless'!X125</f>
        <v>163.57030585688887</v>
      </c>
      <c r="X63" s="636">
        <f>'15. Travi arm a fless'!Y125</f>
        <v>217.09243869908687</v>
      </c>
      <c r="Y63" s="600">
        <f>'15. Travi arm a fless'!AB125</f>
        <v>0.14656922113949439</v>
      </c>
      <c r="Z63" s="523" t="str">
        <f>'15. Travi arm a fless'!AC125</f>
        <v>3F16</v>
      </c>
      <c r="AA63" s="525">
        <f>'15. Travi arm a fless'!AD125</f>
        <v>6.0318578948924033</v>
      </c>
      <c r="AB63" s="601">
        <f>'15. Travi arm a fless'!AE125</f>
        <v>3.5065824805460801</v>
      </c>
      <c r="AC63" s="523" t="str">
        <f>'15. Travi arm a fless'!AF125</f>
        <v>3F16</v>
      </c>
      <c r="AD63" s="525">
        <f>'15. Travi arm a fless'!AG125</f>
        <v>6.0318578948924033</v>
      </c>
      <c r="AE63" s="638">
        <v>0.81</v>
      </c>
      <c r="AF63" s="706">
        <v>0.41599999999999998</v>
      </c>
      <c r="AG63" s="706">
        <f t="shared" si="2"/>
        <v>1</v>
      </c>
      <c r="AH63" s="706">
        <f>'2.Riep. car. unit.'!$P$10/'2.Riep. car. unit.'!$R$10*AG63</f>
        <v>1.7857142857142858</v>
      </c>
      <c r="AI63" s="706">
        <f>AA63/($V63*($U63-'2.Riep. car. unit.'!$M$12*100))*'2.Riep. car. unit.'!$R$8/'2.Riep. car. unit.'!$P$11</f>
        <v>0.11634950183729653</v>
      </c>
      <c r="AJ63" s="706">
        <f>(AI63/(2*AE63))*((1-AH63)+SQRT((1-AH63)^2+(4*AE63/AI63)*AH63*('2.Riep. car. unit.'!$M$12*100/($U63-'2.Riep. car. unit.'!$M$12*100))))*($U63-'2.Riep. car. unit.'!$M$12*100)</f>
        <v>4.7482166854789147</v>
      </c>
      <c r="AK63" s="706">
        <f>(AJ63-('2.Riep. car. unit.'!$M$12*100))/'16. Armatura a taglio'!AJ63*'2.Riep. car. unit.'!$P$10/'2.Riep. car. unit.'!$R$10</f>
        <v>0.28139011181936591</v>
      </c>
      <c r="AL63" s="706">
        <f>((AA63*100*(($U63-'2.Riep. car. unit.'!$M$12*100)*10-AF63*AJ63*10)+AK63*AD63*100*(AF63*AJ63*10-'2.Riep. car. unit.'!$M$12*1000))*'2.Riep. car. unit.'!$R$8)*10^-6</f>
        <v>102.56535764996795</v>
      </c>
      <c r="AM63" s="706">
        <f t="shared" si="0"/>
        <v>97.715012162835862</v>
      </c>
      <c r="AN63" s="706">
        <v>0.81</v>
      </c>
      <c r="AO63" s="706">
        <v>0.41599999999999998</v>
      </c>
      <c r="AP63" s="706">
        <f t="shared" si="3"/>
        <v>1</v>
      </c>
      <c r="AQ63" s="706">
        <f>'2.Riep. car. unit.'!$P$10/'2.Riep. car. unit.'!$R$10*AP63</f>
        <v>1.7857142857142858</v>
      </c>
      <c r="AR63" s="706">
        <f>AD63/($V63*($U63-'2.Riep. car. unit.'!$M$12*100))*'2.Riep. car. unit.'!$R$8/'2.Riep. car. unit.'!$P$11</f>
        <v>0.11634950183729653</v>
      </c>
      <c r="AS63" s="706">
        <f>(AR63/(2*AN63))*((1-AQ63)+SQRT((1-AQ63)^2+(4*AN63/AR63)*AQ63*('2.Riep. car. unit.'!$M$12*100/($U63-'2.Riep. car. unit.'!$M$12*100))))*($U63-'2.Riep. car. unit.'!$M$12*100)</f>
        <v>4.7482166854789147</v>
      </c>
      <c r="AT63" s="706">
        <f>(AS63-('2.Riep. car. unit.'!$M$12*100))/'16. Armatura a taglio'!AS63*'2.Riep. car. unit.'!$P$10/'2.Riep. car. unit.'!$R$10</f>
        <v>0.28139011181936591</v>
      </c>
      <c r="AU63" s="706">
        <f>((AD63*100*(($U63-'2.Riep. car. unit.'!$M$12*100)*10-AO63*AS63*10)+AT63*AA63*100*(AO63*AS63*10-'2.Riep. car. unit.'!$M$12*1000))*'2.Riep. car. unit.'!$R$8)*10^-6</f>
        <v>102.56535764996795</v>
      </c>
      <c r="AV63" s="706">
        <f t="shared" si="1"/>
        <v>97.715012162835862</v>
      </c>
      <c r="AW63" s="706"/>
      <c r="AX63" s="706"/>
      <c r="AY63" s="706"/>
      <c r="AZ63" s="706"/>
      <c r="BA63" s="1054"/>
      <c r="BB63" s="1048"/>
      <c r="BC63" s="1048"/>
      <c r="BD63" s="1048"/>
      <c r="BE63" s="1048"/>
    </row>
    <row r="64" spans="1:57" ht="16.8" x14ac:dyDescent="0.45">
      <c r="A64" s="494">
        <f>'15. Travi arm a fless'!A128</f>
        <v>10</v>
      </c>
      <c r="B64" s="495">
        <f>'15. Travi arm a fless'!B128</f>
        <v>8</v>
      </c>
      <c r="C64" s="495">
        <f>'15. Travi arm a fless'!C128</f>
        <v>14</v>
      </c>
      <c r="D64" s="503">
        <f>'15. Travi arm a fless'!D128</f>
        <v>6</v>
      </c>
      <c r="E64" s="495" t="str">
        <f>'15. Travi arm a fless'!E128</f>
        <v>Msin</v>
      </c>
      <c r="F64" s="635">
        <f>'15. Travi arm a fless'!F128</f>
        <v>-82.965000000000003</v>
      </c>
      <c r="G64" s="635">
        <f>'15. Travi arm a fless'!G128</f>
        <v>-50.076999999999998</v>
      </c>
      <c r="H64" s="635">
        <f>'15. Travi arm a fless'!H128</f>
        <v>1.554</v>
      </c>
      <c r="I64" s="635">
        <f>'15. Travi arm a fless'!I128</f>
        <v>28.04</v>
      </c>
      <c r="J64" s="635">
        <f>'15. Travi arm a fless'!J128</f>
        <v>2.4569999999999999</v>
      </c>
      <c r="K64" s="635">
        <f>'15. Travi arm a fless'!K128</f>
        <v>2.6819999999999999</v>
      </c>
      <c r="L64" s="635">
        <f>'15. Travi arm a fless'!L128</f>
        <v>4.0110000000000001</v>
      </c>
      <c r="M64" s="635">
        <f>'15. Travi arm a fless'!M128</f>
        <v>30.721999999999998</v>
      </c>
      <c r="N64" s="635">
        <f>'15. Travi arm a fless'!N128</f>
        <v>13.227599999999999</v>
      </c>
      <c r="O64" s="635">
        <f>'15. Travi arm a fless'!O128</f>
        <v>31.925299999999996</v>
      </c>
      <c r="P64" s="635">
        <f>'15. Travi arm a fless'!P128</f>
        <v>31.925299999999996</v>
      </c>
      <c r="Q64" s="635">
        <f>'15. Travi arm a fless'!Q128</f>
        <v>-18.151700000000002</v>
      </c>
      <c r="R64" s="635">
        <f>'15. Travi arm a fless'!R128</f>
        <v>-82.002299999999991</v>
      </c>
      <c r="S64" s="635">
        <f>'15. Travi arm a fless'!T128</f>
        <v>-7.6929500000000015</v>
      </c>
      <c r="T64" s="635">
        <f>'15. Travi arm a fless'!U128</f>
        <v>-68.458349999999996</v>
      </c>
      <c r="U64" s="636">
        <f>'15. Travi arm a fless'!V128</f>
        <v>50</v>
      </c>
      <c r="V64" s="636">
        <f>'15. Travi arm a fless'!W128</f>
        <v>30</v>
      </c>
      <c r="W64" s="636">
        <f>'15. Travi arm a fless'!X128</f>
        <v>163.57030585688887</v>
      </c>
      <c r="X64" s="636">
        <f>'15. Travi arm a fless'!Y128</f>
        <v>217.09243869908687</v>
      </c>
      <c r="Y64" s="600">
        <f>'15. Travi arm a fless'!AB128</f>
        <v>0.47487873322049262</v>
      </c>
      <c r="Z64" s="523" t="str">
        <f>'15. Travi arm a fless'!AC128</f>
        <v>3F16</v>
      </c>
      <c r="AA64" s="525">
        <f>'15. Travi arm a fless'!AD128</f>
        <v>6.0318578948924033</v>
      </c>
      <c r="AB64" s="601">
        <f>'15. Travi arm a fless'!AE128</f>
        <v>4.2258710281966092</v>
      </c>
      <c r="AC64" s="523" t="str">
        <f>'15. Travi arm a fless'!AF128</f>
        <v>3F16</v>
      </c>
      <c r="AD64" s="525">
        <f>'15. Travi arm a fless'!AG128</f>
        <v>6.0318578948924033</v>
      </c>
      <c r="AE64" s="637">
        <v>0.81</v>
      </c>
      <c r="AF64" s="707">
        <v>0.41599999999999998</v>
      </c>
      <c r="AG64" s="707">
        <f t="shared" si="2"/>
        <v>1</v>
      </c>
      <c r="AH64" s="707">
        <f>'2.Riep. car. unit.'!$P$10/'2.Riep. car. unit.'!$R$10*AG64</f>
        <v>1.7857142857142858</v>
      </c>
      <c r="AI64" s="707">
        <f>AA64/($V64*($U64-'2.Riep. car. unit.'!$M$12*100))*'2.Riep. car. unit.'!$R$8/'2.Riep. car. unit.'!$P$11</f>
        <v>0.11634950183729653</v>
      </c>
      <c r="AJ64" s="707">
        <f>(AI64/(2*AE64))*((1-AH64)+SQRT((1-AH64)^2+(4*AE64/AI64)*AH64*('2.Riep. car. unit.'!$M$12*100/($U64-'2.Riep. car. unit.'!$M$12*100))))*($U64-'2.Riep. car. unit.'!$M$12*100)</f>
        <v>4.7482166854789147</v>
      </c>
      <c r="AK64" s="707">
        <f>(AJ64-('2.Riep. car. unit.'!$M$12*100))/'16. Armatura a taglio'!AJ64*'2.Riep. car. unit.'!$P$10/'2.Riep. car. unit.'!$R$10</f>
        <v>0.28139011181936591</v>
      </c>
      <c r="AL64" s="707">
        <f>((AA64*100*(($U64-'2.Riep. car. unit.'!$M$12*100)*10-AF64*AJ64*10)+AK64*AD64*100*(AF64*AJ64*10-'2.Riep. car. unit.'!$M$12*1000))*'2.Riep. car. unit.'!$R$8)*10^-6</f>
        <v>102.56535764996795</v>
      </c>
      <c r="AM64" s="707">
        <f t="shared" si="0"/>
        <v>97.715012162835862</v>
      </c>
      <c r="AN64" s="707">
        <v>0.81</v>
      </c>
      <c r="AO64" s="707">
        <v>0.41599999999999998</v>
      </c>
      <c r="AP64" s="707">
        <f t="shared" si="3"/>
        <v>1</v>
      </c>
      <c r="AQ64" s="707">
        <f>'2.Riep. car. unit.'!$P$10/'2.Riep. car. unit.'!$R$10*AP64</f>
        <v>1.7857142857142858</v>
      </c>
      <c r="AR64" s="707">
        <f>AD64/($V64*($U64-'2.Riep. car. unit.'!$M$12*100))*'2.Riep. car. unit.'!$R$8/'2.Riep. car. unit.'!$P$11</f>
        <v>0.11634950183729653</v>
      </c>
      <c r="AS64" s="707">
        <f>(AR64/(2*AN64))*((1-AQ64)+SQRT((1-AQ64)^2+(4*AN64/AR64)*AQ64*('2.Riep. car. unit.'!$M$12*100/($U64-'2.Riep. car. unit.'!$M$12*100))))*($U64-'2.Riep. car. unit.'!$M$12*100)</f>
        <v>4.7482166854789147</v>
      </c>
      <c r="AT64" s="707">
        <f>(AS64-('2.Riep. car. unit.'!$M$12*100))/'16. Armatura a taglio'!AS64*'2.Riep. car. unit.'!$P$10/'2.Riep. car. unit.'!$R$10</f>
        <v>0.28139011181936591</v>
      </c>
      <c r="AU64" s="707">
        <f>((AD64*100*(($U64-'2.Riep. car. unit.'!$M$12*100)*10-AO64*AS64*10)+AT64*AA64*100*(AO64*AS64*10-'2.Riep. car. unit.'!$M$12*1000))*'2.Riep. car. unit.'!$R$8)*10^-6</f>
        <v>102.56535764996795</v>
      </c>
      <c r="AV64" s="707">
        <f t="shared" si="1"/>
        <v>97.715012162835862</v>
      </c>
      <c r="AW64" s="707">
        <v>530</v>
      </c>
      <c r="AX64" s="707">
        <f>'3.Carichi sulle travi'!O$28</f>
        <v>49.898289610389618</v>
      </c>
      <c r="AY64" s="707">
        <f>'3.Carichi sulle travi'!P$28</f>
        <v>30.186376623376628</v>
      </c>
      <c r="AZ64" s="707">
        <f t="shared" ref="AZ64" si="65">MAX(AY64*AW64/100/2+(AU64+AL65)/(AW64/100),AY64*AW64/100/2+(AU65+AL64)/(AW64/100))</f>
        <v>118.69780659910577</v>
      </c>
      <c r="BA64" s="1054">
        <f>AZ64*10/(0.9*(U64/100-0.04)*'2.Riep. car. unit.'!$R$8*2)</f>
        <v>3.6635532555023991</v>
      </c>
      <c r="BB64" s="1048">
        <f>$BH$7</f>
        <v>10</v>
      </c>
      <c r="BC64" s="1053">
        <f>8</f>
        <v>8</v>
      </c>
      <c r="BD64" s="1048">
        <f>IF(V64=100,4,2)</f>
        <v>2</v>
      </c>
      <c r="BE64" s="1048" t="str">
        <f t="shared" ref="BE64" si="66">IF(BB64/100*BA64&lt;((PI()*(BC64/10)^2/4)*BD64),"Verifica","Non verifica")</f>
        <v>Verifica</v>
      </c>
    </row>
    <row r="65" spans="1:57" ht="16.8" x14ac:dyDescent="0.45">
      <c r="A65" s="496">
        <f>'15. Travi arm a fless'!A129</f>
        <v>10</v>
      </c>
      <c r="B65" s="497">
        <f>'15. Travi arm a fless'!B129</f>
        <v>8</v>
      </c>
      <c r="C65" s="497">
        <f>'15. Travi arm a fless'!C129</f>
        <v>14</v>
      </c>
      <c r="D65" s="504">
        <f>'15. Travi arm a fless'!D129</f>
        <v>6</v>
      </c>
      <c r="E65" s="497" t="str">
        <f>'15. Travi arm a fless'!E129</f>
        <v>Mdes</v>
      </c>
      <c r="F65" s="636">
        <f>'15. Travi arm a fless'!F129</f>
        <v>-123.70699999999999</v>
      </c>
      <c r="G65" s="636">
        <f>'15. Travi arm a fless'!G129</f>
        <v>-74.933000000000007</v>
      </c>
      <c r="H65" s="636">
        <f>'15. Travi arm a fless'!H129</f>
        <v>-1.2490000000000001</v>
      </c>
      <c r="I65" s="636">
        <f>'15. Travi arm a fless'!I129</f>
        <v>-22.565999999999999</v>
      </c>
      <c r="J65" s="636">
        <f>'15. Travi arm a fless'!J129</f>
        <v>-1.96</v>
      </c>
      <c r="K65" s="636">
        <f>'15. Travi arm a fless'!K129</f>
        <v>-2.14</v>
      </c>
      <c r="L65" s="636">
        <f>'15. Travi arm a fless'!L129</f>
        <v>-3.2090000000000001</v>
      </c>
      <c r="M65" s="636">
        <f>'15. Travi arm a fless'!M129</f>
        <v>-24.706</v>
      </c>
      <c r="N65" s="636">
        <f>'15. Travi arm a fless'!N129</f>
        <v>-10.620799999999999</v>
      </c>
      <c r="O65" s="636">
        <f>'15. Travi arm a fless'!O129</f>
        <v>-25.668700000000001</v>
      </c>
      <c r="P65" s="636">
        <f>'15. Travi arm a fless'!P129</f>
        <v>-25.668700000000001</v>
      </c>
      <c r="Q65" s="636">
        <f>'15. Travi arm a fless'!Q129</f>
        <v>-100.60170000000001</v>
      </c>
      <c r="R65" s="636">
        <f>'15. Travi arm a fless'!R129</f>
        <v>-49.264300000000006</v>
      </c>
      <c r="S65" s="636">
        <f>'15. Travi arm a fless'!T129</f>
        <v>-85.726050000000015</v>
      </c>
      <c r="T65" s="636">
        <f>'15. Travi arm a fless'!U129</f>
        <v>-37.473850000000006</v>
      </c>
      <c r="U65" s="636">
        <f>'15. Travi arm a fless'!V129</f>
        <v>50</v>
      </c>
      <c r="V65" s="636">
        <f>'15. Travi arm a fless'!W129</f>
        <v>30</v>
      </c>
      <c r="W65" s="636">
        <f>'15. Travi arm a fless'!X129</f>
        <v>163.57030585688887</v>
      </c>
      <c r="X65" s="636">
        <f>'15. Travi arm a fless'!Y129</f>
        <v>217.09243869908687</v>
      </c>
      <c r="Y65" s="600">
        <f>'15. Travi arm a fless'!AB129</f>
        <v>2.3132263197986149</v>
      </c>
      <c r="Z65" s="523" t="str">
        <f>'15. Travi arm a fless'!AC129</f>
        <v>3F16</v>
      </c>
      <c r="AA65" s="525">
        <f>'15. Travi arm a fless'!AD129</f>
        <v>6.0318578948924033</v>
      </c>
      <c r="AB65" s="601">
        <f>'15. Travi arm a fless'!AE129</f>
        <v>5.2917902791512494</v>
      </c>
      <c r="AC65" s="523" t="str">
        <f>'15. Travi arm a fless'!AF129</f>
        <v>3F16</v>
      </c>
      <c r="AD65" s="525">
        <f>'15. Travi arm a fless'!AG129</f>
        <v>6.0318578948924033</v>
      </c>
      <c r="AE65" s="638">
        <v>0.81</v>
      </c>
      <c r="AF65" s="706">
        <v>0.41599999999999998</v>
      </c>
      <c r="AG65" s="706">
        <f t="shared" si="2"/>
        <v>1</v>
      </c>
      <c r="AH65" s="706">
        <f>'2.Riep. car. unit.'!$P$10/'2.Riep. car. unit.'!$R$10*AG65</f>
        <v>1.7857142857142858</v>
      </c>
      <c r="AI65" s="706">
        <f>AA65/($V65*($U65-'2.Riep. car. unit.'!$M$12*100))*'2.Riep. car. unit.'!$R$8/'2.Riep. car. unit.'!$P$11</f>
        <v>0.11634950183729653</v>
      </c>
      <c r="AJ65" s="706">
        <f>(AI65/(2*AE65))*((1-AH65)+SQRT((1-AH65)^2+(4*AE65/AI65)*AH65*('2.Riep. car. unit.'!$M$12*100/($U65-'2.Riep. car. unit.'!$M$12*100))))*($U65-'2.Riep. car. unit.'!$M$12*100)</f>
        <v>4.7482166854789147</v>
      </c>
      <c r="AK65" s="706">
        <f>(AJ65-('2.Riep. car. unit.'!$M$12*100))/'16. Armatura a taglio'!AJ65*'2.Riep. car. unit.'!$P$10/'2.Riep. car. unit.'!$R$10</f>
        <v>0.28139011181936591</v>
      </c>
      <c r="AL65" s="706">
        <f>((AA65*100*(($U65-'2.Riep. car. unit.'!$M$12*100)*10-AF65*AJ65*10)+AK65*AD65*100*(AF65*AJ65*10-'2.Riep. car. unit.'!$M$12*1000))*'2.Riep. car. unit.'!$R$8)*10^-6</f>
        <v>102.56535764996795</v>
      </c>
      <c r="AM65" s="706">
        <f t="shared" si="0"/>
        <v>97.715012162835862</v>
      </c>
      <c r="AN65" s="706">
        <v>0.81</v>
      </c>
      <c r="AO65" s="706">
        <v>0.41599999999999998</v>
      </c>
      <c r="AP65" s="706">
        <f t="shared" si="3"/>
        <v>1</v>
      </c>
      <c r="AQ65" s="706">
        <f>'2.Riep. car. unit.'!$P$10/'2.Riep. car. unit.'!$R$10*AP65</f>
        <v>1.7857142857142858</v>
      </c>
      <c r="AR65" s="706">
        <f>AD65/($V65*($U65-'2.Riep. car. unit.'!$M$12*100))*'2.Riep. car. unit.'!$R$8/'2.Riep. car. unit.'!$P$11</f>
        <v>0.11634950183729653</v>
      </c>
      <c r="AS65" s="706">
        <f>(AR65/(2*AN65))*((1-AQ65)+SQRT((1-AQ65)^2+(4*AN65/AR65)*AQ65*('2.Riep. car. unit.'!$M$12*100/($U65-'2.Riep. car. unit.'!$M$12*100))))*($U65-'2.Riep. car. unit.'!$M$12*100)</f>
        <v>4.7482166854789147</v>
      </c>
      <c r="AT65" s="706">
        <f>(AS65-('2.Riep. car. unit.'!$M$12*100))/'16. Armatura a taglio'!AS65*'2.Riep. car. unit.'!$P$10/'2.Riep. car. unit.'!$R$10</f>
        <v>0.28139011181936591</v>
      </c>
      <c r="AU65" s="706">
        <f>((AD65*100*(($U65-'2.Riep. car. unit.'!$M$12*100)*10-AO65*AS65*10)+AT65*AA65*100*(AO65*AS65*10-'2.Riep. car. unit.'!$M$12*1000))*'2.Riep. car. unit.'!$R$8)*10^-6</f>
        <v>102.56535764996795</v>
      </c>
      <c r="AV65" s="706">
        <f t="shared" si="1"/>
        <v>97.715012162835862</v>
      </c>
      <c r="AW65" s="706"/>
      <c r="AX65" s="706"/>
      <c r="AY65" s="706"/>
      <c r="AZ65" s="706"/>
      <c r="BA65" s="1054"/>
      <c r="BB65" s="1048"/>
      <c r="BC65" s="1048"/>
      <c r="BD65" s="1048"/>
      <c r="BE65" s="1048"/>
    </row>
    <row r="66" spans="1:57" ht="16.8" x14ac:dyDescent="0.45">
      <c r="A66" s="496">
        <f>'15. Travi arm a fless'!A132</f>
        <v>10</v>
      </c>
      <c r="B66" s="497">
        <f>'15. Travi arm a fless'!B132</f>
        <v>14</v>
      </c>
      <c r="C66" s="497">
        <f>'15. Travi arm a fless'!C132</f>
        <v>20</v>
      </c>
      <c r="D66" s="504">
        <f>'15. Travi arm a fless'!D132</f>
        <v>6</v>
      </c>
      <c r="E66" s="497" t="str">
        <f>'15. Travi arm a fless'!E132</f>
        <v>Msin</v>
      </c>
      <c r="F66" s="636">
        <f>'15. Travi arm a fless'!F132</f>
        <v>-99.468999999999994</v>
      </c>
      <c r="G66" s="636">
        <f>'15. Travi arm a fless'!G132</f>
        <v>-59.978999999999999</v>
      </c>
      <c r="H66" s="636">
        <f>'15. Travi arm a fless'!H132</f>
        <v>1.0229999999999999</v>
      </c>
      <c r="I66" s="636">
        <f>'15. Travi arm a fless'!I132</f>
        <v>18.859000000000002</v>
      </c>
      <c r="J66" s="636">
        <f>'15. Travi arm a fless'!J132</f>
        <v>1.681</v>
      </c>
      <c r="K66" s="636">
        <f>'15. Travi arm a fless'!K132</f>
        <v>1.835</v>
      </c>
      <c r="L66" s="636">
        <f>'15. Travi arm a fless'!L132</f>
        <v>2.7039999999999997</v>
      </c>
      <c r="M66" s="636">
        <f>'15. Travi arm a fless'!M132</f>
        <v>20.694000000000003</v>
      </c>
      <c r="N66" s="636">
        <f>'15. Travi arm a fless'!N132</f>
        <v>8.9122000000000003</v>
      </c>
      <c r="O66" s="636">
        <f>'15. Travi arm a fless'!O132</f>
        <v>21.505200000000002</v>
      </c>
      <c r="P66" s="636">
        <f>'15. Travi arm a fless'!P132</f>
        <v>21.505200000000002</v>
      </c>
      <c r="Q66" s="636">
        <f>'15. Travi arm a fless'!Q132</f>
        <v>-38.473799999999997</v>
      </c>
      <c r="R66" s="636">
        <f>'15. Travi arm a fless'!R132</f>
        <v>-81.484200000000001</v>
      </c>
      <c r="S66" s="636">
        <f>'15. Travi arm a fless'!T132</f>
        <v>-20.35632</v>
      </c>
      <c r="T66" s="636">
        <f>'15. Travi arm a fless'!U132</f>
        <v>-57.280680000000004</v>
      </c>
      <c r="U66" s="636">
        <f>'15. Travi arm a fless'!V132</f>
        <v>24</v>
      </c>
      <c r="V66" s="636">
        <f>'15. Travi arm a fless'!W132</f>
        <v>100</v>
      </c>
      <c r="W66" s="636">
        <f>'15. Travi arm a fless'!X132</f>
        <v>103.06887577623746</v>
      </c>
      <c r="X66" s="636">
        <f>'15. Travi arm a fless'!Y132</f>
        <v>136.79422728360862</v>
      </c>
      <c r="Y66" s="600">
        <f>'15. Travi arm a fless'!AB132</f>
        <v>2.8901269273362296</v>
      </c>
      <c r="Z66" s="523" t="str">
        <f>'15. Travi arm a fless'!AC132</f>
        <v>3F16</v>
      </c>
      <c r="AA66" s="525">
        <f>'15. Travi arm a fless'!AD132</f>
        <v>6.0318578948924033</v>
      </c>
      <c r="AB66" s="601">
        <f>'15. Travi arm a fless'!AE132</f>
        <v>8.1325325836953759</v>
      </c>
      <c r="AC66" s="523" t="str">
        <f>'15. Travi arm a fless'!AF132</f>
        <v>3F16+1F20</v>
      </c>
      <c r="AD66" s="525">
        <f>'15. Travi arm a fless'!AG132</f>
        <v>9.1734505484821973</v>
      </c>
      <c r="AE66" s="638">
        <v>0.81</v>
      </c>
      <c r="AF66" s="706">
        <v>0.41599999999999998</v>
      </c>
      <c r="AG66" s="706">
        <f t="shared" si="2"/>
        <v>1.5208333333333335</v>
      </c>
      <c r="AH66" s="706">
        <f>'2.Riep. car. unit.'!$P$10/'2.Riep. car. unit.'!$R$10*AG66</f>
        <v>2.7157738095238098</v>
      </c>
      <c r="AI66" s="706">
        <f>AA66/($V66*($U66-'2.Riep. car. unit.'!$M$12*100))*'2.Riep. car. unit.'!$R$8/'2.Riep. car. unit.'!$P$11</f>
        <v>8.0281156267734605E-2</v>
      </c>
      <c r="AJ66" s="706">
        <f>(AI66/(2*AE66))*((1-AH66)+SQRT((1-AH66)^2+(4*AE66/AI66)*AH66*('2.Riep. car. unit.'!$M$12*100/($U66-'2.Riep. car. unit.'!$M$12*100))))*($U66-'2.Riep. car. unit.'!$M$12*100)</f>
        <v>3.2416427126646945</v>
      </c>
      <c r="AK66" s="706">
        <f>(AJ66-('2.Riep. car. unit.'!$M$12*100))/'16. Armatura a taglio'!AJ66*'2.Riep. car. unit.'!$P$10/'2.Riep. car. unit.'!$R$10</f>
        <v>-0.41775407153276356</v>
      </c>
      <c r="AL66" s="706">
        <f>((AA66*100*(($U66-'2.Riep. car. unit.'!$M$12*100)*10-AF66*AJ66*10)+AK66*AD66*100*(AF66*AJ66*10-'2.Riep. car. unit.'!$M$12*1000))*'2.Riep. car. unit.'!$R$8)*10^-6</f>
        <v>47.998488987754321</v>
      </c>
      <c r="AM66" s="706">
        <f t="shared" ref="AM66:AM129" si="67">(AA66*100*0.9*391.3*($U66-4)*10)*10^-6</f>
        <v>42.484787896885152</v>
      </c>
      <c r="AN66" s="706">
        <v>0.81</v>
      </c>
      <c r="AO66" s="706">
        <v>0.41599999999999998</v>
      </c>
      <c r="AP66" s="706">
        <f t="shared" si="3"/>
        <v>0.65753424657534243</v>
      </c>
      <c r="AQ66" s="706">
        <f>'2.Riep. car. unit.'!$P$10/'2.Riep. car. unit.'!$R$10*AP66</f>
        <v>1.1741682974559686</v>
      </c>
      <c r="AR66" s="706">
        <f>AD66/($V66*($U66-'2.Riep. car. unit.'!$M$12*100))*'2.Riep. car. unit.'!$R$8/'2.Riep. car. unit.'!$P$11</f>
        <v>0.12209425849051304</v>
      </c>
      <c r="AS66" s="706">
        <f>(AR66/(2*AN66))*((1-AQ66)+SQRT((1-AQ66)^2+(4*AN66/AR66)*AQ66*('2.Riep. car. unit.'!$M$12*100/($U66-'2.Riep. car. unit.'!$M$12*100))))*($U66-'2.Riep. car. unit.'!$M$12*100)</f>
        <v>3.5094528246171892</v>
      </c>
      <c r="AT66" s="706">
        <f>(AS66-('2.Riep. car. unit.'!$M$12*100))/'16. Armatura a taglio'!AS66*'2.Riep. car. unit.'!$P$10/'2.Riep. car. unit.'!$R$10</f>
        <v>-0.24960503607665049</v>
      </c>
      <c r="AU66" s="706">
        <f>((AD66*100*(($U66-'2.Riep. car. unit.'!$M$12*100)*10-AO66*AS66*10)+AT66*AA66*100*(AO66*AS66*10-'2.Riep. car. unit.'!$M$12*1000))*'2.Riep. car. unit.'!$R$8)*10^-6</f>
        <v>68.047333693535094</v>
      </c>
      <c r="AV66" s="706">
        <f t="shared" ref="AV66:AV129" si="68">(AD66*100*0.9*391.3*($U66-4)*10)*10^-6</f>
        <v>64.612281593179517</v>
      </c>
      <c r="AW66" s="706">
        <v>425</v>
      </c>
      <c r="AX66" s="706">
        <f>'3.Carichi sulle travi'!O$30</f>
        <v>48.418970129870132</v>
      </c>
      <c r="AY66" s="706">
        <f>'3.Carichi sulle travi'!P$30</f>
        <v>29.219207792207794</v>
      </c>
      <c r="AZ66" s="706">
        <f t="shared" ref="AZ66" si="69">MAX(AY66*AW66/100/2+(AU66+AL67)/(AW66/100),AY66*AW66/100/2+(AU67+AL66)/(AW66/100))</f>
        <v>92.442939987157956</v>
      </c>
      <c r="BA66" s="1054">
        <f>AZ66*10/(0.9*(U66/100-0.04)*'2.Riep. car. unit.'!$R$8*2)</f>
        <v>6.5623803835617709</v>
      </c>
      <c r="BB66" s="1048">
        <f>$BH$7</f>
        <v>10</v>
      </c>
      <c r="BC66" s="1053">
        <f>8</f>
        <v>8</v>
      </c>
      <c r="BD66" s="1048">
        <f>IF(V66=100,4,2)</f>
        <v>4</v>
      </c>
      <c r="BE66" s="1048" t="str">
        <f t="shared" ref="BE66" si="70">IF(BB66/100*BA66&lt;((PI()*(BC66/10)^2/4)*BD66),"Verifica","Non verifica")</f>
        <v>Verifica</v>
      </c>
    </row>
    <row r="67" spans="1:57" ht="16.8" x14ac:dyDescent="0.45">
      <c r="A67" s="496">
        <f>'15. Travi arm a fless'!A133</f>
        <v>10</v>
      </c>
      <c r="B67" s="497">
        <f>'15. Travi arm a fless'!B133</f>
        <v>14</v>
      </c>
      <c r="C67" s="497">
        <f>'15. Travi arm a fless'!C133</f>
        <v>20</v>
      </c>
      <c r="D67" s="504">
        <f>'15. Travi arm a fless'!D133</f>
        <v>6</v>
      </c>
      <c r="E67" s="497" t="str">
        <f>'15. Travi arm a fless'!E133</f>
        <v>Mdes</v>
      </c>
      <c r="F67" s="636">
        <f>'15. Travi arm a fless'!F133</f>
        <v>-89.766000000000005</v>
      </c>
      <c r="G67" s="636">
        <f>'15. Travi arm a fless'!G133</f>
        <v>-54.238</v>
      </c>
      <c r="H67" s="636">
        <f>'15. Travi arm a fless'!H133</f>
        <v>-1.2809999999999999</v>
      </c>
      <c r="I67" s="636">
        <f>'15. Travi arm a fless'!I133</f>
        <v>-23.387</v>
      </c>
      <c r="J67" s="636">
        <f>'15. Travi arm a fless'!J133</f>
        <v>-2.0870000000000002</v>
      </c>
      <c r="K67" s="636">
        <f>'15. Travi arm a fless'!K133</f>
        <v>-2.278</v>
      </c>
      <c r="L67" s="636">
        <f>'15. Travi arm a fless'!L133</f>
        <v>-3.3680000000000003</v>
      </c>
      <c r="M67" s="636">
        <f>'15. Travi arm a fless'!M133</f>
        <v>-25.664999999999999</v>
      </c>
      <c r="N67" s="636">
        <f>'15. Travi arm a fless'!N133</f>
        <v>-11.067499999999999</v>
      </c>
      <c r="O67" s="636">
        <f>'15. Travi arm a fless'!O133</f>
        <v>-26.6754</v>
      </c>
      <c r="P67" s="636">
        <f>'15. Travi arm a fless'!P133</f>
        <v>-26.6754</v>
      </c>
      <c r="Q67" s="636">
        <f>'15. Travi arm a fless'!Q133</f>
        <v>-80.913399999999996</v>
      </c>
      <c r="R67" s="636">
        <f>'15. Travi arm a fless'!R133</f>
        <v>-27.5626</v>
      </c>
      <c r="S67" s="636">
        <f>'15. Travi arm a fless'!T133</f>
        <v>-69.174189999999996</v>
      </c>
      <c r="T67" s="636">
        <f>'15. Travi arm a fless'!U133</f>
        <v>-18.866410000000002</v>
      </c>
      <c r="U67" s="636">
        <f>'15. Travi arm a fless'!V133</f>
        <v>24</v>
      </c>
      <c r="V67" s="636">
        <f>'15. Travi arm a fless'!W133</f>
        <v>100</v>
      </c>
      <c r="W67" s="636">
        <f>'15. Travi arm a fless'!X133</f>
        <v>103.06887577623746</v>
      </c>
      <c r="X67" s="636">
        <f>'15. Travi arm a fless'!Y133</f>
        <v>136.79422728360862</v>
      </c>
      <c r="Y67" s="600">
        <f>'15. Travi arm a fless'!AB133</f>
        <v>2.6785941448732147</v>
      </c>
      <c r="Z67" s="523" t="str">
        <f>'15. Travi arm a fless'!AC133</f>
        <v>3F16</v>
      </c>
      <c r="AA67" s="525">
        <f>'15. Travi arm a fless'!AD133</f>
        <v>6.0318578948924033</v>
      </c>
      <c r="AB67" s="601">
        <f>'15. Travi arm a fless'!AE133</f>
        <v>9.8211360990430752</v>
      </c>
      <c r="AC67" s="523" t="str">
        <f>'15. Travi arm a fless'!AF133</f>
        <v>4F16+1F20</v>
      </c>
      <c r="AD67" s="525">
        <f>'15. Travi arm a fless'!AG133</f>
        <v>11.184069846779664</v>
      </c>
      <c r="AE67" s="638">
        <v>0.81</v>
      </c>
      <c r="AF67" s="706">
        <v>0.41599999999999998</v>
      </c>
      <c r="AG67" s="706">
        <f t="shared" ref="AG67:AG130" si="71">AD67/AA67</f>
        <v>1.8541666666666665</v>
      </c>
      <c r="AH67" s="706">
        <f>'2.Riep. car. unit.'!$P$10/'2.Riep. car. unit.'!$R$10*AG67</f>
        <v>3.3110119047619047</v>
      </c>
      <c r="AI67" s="706">
        <f>AA67/($V67*($U67-'2.Riep. car. unit.'!$M$12*100))*'2.Riep. car. unit.'!$R$8/'2.Riep. car. unit.'!$P$11</f>
        <v>8.0281156267734605E-2</v>
      </c>
      <c r="AJ67" s="706">
        <f>(AI67/(2*AE67))*((1-AH67)+SQRT((1-AH67)^2+(4*AE67/AI67)*AH67*('2.Riep. car. unit.'!$M$12*100/($U67-'2.Riep. car. unit.'!$M$12*100))))*($U67-'2.Riep. car. unit.'!$M$12*100)</f>
        <v>3.3219323442065258</v>
      </c>
      <c r="AK67" s="706">
        <f>(AJ67-('2.Riep. car. unit.'!$M$12*100))/'16. Armatura a taglio'!AJ67*'2.Riep. car. unit.'!$P$10/'2.Riep. car. unit.'!$R$10</f>
        <v>-0.36449721853694861</v>
      </c>
      <c r="AL67" s="706">
        <f>((AA67*100*(($U67-'2.Riep. car. unit.'!$M$12*100)*10-AF67*AJ67*10)+AK67*AD67*100*(AF67*AJ67*10-'2.Riep. car. unit.'!$M$12*1000))*'2.Riep. car. unit.'!$R$8)*10^-6</f>
        <v>48.119859330417654</v>
      </c>
      <c r="AM67" s="706">
        <f t="shared" si="67"/>
        <v>42.484787896885152</v>
      </c>
      <c r="AN67" s="706">
        <v>0.81</v>
      </c>
      <c r="AO67" s="706">
        <v>0.41599999999999998</v>
      </c>
      <c r="AP67" s="706">
        <f t="shared" ref="AP67:AP130" si="72">AA67/AD67</f>
        <v>0.5393258426966292</v>
      </c>
      <c r="AQ67" s="706">
        <f>'2.Riep. car. unit.'!$P$10/'2.Riep. car. unit.'!$R$10*AP67</f>
        <v>0.96308186195826651</v>
      </c>
      <c r="AR67" s="706">
        <f>AD67/($V67*($U67-'2.Riep. car. unit.'!$M$12*100))*'2.Riep. car. unit.'!$R$8/'2.Riep. car. unit.'!$P$11</f>
        <v>0.14885464391309125</v>
      </c>
      <c r="AS67" s="706">
        <f>(AR67/(2*AN67))*((1-AQ67)+SQRT((1-AQ67)^2+(4*AN67/AR67)*AQ67*('2.Riep. car. unit.'!$M$12*100/($U67-'2.Riep. car. unit.'!$M$12*100))))*($U67-'2.Riep. car. unit.'!$M$12*100)</f>
        <v>3.8312923832223262</v>
      </c>
      <c r="AT67" s="706">
        <f>(AS67-('2.Riep. car. unit.'!$M$12*100))/'16. Armatura a taglio'!AS67*'2.Riep. car. unit.'!$P$10/'2.Riep. car. unit.'!$R$10</f>
        <v>-7.8632370295718346E-2</v>
      </c>
      <c r="AU67" s="706">
        <f>((AD67*100*(($U67-'2.Riep. car. unit.'!$M$12*100)*10-AO67*AS67*10)+AT67*AA67*100*(AO67*AS67*10-'2.Riep. car. unit.'!$M$12*1000))*'2.Riep. car. unit.'!$R$8)*10^-6</f>
        <v>80.998035584290321</v>
      </c>
      <c r="AV67" s="706">
        <f t="shared" si="68"/>
        <v>78.773877558807897</v>
      </c>
      <c r="AW67" s="706"/>
      <c r="AX67" s="706"/>
      <c r="AY67" s="706"/>
      <c r="AZ67" s="706"/>
      <c r="BA67" s="1054"/>
      <c r="BB67" s="1048"/>
      <c r="BC67" s="1048"/>
      <c r="BD67" s="1048"/>
      <c r="BE67" s="1048"/>
    </row>
    <row r="68" spans="1:57" ht="16.8" x14ac:dyDescent="0.45">
      <c r="A68" s="496">
        <f>'15. Travi arm a fless'!A136</f>
        <v>10</v>
      </c>
      <c r="B68" s="497">
        <f>'15. Travi arm a fless'!B136</f>
        <v>20</v>
      </c>
      <c r="C68" s="497">
        <f>'15. Travi arm a fless'!C136</f>
        <v>23</v>
      </c>
      <c r="D68" s="504">
        <f>'15. Travi arm a fless'!D136</f>
        <v>6</v>
      </c>
      <c r="E68" s="497" t="str">
        <f>'15. Travi arm a fless'!E136</f>
        <v>Msin</v>
      </c>
      <c r="F68" s="636">
        <f>'15. Travi arm a fless'!F136</f>
        <v>-125.206</v>
      </c>
      <c r="G68" s="636">
        <f>'15. Travi arm a fless'!G136</f>
        <v>-75.763999999999996</v>
      </c>
      <c r="H68" s="636">
        <f>'15. Travi arm a fless'!H136</f>
        <v>2.181</v>
      </c>
      <c r="I68" s="636">
        <f>'15. Travi arm a fless'!I136</f>
        <v>38.69</v>
      </c>
      <c r="J68" s="636">
        <f>'15. Travi arm a fless'!J136</f>
        <v>3.3690000000000002</v>
      </c>
      <c r="K68" s="636">
        <f>'15. Travi arm a fless'!K136</f>
        <v>3.6779999999999999</v>
      </c>
      <c r="L68" s="636">
        <f>'15. Travi arm a fless'!L136</f>
        <v>5.5500000000000007</v>
      </c>
      <c r="M68" s="636">
        <f>'15. Travi arm a fless'!M136</f>
        <v>42.367999999999995</v>
      </c>
      <c r="N68" s="636">
        <f>'15. Travi arm a fless'!N136</f>
        <v>18.260399999999997</v>
      </c>
      <c r="O68" s="636">
        <f>'15. Travi arm a fless'!O136</f>
        <v>44.032999999999994</v>
      </c>
      <c r="P68" s="636">
        <f>'15. Travi arm a fless'!P136</f>
        <v>44.032999999999994</v>
      </c>
      <c r="Q68" s="636">
        <f>'15. Travi arm a fless'!Q136</f>
        <v>-31.731000000000002</v>
      </c>
      <c r="R68" s="636">
        <f>'15. Travi arm a fless'!R136</f>
        <v>-119.797</v>
      </c>
      <c r="S68" s="636">
        <f>'15. Travi arm a fless'!T136</f>
        <v>-9.288720000000005</v>
      </c>
      <c r="T68" s="636">
        <f>'15. Travi arm a fless'!U136</f>
        <v>-88.11448</v>
      </c>
      <c r="U68" s="636">
        <f>'15. Travi arm a fless'!V136</f>
        <v>50</v>
      </c>
      <c r="V68" s="636">
        <f>'15. Travi arm a fless'!W136</f>
        <v>30</v>
      </c>
      <c r="W68" s="636">
        <f>'15. Travi arm a fless'!X136</f>
        <v>163.57030585688887</v>
      </c>
      <c r="X68" s="636">
        <f>'15. Travi arm a fless'!Y136</f>
        <v>217.09243869908687</v>
      </c>
      <c r="Y68" s="600">
        <f>'15. Travi arm a fless'!AB136</f>
        <v>0.57338414871276366</v>
      </c>
      <c r="Z68" s="523" t="str">
        <f>'15. Travi arm a fless'!AC136</f>
        <v>3F16</v>
      </c>
      <c r="AA68" s="525">
        <f>'15. Travi arm a fless'!AD136</f>
        <v>6.0318578948924033</v>
      </c>
      <c r="AB68" s="601">
        <f>'15. Travi arm a fless'!AE136</f>
        <v>5.439225867941742</v>
      </c>
      <c r="AC68" s="523" t="str">
        <f>'15. Travi arm a fless'!AF136</f>
        <v>3F16</v>
      </c>
      <c r="AD68" s="525">
        <f>'15. Travi arm a fless'!AG136</f>
        <v>6.0318578948924033</v>
      </c>
      <c r="AE68" s="638">
        <v>0.81</v>
      </c>
      <c r="AF68" s="706">
        <v>0.41599999999999998</v>
      </c>
      <c r="AG68" s="706">
        <f t="shared" si="71"/>
        <v>1</v>
      </c>
      <c r="AH68" s="706">
        <f>'2.Riep. car. unit.'!$P$10/'2.Riep. car. unit.'!$R$10*AG68</f>
        <v>1.7857142857142858</v>
      </c>
      <c r="AI68" s="706">
        <f>AA68/($V68*($U68-'2.Riep. car. unit.'!$M$12*100))*'2.Riep. car. unit.'!$R$8/'2.Riep. car. unit.'!$P$11</f>
        <v>0.11634950183729653</v>
      </c>
      <c r="AJ68" s="706">
        <f>(AI68/(2*AE68))*((1-AH68)+SQRT((1-AH68)^2+(4*AE68/AI68)*AH68*('2.Riep. car. unit.'!$M$12*100/($U68-'2.Riep. car. unit.'!$M$12*100))))*($U68-'2.Riep. car. unit.'!$M$12*100)</f>
        <v>4.7482166854789147</v>
      </c>
      <c r="AK68" s="706">
        <f>(AJ68-('2.Riep. car. unit.'!$M$12*100))/'16. Armatura a taglio'!AJ68*'2.Riep. car. unit.'!$P$10/'2.Riep. car. unit.'!$R$10</f>
        <v>0.28139011181936591</v>
      </c>
      <c r="AL68" s="706">
        <f>((AA68*100*(($U68-'2.Riep. car. unit.'!$M$12*100)*10-AF68*AJ68*10)+AK68*AD68*100*(AF68*AJ68*10-'2.Riep. car. unit.'!$M$12*1000))*'2.Riep. car. unit.'!$R$8)*10^-6</f>
        <v>102.56535764996795</v>
      </c>
      <c r="AM68" s="706">
        <f t="shared" si="67"/>
        <v>97.715012162835862</v>
      </c>
      <c r="AN68" s="706">
        <v>0.81</v>
      </c>
      <c r="AO68" s="706">
        <v>0.41599999999999998</v>
      </c>
      <c r="AP68" s="706">
        <f t="shared" si="72"/>
        <v>1</v>
      </c>
      <c r="AQ68" s="706">
        <f>'2.Riep. car. unit.'!$P$10/'2.Riep. car. unit.'!$R$10*AP68</f>
        <v>1.7857142857142858</v>
      </c>
      <c r="AR68" s="706">
        <f>AD68/($V68*($U68-'2.Riep. car. unit.'!$M$12*100))*'2.Riep. car. unit.'!$R$8/'2.Riep. car. unit.'!$P$11</f>
        <v>0.11634950183729653</v>
      </c>
      <c r="AS68" s="706">
        <f>(AR68/(2*AN68))*((1-AQ68)+SQRT((1-AQ68)^2+(4*AN68/AR68)*AQ68*('2.Riep. car. unit.'!$M$12*100/($U68-'2.Riep. car. unit.'!$M$12*100))))*($U68-'2.Riep. car. unit.'!$M$12*100)</f>
        <v>4.7482166854789147</v>
      </c>
      <c r="AT68" s="706">
        <f>(AS68-('2.Riep. car. unit.'!$M$12*100))/'16. Armatura a taglio'!AS68*'2.Riep. car. unit.'!$P$10/'2.Riep. car. unit.'!$R$10</f>
        <v>0.28139011181936591</v>
      </c>
      <c r="AU68" s="706">
        <f>((AD68*100*(($U68-'2.Riep. car. unit.'!$M$12*100)*10-AO68*AS68*10)+AT68*AA68*100*(AO68*AS68*10-'2.Riep. car. unit.'!$M$12*1000))*'2.Riep. car. unit.'!$R$8)*10^-6</f>
        <v>102.56535764996795</v>
      </c>
      <c r="AV68" s="706">
        <f t="shared" si="68"/>
        <v>97.715012162835862</v>
      </c>
      <c r="AW68" s="706">
        <v>475</v>
      </c>
      <c r="AX68" s="706">
        <f>'3.Carichi sulle travi'!O$29</f>
        <v>53.442239285714287</v>
      </c>
      <c r="AY68" s="706">
        <f>'3.Carichi sulle travi'!P$29</f>
        <v>32.272107142857145</v>
      </c>
      <c r="AZ68" s="706">
        <f t="shared" ref="AZ68" si="73">MAX(AY68*AW68/100/2+(AU68+AL69)/(AW68/100),AY68*AW68/100/2+(AU69+AL68)/(AW68/100))</f>
        <v>119.83166821164065</v>
      </c>
      <c r="BA68" s="1054">
        <f>AZ68*10/(0.9*(U68/100-0.04)*'2.Riep. car. unit.'!$R$8*2)</f>
        <v>3.6985493731300907</v>
      </c>
      <c r="BB68" s="1048">
        <f>$BH$7</f>
        <v>10</v>
      </c>
      <c r="BC68" s="1053">
        <f>8</f>
        <v>8</v>
      </c>
      <c r="BD68" s="1048">
        <f>IF(V68=100,4,2)</f>
        <v>2</v>
      </c>
      <c r="BE68" s="1048" t="str">
        <f t="shared" ref="BE68" si="74">IF(BB68/100*BA68&lt;((PI()*(BC68/10)^2/4)*BD68),"Verifica","Non verifica")</f>
        <v>Verifica</v>
      </c>
    </row>
    <row r="69" spans="1:57" ht="17.399999999999999" thickBot="1" x14ac:dyDescent="0.5">
      <c r="A69" s="496">
        <f>'15. Travi arm a fless'!A137</f>
        <v>10</v>
      </c>
      <c r="B69" s="497">
        <f>'15. Travi arm a fless'!B137</f>
        <v>20</v>
      </c>
      <c r="C69" s="497">
        <f>'15. Travi arm a fless'!C137</f>
        <v>23</v>
      </c>
      <c r="D69" s="504">
        <f>'15. Travi arm a fless'!D137</f>
        <v>6</v>
      </c>
      <c r="E69" s="497" t="str">
        <f>'15. Travi arm a fless'!E137</f>
        <v>Mdes</v>
      </c>
      <c r="F69" s="636">
        <f>'15. Travi arm a fless'!F137</f>
        <v>-70.778000000000006</v>
      </c>
      <c r="G69" s="636">
        <f>'15. Travi arm a fless'!G137</f>
        <v>-42.566000000000003</v>
      </c>
      <c r="H69" s="636">
        <f>'15. Travi arm a fless'!H137</f>
        <v>-1.7649999999999999</v>
      </c>
      <c r="I69" s="636">
        <f>'15. Travi arm a fless'!I137</f>
        <v>-31.68</v>
      </c>
      <c r="J69" s="636">
        <f>'15. Travi arm a fless'!J137</f>
        <v>-2.7589999999999999</v>
      </c>
      <c r="K69" s="636">
        <f>'15. Travi arm a fless'!K137</f>
        <v>-3.012</v>
      </c>
      <c r="L69" s="636">
        <f>'15. Travi arm a fless'!L137</f>
        <v>-4.524</v>
      </c>
      <c r="M69" s="636">
        <f>'15. Travi arm a fless'!M137</f>
        <v>-34.692</v>
      </c>
      <c r="N69" s="636">
        <f>'15. Travi arm a fless'!N137</f>
        <v>-14.9316</v>
      </c>
      <c r="O69" s="636">
        <f>'15. Travi arm a fless'!O137</f>
        <v>-36.049199999999999</v>
      </c>
      <c r="P69" s="636">
        <f>'15. Travi arm a fless'!P137</f>
        <v>-36.049199999999999</v>
      </c>
      <c r="Q69" s="636">
        <f>'15. Travi arm a fless'!Q137</f>
        <v>-78.615200000000002</v>
      </c>
      <c r="R69" s="636">
        <f>'15. Travi arm a fless'!R137</f>
        <v>-6.5168000000000035</v>
      </c>
      <c r="S69" s="636">
        <f>'15. Travi arm a fless'!T137</f>
        <v>-64.689140000000009</v>
      </c>
      <c r="T69" s="636">
        <f>'15. Travi arm a fless'!U137</f>
        <v>2.7891399999999962</v>
      </c>
      <c r="U69" s="636">
        <f>'15. Travi arm a fless'!V137</f>
        <v>50</v>
      </c>
      <c r="V69" s="636">
        <f>'15. Travi arm a fless'!W137</f>
        <v>30</v>
      </c>
      <c r="W69" s="636">
        <f>'15. Travi arm a fless'!X137</f>
        <v>163.57030585688887</v>
      </c>
      <c r="X69" s="636">
        <f>'15. Travi arm a fless'!Y137</f>
        <v>217.09243869908687</v>
      </c>
      <c r="Y69" s="600">
        <f>'15. Travi arm a fless'!AB137</f>
        <v>0.17217104881412235</v>
      </c>
      <c r="Z69" s="523" t="str">
        <f>'15. Travi arm a fless'!AC137</f>
        <v>3F16</v>
      </c>
      <c r="AA69" s="525">
        <f>'15. Travi arm a fless'!AD137</f>
        <v>6.0318578948924033</v>
      </c>
      <c r="AB69" s="601">
        <f>'15. Travi arm a fless'!AE137</f>
        <v>3.9932011590252237</v>
      </c>
      <c r="AC69" s="523" t="str">
        <f>'15. Travi arm a fless'!AF137</f>
        <v>3F16</v>
      </c>
      <c r="AD69" s="525">
        <f>'15. Travi arm a fless'!AG137</f>
        <v>6.0318578948924033</v>
      </c>
      <c r="AE69" s="638">
        <v>0.81</v>
      </c>
      <c r="AF69" s="706">
        <v>0.41599999999999998</v>
      </c>
      <c r="AG69" s="706">
        <f t="shared" si="71"/>
        <v>1</v>
      </c>
      <c r="AH69" s="706">
        <f>'2.Riep. car. unit.'!$P$10/'2.Riep. car. unit.'!$R$10*AG69</f>
        <v>1.7857142857142858</v>
      </c>
      <c r="AI69" s="706">
        <f>AA69/($V69*($U69-'2.Riep. car. unit.'!$M$12*100))*'2.Riep. car. unit.'!$R$8/'2.Riep. car. unit.'!$P$11</f>
        <v>0.11634950183729653</v>
      </c>
      <c r="AJ69" s="706">
        <f>(AI69/(2*AE69))*((1-AH69)+SQRT((1-AH69)^2+(4*AE69/AI69)*AH69*('2.Riep. car. unit.'!$M$12*100/($U69-'2.Riep. car. unit.'!$M$12*100))))*($U69-'2.Riep. car. unit.'!$M$12*100)</f>
        <v>4.7482166854789147</v>
      </c>
      <c r="AK69" s="706">
        <f>(AJ69-('2.Riep. car. unit.'!$M$12*100))/'16. Armatura a taglio'!AJ69*'2.Riep. car. unit.'!$P$10/'2.Riep. car. unit.'!$R$10</f>
        <v>0.28139011181936591</v>
      </c>
      <c r="AL69" s="706">
        <f>((AA69*100*(($U69-'2.Riep. car. unit.'!$M$12*100)*10-AF69*AJ69*10)+AK69*AD69*100*(AF69*AJ69*10-'2.Riep. car. unit.'!$M$12*1000))*'2.Riep. car. unit.'!$R$8)*10^-6</f>
        <v>102.56535764996795</v>
      </c>
      <c r="AM69" s="706">
        <f t="shared" si="67"/>
        <v>97.715012162835862</v>
      </c>
      <c r="AN69" s="706">
        <v>0.81</v>
      </c>
      <c r="AO69" s="706">
        <v>0.41599999999999998</v>
      </c>
      <c r="AP69" s="706">
        <f t="shared" si="72"/>
        <v>1</v>
      </c>
      <c r="AQ69" s="706">
        <f>'2.Riep. car. unit.'!$P$10/'2.Riep. car. unit.'!$R$10*AP69</f>
        <v>1.7857142857142858</v>
      </c>
      <c r="AR69" s="706">
        <f>AD69/($V69*($U69-'2.Riep. car. unit.'!$M$12*100))*'2.Riep. car. unit.'!$R$8/'2.Riep. car. unit.'!$P$11</f>
        <v>0.11634950183729653</v>
      </c>
      <c r="AS69" s="706">
        <f>(AR69/(2*AN69))*((1-AQ69)+SQRT((1-AQ69)^2+(4*AN69/AR69)*AQ69*('2.Riep. car. unit.'!$M$12*100/($U69-'2.Riep. car. unit.'!$M$12*100))))*($U69-'2.Riep. car. unit.'!$M$12*100)</f>
        <v>4.7482166854789147</v>
      </c>
      <c r="AT69" s="706">
        <f>(AS69-('2.Riep. car. unit.'!$M$12*100))/'16. Armatura a taglio'!AS69*'2.Riep. car. unit.'!$P$10/'2.Riep. car. unit.'!$R$10</f>
        <v>0.28139011181936591</v>
      </c>
      <c r="AU69" s="706">
        <f>((AD69*100*(($U69-'2.Riep. car. unit.'!$M$12*100)*10-AO69*AS69*10)+AT69*AA69*100*(AO69*AS69*10-'2.Riep. car. unit.'!$M$12*1000))*'2.Riep. car. unit.'!$R$8)*10^-6</f>
        <v>102.56535764996795</v>
      </c>
      <c r="AV69" s="706">
        <f t="shared" si="68"/>
        <v>97.715012162835862</v>
      </c>
      <c r="AW69" s="706"/>
      <c r="AX69" s="706"/>
      <c r="AY69" s="706"/>
      <c r="AZ69" s="706"/>
      <c r="BA69" s="1054"/>
      <c r="BB69" s="1048"/>
      <c r="BC69" s="1048"/>
      <c r="BD69" s="1048"/>
      <c r="BE69" s="1048"/>
    </row>
    <row r="70" spans="1:57" ht="16.8" x14ac:dyDescent="0.45">
      <c r="A70" s="494">
        <f>'15. Travi arm a fless'!A140</f>
        <v>11</v>
      </c>
      <c r="B70" s="495">
        <f>'15. Travi arm a fless'!B140</f>
        <v>9</v>
      </c>
      <c r="C70" s="495">
        <f>'15. Travi arm a fless'!C140</f>
        <v>15</v>
      </c>
      <c r="D70" s="503">
        <f>'15. Travi arm a fless'!D140</f>
        <v>6</v>
      </c>
      <c r="E70" s="495" t="str">
        <f>'15. Travi arm a fless'!E140</f>
        <v>Msin</v>
      </c>
      <c r="F70" s="635">
        <f>'15. Travi arm a fless'!F140</f>
        <v>-47.996000000000002</v>
      </c>
      <c r="G70" s="635">
        <f>'15. Travi arm a fless'!G140</f>
        <v>-30.056000000000001</v>
      </c>
      <c r="H70" s="635">
        <f>'15. Travi arm a fless'!H140</f>
        <v>2.8130000000000002</v>
      </c>
      <c r="I70" s="635">
        <f>'15. Travi arm a fless'!I140</f>
        <v>33.874000000000002</v>
      </c>
      <c r="J70" s="635">
        <f>'15. Travi arm a fless'!J140</f>
        <v>4.5919999999999996</v>
      </c>
      <c r="K70" s="635">
        <f>'15. Travi arm a fless'!K140</f>
        <v>5.0129999999999999</v>
      </c>
      <c r="L70" s="635">
        <f>'15. Travi arm a fless'!L140</f>
        <v>7.4049999999999994</v>
      </c>
      <c r="M70" s="635">
        <f>'15. Travi arm a fless'!M140</f>
        <v>38.887</v>
      </c>
      <c r="N70" s="635">
        <f>'15. Travi arm a fless'!N140</f>
        <v>19.071100000000001</v>
      </c>
      <c r="O70" s="635">
        <f>'15. Travi arm a fless'!O140</f>
        <v>41.108499999999999</v>
      </c>
      <c r="P70" s="635">
        <f>'15. Travi arm a fless'!P140</f>
        <v>41.108499999999999</v>
      </c>
      <c r="Q70" s="635">
        <f>'15. Travi arm a fless'!Q140</f>
        <v>11.052499999999998</v>
      </c>
      <c r="R70" s="635">
        <f>'15. Travi arm a fless'!R140</f>
        <v>-71.164500000000004</v>
      </c>
      <c r="S70" s="635">
        <f>'15. Travi arm a fless'!T140</f>
        <v>6.5931499999999987</v>
      </c>
      <c r="T70" s="635">
        <f>'15. Travi arm a fless'!U140</f>
        <v>-61.948950000000004</v>
      </c>
      <c r="U70" s="636">
        <f>'15. Travi arm a fless'!V140</f>
        <v>50</v>
      </c>
      <c r="V70" s="636">
        <f>'15. Travi arm a fless'!W140</f>
        <v>30</v>
      </c>
      <c r="W70" s="636">
        <f>'15. Travi arm a fless'!X140</f>
        <v>163.57030585688887</v>
      </c>
      <c r="X70" s="636">
        <f>'15. Travi arm a fless'!Y140</f>
        <v>217.09243869908687</v>
      </c>
      <c r="Y70" s="600">
        <f>'15. Travi arm a fless'!AB140</f>
        <v>0.40698909000223443</v>
      </c>
      <c r="Z70" s="523" t="str">
        <f>'15. Travi arm a fless'!AC140</f>
        <v>3F16</v>
      </c>
      <c r="AA70" s="525">
        <f>'15. Travi arm a fless'!AD140</f>
        <v>6.0318578948924033</v>
      </c>
      <c r="AB70" s="601">
        <f>'15. Travi arm a fless'!AE140</f>
        <v>3.8240517487231336</v>
      </c>
      <c r="AC70" s="523" t="str">
        <f>'15. Travi arm a fless'!AF140</f>
        <v>3F16</v>
      </c>
      <c r="AD70" s="525">
        <f>'15. Travi arm a fless'!AG140</f>
        <v>6.0318578948924033</v>
      </c>
      <c r="AE70" s="637">
        <v>0.81</v>
      </c>
      <c r="AF70" s="707">
        <v>0.41599999999999998</v>
      </c>
      <c r="AG70" s="707">
        <f t="shared" si="71"/>
        <v>1</v>
      </c>
      <c r="AH70" s="707">
        <f>'2.Riep. car. unit.'!$P$10/'2.Riep. car. unit.'!$R$10*AG70</f>
        <v>1.7857142857142858</v>
      </c>
      <c r="AI70" s="707">
        <f>AA70/($V70*($U70-'2.Riep. car. unit.'!$M$12*100))*'2.Riep. car. unit.'!$R$8/'2.Riep. car. unit.'!$P$11</f>
        <v>0.11634950183729653</v>
      </c>
      <c r="AJ70" s="707">
        <f>(AI70/(2*AE70))*((1-AH70)+SQRT((1-AH70)^2+(4*AE70/AI70)*AH70*('2.Riep. car. unit.'!$M$12*100/($U70-'2.Riep. car. unit.'!$M$12*100))))*($U70-'2.Riep. car. unit.'!$M$12*100)</f>
        <v>4.7482166854789147</v>
      </c>
      <c r="AK70" s="707">
        <f>(AJ70-('2.Riep. car. unit.'!$M$12*100))/'16. Armatura a taglio'!AJ70*'2.Riep. car. unit.'!$P$10/'2.Riep. car. unit.'!$R$10</f>
        <v>0.28139011181936591</v>
      </c>
      <c r="AL70" s="707">
        <f>((AA70*100*(($U70-'2.Riep. car. unit.'!$M$12*100)*10-AF70*AJ70*10)+AK70*AD70*100*(AF70*AJ70*10-'2.Riep. car. unit.'!$M$12*1000))*'2.Riep. car. unit.'!$R$8)*10^-6</f>
        <v>102.56535764996795</v>
      </c>
      <c r="AM70" s="707">
        <f t="shared" si="67"/>
        <v>97.715012162835862</v>
      </c>
      <c r="AN70" s="707">
        <v>0.81</v>
      </c>
      <c r="AO70" s="707">
        <v>0.41599999999999998</v>
      </c>
      <c r="AP70" s="707">
        <f t="shared" si="72"/>
        <v>1</v>
      </c>
      <c r="AQ70" s="707">
        <f>'2.Riep. car. unit.'!$P$10/'2.Riep. car. unit.'!$R$10*AP70</f>
        <v>1.7857142857142858</v>
      </c>
      <c r="AR70" s="707">
        <f>AD70/($V70*($U70-'2.Riep. car. unit.'!$M$12*100))*'2.Riep. car. unit.'!$R$8/'2.Riep. car. unit.'!$P$11</f>
        <v>0.11634950183729653</v>
      </c>
      <c r="AS70" s="707">
        <f>(AR70/(2*AN70))*((1-AQ70)+SQRT((1-AQ70)^2+(4*AN70/AR70)*AQ70*('2.Riep. car. unit.'!$M$12*100/($U70-'2.Riep. car. unit.'!$M$12*100))))*($U70-'2.Riep. car. unit.'!$M$12*100)</f>
        <v>4.7482166854789147</v>
      </c>
      <c r="AT70" s="707">
        <f>(AS70-('2.Riep. car. unit.'!$M$12*100))/'16. Armatura a taglio'!AS70*'2.Riep. car. unit.'!$P$10/'2.Riep. car. unit.'!$R$10</f>
        <v>0.28139011181936591</v>
      </c>
      <c r="AU70" s="707">
        <f>((AD70*100*(($U70-'2.Riep. car. unit.'!$M$12*100)*10-AO70*AS70*10)+AT70*AA70*100*(AO70*AS70*10-'2.Riep. car. unit.'!$M$12*1000))*'2.Riep. car. unit.'!$R$8)*10^-6</f>
        <v>102.56535764996795</v>
      </c>
      <c r="AV70" s="707">
        <f t="shared" si="68"/>
        <v>97.715012162835862</v>
      </c>
      <c r="AW70" s="707">
        <v>515</v>
      </c>
      <c r="AX70" s="707">
        <f>'3.Carichi sulle travi'!O$31</f>
        <v>27.334351948051957</v>
      </c>
      <c r="AY70" s="707">
        <f>'3.Carichi sulle travi'!P$31</f>
        <v>17.034116883116884</v>
      </c>
      <c r="AZ70" s="707">
        <f t="shared" ref="AZ70" si="75">MAX(AY70*AW70/100/2+(AU70+AL71)/(AW70/100),AY70*AW70/100/2+(AU71+AL70)/(AW70/100))</f>
        <v>83.694057828382455</v>
      </c>
      <c r="BA70" s="1054">
        <f>AZ70*10/(0.9*(U70/100-0.04)*'2.Riep. car. unit.'!$R$8*2)</f>
        <v>2.5831786349595998</v>
      </c>
      <c r="BB70" s="1048">
        <f>$BH$7</f>
        <v>10</v>
      </c>
      <c r="BC70" s="1053">
        <f>8</f>
        <v>8</v>
      </c>
      <c r="BD70" s="1048">
        <f>IF(V70=100,4,2)</f>
        <v>2</v>
      </c>
      <c r="BE70" s="1048" t="str">
        <f t="shared" ref="BE70" si="76">IF(BB70/100*BA70&lt;((PI()*(BC70/10)^2/4)*BD70),"Verifica","Non verifica")</f>
        <v>Verifica</v>
      </c>
    </row>
    <row r="71" spans="1:57" ht="16.8" x14ac:dyDescent="0.45">
      <c r="A71" s="496">
        <f>'15. Travi arm a fless'!A141</f>
        <v>11</v>
      </c>
      <c r="B71" s="497">
        <f>'15. Travi arm a fless'!B141</f>
        <v>9</v>
      </c>
      <c r="C71" s="497">
        <f>'15. Travi arm a fless'!C141</f>
        <v>15</v>
      </c>
      <c r="D71" s="504">
        <f>'15. Travi arm a fless'!D141</f>
        <v>6</v>
      </c>
      <c r="E71" s="497" t="str">
        <f>'15. Travi arm a fless'!E141</f>
        <v>Mdes</v>
      </c>
      <c r="F71" s="636">
        <f>'15. Travi arm a fless'!F141</f>
        <v>-66.960999999999999</v>
      </c>
      <c r="G71" s="636">
        <f>'15. Travi arm a fless'!G141</f>
        <v>-41.665999999999997</v>
      </c>
      <c r="H71" s="636">
        <f>'15. Travi arm a fless'!H141</f>
        <v>-3.2709999999999999</v>
      </c>
      <c r="I71" s="636">
        <f>'15. Travi arm a fless'!I141</f>
        <v>-39.265999999999998</v>
      </c>
      <c r="J71" s="636">
        <f>'15. Travi arm a fless'!J141</f>
        <v>-5.3360000000000003</v>
      </c>
      <c r="K71" s="636">
        <f>'15. Travi arm a fless'!K141</f>
        <v>-5.8250000000000002</v>
      </c>
      <c r="L71" s="636">
        <f>'15. Travi arm a fless'!L141</f>
        <v>-8.6069999999999993</v>
      </c>
      <c r="M71" s="636">
        <f>'15. Travi arm a fless'!M141</f>
        <v>-45.091000000000001</v>
      </c>
      <c r="N71" s="636">
        <f>'15. Travi arm a fless'!N141</f>
        <v>-22.1343</v>
      </c>
      <c r="O71" s="636">
        <f>'15. Travi arm a fless'!O141</f>
        <v>-47.673099999999998</v>
      </c>
      <c r="P71" s="636">
        <f>'15. Travi arm a fless'!P141</f>
        <v>-47.673099999999998</v>
      </c>
      <c r="Q71" s="636">
        <f>'15. Travi arm a fless'!Q141</f>
        <v>-89.339100000000002</v>
      </c>
      <c r="R71" s="636">
        <f>'15. Travi arm a fless'!R141</f>
        <v>6.0071000000000012</v>
      </c>
      <c r="S71" s="636">
        <f>'15. Travi arm a fless'!T141</f>
        <v>-69.664199999999994</v>
      </c>
      <c r="T71" s="636">
        <f>'15. Travi arm a fless'!U141</f>
        <v>-4.1553999999999984</v>
      </c>
      <c r="U71" s="636">
        <f>'15. Travi arm a fless'!V141</f>
        <v>50</v>
      </c>
      <c r="V71" s="636">
        <f>'15. Travi arm a fless'!W141</f>
        <v>30</v>
      </c>
      <c r="W71" s="636">
        <f>'15. Travi arm a fless'!X141</f>
        <v>163.57030585688887</v>
      </c>
      <c r="X71" s="636">
        <f>'15. Travi arm a fless'!Y141</f>
        <v>217.09243869908687</v>
      </c>
      <c r="Y71" s="600">
        <f>'15. Travi arm a fless'!AB141</f>
        <v>0.25650902293976091</v>
      </c>
      <c r="Z71" s="523" t="str">
        <f>'15. Travi arm a fless'!AC141</f>
        <v>3F16</v>
      </c>
      <c r="AA71" s="525">
        <f>'15. Travi arm a fless'!AD141</f>
        <v>6.0318578948924033</v>
      </c>
      <c r="AB71" s="601">
        <f>'15. Travi arm a fless'!AE141</f>
        <v>4.3003070404485966</v>
      </c>
      <c r="AC71" s="523" t="str">
        <f>'15. Travi arm a fless'!AF141</f>
        <v>3F16</v>
      </c>
      <c r="AD71" s="525">
        <f>'15. Travi arm a fless'!AG141</f>
        <v>6.0318578948924033</v>
      </c>
      <c r="AE71" s="638">
        <v>0.81</v>
      </c>
      <c r="AF71" s="706">
        <v>0.41599999999999998</v>
      </c>
      <c r="AG71" s="706">
        <f t="shared" si="71"/>
        <v>1</v>
      </c>
      <c r="AH71" s="706">
        <f>'2.Riep. car. unit.'!$P$10/'2.Riep. car. unit.'!$R$10*AG71</f>
        <v>1.7857142857142858</v>
      </c>
      <c r="AI71" s="706">
        <f>AA71/($V71*($U71-'2.Riep. car. unit.'!$M$12*100))*'2.Riep. car. unit.'!$R$8/'2.Riep. car. unit.'!$P$11</f>
        <v>0.11634950183729653</v>
      </c>
      <c r="AJ71" s="706">
        <f>(AI71/(2*AE71))*((1-AH71)+SQRT((1-AH71)^2+(4*AE71/AI71)*AH71*('2.Riep. car. unit.'!$M$12*100/($U71-'2.Riep. car. unit.'!$M$12*100))))*($U71-'2.Riep. car. unit.'!$M$12*100)</f>
        <v>4.7482166854789147</v>
      </c>
      <c r="AK71" s="706">
        <f>(AJ71-('2.Riep. car. unit.'!$M$12*100))/'16. Armatura a taglio'!AJ71*'2.Riep. car. unit.'!$P$10/'2.Riep. car. unit.'!$R$10</f>
        <v>0.28139011181936591</v>
      </c>
      <c r="AL71" s="706">
        <f>((AA71*100*(($U71-'2.Riep. car. unit.'!$M$12*100)*10-AF71*AJ71*10)+AK71*AD71*100*(AF71*AJ71*10-'2.Riep. car. unit.'!$M$12*1000))*'2.Riep. car. unit.'!$R$8)*10^-6</f>
        <v>102.56535764996795</v>
      </c>
      <c r="AM71" s="706">
        <f t="shared" si="67"/>
        <v>97.715012162835862</v>
      </c>
      <c r="AN71" s="706">
        <v>0.81</v>
      </c>
      <c r="AO71" s="706">
        <v>0.41599999999999998</v>
      </c>
      <c r="AP71" s="706">
        <f t="shared" si="72"/>
        <v>1</v>
      </c>
      <c r="AQ71" s="706">
        <f>'2.Riep. car. unit.'!$P$10/'2.Riep. car. unit.'!$R$10*AP71</f>
        <v>1.7857142857142858</v>
      </c>
      <c r="AR71" s="706">
        <f>AD71/($V71*($U71-'2.Riep. car. unit.'!$M$12*100))*'2.Riep. car. unit.'!$R$8/'2.Riep. car. unit.'!$P$11</f>
        <v>0.11634950183729653</v>
      </c>
      <c r="AS71" s="706">
        <f>(AR71/(2*AN71))*((1-AQ71)+SQRT((1-AQ71)^2+(4*AN71/AR71)*AQ71*('2.Riep. car. unit.'!$M$12*100/($U71-'2.Riep. car. unit.'!$M$12*100))))*($U71-'2.Riep. car. unit.'!$M$12*100)</f>
        <v>4.7482166854789147</v>
      </c>
      <c r="AT71" s="706">
        <f>(AS71-('2.Riep. car. unit.'!$M$12*100))/'16. Armatura a taglio'!AS71*'2.Riep. car. unit.'!$P$10/'2.Riep. car. unit.'!$R$10</f>
        <v>0.28139011181936591</v>
      </c>
      <c r="AU71" s="706">
        <f>((AD71*100*(($U71-'2.Riep. car. unit.'!$M$12*100)*10-AO71*AS71*10)+AT71*AA71*100*(AO71*AS71*10-'2.Riep. car. unit.'!$M$12*1000))*'2.Riep. car. unit.'!$R$8)*10^-6</f>
        <v>102.56535764996795</v>
      </c>
      <c r="AV71" s="706">
        <f t="shared" si="68"/>
        <v>97.715012162835862</v>
      </c>
      <c r="AW71" s="706"/>
      <c r="AX71" s="706"/>
      <c r="AY71" s="706"/>
      <c r="AZ71" s="706"/>
      <c r="BA71" s="1054"/>
      <c r="BB71" s="1048"/>
      <c r="BC71" s="1048"/>
      <c r="BD71" s="1048"/>
      <c r="BE71" s="1048"/>
    </row>
    <row r="72" spans="1:57" ht="16.8" x14ac:dyDescent="0.45">
      <c r="A72" s="496">
        <f>'15. Travi arm a fless'!A144</f>
        <v>11</v>
      </c>
      <c r="B72" s="497">
        <f>'15. Travi arm a fless'!B144</f>
        <v>15</v>
      </c>
      <c r="C72" s="497">
        <f>'15. Travi arm a fless'!C144</f>
        <v>21</v>
      </c>
      <c r="D72" s="504">
        <f>'15. Travi arm a fless'!D144</f>
        <v>6</v>
      </c>
      <c r="E72" s="497" t="str">
        <f>'15. Travi arm a fless'!E144</f>
        <v>Msin</v>
      </c>
      <c r="F72" s="636">
        <f>'15. Travi arm a fless'!F144</f>
        <v>-55.887999999999998</v>
      </c>
      <c r="G72" s="636">
        <f>'15. Travi arm a fless'!G144</f>
        <v>-33.951999999999998</v>
      </c>
      <c r="H72" s="636">
        <f>'15. Travi arm a fless'!H144</f>
        <v>3.823</v>
      </c>
      <c r="I72" s="636">
        <f>'15. Travi arm a fless'!I144</f>
        <v>45.350999999999999</v>
      </c>
      <c r="J72" s="636">
        <f>'15. Travi arm a fless'!J144</f>
        <v>6.1020000000000003</v>
      </c>
      <c r="K72" s="636">
        <f>'15. Travi arm a fless'!K144</f>
        <v>6.6609999999999996</v>
      </c>
      <c r="L72" s="636">
        <f>'15. Travi arm a fless'!L144</f>
        <v>9.9250000000000007</v>
      </c>
      <c r="M72" s="636">
        <f>'15. Travi arm a fless'!M144</f>
        <v>52.012</v>
      </c>
      <c r="N72" s="636">
        <f>'15. Travi arm a fless'!N144</f>
        <v>25.528600000000001</v>
      </c>
      <c r="O72" s="636">
        <f>'15. Travi arm a fless'!O144</f>
        <v>54.9895</v>
      </c>
      <c r="P72" s="636">
        <f>'15. Travi arm a fless'!P144</f>
        <v>54.9895</v>
      </c>
      <c r="Q72" s="636">
        <f>'15. Travi arm a fless'!Q144</f>
        <v>21.037500000000001</v>
      </c>
      <c r="R72" s="636">
        <f>'15. Travi arm a fless'!R144</f>
        <v>-88.941499999999991</v>
      </c>
      <c r="S72" s="636">
        <f>'15. Travi arm a fless'!T144</f>
        <v>16.254540000000002</v>
      </c>
      <c r="T72" s="636">
        <f>'15. Travi arm a fless'!U144</f>
        <v>-70.275859999999994</v>
      </c>
      <c r="U72" s="636">
        <f>'15. Travi arm a fless'!V144</f>
        <v>50</v>
      </c>
      <c r="V72" s="636">
        <f>'15. Travi arm a fless'!W144</f>
        <v>30</v>
      </c>
      <c r="W72" s="636">
        <f>'15. Travi arm a fless'!X144</f>
        <v>163.57030585688887</v>
      </c>
      <c r="X72" s="636">
        <f>'15. Travi arm a fless'!Y144</f>
        <v>217.09243869908687</v>
      </c>
      <c r="Y72" s="600">
        <f>'15. Travi arm a fless'!AB144</f>
        <v>1.0033778153090591</v>
      </c>
      <c r="Z72" s="523" t="str">
        <f>'15. Travi arm a fless'!AC144</f>
        <v>3F16</v>
      </c>
      <c r="AA72" s="525">
        <f>'15. Travi arm a fless'!AD144</f>
        <v>6.0318578948924033</v>
      </c>
      <c r="AB72" s="601">
        <f>'15. Travi arm a fless'!AE144</f>
        <v>4.3380642500966049</v>
      </c>
      <c r="AC72" s="523" t="str">
        <f>'15. Travi arm a fless'!AF144</f>
        <v>3F16</v>
      </c>
      <c r="AD72" s="525">
        <f>'15. Travi arm a fless'!AG144</f>
        <v>6.0318578948924033</v>
      </c>
      <c r="AE72" s="638">
        <v>0.81</v>
      </c>
      <c r="AF72" s="706">
        <v>0.41599999999999998</v>
      </c>
      <c r="AG72" s="706">
        <f t="shared" si="71"/>
        <v>1</v>
      </c>
      <c r="AH72" s="706">
        <f>'2.Riep. car. unit.'!$P$10/'2.Riep. car. unit.'!$R$10*AG72</f>
        <v>1.7857142857142858</v>
      </c>
      <c r="AI72" s="706">
        <f>AA72/($V72*($U72-'2.Riep. car. unit.'!$M$12*100))*'2.Riep. car. unit.'!$R$8/'2.Riep. car. unit.'!$P$11</f>
        <v>0.11634950183729653</v>
      </c>
      <c r="AJ72" s="706">
        <f>(AI72/(2*AE72))*((1-AH72)+SQRT((1-AH72)^2+(4*AE72/AI72)*AH72*('2.Riep. car. unit.'!$M$12*100/($U72-'2.Riep. car. unit.'!$M$12*100))))*($U72-'2.Riep. car. unit.'!$M$12*100)</f>
        <v>4.7482166854789147</v>
      </c>
      <c r="AK72" s="706">
        <f>(AJ72-('2.Riep. car. unit.'!$M$12*100))/'16. Armatura a taglio'!AJ72*'2.Riep. car. unit.'!$P$10/'2.Riep. car. unit.'!$R$10</f>
        <v>0.28139011181936591</v>
      </c>
      <c r="AL72" s="706">
        <f>((AA72*100*(($U72-'2.Riep. car. unit.'!$M$12*100)*10-AF72*AJ72*10)+AK72*AD72*100*(AF72*AJ72*10-'2.Riep. car. unit.'!$M$12*1000))*'2.Riep. car. unit.'!$R$8)*10^-6</f>
        <v>102.56535764996795</v>
      </c>
      <c r="AM72" s="706">
        <f t="shared" si="67"/>
        <v>97.715012162835862</v>
      </c>
      <c r="AN72" s="706">
        <v>0.81</v>
      </c>
      <c r="AO72" s="706">
        <v>0.41599999999999998</v>
      </c>
      <c r="AP72" s="706">
        <f t="shared" si="72"/>
        <v>1</v>
      </c>
      <c r="AQ72" s="706">
        <f>'2.Riep. car. unit.'!$P$10/'2.Riep. car. unit.'!$R$10*AP72</f>
        <v>1.7857142857142858</v>
      </c>
      <c r="AR72" s="706">
        <f>AD72/($V72*($U72-'2.Riep. car. unit.'!$M$12*100))*'2.Riep. car. unit.'!$R$8/'2.Riep. car. unit.'!$P$11</f>
        <v>0.11634950183729653</v>
      </c>
      <c r="AS72" s="706">
        <f>(AR72/(2*AN72))*((1-AQ72)+SQRT((1-AQ72)^2+(4*AN72/AR72)*AQ72*('2.Riep. car. unit.'!$M$12*100/($U72-'2.Riep. car. unit.'!$M$12*100))))*($U72-'2.Riep. car. unit.'!$M$12*100)</f>
        <v>4.7482166854789147</v>
      </c>
      <c r="AT72" s="706">
        <f>(AS72-('2.Riep. car. unit.'!$M$12*100))/'16. Armatura a taglio'!AS72*'2.Riep. car. unit.'!$P$10/'2.Riep. car. unit.'!$R$10</f>
        <v>0.28139011181936591</v>
      </c>
      <c r="AU72" s="706">
        <f>((AD72*100*(($U72-'2.Riep. car. unit.'!$M$12*100)*10-AO72*AS72*10)+AT72*AA72*100*(AO72*AS72*10-'2.Riep. car. unit.'!$M$12*1000))*'2.Riep. car. unit.'!$R$8)*10^-6</f>
        <v>102.56535764996795</v>
      </c>
      <c r="AV72" s="706">
        <f t="shared" si="68"/>
        <v>97.715012162835862</v>
      </c>
      <c r="AW72" s="706">
        <v>410</v>
      </c>
      <c r="AX72" s="706">
        <f>'3.Carichi sulle travi'!O$32</f>
        <v>26.691805194805202</v>
      </c>
      <c r="AY72" s="706">
        <f>'3.Carichi sulle travi'!P$32</f>
        <v>16.198311688311691</v>
      </c>
      <c r="AZ72" s="706">
        <f t="shared" ref="AZ72" si="77">MAX(AY72*AW72/100/2+(AU72+AL73)/(AW72/100),AY72*AW72/100/2+(AU73+AL72)/(AW72/100))</f>
        <v>83.238420741511135</v>
      </c>
      <c r="BA72" s="1054">
        <f>AZ72*10/(0.9*(U72/100-0.04)*'2.Riep. car. unit.'!$R$8*2)</f>
        <v>2.5691156056521347</v>
      </c>
      <c r="BB72" s="1048">
        <f>$BH$7</f>
        <v>10</v>
      </c>
      <c r="BC72" s="1053">
        <f>8</f>
        <v>8</v>
      </c>
      <c r="BD72" s="1048">
        <f>IF(V72=100,4,2)</f>
        <v>2</v>
      </c>
      <c r="BE72" s="1048" t="str">
        <f t="shared" ref="BE72" si="78">IF(BB72/100*BA72&lt;((PI()*(BC72/10)^2/4)*BD72),"Verifica","Non verifica")</f>
        <v>Verifica</v>
      </c>
    </row>
    <row r="73" spans="1:57" ht="16.8" x14ac:dyDescent="0.45">
      <c r="A73" s="496">
        <f>'15. Travi arm a fless'!A145</f>
        <v>11</v>
      </c>
      <c r="B73" s="497">
        <f>'15. Travi arm a fless'!B145</f>
        <v>15</v>
      </c>
      <c r="C73" s="497">
        <f>'15. Travi arm a fless'!C145</f>
        <v>21</v>
      </c>
      <c r="D73" s="504">
        <f>'15. Travi arm a fless'!D145</f>
        <v>6</v>
      </c>
      <c r="E73" s="497" t="str">
        <f>'15. Travi arm a fless'!E145</f>
        <v>Mdes</v>
      </c>
      <c r="F73" s="636">
        <f>'15. Travi arm a fless'!F145</f>
        <v>-50.838999999999999</v>
      </c>
      <c r="G73" s="636">
        <f>'15. Travi arm a fless'!G145</f>
        <v>-30.962</v>
      </c>
      <c r="H73" s="636">
        <f>'15. Travi arm a fless'!H145</f>
        <v>-3.8159999999999998</v>
      </c>
      <c r="I73" s="636">
        <f>'15. Travi arm a fless'!I145</f>
        <v>-45.286999999999999</v>
      </c>
      <c r="J73" s="636">
        <f>'15. Travi arm a fless'!J145</f>
        <v>-6.0940000000000003</v>
      </c>
      <c r="K73" s="636">
        <f>'15. Travi arm a fless'!K145</f>
        <v>-6.6529999999999996</v>
      </c>
      <c r="L73" s="636">
        <f>'15. Travi arm a fless'!L145</f>
        <v>-9.91</v>
      </c>
      <c r="M73" s="636">
        <f>'15. Travi arm a fless'!M145</f>
        <v>-51.94</v>
      </c>
      <c r="N73" s="636">
        <f>'15. Travi arm a fless'!N145</f>
        <v>-25.491999999999997</v>
      </c>
      <c r="O73" s="636">
        <f>'15. Travi arm a fless'!O145</f>
        <v>-54.912999999999997</v>
      </c>
      <c r="P73" s="636">
        <f>'15. Travi arm a fless'!P145</f>
        <v>-54.912999999999997</v>
      </c>
      <c r="Q73" s="636">
        <f>'15. Travi arm a fless'!Q145</f>
        <v>-85.875</v>
      </c>
      <c r="R73" s="636">
        <f>'15. Travi arm a fless'!R145</f>
        <v>23.950999999999997</v>
      </c>
      <c r="S73" s="636">
        <f>'15. Travi arm a fless'!T145</f>
        <v>-67.587059999999994</v>
      </c>
      <c r="T73" s="636">
        <f>'15. Travi arm a fless'!U145</f>
        <v>19.545739999999995</v>
      </c>
      <c r="U73" s="636">
        <f>'15. Travi arm a fless'!V145</f>
        <v>50</v>
      </c>
      <c r="V73" s="636">
        <f>'15. Travi arm a fless'!W145</f>
        <v>30</v>
      </c>
      <c r="W73" s="636">
        <f>'15. Travi arm a fless'!X145</f>
        <v>163.57030585688887</v>
      </c>
      <c r="X73" s="636">
        <f>'15. Travi arm a fless'!Y145</f>
        <v>217.09243869908687</v>
      </c>
      <c r="Y73" s="600">
        <f>'15. Travi arm a fless'!AB145</f>
        <v>1.206540566500121</v>
      </c>
      <c r="Z73" s="523" t="str">
        <f>'15. Travi arm a fless'!AC145</f>
        <v>3F16</v>
      </c>
      <c r="AA73" s="525">
        <f>'15. Travi arm a fless'!AD145</f>
        <v>6.0318578948924033</v>
      </c>
      <c r="AB73" s="601">
        <f>'15. Travi arm a fless'!AE145</f>
        <v>4.1720870972640425</v>
      </c>
      <c r="AC73" s="523" t="str">
        <f>'15. Travi arm a fless'!AF145</f>
        <v>3F16</v>
      </c>
      <c r="AD73" s="525">
        <f>'15. Travi arm a fless'!AG145</f>
        <v>6.0318578948924033</v>
      </c>
      <c r="AE73" s="638">
        <v>0.81</v>
      </c>
      <c r="AF73" s="706">
        <v>0.41599999999999998</v>
      </c>
      <c r="AG73" s="706">
        <f t="shared" si="71"/>
        <v>1</v>
      </c>
      <c r="AH73" s="706">
        <f>'2.Riep. car. unit.'!$P$10/'2.Riep. car. unit.'!$R$10*AG73</f>
        <v>1.7857142857142858</v>
      </c>
      <c r="AI73" s="706">
        <f>AA73/($V73*($U73-'2.Riep. car. unit.'!$M$12*100))*'2.Riep. car. unit.'!$R$8/'2.Riep. car. unit.'!$P$11</f>
        <v>0.11634950183729653</v>
      </c>
      <c r="AJ73" s="706">
        <f>(AI73/(2*AE73))*((1-AH73)+SQRT((1-AH73)^2+(4*AE73/AI73)*AH73*('2.Riep. car. unit.'!$M$12*100/($U73-'2.Riep. car. unit.'!$M$12*100))))*($U73-'2.Riep. car. unit.'!$M$12*100)</f>
        <v>4.7482166854789147</v>
      </c>
      <c r="AK73" s="706">
        <f>(AJ73-('2.Riep. car. unit.'!$M$12*100))/'16. Armatura a taglio'!AJ73*'2.Riep. car. unit.'!$P$10/'2.Riep. car. unit.'!$R$10</f>
        <v>0.28139011181936591</v>
      </c>
      <c r="AL73" s="706">
        <f>((AA73*100*(($U73-'2.Riep. car. unit.'!$M$12*100)*10-AF73*AJ73*10)+AK73*AD73*100*(AF73*AJ73*10-'2.Riep. car. unit.'!$M$12*1000))*'2.Riep. car. unit.'!$R$8)*10^-6</f>
        <v>102.56535764996795</v>
      </c>
      <c r="AM73" s="706">
        <f t="shared" si="67"/>
        <v>97.715012162835862</v>
      </c>
      <c r="AN73" s="706">
        <v>0.81</v>
      </c>
      <c r="AO73" s="706">
        <v>0.41599999999999998</v>
      </c>
      <c r="AP73" s="706">
        <f t="shared" si="72"/>
        <v>1</v>
      </c>
      <c r="AQ73" s="706">
        <f>'2.Riep. car. unit.'!$P$10/'2.Riep. car. unit.'!$R$10*AP73</f>
        <v>1.7857142857142858</v>
      </c>
      <c r="AR73" s="706">
        <f>AD73/($V73*($U73-'2.Riep. car. unit.'!$M$12*100))*'2.Riep. car. unit.'!$R$8/'2.Riep. car. unit.'!$P$11</f>
        <v>0.11634950183729653</v>
      </c>
      <c r="AS73" s="706">
        <f>(AR73/(2*AN73))*((1-AQ73)+SQRT((1-AQ73)^2+(4*AN73/AR73)*AQ73*('2.Riep. car. unit.'!$M$12*100/($U73-'2.Riep. car. unit.'!$M$12*100))))*($U73-'2.Riep. car. unit.'!$M$12*100)</f>
        <v>4.7482166854789147</v>
      </c>
      <c r="AT73" s="706">
        <f>(AS73-('2.Riep. car. unit.'!$M$12*100))/'16. Armatura a taglio'!AS73*'2.Riep. car. unit.'!$P$10/'2.Riep. car. unit.'!$R$10</f>
        <v>0.28139011181936591</v>
      </c>
      <c r="AU73" s="706">
        <f>((AD73*100*(($U73-'2.Riep. car. unit.'!$M$12*100)*10-AO73*AS73*10)+AT73*AA73*100*(AO73*AS73*10-'2.Riep. car. unit.'!$M$12*1000))*'2.Riep. car. unit.'!$R$8)*10^-6</f>
        <v>102.56535764996795</v>
      </c>
      <c r="AV73" s="706">
        <f t="shared" si="68"/>
        <v>97.715012162835862</v>
      </c>
      <c r="AW73" s="706"/>
      <c r="AX73" s="706"/>
      <c r="AY73" s="706"/>
      <c r="AZ73" s="706"/>
      <c r="BA73" s="1054"/>
      <c r="BB73" s="1048"/>
      <c r="BC73" s="1048"/>
      <c r="BD73" s="1048"/>
      <c r="BE73" s="1048"/>
    </row>
    <row r="74" spans="1:57" ht="16.8" x14ac:dyDescent="0.45">
      <c r="A74" s="496">
        <f>'15. Travi arm a fless'!A148</f>
        <v>11</v>
      </c>
      <c r="B74" s="497">
        <f>'15. Travi arm a fless'!B148</f>
        <v>21</v>
      </c>
      <c r="C74" s="497">
        <f>'15. Travi arm a fless'!C148</f>
        <v>24</v>
      </c>
      <c r="D74" s="504">
        <f>'15. Travi arm a fless'!D148</f>
        <v>6</v>
      </c>
      <c r="E74" s="497" t="str">
        <f>'15. Travi arm a fless'!E148</f>
        <v>Msin</v>
      </c>
      <c r="F74" s="636">
        <f>'15. Travi arm a fless'!F148</f>
        <v>-58.47</v>
      </c>
      <c r="G74" s="636">
        <f>'15. Travi arm a fless'!G148</f>
        <v>-36.320999999999998</v>
      </c>
      <c r="H74" s="636">
        <f>'15. Travi arm a fless'!H148</f>
        <v>3.3540000000000001</v>
      </c>
      <c r="I74" s="636">
        <f>'15. Travi arm a fless'!I148</f>
        <v>40.210999999999999</v>
      </c>
      <c r="J74" s="636">
        <f>'15. Travi arm a fless'!J148</f>
        <v>5.4560000000000004</v>
      </c>
      <c r="K74" s="636">
        <f>'15. Travi arm a fless'!K148</f>
        <v>5.9560000000000004</v>
      </c>
      <c r="L74" s="636">
        <f>'15. Travi arm a fless'!L148</f>
        <v>8.81</v>
      </c>
      <c r="M74" s="636">
        <f>'15. Travi arm a fless'!M148</f>
        <v>46.167000000000002</v>
      </c>
      <c r="N74" s="636">
        <f>'15. Travi arm a fless'!N148</f>
        <v>22.6601</v>
      </c>
      <c r="O74" s="636">
        <f>'15. Travi arm a fless'!O148</f>
        <v>48.81</v>
      </c>
      <c r="P74" s="636">
        <f>'15. Travi arm a fless'!P148</f>
        <v>48.81</v>
      </c>
      <c r="Q74" s="636">
        <f>'15. Travi arm a fless'!Q148</f>
        <v>12.489000000000004</v>
      </c>
      <c r="R74" s="636">
        <f>'15. Travi arm a fless'!R148</f>
        <v>-85.131</v>
      </c>
      <c r="S74" s="636">
        <f>'15. Travi arm a fless'!T148</f>
        <v>3.7842000000000056</v>
      </c>
      <c r="T74" s="636">
        <f>'15. Travi arm a fless'!U148</f>
        <v>-65.977199999999996</v>
      </c>
      <c r="U74" s="636">
        <f>'15. Travi arm a fless'!V148</f>
        <v>50</v>
      </c>
      <c r="V74" s="636">
        <f>'15. Travi arm a fless'!W148</f>
        <v>30</v>
      </c>
      <c r="W74" s="636">
        <f>'15. Travi arm a fless'!X148</f>
        <v>163.57030585688887</v>
      </c>
      <c r="X74" s="636">
        <f>'15. Travi arm a fless'!Y148</f>
        <v>217.09243869908687</v>
      </c>
      <c r="Y74" s="600">
        <f>'15. Travi arm a fless'!AB148</f>
        <v>0.23359518809468283</v>
      </c>
      <c r="Z74" s="523" t="str">
        <f>'15. Travi arm a fless'!AC148</f>
        <v>3F16</v>
      </c>
      <c r="AA74" s="525">
        <f>'15. Travi arm a fless'!AD148</f>
        <v>6.0318578948924033</v>
      </c>
      <c r="AB74" s="601">
        <f>'15. Travi arm a fless'!AE148</f>
        <v>4.0727119190213221</v>
      </c>
      <c r="AC74" s="523" t="str">
        <f>'15. Travi arm a fless'!AF148</f>
        <v>3F16</v>
      </c>
      <c r="AD74" s="525">
        <f>'15. Travi arm a fless'!AG148</f>
        <v>6.0318578948924033</v>
      </c>
      <c r="AE74" s="638">
        <v>0.81</v>
      </c>
      <c r="AF74" s="706">
        <v>0.41599999999999998</v>
      </c>
      <c r="AG74" s="706">
        <f t="shared" si="71"/>
        <v>1</v>
      </c>
      <c r="AH74" s="706">
        <f>'2.Riep. car. unit.'!$P$10/'2.Riep. car. unit.'!$R$10*AG74</f>
        <v>1.7857142857142858</v>
      </c>
      <c r="AI74" s="706">
        <f>AA74/($V74*($U74-'2.Riep. car. unit.'!$M$12*100))*'2.Riep. car. unit.'!$R$8/'2.Riep. car. unit.'!$P$11</f>
        <v>0.11634950183729653</v>
      </c>
      <c r="AJ74" s="706">
        <f>(AI74/(2*AE74))*((1-AH74)+SQRT((1-AH74)^2+(4*AE74/AI74)*AH74*('2.Riep. car. unit.'!$M$12*100/($U74-'2.Riep. car. unit.'!$M$12*100))))*($U74-'2.Riep. car. unit.'!$M$12*100)</f>
        <v>4.7482166854789147</v>
      </c>
      <c r="AK74" s="706">
        <f>(AJ74-('2.Riep. car. unit.'!$M$12*100))/'16. Armatura a taglio'!AJ74*'2.Riep. car. unit.'!$P$10/'2.Riep. car. unit.'!$R$10</f>
        <v>0.28139011181936591</v>
      </c>
      <c r="AL74" s="706">
        <f>((AA74*100*(($U74-'2.Riep. car. unit.'!$M$12*100)*10-AF74*AJ74*10)+AK74*AD74*100*(AF74*AJ74*10-'2.Riep. car. unit.'!$M$12*1000))*'2.Riep. car. unit.'!$R$8)*10^-6</f>
        <v>102.56535764996795</v>
      </c>
      <c r="AM74" s="706">
        <f t="shared" si="67"/>
        <v>97.715012162835862</v>
      </c>
      <c r="AN74" s="706">
        <v>0.81</v>
      </c>
      <c r="AO74" s="706">
        <v>0.41599999999999998</v>
      </c>
      <c r="AP74" s="706">
        <f t="shared" si="72"/>
        <v>1</v>
      </c>
      <c r="AQ74" s="706">
        <f>'2.Riep. car. unit.'!$P$10/'2.Riep. car. unit.'!$R$10*AP74</f>
        <v>1.7857142857142858</v>
      </c>
      <c r="AR74" s="706">
        <f>AD74/($V74*($U74-'2.Riep. car. unit.'!$M$12*100))*'2.Riep. car. unit.'!$R$8/'2.Riep. car. unit.'!$P$11</f>
        <v>0.11634950183729653</v>
      </c>
      <c r="AS74" s="706">
        <f>(AR74/(2*AN74))*((1-AQ74)+SQRT((1-AQ74)^2+(4*AN74/AR74)*AQ74*('2.Riep. car. unit.'!$M$12*100/($U74-'2.Riep. car. unit.'!$M$12*100))))*($U74-'2.Riep. car. unit.'!$M$12*100)</f>
        <v>4.7482166854789147</v>
      </c>
      <c r="AT74" s="706">
        <f>(AS74-('2.Riep. car. unit.'!$M$12*100))/'16. Armatura a taglio'!AS74*'2.Riep. car. unit.'!$P$10/'2.Riep. car. unit.'!$R$10</f>
        <v>0.28139011181936591</v>
      </c>
      <c r="AU74" s="706">
        <f>((AD74*100*(($U74-'2.Riep. car. unit.'!$M$12*100)*10-AO74*AS74*10)+AT74*AA74*100*(AO74*AS74*10-'2.Riep. car. unit.'!$M$12*1000))*'2.Riep. car. unit.'!$R$8)*10^-6</f>
        <v>102.56535764996795</v>
      </c>
      <c r="AV74" s="706">
        <f t="shared" si="68"/>
        <v>97.715012162835862</v>
      </c>
      <c r="AW74" s="706">
        <v>475</v>
      </c>
      <c r="AX74" s="706">
        <f>AX70</f>
        <v>27.334351948051957</v>
      </c>
      <c r="AY74" s="706">
        <f>AY70</f>
        <v>17.034116883116884</v>
      </c>
      <c r="AZ74" s="706">
        <f t="shared" ref="AZ74" si="79">MAX(AY74*AW74/100/2+(AU74+AL75)/(AW74/100),AY74*AW74/100/2+(AU75+AL74)/(AW74/100))</f>
        <v>83.641441344757524</v>
      </c>
      <c r="BA74" s="1054">
        <f>AZ74*10/(0.9*(U74/100-0.04)*'2.Riep. car. unit.'!$R$8*2)</f>
        <v>2.5815546513713583</v>
      </c>
      <c r="BB74" s="1048">
        <f>$BH$7</f>
        <v>10</v>
      </c>
      <c r="BC74" s="1053">
        <f>8</f>
        <v>8</v>
      </c>
      <c r="BD74" s="1048">
        <f>IF(V74=100,4,2)</f>
        <v>2</v>
      </c>
      <c r="BE74" s="1048" t="str">
        <f t="shared" ref="BE74" si="80">IF(BB74/100*BA74&lt;((PI()*(BC74/10)^2/4)*BD74),"Verifica","Non verifica")</f>
        <v>Verifica</v>
      </c>
    </row>
    <row r="75" spans="1:57" ht="17.399999999999999" thickBot="1" x14ac:dyDescent="0.5">
      <c r="A75" s="496">
        <f>'15. Travi arm a fless'!A149</f>
        <v>11</v>
      </c>
      <c r="B75" s="497">
        <f>'15. Travi arm a fless'!B149</f>
        <v>21</v>
      </c>
      <c r="C75" s="497">
        <f>'15. Travi arm a fless'!C149</f>
        <v>24</v>
      </c>
      <c r="D75" s="504">
        <f>'15. Travi arm a fless'!D149</f>
        <v>6</v>
      </c>
      <c r="E75" s="497" t="str">
        <f>'15. Travi arm a fless'!E149</f>
        <v>Mdes</v>
      </c>
      <c r="F75" s="636">
        <f>'15. Travi arm a fless'!F149</f>
        <v>-39.814999999999998</v>
      </c>
      <c r="G75" s="636">
        <f>'15. Travi arm a fless'!G149</f>
        <v>-24.99</v>
      </c>
      <c r="H75" s="636">
        <f>'15. Travi arm a fless'!H149</f>
        <v>-2.859</v>
      </c>
      <c r="I75" s="636">
        <f>'15. Travi arm a fless'!I149</f>
        <v>-34.408000000000001</v>
      </c>
      <c r="J75" s="636">
        <f>'15. Travi arm a fless'!J149</f>
        <v>-4.657</v>
      </c>
      <c r="K75" s="636">
        <f>'15. Travi arm a fless'!K149</f>
        <v>-5.0839999999999996</v>
      </c>
      <c r="L75" s="636">
        <f>'15. Travi arm a fless'!L149</f>
        <v>-7.516</v>
      </c>
      <c r="M75" s="636">
        <f>'15. Travi arm a fless'!M149</f>
        <v>-39.492000000000004</v>
      </c>
      <c r="N75" s="636">
        <f>'15. Travi arm a fless'!N149</f>
        <v>-19.363600000000002</v>
      </c>
      <c r="O75" s="636">
        <f>'15. Travi arm a fless'!O149</f>
        <v>-41.746800000000007</v>
      </c>
      <c r="P75" s="636">
        <f>'15. Travi arm a fless'!P149</f>
        <v>-41.746800000000007</v>
      </c>
      <c r="Q75" s="636">
        <f>'15. Travi arm a fless'!Q149</f>
        <v>-66.736800000000002</v>
      </c>
      <c r="R75" s="636">
        <f>'15. Travi arm a fless'!R149</f>
        <v>16.756800000000009</v>
      </c>
      <c r="S75" s="636">
        <f>'15. Travi arm a fless'!T149</f>
        <v>-57.813600000000001</v>
      </c>
      <c r="T75" s="636">
        <f>'15. Travi arm a fless'!U149</f>
        <v>13.058100000000008</v>
      </c>
      <c r="U75" s="636">
        <f>'15. Travi arm a fless'!V149</f>
        <v>50</v>
      </c>
      <c r="V75" s="636">
        <f>'15. Travi arm a fless'!W149</f>
        <v>30</v>
      </c>
      <c r="W75" s="636">
        <f>'15. Travi arm a fless'!X149</f>
        <v>163.57030585688887</v>
      </c>
      <c r="X75" s="636">
        <f>'15. Travi arm a fless'!Y149</f>
        <v>217.09243869908687</v>
      </c>
      <c r="Y75" s="600">
        <f>'15. Travi arm a fless'!AB149</f>
        <v>0.80606451182790961</v>
      </c>
      <c r="Z75" s="523" t="str">
        <f>'15. Travi arm a fless'!AC149</f>
        <v>3F16</v>
      </c>
      <c r="AA75" s="525">
        <f>'15. Travi arm a fless'!AD149</f>
        <v>6.0318578948924033</v>
      </c>
      <c r="AB75" s="601">
        <f>'15. Travi arm a fless'!AE149</f>
        <v>3.5687803938562275</v>
      </c>
      <c r="AC75" s="523" t="str">
        <f>'15. Travi arm a fless'!AF149</f>
        <v>3F16</v>
      </c>
      <c r="AD75" s="525">
        <f>'15. Travi arm a fless'!AG149</f>
        <v>6.0318578948924033</v>
      </c>
      <c r="AE75" s="638">
        <v>0.81</v>
      </c>
      <c r="AF75" s="706">
        <v>0.41599999999999998</v>
      </c>
      <c r="AG75" s="706">
        <f t="shared" si="71"/>
        <v>1</v>
      </c>
      <c r="AH75" s="706">
        <f>'2.Riep. car. unit.'!$P$10/'2.Riep. car. unit.'!$R$10*AG75</f>
        <v>1.7857142857142858</v>
      </c>
      <c r="AI75" s="706">
        <f>AA75/($V75*($U75-'2.Riep. car. unit.'!$M$12*100))*'2.Riep. car. unit.'!$R$8/'2.Riep. car. unit.'!$P$11</f>
        <v>0.11634950183729653</v>
      </c>
      <c r="AJ75" s="706">
        <f>(AI75/(2*AE75))*((1-AH75)+SQRT((1-AH75)^2+(4*AE75/AI75)*AH75*('2.Riep. car. unit.'!$M$12*100/($U75-'2.Riep. car. unit.'!$M$12*100))))*($U75-'2.Riep. car. unit.'!$M$12*100)</f>
        <v>4.7482166854789147</v>
      </c>
      <c r="AK75" s="706">
        <f>(AJ75-('2.Riep. car. unit.'!$M$12*100))/'16. Armatura a taglio'!AJ75*'2.Riep. car. unit.'!$P$10/'2.Riep. car. unit.'!$R$10</f>
        <v>0.28139011181936591</v>
      </c>
      <c r="AL75" s="706">
        <f>((AA75*100*(($U75-'2.Riep. car. unit.'!$M$12*100)*10-AF75*AJ75*10)+AK75*AD75*100*(AF75*AJ75*10-'2.Riep. car. unit.'!$M$12*1000))*'2.Riep. car. unit.'!$R$8)*10^-6</f>
        <v>102.56535764996795</v>
      </c>
      <c r="AM75" s="706">
        <f t="shared" si="67"/>
        <v>97.715012162835862</v>
      </c>
      <c r="AN75" s="706">
        <v>0.81</v>
      </c>
      <c r="AO75" s="706">
        <v>0.41599999999999998</v>
      </c>
      <c r="AP75" s="706">
        <f t="shared" si="72"/>
        <v>1</v>
      </c>
      <c r="AQ75" s="706">
        <f>'2.Riep. car. unit.'!$P$10/'2.Riep. car. unit.'!$R$10*AP75</f>
        <v>1.7857142857142858</v>
      </c>
      <c r="AR75" s="706">
        <f>AD75/($V75*($U75-'2.Riep. car. unit.'!$M$12*100))*'2.Riep. car. unit.'!$R$8/'2.Riep. car. unit.'!$P$11</f>
        <v>0.11634950183729653</v>
      </c>
      <c r="AS75" s="706">
        <f>(AR75/(2*AN75))*((1-AQ75)+SQRT((1-AQ75)^2+(4*AN75/AR75)*AQ75*('2.Riep. car. unit.'!$M$12*100/($U75-'2.Riep. car. unit.'!$M$12*100))))*($U75-'2.Riep. car. unit.'!$M$12*100)</f>
        <v>4.7482166854789147</v>
      </c>
      <c r="AT75" s="706">
        <f>(AS75-('2.Riep. car. unit.'!$M$12*100))/'16. Armatura a taglio'!AS75*'2.Riep. car. unit.'!$P$10/'2.Riep. car. unit.'!$R$10</f>
        <v>0.28139011181936591</v>
      </c>
      <c r="AU75" s="706">
        <f>((AD75*100*(($U75-'2.Riep. car. unit.'!$M$12*100)*10-AO75*AS75*10)+AT75*AA75*100*(AO75*AS75*10-'2.Riep. car. unit.'!$M$12*1000))*'2.Riep. car. unit.'!$R$8)*10^-6</f>
        <v>102.56535764996795</v>
      </c>
      <c r="AV75" s="706">
        <f t="shared" si="68"/>
        <v>97.715012162835862</v>
      </c>
      <c r="AW75" s="706"/>
      <c r="AX75" s="706"/>
      <c r="AY75" s="706"/>
      <c r="AZ75" s="706"/>
      <c r="BA75" s="1054"/>
      <c r="BB75" s="1048"/>
      <c r="BC75" s="1048"/>
      <c r="BD75" s="1048"/>
      <c r="BE75" s="1048"/>
    </row>
    <row r="76" spans="1:57" ht="16.8" x14ac:dyDescent="0.45">
      <c r="A76" s="488">
        <f>'15. Travi arm a fless'!A152</f>
        <v>1</v>
      </c>
      <c r="B76" s="489">
        <f>'15. Travi arm a fless'!B152</f>
        <v>1</v>
      </c>
      <c r="C76" s="489">
        <f>'15. Travi arm a fless'!C152</f>
        <v>2</v>
      </c>
      <c r="D76" s="502">
        <f>'15. Travi arm a fless'!D152</f>
        <v>5</v>
      </c>
      <c r="E76" s="489" t="str">
        <f>'15. Travi arm a fless'!E152</f>
        <v>Msin</v>
      </c>
      <c r="F76" s="633">
        <f>'15. Travi arm a fless'!F152</f>
        <v>-111.517</v>
      </c>
      <c r="G76" s="633">
        <f>'15. Travi arm a fless'!G152</f>
        <v>-69.227000000000004</v>
      </c>
      <c r="H76" s="633">
        <f>'15. Travi arm a fless'!H152</f>
        <v>111.06100000000001</v>
      </c>
      <c r="I76" s="633">
        <f>'15. Travi arm a fless'!I152</f>
        <v>-5.5890000000000004</v>
      </c>
      <c r="J76" s="633">
        <f>'15. Travi arm a fless'!J152</f>
        <v>12.064</v>
      </c>
      <c r="K76" s="633">
        <f>'15. Travi arm a fless'!K152</f>
        <v>13.17</v>
      </c>
      <c r="L76" s="633">
        <f>'15. Travi arm a fless'!L152</f>
        <v>123.125</v>
      </c>
      <c r="M76" s="633">
        <f>'15. Travi arm a fless'!M152</f>
        <v>-18.759</v>
      </c>
      <c r="N76" s="633">
        <f>'15. Travi arm a fless'!N152</f>
        <v>128.7527</v>
      </c>
      <c r="O76" s="634">
        <f>'15. Travi arm a fless'!O152</f>
        <v>-55.6965</v>
      </c>
      <c r="P76" s="633">
        <f>'15. Travi arm a fless'!P152</f>
        <v>128.7527</v>
      </c>
      <c r="Q76" s="633">
        <f>'15. Travi arm a fless'!Q152</f>
        <v>59.525700000000001</v>
      </c>
      <c r="R76" s="633">
        <f>'15. Travi arm a fless'!R152</f>
        <v>-197.97970000000001</v>
      </c>
      <c r="S76" s="633">
        <f>'15. Travi arm a fless'!T152</f>
        <v>50.057850000000002</v>
      </c>
      <c r="T76" s="633">
        <f>'15. Travi arm a fless'!U152</f>
        <v>-159.58735000000001</v>
      </c>
      <c r="U76" s="631">
        <f>'15. Travi arm a fless'!V152</f>
        <v>50</v>
      </c>
      <c r="V76" s="631">
        <f>'15. Travi arm a fless'!W152</f>
        <v>30</v>
      </c>
      <c r="W76" s="631">
        <f>'15. Travi arm a fless'!X152</f>
        <v>163.57030585688887</v>
      </c>
      <c r="X76" s="631">
        <f>'15. Travi arm a fless'!Y152</f>
        <v>217.09243869908687</v>
      </c>
      <c r="Y76" s="600">
        <f>'15. Travi arm a fless'!AB152</f>
        <v>3.0900250743526776</v>
      </c>
      <c r="Z76" s="617" t="str">
        <f>'15. Travi arm a fless'!AC152</f>
        <v>3F16</v>
      </c>
      <c r="AA76" s="668">
        <f>'15. Travi arm a fless'!AD152</f>
        <v>6.0318578948924033</v>
      </c>
      <c r="AB76" s="601">
        <f>'15. Travi arm a fless'!AE152</f>
        <v>9.8511804452148226</v>
      </c>
      <c r="AC76" s="617" t="str">
        <f>'15. Travi arm a fless'!AF152</f>
        <v>4F16+1F20</v>
      </c>
      <c r="AD76" s="668">
        <f>'15. Travi arm a fless'!AG152</f>
        <v>11.184069846779664</v>
      </c>
      <c r="AE76" s="739">
        <v>0.81</v>
      </c>
      <c r="AF76" s="634">
        <v>0.41599999999999998</v>
      </c>
      <c r="AG76" s="634">
        <f t="shared" si="71"/>
        <v>1.8541666666666665</v>
      </c>
      <c r="AH76" s="634">
        <f>'2.Riep. car. unit.'!$P$10/'2.Riep. car. unit.'!$R$10*AG76</f>
        <v>3.3110119047619047</v>
      </c>
      <c r="AI76" s="634">
        <f>AA76/($V76*($U76-'2.Riep. car. unit.'!$M$12*100))*'2.Riep. car. unit.'!$R$8/'2.Riep. car. unit.'!$P$11</f>
        <v>0.11634950183729653</v>
      </c>
      <c r="AJ76" s="634">
        <f>(AI76/(2*AE76))*((1-AH76)+SQRT((1-AH76)^2+(4*AE76/AI76)*AH76*('2.Riep. car. unit.'!$M$12*100/($U76-'2.Riep. car. unit.'!$M$12*100))))*($U76-'2.Riep. car. unit.'!$M$12*100)</f>
        <v>4.4399007353295215</v>
      </c>
      <c r="AK76" s="634">
        <f>(AJ76-('2.Riep. car. unit.'!$M$12*100))/'16. Armatura a taglio'!AJ76*'2.Riep. car. unit.'!$P$10/'2.Riep. car. unit.'!$R$10</f>
        <v>0.17692670944722019</v>
      </c>
      <c r="AL76" s="634">
        <f>((AA76*100*(($U76-'2.Riep. car. unit.'!$M$12*100)*10-AF76*AJ76*10)+AK76*AD76*100*(AF76*AJ76*10-'2.Riep. car. unit.'!$M$12*1000))*'2.Riep. car. unit.'!$R$8)*10^-6</f>
        <v>102.54578216722525</v>
      </c>
      <c r="AM76" s="634">
        <f t="shared" si="67"/>
        <v>97.715012162835862</v>
      </c>
      <c r="AN76" s="634">
        <v>0.81</v>
      </c>
      <c r="AO76" s="634">
        <v>0.41599999999999998</v>
      </c>
      <c r="AP76" s="634">
        <f t="shared" si="72"/>
        <v>0.5393258426966292</v>
      </c>
      <c r="AQ76" s="634">
        <f>'2.Riep. car. unit.'!$P$10/'2.Riep. car. unit.'!$R$10*AP76</f>
        <v>0.96308186195826651</v>
      </c>
      <c r="AR76" s="634">
        <f>AD76/($V76*($U76-'2.Riep. car. unit.'!$M$12*100))*'2.Riep. car. unit.'!$R$8/'2.Riep. car. unit.'!$P$11</f>
        <v>0.21573136798998735</v>
      </c>
      <c r="AS76" s="634">
        <f>(AR76/(2*AN76))*((1-AQ76)+SQRT((1-AQ76)^2+(4*AN76/AR76)*AQ76*('2.Riep. car. unit.'!$M$12*100/($U76-'2.Riep. car. unit.'!$M$12*100))))*($U76-'2.Riep. car. unit.'!$M$12*100)</f>
        <v>7.0998379247948975</v>
      </c>
      <c r="AT76" s="634">
        <f>(AS76-('2.Riep. car. unit.'!$M$12*100))/'16. Armatura a taglio'!AS76*'2.Riep. car. unit.'!$P$10/'2.Riep. car. unit.'!$R$10</f>
        <v>0.77965510260082216</v>
      </c>
      <c r="AU76" s="634">
        <f>((AD76*100*(($U76-'2.Riep. car. unit.'!$M$12*100)*10-AO76*AS76*10)+AT76*AA76*100*(AO76*AS76*10-'2.Riep. car. unit.'!$M$12*1000))*'2.Riep. car. unit.'!$R$8)*10^-6</f>
        <v>186.45969497950441</v>
      </c>
      <c r="AV76" s="634">
        <f t="shared" si="68"/>
        <v>181.17991838525813</v>
      </c>
      <c r="AW76" s="634">
        <v>445</v>
      </c>
      <c r="AX76" s="634">
        <f>'3.Carichi sulle travi'!M$4</f>
        <v>48.390280959415584</v>
      </c>
      <c r="AY76" s="634">
        <f>'3.Carichi sulle travi'!N$4</f>
        <v>29.912523814935067</v>
      </c>
      <c r="AZ76" s="634">
        <f t="shared" ref="AZ76" si="81">MAX(AY76*AW76/100/2+(AU76+AL77)/(AW76/100),AY76*AW76/100/2+(AU77+AL76)/(AW76/100))</f>
        <v>131.5022673193827</v>
      </c>
      <c r="BA76" s="1054">
        <f>AZ76*10/(0.9*(U76/100-0.04)*'2.Riep. car. unit.'!$R$8*2)</f>
        <v>4.058757051602508</v>
      </c>
      <c r="BB76" s="1048">
        <f>$BH$7</f>
        <v>10</v>
      </c>
      <c r="BC76" s="1053">
        <f>8</f>
        <v>8</v>
      </c>
      <c r="BD76" s="1048">
        <f>IF(V76=100,4,2)</f>
        <v>2</v>
      </c>
      <c r="BE76" s="1048" t="str">
        <f t="shared" ref="BE76" si="82">IF(BB76/100*BA76&lt;((PI()*(BC76/10)^2/4)*BD76),"Verifica","Non verifica")</f>
        <v>Verifica</v>
      </c>
    </row>
    <row r="77" spans="1:57" ht="16.8" x14ac:dyDescent="0.45">
      <c r="A77" s="490">
        <f>'15. Travi arm a fless'!A153</f>
        <v>1</v>
      </c>
      <c r="B77" s="491">
        <f>'15. Travi arm a fless'!B153</f>
        <v>1</v>
      </c>
      <c r="C77" s="491">
        <f>'15. Travi arm a fless'!C153</f>
        <v>2</v>
      </c>
      <c r="D77" s="500">
        <f>'15. Travi arm a fless'!D153</f>
        <v>5</v>
      </c>
      <c r="E77" s="491" t="str">
        <f>'15. Travi arm a fless'!E153</f>
        <v>Mdes</v>
      </c>
      <c r="F77" s="631">
        <f>'15. Travi arm a fless'!F153</f>
        <v>-95.27</v>
      </c>
      <c r="G77" s="631">
        <f>'15. Travi arm a fless'!G153</f>
        <v>-58.688000000000002</v>
      </c>
      <c r="H77" s="631">
        <f>'15. Travi arm a fless'!H153</f>
        <v>-105.15900000000001</v>
      </c>
      <c r="I77" s="631">
        <f>'15. Travi arm a fless'!I153</f>
        <v>5.2869999999999999</v>
      </c>
      <c r="J77" s="631">
        <f>'15. Travi arm a fless'!J153</f>
        <v>-11.433999999999999</v>
      </c>
      <c r="K77" s="631">
        <f>'15. Travi arm a fless'!K153</f>
        <v>-12.483000000000001</v>
      </c>
      <c r="L77" s="631">
        <f>'15. Travi arm a fless'!L153</f>
        <v>-116.593</v>
      </c>
      <c r="M77" s="631">
        <f>'15. Travi arm a fless'!M153</f>
        <v>17.77</v>
      </c>
      <c r="N77" s="631">
        <f>'15. Travi arm a fless'!N153</f>
        <v>-121.92400000000001</v>
      </c>
      <c r="O77" s="632">
        <f>'15. Travi arm a fless'!O153</f>
        <v>52.747900000000001</v>
      </c>
      <c r="P77" s="631">
        <f>'15. Travi arm a fless'!P153</f>
        <v>-121.92400000000001</v>
      </c>
      <c r="Q77" s="631">
        <f>'15. Travi arm a fless'!Q153</f>
        <v>-180.61200000000002</v>
      </c>
      <c r="R77" s="631">
        <f>'15. Travi arm a fless'!R153</f>
        <v>63.236000000000004</v>
      </c>
      <c r="S77" s="631">
        <f>'15. Travi arm a fless'!T153</f>
        <v>-143.43585000000002</v>
      </c>
      <c r="T77" s="631">
        <f>'15. Travi arm a fless'!U153</f>
        <v>54.984350000000006</v>
      </c>
      <c r="U77" s="631">
        <f>'15. Travi arm a fless'!V153</f>
        <v>50</v>
      </c>
      <c r="V77" s="631">
        <f>'15. Travi arm a fless'!W153</f>
        <v>30</v>
      </c>
      <c r="W77" s="631">
        <f>'15. Travi arm a fless'!X153</f>
        <v>163.57030585688887</v>
      </c>
      <c r="X77" s="631">
        <f>'15. Travi arm a fless'!Y153</f>
        <v>217.09243869908687</v>
      </c>
      <c r="Y77" s="600">
        <f>'15. Travi arm a fless'!AB153</f>
        <v>3.3941333916055854</v>
      </c>
      <c r="Z77" s="617" t="str">
        <f>'15. Travi arm a fless'!AC153</f>
        <v>3F16</v>
      </c>
      <c r="AA77" s="668">
        <f>'15. Travi arm a fless'!AD153</f>
        <v>6.0318578948924033</v>
      </c>
      <c r="AB77" s="601">
        <f>'15. Travi arm a fless'!AE153</f>
        <v>8.8541631944058636</v>
      </c>
      <c r="AC77" s="617" t="str">
        <f>'15. Travi arm a fless'!AF153</f>
        <v>3F16+1F20</v>
      </c>
      <c r="AD77" s="668">
        <f>'15. Travi arm a fless'!AG153</f>
        <v>9.1734505484821973</v>
      </c>
      <c r="AE77" s="738">
        <v>0.81</v>
      </c>
      <c r="AF77" s="632">
        <v>0.41599999999999998</v>
      </c>
      <c r="AG77" s="632">
        <f t="shared" si="71"/>
        <v>1.5208333333333335</v>
      </c>
      <c r="AH77" s="632">
        <f>'2.Riep. car. unit.'!$P$10/'2.Riep. car. unit.'!$R$10*AG77</f>
        <v>2.7157738095238098</v>
      </c>
      <c r="AI77" s="632">
        <f>AA77/($V77*($U77-'2.Riep. car. unit.'!$M$12*100))*'2.Riep. car. unit.'!$R$8/'2.Riep. car. unit.'!$P$11</f>
        <v>0.11634950183729653</v>
      </c>
      <c r="AJ77" s="632">
        <f>(AI77/(2*AE77))*((1-AH77)+SQRT((1-AH77)^2+(4*AE77/AI77)*AH77*('2.Riep. car. unit.'!$M$12*100/($U77-'2.Riep. car. unit.'!$M$12*100))))*($U77-'2.Riep. car. unit.'!$M$12*100)</f>
        <v>4.5251211975348129</v>
      </c>
      <c r="AK77" s="632">
        <f>(AJ77-('2.Riep. car. unit.'!$M$12*100))/'16. Armatura a taglio'!AJ77*'2.Riep. car. unit.'!$P$10/'2.Riep. car. unit.'!$R$10</f>
        <v>0.20722459868702661</v>
      </c>
      <c r="AL77" s="632">
        <f>((AA77*100*(($U77-'2.Riep. car. unit.'!$M$12*100)*10-AF77*AJ77*10)+AK77*AD77*100*(AF77*AJ77*10-'2.Riep. car. unit.'!$M$12*1000))*'2.Riep. car. unit.'!$R$8)*10^-6</f>
        <v>102.5540181691228</v>
      </c>
      <c r="AM77" s="632">
        <f t="shared" si="67"/>
        <v>97.715012162835862</v>
      </c>
      <c r="AN77" s="632">
        <v>0.81</v>
      </c>
      <c r="AO77" s="632">
        <v>0.41599999999999998</v>
      </c>
      <c r="AP77" s="632">
        <f t="shared" si="72"/>
        <v>0.65753424657534243</v>
      </c>
      <c r="AQ77" s="632">
        <f>'2.Riep. car. unit.'!$P$10/'2.Riep. car. unit.'!$R$10*AP77</f>
        <v>1.1741682974559686</v>
      </c>
      <c r="AR77" s="632">
        <f>AD77/($V77*($U77-'2.Riep. car. unit.'!$M$12*100))*'2.Riep. car. unit.'!$R$8/'2.Riep. car. unit.'!$P$11</f>
        <v>0.17694820071088849</v>
      </c>
      <c r="AS77" s="632">
        <f>(AR77/(2*AN77))*((1-AQ77)+SQRT((1-AQ77)^2+(4*AN77/AR77)*AQ77*('2.Riep. car. unit.'!$M$12*100/($U77-'2.Riep. car. unit.'!$M$12*100))))*($U77-'2.Riep. car. unit.'!$M$12*100)</f>
        <v>6.050377415813923</v>
      </c>
      <c r="AT77" s="632">
        <f>(AS77-('2.Riep. car. unit.'!$M$12*100))/'16. Armatura a taglio'!AS77*'2.Riep. car. unit.'!$P$10/'2.Riep. car. unit.'!$R$10</f>
        <v>0.60515038829727574</v>
      </c>
      <c r="AU77" s="632">
        <f>((AD77*100*(($U77-'2.Riep. car. unit.'!$M$12*100)*10-AO77*AS77*10)+AT77*AA77*100*(AO77*AS77*10-'2.Riep. car. unit.'!$M$12*1000))*'2.Riep. car. unit.'!$R$8)*10^-6</f>
        <v>153.96722494197451</v>
      </c>
      <c r="AV77" s="632">
        <f t="shared" si="68"/>
        <v>148.6082476643129</v>
      </c>
      <c r="AW77" s="632"/>
      <c r="AX77" s="632"/>
      <c r="AY77" s="632"/>
      <c r="AZ77" s="632"/>
      <c r="BA77" s="1054"/>
      <c r="BB77" s="1048"/>
      <c r="BC77" s="1048"/>
      <c r="BD77" s="1048"/>
      <c r="BE77" s="1048"/>
    </row>
    <row r="78" spans="1:57" ht="16.8" x14ac:dyDescent="0.45">
      <c r="A78" s="490">
        <f>'15. Travi arm a fless'!A156</f>
        <v>1</v>
      </c>
      <c r="B78" s="491">
        <f>'15. Travi arm a fless'!B156</f>
        <v>2</v>
      </c>
      <c r="C78" s="491">
        <f>'15. Travi arm a fless'!C156</f>
        <v>3</v>
      </c>
      <c r="D78" s="500">
        <f>'15. Travi arm a fless'!D156</f>
        <v>5</v>
      </c>
      <c r="E78" s="491" t="str">
        <f>'15. Travi arm a fless'!E156</f>
        <v>Msin</v>
      </c>
      <c r="F78" s="631">
        <f>'15. Travi arm a fless'!F156</f>
        <v>-52.73</v>
      </c>
      <c r="G78" s="631">
        <f>'15. Travi arm a fless'!G156</f>
        <v>-32.289000000000001</v>
      </c>
      <c r="H78" s="631">
        <f>'15. Travi arm a fless'!H156</f>
        <v>108.95699999999999</v>
      </c>
      <c r="I78" s="631">
        <f>'15. Travi arm a fless'!I156</f>
        <v>-5.4409999999999998</v>
      </c>
      <c r="J78" s="631">
        <f>'15. Travi arm a fless'!J156</f>
        <v>11.587</v>
      </c>
      <c r="K78" s="631">
        <f>'15. Travi arm a fless'!K156</f>
        <v>12.648999999999999</v>
      </c>
      <c r="L78" s="631">
        <f>'15. Travi arm a fless'!L156</f>
        <v>120.544</v>
      </c>
      <c r="M78" s="631">
        <f>'15. Travi arm a fless'!M156</f>
        <v>-18.09</v>
      </c>
      <c r="N78" s="631">
        <f>'15. Travi arm a fless'!N156</f>
        <v>125.971</v>
      </c>
      <c r="O78" s="632">
        <f>'15. Travi arm a fless'!O156</f>
        <v>-54.253199999999993</v>
      </c>
      <c r="P78" s="631">
        <f>'15. Travi arm a fless'!P156</f>
        <v>125.971</v>
      </c>
      <c r="Q78" s="631">
        <f>'15. Travi arm a fless'!Q156</f>
        <v>93.682000000000002</v>
      </c>
      <c r="R78" s="631">
        <f>'15. Travi arm a fless'!R156</f>
        <v>-158.26</v>
      </c>
      <c r="S78" s="631">
        <f>'15. Travi arm a fless'!T156</f>
        <v>90.392830000000004</v>
      </c>
      <c r="T78" s="631">
        <f>'15. Travi arm a fless'!U156</f>
        <v>-121.53702999999999</v>
      </c>
      <c r="U78" s="631">
        <f>'15. Travi arm a fless'!V156</f>
        <v>50</v>
      </c>
      <c r="V78" s="631">
        <f>'15. Travi arm a fless'!W156</f>
        <v>30</v>
      </c>
      <c r="W78" s="631">
        <f>'15. Travi arm a fless'!X156</f>
        <v>163.57030585688887</v>
      </c>
      <c r="X78" s="631">
        <f>'15. Travi arm a fless'!Y156</f>
        <v>217.09243869908687</v>
      </c>
      <c r="Y78" s="600">
        <f>'15. Travi arm a fless'!AB156</f>
        <v>5.5798663195023144</v>
      </c>
      <c r="Z78" s="617" t="str">
        <f>'15. Travi arm a fless'!AC156</f>
        <v>3F16</v>
      </c>
      <c r="AA78" s="668">
        <f>'15. Travi arm a fless'!AD156</f>
        <v>6.0318578948924033</v>
      </c>
      <c r="AB78" s="601">
        <f>'15. Travi arm a fless'!AE156</f>
        <v>7.5023691621264907</v>
      </c>
      <c r="AC78" s="617" t="str">
        <f>'15. Travi arm a fless'!AF156</f>
        <v>4F16</v>
      </c>
      <c r="AD78" s="668">
        <f>'15. Travi arm a fless'!AG156</f>
        <v>8.0424771931898711</v>
      </c>
      <c r="AE78" s="738">
        <v>0.81</v>
      </c>
      <c r="AF78" s="632">
        <v>0.41599999999999998</v>
      </c>
      <c r="AG78" s="632">
        <f t="shared" si="71"/>
        <v>1.3333333333333333</v>
      </c>
      <c r="AH78" s="632">
        <f>'2.Riep. car. unit.'!$P$10/'2.Riep. car. unit.'!$R$10*AG78</f>
        <v>2.3809523809523809</v>
      </c>
      <c r="AI78" s="632">
        <f>AA78/($V78*($U78-'2.Riep. car. unit.'!$M$12*100))*'2.Riep. car. unit.'!$R$8/'2.Riep. car. unit.'!$P$11</f>
        <v>0.11634950183729653</v>
      </c>
      <c r="AJ78" s="632">
        <f>(AI78/(2*AE78))*((1-AH78)+SQRT((1-AH78)^2+(4*AE78/AI78)*AH78*('2.Riep. car. unit.'!$M$12*100/($U78-'2.Riep. car. unit.'!$M$12*100))))*($U78-'2.Riep. car. unit.'!$M$12*100)</f>
        <v>4.5888181970439259</v>
      </c>
      <c r="AK78" s="632">
        <f>(AJ78-('2.Riep. car. unit.'!$M$12*100))/'16. Armatura a taglio'!AJ78*'2.Riep. car. unit.'!$P$10/'2.Riep. car. unit.'!$R$10</f>
        <v>0.22913548129390029</v>
      </c>
      <c r="AL78" s="632">
        <f>((AA78*100*(($U78-'2.Riep. car. unit.'!$M$12*100)*10-AF78*AJ78*10)+AK78*AD78*100*(AF78*AJ78*10-'2.Riep. car. unit.'!$M$12*1000))*'2.Riep. car. unit.'!$R$8)*10^-6</f>
        <v>102.5587645153</v>
      </c>
      <c r="AM78" s="632">
        <f t="shared" si="67"/>
        <v>97.715012162835862</v>
      </c>
      <c r="AN78" s="632">
        <v>0.81</v>
      </c>
      <c r="AO78" s="632">
        <v>0.41599999999999998</v>
      </c>
      <c r="AP78" s="632">
        <f t="shared" si="72"/>
        <v>0.75</v>
      </c>
      <c r="AQ78" s="632">
        <f>'2.Riep. car. unit.'!$P$10/'2.Riep. car. unit.'!$R$10*AP78</f>
        <v>1.3392857142857144</v>
      </c>
      <c r="AR78" s="632">
        <f>AD78/($V78*($U78-'2.Riep. car. unit.'!$M$12*100))*'2.Riep. car. unit.'!$R$8/'2.Riep. car. unit.'!$P$11</f>
        <v>0.15513266911639539</v>
      </c>
      <c r="AS78" s="632">
        <f>(AR78/(2*AN78))*((1-AQ78)+SQRT((1-AQ78)^2+(4*AN78/AR78)*AQ78*('2.Riep. car. unit.'!$M$12*100/($U78-'2.Riep. car. unit.'!$M$12*100))))*($U78-'2.Riep. car. unit.'!$M$12*100)</f>
        <v>5.5361029332078369</v>
      </c>
      <c r="AT78" s="632">
        <f>(AS78-('2.Riep. car. unit.'!$M$12*100))/'16. Armatura a taglio'!AS78*'2.Riep. car. unit.'!$P$10/'2.Riep. car. unit.'!$R$10</f>
        <v>0.49548228876001499</v>
      </c>
      <c r="AU78" s="632">
        <f>((AD78*100*(($U78-'2.Riep. car. unit.'!$M$12*100)*10-AO78*AS78*10)+AT78*AA78*100*(AO78*AS78*10-'2.Riep. car. unit.'!$M$12*1000))*'2.Riep. car. unit.'!$R$8)*10^-6</f>
        <v>135.53076306618286</v>
      </c>
      <c r="AV78" s="632">
        <f t="shared" si="68"/>
        <v>130.28668288378117</v>
      </c>
      <c r="AW78" s="632">
        <v>310</v>
      </c>
      <c r="AX78" s="632">
        <f>AX76</f>
        <v>48.390280959415584</v>
      </c>
      <c r="AY78" s="632">
        <f>AY76</f>
        <v>29.912523814935067</v>
      </c>
      <c r="AZ78" s="632">
        <f t="shared" ref="AZ78" si="83">MAX(AY78*AW78/100/2+(AU78+AL79)/(AW78/100),AY78*AW78/100/2+(AU79+AL78)/(AW78/100))</f>
        <v>129.11473109291529</v>
      </c>
      <c r="BA78" s="1054">
        <f>AZ78*10/(0.9*(U78/100-0.04)*'2.Riep. car. unit.'!$R$8*2)</f>
        <v>3.9850668431166292</v>
      </c>
      <c r="BB78" s="1048">
        <f>$BH$7</f>
        <v>10</v>
      </c>
      <c r="BC78" s="1053">
        <f>8</f>
        <v>8</v>
      </c>
      <c r="BD78" s="1048">
        <f>IF(V78=100,4,2)</f>
        <v>2</v>
      </c>
      <c r="BE78" s="1048" t="str">
        <f t="shared" ref="BE78" si="84">IF(BB78/100*BA78&lt;((PI()*(BC78/10)^2/4)*BD78),"Verifica","Non verifica")</f>
        <v>Verifica</v>
      </c>
    </row>
    <row r="79" spans="1:57" ht="17.399999999999999" thickBot="1" x14ac:dyDescent="0.5">
      <c r="A79" s="490">
        <f>'15. Travi arm a fless'!A157</f>
        <v>1</v>
      </c>
      <c r="B79" s="491">
        <f>'15. Travi arm a fless'!B157</f>
        <v>2</v>
      </c>
      <c r="C79" s="491">
        <f>'15. Travi arm a fless'!C157</f>
        <v>3</v>
      </c>
      <c r="D79" s="500">
        <f>'15. Travi arm a fless'!D157</f>
        <v>5</v>
      </c>
      <c r="E79" s="491" t="str">
        <f>'15. Travi arm a fless'!E157</f>
        <v>Mdes</v>
      </c>
      <c r="F79" s="631">
        <f>'15. Travi arm a fless'!F157</f>
        <v>-68.034000000000006</v>
      </c>
      <c r="G79" s="631">
        <f>'15. Travi arm a fless'!G157</f>
        <v>-42.357999999999997</v>
      </c>
      <c r="H79" s="631">
        <f>'15. Travi arm a fless'!H157</f>
        <v>-115.97799999999999</v>
      </c>
      <c r="I79" s="631">
        <f>'15. Travi arm a fless'!I157</f>
        <v>5.8010000000000002</v>
      </c>
      <c r="J79" s="631">
        <f>'15. Travi arm a fless'!J157</f>
        <v>-12.348000000000001</v>
      </c>
      <c r="K79" s="631">
        <f>'15. Travi arm a fless'!K157</f>
        <v>-13.48</v>
      </c>
      <c r="L79" s="631">
        <f>'15. Travi arm a fless'!L157</f>
        <v>-128.32599999999999</v>
      </c>
      <c r="M79" s="631">
        <f>'15. Travi arm a fless'!M157</f>
        <v>19.280999999999999</v>
      </c>
      <c r="N79" s="631">
        <f>'15. Travi arm a fless'!N157</f>
        <v>-134.1103</v>
      </c>
      <c r="O79" s="632">
        <f>'15. Travi arm a fless'!O157</f>
        <v>57.778799999999997</v>
      </c>
      <c r="P79" s="631">
        <f>'15. Travi arm a fless'!P157</f>
        <v>-134.1103</v>
      </c>
      <c r="Q79" s="631">
        <f>'15. Travi arm a fless'!Q157</f>
        <v>-176.4683</v>
      </c>
      <c r="R79" s="631">
        <f>'15. Travi arm a fless'!R157</f>
        <v>91.752299999999991</v>
      </c>
      <c r="S79" s="631">
        <f>'15. Travi arm a fless'!T157</f>
        <v>-138.19613000000001</v>
      </c>
      <c r="T79" s="631">
        <f>'15. Travi arm a fless'!U157</f>
        <v>90.012329999999992</v>
      </c>
      <c r="U79" s="631">
        <f>'15. Travi arm a fless'!V157</f>
        <v>50</v>
      </c>
      <c r="V79" s="631">
        <f>'15. Travi arm a fless'!W157</f>
        <v>30</v>
      </c>
      <c r="W79" s="631">
        <f>'15. Travi arm a fless'!X157</f>
        <v>163.57030585688887</v>
      </c>
      <c r="X79" s="631">
        <f>'15. Travi arm a fless'!Y157</f>
        <v>217.09243869908687</v>
      </c>
      <c r="Y79" s="600">
        <f>'15. Travi arm a fless'!AB157</f>
        <v>5.556378404204489</v>
      </c>
      <c r="Z79" s="617" t="str">
        <f>'15. Travi arm a fless'!AC157</f>
        <v>3F16</v>
      </c>
      <c r="AA79" s="668">
        <f>'15. Travi arm a fless'!AD157</f>
        <v>6.0318578948924033</v>
      </c>
      <c r="AB79" s="601">
        <f>'15. Travi arm a fless'!AE157</f>
        <v>8.5307200944208024</v>
      </c>
      <c r="AC79" s="617" t="str">
        <f>'15. Travi arm a fless'!AF157</f>
        <v>3F16+1F20</v>
      </c>
      <c r="AD79" s="668">
        <f>'15. Travi arm a fless'!AG157</f>
        <v>9.1734505484821973</v>
      </c>
      <c r="AE79" s="738">
        <v>0.81</v>
      </c>
      <c r="AF79" s="632">
        <v>0.41599999999999998</v>
      </c>
      <c r="AG79" s="632">
        <f t="shared" si="71"/>
        <v>1.5208333333333335</v>
      </c>
      <c r="AH79" s="632">
        <f>'2.Riep. car. unit.'!$P$10/'2.Riep. car. unit.'!$R$10*AG79</f>
        <v>2.7157738095238098</v>
      </c>
      <c r="AI79" s="632">
        <f>AA79/($V79*($U79-'2.Riep. car. unit.'!$M$12*100))*'2.Riep. car. unit.'!$R$8/'2.Riep. car. unit.'!$P$11</f>
        <v>0.11634950183729653</v>
      </c>
      <c r="AJ79" s="632">
        <f>(AI79/(2*AE79))*((1-AH79)+SQRT((1-AH79)^2+(4*AE79/AI79)*AH79*('2.Riep. car. unit.'!$M$12*100/($U79-'2.Riep. car. unit.'!$M$12*100))))*($U79-'2.Riep. car. unit.'!$M$12*100)</f>
        <v>4.5251211975348129</v>
      </c>
      <c r="AK79" s="632">
        <f>(AJ79-('2.Riep. car. unit.'!$M$12*100))/'16. Armatura a taglio'!AJ79*'2.Riep. car. unit.'!$P$10/'2.Riep. car. unit.'!$R$10</f>
        <v>0.20722459868702661</v>
      </c>
      <c r="AL79" s="632">
        <f>((AA79*100*(($U79-'2.Riep. car. unit.'!$M$12*100)*10-AF79*AJ79*10)+AK79*AD79*100*(AF79*AJ79*10-'2.Riep. car. unit.'!$M$12*1000))*'2.Riep. car. unit.'!$R$8)*10^-6</f>
        <v>102.5540181691228</v>
      </c>
      <c r="AM79" s="632">
        <f t="shared" si="67"/>
        <v>97.715012162835862</v>
      </c>
      <c r="AN79" s="632">
        <v>0.81</v>
      </c>
      <c r="AO79" s="632">
        <v>0.41599999999999998</v>
      </c>
      <c r="AP79" s="632">
        <f t="shared" si="72"/>
        <v>0.65753424657534243</v>
      </c>
      <c r="AQ79" s="632">
        <f>'2.Riep. car. unit.'!$P$10/'2.Riep. car. unit.'!$R$10*AP79</f>
        <v>1.1741682974559686</v>
      </c>
      <c r="AR79" s="632">
        <f>AD79/($V79*($U79-'2.Riep. car. unit.'!$M$12*100))*'2.Riep. car. unit.'!$R$8/'2.Riep. car. unit.'!$P$11</f>
        <v>0.17694820071088849</v>
      </c>
      <c r="AS79" s="632">
        <f>(AR79/(2*AN79))*((1-AQ79)+SQRT((1-AQ79)^2+(4*AN79/AR79)*AQ79*('2.Riep. car. unit.'!$M$12*100/($U79-'2.Riep. car. unit.'!$M$12*100))))*($U79-'2.Riep. car. unit.'!$M$12*100)</f>
        <v>6.050377415813923</v>
      </c>
      <c r="AT79" s="632">
        <f>(AS79-('2.Riep. car. unit.'!$M$12*100))/'16. Armatura a taglio'!AS79*'2.Riep. car. unit.'!$P$10/'2.Riep. car. unit.'!$R$10</f>
        <v>0.60515038829727574</v>
      </c>
      <c r="AU79" s="632">
        <f>((AD79*100*(($U79-'2.Riep. car. unit.'!$M$12*100)*10-AO79*AS79*10)+AT79*AA79*100*(AO79*AS79*10-'2.Riep. car. unit.'!$M$12*1000))*'2.Riep. car. unit.'!$R$8)*10^-6</f>
        <v>153.96722494197451</v>
      </c>
      <c r="AV79" s="632">
        <f t="shared" si="68"/>
        <v>148.6082476643129</v>
      </c>
      <c r="AW79" s="632"/>
      <c r="AX79" s="632"/>
      <c r="AY79" s="632"/>
      <c r="AZ79" s="632"/>
      <c r="BA79" s="1054"/>
      <c r="BB79" s="1048"/>
      <c r="BC79" s="1048"/>
      <c r="BD79" s="1048"/>
      <c r="BE79" s="1048"/>
    </row>
    <row r="80" spans="1:57" ht="16.8" x14ac:dyDescent="0.45">
      <c r="A80" s="488">
        <f>'15. Travi arm a fless'!A160</f>
        <v>2</v>
      </c>
      <c r="B80" s="489">
        <f>'15. Travi arm a fless'!B160</f>
        <v>4</v>
      </c>
      <c r="C80" s="489">
        <f>'15. Travi arm a fless'!C160</f>
        <v>5</v>
      </c>
      <c r="D80" s="502">
        <f>'15. Travi arm a fless'!D160</f>
        <v>5</v>
      </c>
      <c r="E80" s="489" t="str">
        <f>'15. Travi arm a fless'!E160</f>
        <v>Msin</v>
      </c>
      <c r="F80" s="633">
        <f>'15. Travi arm a fless'!F160</f>
        <v>-28.591999999999999</v>
      </c>
      <c r="G80" s="633">
        <f>'15. Travi arm a fless'!G160</f>
        <v>-17.774999999999999</v>
      </c>
      <c r="H80" s="633">
        <f>'15. Travi arm a fless'!H160</f>
        <v>26.922000000000001</v>
      </c>
      <c r="I80" s="633">
        <f>'15. Travi arm a fless'!I160</f>
        <v>-0.69699999999999995</v>
      </c>
      <c r="J80" s="633">
        <f>'15. Travi arm a fless'!J160</f>
        <v>1.5249999999999999</v>
      </c>
      <c r="K80" s="633">
        <f>'15. Travi arm a fless'!K160</f>
        <v>1.665</v>
      </c>
      <c r="L80" s="633">
        <f>'15. Travi arm a fless'!L160</f>
        <v>28.446999999999999</v>
      </c>
      <c r="M80" s="633">
        <f>'15. Travi arm a fless'!M160</f>
        <v>-2.3620000000000001</v>
      </c>
      <c r="N80" s="633">
        <f>'15. Travi arm a fless'!N160</f>
        <v>29.1556</v>
      </c>
      <c r="O80" s="634">
        <f>'15. Travi arm a fless'!O160</f>
        <v>-10.896099999999999</v>
      </c>
      <c r="P80" s="633">
        <f>'15. Travi arm a fless'!P160</f>
        <v>29.1556</v>
      </c>
      <c r="Q80" s="633">
        <f>'15. Travi arm a fless'!Q160</f>
        <v>11.380600000000001</v>
      </c>
      <c r="R80" s="633">
        <f>'15. Travi arm a fless'!R160</f>
        <v>-46.930599999999998</v>
      </c>
      <c r="S80" s="633">
        <f>'15. Travi arm a fless'!T160</f>
        <v>9.965110000000001</v>
      </c>
      <c r="T80" s="633">
        <f>'15. Travi arm a fless'!U160</f>
        <v>-42.117489999999997</v>
      </c>
      <c r="U80" s="631">
        <f>'15. Travi arm a fless'!V160</f>
        <v>24</v>
      </c>
      <c r="V80" s="631">
        <f>'15. Travi arm a fless'!W160</f>
        <v>60</v>
      </c>
      <c r="W80" s="631">
        <f>'15. Travi arm a fless'!X160</f>
        <v>61.841325465742486</v>
      </c>
      <c r="X80" s="631">
        <f>'15. Travi arm a fless'!Y160</f>
        <v>82.076536370165172</v>
      </c>
      <c r="Y80" s="600">
        <f>'15. Travi arm a fless'!AB160</f>
        <v>1.4148152880711025</v>
      </c>
      <c r="Z80" s="523" t="str">
        <f>'15. Travi arm a fless'!AC160</f>
        <v>3F16</v>
      </c>
      <c r="AA80" s="525">
        <f>'15. Travi arm a fless'!AD160</f>
        <v>6.0318578948924033</v>
      </c>
      <c r="AB80" s="601">
        <f>'15. Travi arm a fless'!AE160</f>
        <v>5.9797100831984551</v>
      </c>
      <c r="AC80" s="523" t="str">
        <f>'15. Travi arm a fless'!AF160</f>
        <v>3F16</v>
      </c>
      <c r="AD80" s="525">
        <f>'15. Travi arm a fless'!AG160</f>
        <v>6.0318578948924033</v>
      </c>
      <c r="AE80" s="739">
        <v>0.81</v>
      </c>
      <c r="AF80" s="634">
        <v>0.41599999999999998</v>
      </c>
      <c r="AG80" s="634">
        <f t="shared" si="71"/>
        <v>1</v>
      </c>
      <c r="AH80" s="634">
        <f>'2.Riep. car. unit.'!$P$10/'2.Riep. car. unit.'!$R$10*AG80</f>
        <v>1.7857142857142858</v>
      </c>
      <c r="AI80" s="634">
        <f>AA80/($V80*($U80-'2.Riep. car. unit.'!$M$12*100))*'2.Riep. car. unit.'!$R$8/'2.Riep. car. unit.'!$P$11</f>
        <v>0.13380192711289102</v>
      </c>
      <c r="AJ80" s="634">
        <f>(AI80/(2*AE80))*((1-AH80)+SQRT((1-AH80)^2+(4*AE80/AI80)*AH80*('2.Riep. car. unit.'!$M$12*100/($U80-'2.Riep. car. unit.'!$M$12*100))))*($U80-'2.Riep. car. unit.'!$M$12*100)</f>
        <v>3.7302955802112283</v>
      </c>
      <c r="AK80" s="634">
        <f>(AJ80-('2.Riep. car. unit.'!$M$12*100))/'16. Armatura a taglio'!AJ80*'2.Riep. car. unit.'!$P$10/'2.Riep. car. unit.'!$R$10</f>
        <v>-0.12910908129961668</v>
      </c>
      <c r="AL80" s="634">
        <f>((AA80*100*(($U80-'2.Riep. car. unit.'!$M$12*100)*10-AF80*AJ80*10)+AK80*AD80*100*(AF80*AJ80*10-'2.Riep. car. unit.'!$M$12*1000))*'2.Riep. car. unit.'!$R$8)*10^-6</f>
        <v>44.28869555293597</v>
      </c>
      <c r="AM80" s="634">
        <f t="shared" si="67"/>
        <v>42.484787896885152</v>
      </c>
      <c r="AN80" s="634">
        <v>0.81</v>
      </c>
      <c r="AO80" s="634">
        <v>0.41599999999999998</v>
      </c>
      <c r="AP80" s="634">
        <f t="shared" si="72"/>
        <v>1</v>
      </c>
      <c r="AQ80" s="634">
        <f>'2.Riep. car. unit.'!$P$10/'2.Riep. car. unit.'!$R$10*AP80</f>
        <v>1.7857142857142858</v>
      </c>
      <c r="AR80" s="634">
        <f>AD80/($V80*($U80-'2.Riep. car. unit.'!$M$12*100))*'2.Riep. car. unit.'!$R$8/'2.Riep. car. unit.'!$P$11</f>
        <v>0.13380192711289102</v>
      </c>
      <c r="AS80" s="634">
        <f>(AR80/(2*AN80))*((1-AQ80)+SQRT((1-AQ80)^2+(4*AN80/AR80)*AQ80*('2.Riep. car. unit.'!$M$12*100/($U80-'2.Riep. car. unit.'!$M$12*100))))*($U80-'2.Riep. car. unit.'!$M$12*100)</f>
        <v>3.7302955802112283</v>
      </c>
      <c r="AT80" s="634">
        <f>(AS80-('2.Riep. car. unit.'!$M$12*100))/'16. Armatura a taglio'!AS80*'2.Riep. car. unit.'!$P$10/'2.Riep. car. unit.'!$R$10</f>
        <v>-0.12910908129961668</v>
      </c>
      <c r="AU80" s="634">
        <f>((AD80*100*(($U80-'2.Riep. car. unit.'!$M$12*100)*10-AO80*AS80*10)+AT80*AA80*100*(AO80*AS80*10-'2.Riep. car. unit.'!$M$12*1000))*'2.Riep. car. unit.'!$R$8)*10^-6</f>
        <v>44.28869555293597</v>
      </c>
      <c r="AV80" s="634">
        <f t="shared" si="68"/>
        <v>42.484787896885152</v>
      </c>
      <c r="AW80" s="634">
        <v>475</v>
      </c>
      <c r="AX80" s="634">
        <f>'3.Carichi sulle travi'!M$5</f>
        <v>12.793412987012989</v>
      </c>
      <c r="AY80" s="634">
        <f>'3.Carichi sulle travi'!N$5</f>
        <v>7.9487792207792207</v>
      </c>
      <c r="AZ80" s="634">
        <f t="shared" ref="AZ80" si="85">MAX(AY80*AW80/100/2+(AU80+AL81)/(AW80/100),AY80*AW80/100/2+(AU81+AL80)/(AW80/100))</f>
        <v>37.526222461113164</v>
      </c>
      <c r="BA80" s="1054">
        <f>AZ80*10/(0.9*(U80/100-0.04)*'2.Riep. car. unit.'!$R$8*2)</f>
        <v>2.6639281072431755</v>
      </c>
      <c r="BB80" s="1048">
        <f>$BH$7</f>
        <v>10</v>
      </c>
      <c r="BC80" s="1053">
        <f>8</f>
        <v>8</v>
      </c>
      <c r="BD80" s="1048">
        <f>IF(V80=100,4,2)</f>
        <v>2</v>
      </c>
      <c r="BE80" s="1048" t="str">
        <f t="shared" ref="BE80" si="86">IF(BB80/100*BA80&lt;((PI()*(BC80/10)^2/4)*BD80),"Verifica","Non verifica")</f>
        <v>Verifica</v>
      </c>
    </row>
    <row r="81" spans="1:57" ht="16.8" x14ac:dyDescent="0.45">
      <c r="A81" s="490">
        <f>'15. Travi arm a fless'!A161</f>
        <v>2</v>
      </c>
      <c r="B81" s="491">
        <f>'15. Travi arm a fless'!B161</f>
        <v>4</v>
      </c>
      <c r="C81" s="491">
        <f>'15. Travi arm a fless'!C161</f>
        <v>5</v>
      </c>
      <c r="D81" s="500">
        <f>'15. Travi arm a fless'!D161</f>
        <v>5</v>
      </c>
      <c r="E81" s="491" t="str">
        <f>'15. Travi arm a fless'!E161</f>
        <v>Mdes</v>
      </c>
      <c r="F81" s="631">
        <f>'15. Travi arm a fless'!F161</f>
        <v>-27.818999999999999</v>
      </c>
      <c r="G81" s="631">
        <f>'15. Travi arm a fless'!G161</f>
        <v>-17.297000000000001</v>
      </c>
      <c r="H81" s="631">
        <f>'15. Travi arm a fless'!H161</f>
        <v>-27.46</v>
      </c>
      <c r="I81" s="631">
        <f>'15. Travi arm a fless'!I161</f>
        <v>0.71099999999999997</v>
      </c>
      <c r="J81" s="631">
        <f>'15. Travi arm a fless'!J161</f>
        <v>-1.5549999999999999</v>
      </c>
      <c r="K81" s="631">
        <f>'15. Travi arm a fless'!K161</f>
        <v>-1.6970000000000001</v>
      </c>
      <c r="L81" s="631">
        <f>'15. Travi arm a fless'!L161</f>
        <v>-29.015000000000001</v>
      </c>
      <c r="M81" s="631">
        <f>'15. Travi arm a fless'!M161</f>
        <v>2.4079999999999999</v>
      </c>
      <c r="N81" s="631">
        <f>'15. Travi arm a fless'!N161</f>
        <v>-29.737400000000001</v>
      </c>
      <c r="O81" s="632">
        <f>'15. Travi arm a fless'!O161</f>
        <v>11.112499999999999</v>
      </c>
      <c r="P81" s="631">
        <f>'15. Travi arm a fless'!P161</f>
        <v>-29.737400000000001</v>
      </c>
      <c r="Q81" s="631">
        <f>'15. Travi arm a fless'!Q161</f>
        <v>-47.034400000000005</v>
      </c>
      <c r="R81" s="631">
        <f>'15. Travi arm a fless'!R161</f>
        <v>12.4404</v>
      </c>
      <c r="S81" s="631">
        <f>'15. Travi arm a fless'!T161</f>
        <v>-37.463380000000008</v>
      </c>
      <c r="T81" s="631">
        <f>'15. Travi arm a fless'!U161</f>
        <v>9.6646200000000011</v>
      </c>
      <c r="U81" s="631">
        <f>'15. Travi arm a fless'!V161</f>
        <v>24</v>
      </c>
      <c r="V81" s="631">
        <f>'15. Travi arm a fless'!W161</f>
        <v>60</v>
      </c>
      <c r="W81" s="631">
        <f>'15. Travi arm a fless'!X161</f>
        <v>61.841325465742486</v>
      </c>
      <c r="X81" s="631">
        <f>'15. Travi arm a fless'!Y161</f>
        <v>82.076536370165172</v>
      </c>
      <c r="Y81" s="600">
        <f>'15. Travi arm a fless'!AB161</f>
        <v>1.3721526535480024</v>
      </c>
      <c r="Z81" s="523" t="str">
        <f>'15. Travi arm a fless'!AC161</f>
        <v>3F16</v>
      </c>
      <c r="AA81" s="525">
        <f>'15. Travi arm a fless'!AD161</f>
        <v>6.0318578948924033</v>
      </c>
      <c r="AB81" s="601">
        <f>'15. Travi arm a fless'!AE161</f>
        <v>5.3189340375386891</v>
      </c>
      <c r="AC81" s="523" t="str">
        <f>'15. Travi arm a fless'!AF161</f>
        <v>3F16</v>
      </c>
      <c r="AD81" s="525">
        <f>'15. Travi arm a fless'!AG161</f>
        <v>6.0318578948924033</v>
      </c>
      <c r="AE81" s="738">
        <v>0.81</v>
      </c>
      <c r="AF81" s="632">
        <v>0.41599999999999998</v>
      </c>
      <c r="AG81" s="632">
        <f t="shared" si="71"/>
        <v>1</v>
      </c>
      <c r="AH81" s="632">
        <f>'2.Riep. car. unit.'!$P$10/'2.Riep. car. unit.'!$R$10*AG81</f>
        <v>1.7857142857142858</v>
      </c>
      <c r="AI81" s="632">
        <f>AA81/($V81*($U81-'2.Riep. car. unit.'!$M$12*100))*'2.Riep. car. unit.'!$R$8/'2.Riep. car. unit.'!$P$11</f>
        <v>0.13380192711289102</v>
      </c>
      <c r="AJ81" s="632">
        <f>(AI81/(2*AE81))*((1-AH81)+SQRT((1-AH81)^2+(4*AE81/AI81)*AH81*('2.Riep. car. unit.'!$M$12*100/($U81-'2.Riep. car. unit.'!$M$12*100))))*($U81-'2.Riep. car. unit.'!$M$12*100)</f>
        <v>3.7302955802112283</v>
      </c>
      <c r="AK81" s="632">
        <f>(AJ81-('2.Riep. car. unit.'!$M$12*100))/'16. Armatura a taglio'!AJ81*'2.Riep. car. unit.'!$P$10/'2.Riep. car. unit.'!$R$10</f>
        <v>-0.12910908129961668</v>
      </c>
      <c r="AL81" s="632">
        <f>((AA81*100*(($U81-'2.Riep. car. unit.'!$M$12*100)*10-AF81*AJ81*10)+AK81*AD81*100*(AF81*AJ81*10-'2.Riep. car. unit.'!$M$12*1000))*'2.Riep. car. unit.'!$R$8)*10^-6</f>
        <v>44.28869555293597</v>
      </c>
      <c r="AM81" s="632">
        <f t="shared" si="67"/>
        <v>42.484787896885152</v>
      </c>
      <c r="AN81" s="632">
        <v>0.81</v>
      </c>
      <c r="AO81" s="632">
        <v>0.41599999999999998</v>
      </c>
      <c r="AP81" s="632">
        <f t="shared" si="72"/>
        <v>1</v>
      </c>
      <c r="AQ81" s="632">
        <f>'2.Riep. car. unit.'!$P$10/'2.Riep. car. unit.'!$R$10*AP81</f>
        <v>1.7857142857142858</v>
      </c>
      <c r="AR81" s="632">
        <f>AD81/($V81*($U81-'2.Riep. car. unit.'!$M$12*100))*'2.Riep. car. unit.'!$R$8/'2.Riep. car. unit.'!$P$11</f>
        <v>0.13380192711289102</v>
      </c>
      <c r="AS81" s="632">
        <f>(AR81/(2*AN81))*((1-AQ81)+SQRT((1-AQ81)^2+(4*AN81/AR81)*AQ81*('2.Riep. car. unit.'!$M$12*100/($U81-'2.Riep. car. unit.'!$M$12*100))))*($U81-'2.Riep. car. unit.'!$M$12*100)</f>
        <v>3.7302955802112283</v>
      </c>
      <c r="AT81" s="632">
        <f>(AS81-('2.Riep. car. unit.'!$M$12*100))/'16. Armatura a taglio'!AS81*'2.Riep. car. unit.'!$P$10/'2.Riep. car. unit.'!$R$10</f>
        <v>-0.12910908129961668</v>
      </c>
      <c r="AU81" s="632">
        <f>((AD81*100*(($U81-'2.Riep. car. unit.'!$M$12*100)*10-AO81*AS81*10)+AT81*AA81*100*(AO81*AS81*10-'2.Riep. car. unit.'!$M$12*1000))*'2.Riep. car. unit.'!$R$8)*10^-6</f>
        <v>44.28869555293597</v>
      </c>
      <c r="AV81" s="632">
        <f t="shared" si="68"/>
        <v>42.484787896885152</v>
      </c>
      <c r="AW81" s="632"/>
      <c r="AX81" s="632"/>
      <c r="AY81" s="632"/>
      <c r="AZ81" s="632"/>
      <c r="BA81" s="1054"/>
      <c r="BB81" s="1048"/>
      <c r="BC81" s="1048"/>
      <c r="BD81" s="1048"/>
      <c r="BE81" s="1048"/>
    </row>
    <row r="82" spans="1:57" ht="16.8" x14ac:dyDescent="0.45">
      <c r="A82" s="490">
        <f>'15. Travi arm a fless'!A164</f>
        <v>2</v>
      </c>
      <c r="B82" s="491">
        <f>'15. Travi arm a fless'!B164</f>
        <v>5</v>
      </c>
      <c r="C82" s="491">
        <f>'15. Travi arm a fless'!C164</f>
        <v>6</v>
      </c>
      <c r="D82" s="500">
        <f>'15. Travi arm a fless'!D164</f>
        <v>5</v>
      </c>
      <c r="E82" s="491" t="str">
        <f>'15. Travi arm a fless'!E164</f>
        <v>Msin</v>
      </c>
      <c r="F82" s="631">
        <f>'15. Travi arm a fless'!F164</f>
        <v>-18.010999999999999</v>
      </c>
      <c r="G82" s="631">
        <f>'15. Travi arm a fless'!G164</f>
        <v>-11.327</v>
      </c>
      <c r="H82" s="631">
        <f>'15. Travi arm a fless'!H164</f>
        <v>34.045000000000002</v>
      </c>
      <c r="I82" s="631">
        <f>'15. Travi arm a fless'!I164</f>
        <v>-0.88300000000000001</v>
      </c>
      <c r="J82" s="631">
        <f>'15. Travi arm a fless'!J164</f>
        <v>1.9419999999999999</v>
      </c>
      <c r="K82" s="631">
        <f>'15. Travi arm a fless'!K164</f>
        <v>2.12</v>
      </c>
      <c r="L82" s="631">
        <f>'15. Travi arm a fless'!L164</f>
        <v>35.987000000000002</v>
      </c>
      <c r="M82" s="631">
        <f>'15. Travi arm a fless'!M164</f>
        <v>-3.0030000000000001</v>
      </c>
      <c r="N82" s="631">
        <f>'15. Travi arm a fless'!N164</f>
        <v>36.887900000000002</v>
      </c>
      <c r="O82" s="632">
        <f>'15. Travi arm a fless'!O164</f>
        <v>-13.799100000000001</v>
      </c>
      <c r="P82" s="631">
        <f>'15. Travi arm a fless'!P164</f>
        <v>36.887900000000002</v>
      </c>
      <c r="Q82" s="631">
        <f>'15. Travi arm a fless'!Q164</f>
        <v>25.560900000000004</v>
      </c>
      <c r="R82" s="631">
        <f>'15. Travi arm a fless'!R164</f>
        <v>-48.2149</v>
      </c>
      <c r="S82" s="631">
        <f>'15. Travi arm a fless'!T164</f>
        <v>25.024920000000002</v>
      </c>
      <c r="T82" s="631">
        <f>'15. Travi arm a fless'!U164</f>
        <v>-38.428719999999998</v>
      </c>
      <c r="U82" s="631">
        <f>'15. Travi arm a fless'!V164</f>
        <v>24</v>
      </c>
      <c r="V82" s="631">
        <f>'15. Travi arm a fless'!W164</f>
        <v>60</v>
      </c>
      <c r="W82" s="631">
        <f>'15. Travi arm a fless'!X164</f>
        <v>61.841325465742486</v>
      </c>
      <c r="X82" s="631">
        <f>'15. Travi arm a fless'!Y164</f>
        <v>82.076536370165172</v>
      </c>
      <c r="Y82" s="600">
        <f>'15. Travi arm a fless'!AB164</f>
        <v>3.5529602180764974</v>
      </c>
      <c r="Z82" s="523" t="str">
        <f>'15. Travi arm a fless'!AC164</f>
        <v>3F16</v>
      </c>
      <c r="AA82" s="525">
        <f>'15. Travi arm a fless'!AD164</f>
        <v>6.0318578948924033</v>
      </c>
      <c r="AB82" s="601">
        <f>'15. Travi arm a fless'!AE164</f>
        <v>5.4559900048272141</v>
      </c>
      <c r="AC82" s="523" t="str">
        <f>'15. Travi arm a fless'!AF164</f>
        <v>3F16</v>
      </c>
      <c r="AD82" s="525">
        <f>'15. Travi arm a fless'!AG164</f>
        <v>6.0318578948924033</v>
      </c>
      <c r="AE82" s="738">
        <v>0.81</v>
      </c>
      <c r="AF82" s="632">
        <v>0.41599999999999998</v>
      </c>
      <c r="AG82" s="632">
        <f t="shared" si="71"/>
        <v>1</v>
      </c>
      <c r="AH82" s="632">
        <f>'2.Riep. car. unit.'!$P$10/'2.Riep. car. unit.'!$R$10*AG82</f>
        <v>1.7857142857142858</v>
      </c>
      <c r="AI82" s="632">
        <f>AA82/($V82*($U82-'2.Riep. car. unit.'!$M$12*100))*'2.Riep. car. unit.'!$R$8/'2.Riep. car. unit.'!$P$11</f>
        <v>0.13380192711289102</v>
      </c>
      <c r="AJ82" s="632">
        <f>(AI82/(2*AE82))*((1-AH82)+SQRT((1-AH82)^2+(4*AE82/AI82)*AH82*('2.Riep. car. unit.'!$M$12*100/($U82-'2.Riep. car. unit.'!$M$12*100))))*($U82-'2.Riep. car. unit.'!$M$12*100)</f>
        <v>3.7302955802112283</v>
      </c>
      <c r="AK82" s="632">
        <f>(AJ82-('2.Riep. car. unit.'!$M$12*100))/'16. Armatura a taglio'!AJ82*'2.Riep. car. unit.'!$P$10/'2.Riep. car. unit.'!$R$10</f>
        <v>-0.12910908129961668</v>
      </c>
      <c r="AL82" s="632">
        <f>((AA82*100*(($U82-'2.Riep. car. unit.'!$M$12*100)*10-AF82*AJ82*10)+AK82*AD82*100*(AF82*AJ82*10-'2.Riep. car. unit.'!$M$12*1000))*'2.Riep. car. unit.'!$R$8)*10^-6</f>
        <v>44.28869555293597</v>
      </c>
      <c r="AM82" s="632">
        <f t="shared" si="67"/>
        <v>42.484787896885152</v>
      </c>
      <c r="AN82" s="632">
        <v>0.81</v>
      </c>
      <c r="AO82" s="632">
        <v>0.41599999999999998</v>
      </c>
      <c r="AP82" s="632">
        <f t="shared" si="72"/>
        <v>1</v>
      </c>
      <c r="AQ82" s="632">
        <f>'2.Riep. car. unit.'!$P$10/'2.Riep. car. unit.'!$R$10*AP82</f>
        <v>1.7857142857142858</v>
      </c>
      <c r="AR82" s="632">
        <f>AD82/($V82*($U82-'2.Riep. car. unit.'!$M$12*100))*'2.Riep. car. unit.'!$R$8/'2.Riep. car. unit.'!$P$11</f>
        <v>0.13380192711289102</v>
      </c>
      <c r="AS82" s="632">
        <f>(AR82/(2*AN82))*((1-AQ82)+SQRT((1-AQ82)^2+(4*AN82/AR82)*AQ82*('2.Riep. car. unit.'!$M$12*100/($U82-'2.Riep. car. unit.'!$M$12*100))))*($U82-'2.Riep. car. unit.'!$M$12*100)</f>
        <v>3.7302955802112283</v>
      </c>
      <c r="AT82" s="632">
        <f>(AS82-('2.Riep. car. unit.'!$M$12*100))/'16. Armatura a taglio'!AS82*'2.Riep. car. unit.'!$P$10/'2.Riep. car. unit.'!$R$10</f>
        <v>-0.12910908129961668</v>
      </c>
      <c r="AU82" s="632">
        <f>((AD82*100*(($U82-'2.Riep. car. unit.'!$M$12*100)*10-AO82*AS82*10)+AT82*AA82*100*(AO82*AS82*10-'2.Riep. car. unit.'!$M$12*1000))*'2.Riep. car. unit.'!$R$8)*10^-6</f>
        <v>44.28869555293597</v>
      </c>
      <c r="AV82" s="632">
        <f t="shared" si="68"/>
        <v>42.484787896885152</v>
      </c>
      <c r="AW82" s="632">
        <v>345</v>
      </c>
      <c r="AX82" s="632">
        <f>AX80</f>
        <v>12.793412987012989</v>
      </c>
      <c r="AY82" s="632">
        <f>AY80</f>
        <v>7.9487792207792207</v>
      </c>
      <c r="AZ82" s="632">
        <f t="shared" ref="AZ82" si="87">MAX(AY82*AW82/100/2+(AU82+AL83)/(AW82/100),AY82*AW82/100/2+(AU83+AL82)/(AW82/100))</f>
        <v>39.386250273488194</v>
      </c>
      <c r="BA82" s="1054">
        <f>AZ82*10/(0.9*(U82/100-0.04)*'2.Riep. car. unit.'!$R$8*2)</f>
        <v>2.795968585731905</v>
      </c>
      <c r="BB82" s="1048">
        <f>$BH$7</f>
        <v>10</v>
      </c>
      <c r="BC82" s="1053">
        <f>8</f>
        <v>8</v>
      </c>
      <c r="BD82" s="1048">
        <f>IF(V82=100,4,2)</f>
        <v>2</v>
      </c>
      <c r="BE82" s="1048" t="str">
        <f t="shared" ref="BE82" si="88">IF(BB82/100*BA82&lt;((PI()*(BC82/10)^2/4)*BD82),"Verifica","Non verifica")</f>
        <v>Verifica</v>
      </c>
    </row>
    <row r="83" spans="1:57" ht="16.8" x14ac:dyDescent="0.45">
      <c r="A83" s="490">
        <f>'15. Travi arm a fless'!A165</f>
        <v>2</v>
      </c>
      <c r="B83" s="491">
        <f>'15. Travi arm a fless'!B165</f>
        <v>5</v>
      </c>
      <c r="C83" s="491">
        <f>'15. Travi arm a fless'!C165</f>
        <v>6</v>
      </c>
      <c r="D83" s="500">
        <f>'15. Travi arm a fless'!D165</f>
        <v>5</v>
      </c>
      <c r="E83" s="491" t="str">
        <f>'15. Travi arm a fless'!E165</f>
        <v>Mdes</v>
      </c>
      <c r="F83" s="631">
        <f>'15. Travi arm a fless'!F165</f>
        <v>-19.036000000000001</v>
      </c>
      <c r="G83" s="631">
        <f>'15. Travi arm a fless'!G165</f>
        <v>-11.661</v>
      </c>
      <c r="H83" s="631">
        <f>'15. Travi arm a fless'!H165</f>
        <v>-27.873999999999999</v>
      </c>
      <c r="I83" s="631">
        <f>'15. Travi arm a fless'!I165</f>
        <v>0.72299999999999998</v>
      </c>
      <c r="J83" s="631">
        <f>'15. Travi arm a fless'!J165</f>
        <v>-1.5940000000000001</v>
      </c>
      <c r="K83" s="631">
        <f>'15. Travi arm a fless'!K165</f>
        <v>-1.74</v>
      </c>
      <c r="L83" s="631">
        <f>'15. Travi arm a fless'!L165</f>
        <v>-29.468</v>
      </c>
      <c r="M83" s="631">
        <f>'15. Travi arm a fless'!M165</f>
        <v>2.4630000000000001</v>
      </c>
      <c r="N83" s="631">
        <f>'15. Travi arm a fless'!N165</f>
        <v>-30.206900000000001</v>
      </c>
      <c r="O83" s="632">
        <f>'15. Travi arm a fless'!O165</f>
        <v>11.3034</v>
      </c>
      <c r="P83" s="631">
        <f>'15. Travi arm a fless'!P165</f>
        <v>-30.206900000000001</v>
      </c>
      <c r="Q83" s="631">
        <f>'15. Travi arm a fless'!Q165</f>
        <v>-41.867899999999999</v>
      </c>
      <c r="R83" s="631">
        <f>'15. Travi arm a fless'!R165</f>
        <v>18.545900000000003</v>
      </c>
      <c r="S83" s="631">
        <f>'15. Travi arm a fless'!T165</f>
        <v>-36.949159999999999</v>
      </c>
      <c r="T83" s="631">
        <f>'15. Travi arm a fless'!U165</f>
        <v>18.303560000000004</v>
      </c>
      <c r="U83" s="631">
        <f>'15. Travi arm a fless'!V165</f>
        <v>24</v>
      </c>
      <c r="V83" s="631">
        <f>'15. Travi arm a fless'!W165</f>
        <v>60</v>
      </c>
      <c r="W83" s="631">
        <f>'15. Travi arm a fless'!X165</f>
        <v>61.841325465742486</v>
      </c>
      <c r="X83" s="631">
        <f>'15. Travi arm a fless'!Y165</f>
        <v>82.076536370165172</v>
      </c>
      <c r="Y83" s="600">
        <f>'15. Travi arm a fless'!AB165</f>
        <v>2.5986824544964087</v>
      </c>
      <c r="Z83" s="523" t="str">
        <f>'15. Travi arm a fless'!AC165</f>
        <v>3F16</v>
      </c>
      <c r="AA83" s="525">
        <f>'15. Travi arm a fless'!AD165</f>
        <v>6.0318578948924033</v>
      </c>
      <c r="AB83" s="601">
        <f>'15. Travi arm a fless'!AE165</f>
        <v>5.245926683135985</v>
      </c>
      <c r="AC83" s="523" t="str">
        <f>'15. Travi arm a fless'!AF165</f>
        <v>3F16</v>
      </c>
      <c r="AD83" s="525">
        <f>'15. Travi arm a fless'!AG165</f>
        <v>6.0318578948924033</v>
      </c>
      <c r="AE83" s="738">
        <v>0.81</v>
      </c>
      <c r="AF83" s="632">
        <v>0.41599999999999998</v>
      </c>
      <c r="AG83" s="632">
        <f t="shared" si="71"/>
        <v>1</v>
      </c>
      <c r="AH83" s="632">
        <f>'2.Riep. car. unit.'!$P$10/'2.Riep. car. unit.'!$R$10*AG83</f>
        <v>1.7857142857142858</v>
      </c>
      <c r="AI83" s="632">
        <f>AA83/($V83*($U83-'2.Riep. car. unit.'!$M$12*100))*'2.Riep. car. unit.'!$R$8/'2.Riep. car. unit.'!$P$11</f>
        <v>0.13380192711289102</v>
      </c>
      <c r="AJ83" s="632">
        <f>(AI83/(2*AE83))*((1-AH83)+SQRT((1-AH83)^2+(4*AE83/AI83)*AH83*('2.Riep. car. unit.'!$M$12*100/($U83-'2.Riep. car. unit.'!$M$12*100))))*($U83-'2.Riep. car. unit.'!$M$12*100)</f>
        <v>3.7302955802112283</v>
      </c>
      <c r="AK83" s="632">
        <f>(AJ83-('2.Riep. car. unit.'!$M$12*100))/'16. Armatura a taglio'!AJ83*'2.Riep. car. unit.'!$P$10/'2.Riep. car. unit.'!$R$10</f>
        <v>-0.12910908129961668</v>
      </c>
      <c r="AL83" s="632">
        <f>((AA83*100*(($U83-'2.Riep. car. unit.'!$M$12*100)*10-AF83*AJ83*10)+AK83*AD83*100*(AF83*AJ83*10-'2.Riep. car. unit.'!$M$12*1000))*'2.Riep. car. unit.'!$R$8)*10^-6</f>
        <v>44.28869555293597</v>
      </c>
      <c r="AM83" s="632">
        <f t="shared" si="67"/>
        <v>42.484787896885152</v>
      </c>
      <c r="AN83" s="632">
        <v>0.81</v>
      </c>
      <c r="AO83" s="632">
        <v>0.41599999999999998</v>
      </c>
      <c r="AP83" s="632">
        <f t="shared" si="72"/>
        <v>1</v>
      </c>
      <c r="AQ83" s="632">
        <f>'2.Riep. car. unit.'!$P$10/'2.Riep. car. unit.'!$R$10*AP83</f>
        <v>1.7857142857142858</v>
      </c>
      <c r="AR83" s="632">
        <f>AD83/($V83*($U83-'2.Riep. car. unit.'!$M$12*100))*'2.Riep. car. unit.'!$R$8/'2.Riep. car. unit.'!$P$11</f>
        <v>0.13380192711289102</v>
      </c>
      <c r="AS83" s="632">
        <f>(AR83/(2*AN83))*((1-AQ83)+SQRT((1-AQ83)^2+(4*AN83/AR83)*AQ83*('2.Riep. car. unit.'!$M$12*100/($U83-'2.Riep. car. unit.'!$M$12*100))))*($U83-'2.Riep. car. unit.'!$M$12*100)</f>
        <v>3.7302955802112283</v>
      </c>
      <c r="AT83" s="632">
        <f>(AS83-('2.Riep. car. unit.'!$M$12*100))/'16. Armatura a taglio'!AS83*'2.Riep. car. unit.'!$P$10/'2.Riep. car. unit.'!$R$10</f>
        <v>-0.12910908129961668</v>
      </c>
      <c r="AU83" s="632">
        <f>((AD83*100*(($U83-'2.Riep. car. unit.'!$M$12*100)*10-AO83*AS83*10)+AT83*AA83*100*(AO83*AS83*10-'2.Riep. car. unit.'!$M$12*1000))*'2.Riep. car. unit.'!$R$8)*10^-6</f>
        <v>44.28869555293597</v>
      </c>
      <c r="AV83" s="632">
        <f t="shared" si="68"/>
        <v>42.484787896885152</v>
      </c>
      <c r="AW83" s="632"/>
      <c r="AX83" s="632"/>
      <c r="AY83" s="632"/>
      <c r="AZ83" s="632"/>
      <c r="BA83" s="1054"/>
      <c r="BB83" s="1048"/>
      <c r="BC83" s="1048"/>
      <c r="BD83" s="1048"/>
      <c r="BE83" s="1048"/>
    </row>
    <row r="84" spans="1:57" ht="16.8" x14ac:dyDescent="0.45">
      <c r="A84" s="490">
        <f>'15. Travi arm a fless'!A168</f>
        <v>2</v>
      </c>
      <c r="B84" s="491">
        <f>'15. Travi arm a fless'!B168</f>
        <v>6</v>
      </c>
      <c r="C84" s="491">
        <f>'15. Travi arm a fless'!C168</f>
        <v>7</v>
      </c>
      <c r="D84" s="500">
        <f>'15. Travi arm a fless'!D168</f>
        <v>5</v>
      </c>
      <c r="E84" s="491" t="str">
        <f>'15. Travi arm a fless'!E168</f>
        <v>Msin</v>
      </c>
      <c r="F84" s="631">
        <f>'15. Travi arm a fless'!F168</f>
        <v>-78.254000000000005</v>
      </c>
      <c r="G84" s="631">
        <f>'15. Travi arm a fless'!G168</f>
        <v>-49.018000000000001</v>
      </c>
      <c r="H84" s="631">
        <f>'15. Travi arm a fless'!H168</f>
        <v>80.736000000000004</v>
      </c>
      <c r="I84" s="631">
        <f>'15. Travi arm a fless'!I168</f>
        <v>-2.081</v>
      </c>
      <c r="J84" s="631">
        <f>'15. Travi arm a fless'!J168</f>
        <v>4.5640000000000001</v>
      </c>
      <c r="K84" s="631">
        <f>'15. Travi arm a fless'!K168</f>
        <v>4.9820000000000002</v>
      </c>
      <c r="L84" s="631">
        <f>'15. Travi arm a fless'!L168</f>
        <v>85.300000000000011</v>
      </c>
      <c r="M84" s="631">
        <f>'15. Travi arm a fless'!M168</f>
        <v>-7.0630000000000006</v>
      </c>
      <c r="N84" s="631">
        <f>'15. Travi arm a fless'!N168</f>
        <v>87.418900000000008</v>
      </c>
      <c r="O84" s="632">
        <f>'15. Travi arm a fless'!O168</f>
        <v>-32.653000000000006</v>
      </c>
      <c r="P84" s="631">
        <f>'15. Travi arm a fless'!P168</f>
        <v>87.418900000000008</v>
      </c>
      <c r="Q84" s="631">
        <f>'15. Travi arm a fless'!Q168</f>
        <v>38.400900000000007</v>
      </c>
      <c r="R84" s="631">
        <f>'15. Travi arm a fless'!R168</f>
        <v>-136.43690000000001</v>
      </c>
      <c r="S84" s="631">
        <f>'15. Travi arm a fless'!T168</f>
        <v>34.03578000000001</v>
      </c>
      <c r="T84" s="631">
        <f>'15. Travi arm a fless'!U168</f>
        <v>-119.87642000000001</v>
      </c>
      <c r="U84" s="631">
        <f>'15. Travi arm a fless'!V168</f>
        <v>50</v>
      </c>
      <c r="V84" s="631">
        <f>'15. Travi arm a fless'!W168</f>
        <v>30</v>
      </c>
      <c r="W84" s="631">
        <f>'15. Travi arm a fless'!X168</f>
        <v>163.57030585688887</v>
      </c>
      <c r="X84" s="631">
        <f>'15. Travi arm a fless'!Y168</f>
        <v>217.09243869908687</v>
      </c>
      <c r="Y84" s="600">
        <f>'15. Travi arm a fless'!AB168</f>
        <v>2.1009974184898352</v>
      </c>
      <c r="Z84" s="523" t="str">
        <f>'15. Travi arm a fless'!AC168</f>
        <v>3F16</v>
      </c>
      <c r="AA84" s="525">
        <f>'15. Travi arm a fless'!AD168</f>
        <v>6.0318578948924033</v>
      </c>
      <c r="AB84" s="601">
        <f>'15. Travi arm a fless'!AE168</f>
        <v>7.3998612330260451</v>
      </c>
      <c r="AC84" s="523" t="str">
        <f>'15. Travi arm a fless'!AF168</f>
        <v>4F16</v>
      </c>
      <c r="AD84" s="525">
        <f>'15. Travi arm a fless'!AG168</f>
        <v>8.0424771931898711</v>
      </c>
      <c r="AE84" s="738">
        <v>0.81</v>
      </c>
      <c r="AF84" s="632">
        <v>0.41599999999999998</v>
      </c>
      <c r="AG84" s="632">
        <f t="shared" si="71"/>
        <v>1.3333333333333333</v>
      </c>
      <c r="AH84" s="632">
        <f>'2.Riep. car. unit.'!$P$10/'2.Riep. car. unit.'!$R$10*AG84</f>
        <v>2.3809523809523809</v>
      </c>
      <c r="AI84" s="632">
        <f>AA84/($V84*($U84-'2.Riep. car. unit.'!$M$12*100))*'2.Riep. car. unit.'!$R$8/'2.Riep. car. unit.'!$P$11</f>
        <v>0.11634950183729653</v>
      </c>
      <c r="AJ84" s="632">
        <f>(AI84/(2*AE84))*((1-AH84)+SQRT((1-AH84)^2+(4*AE84/AI84)*AH84*('2.Riep. car. unit.'!$M$12*100/($U84-'2.Riep. car. unit.'!$M$12*100))))*($U84-'2.Riep. car. unit.'!$M$12*100)</f>
        <v>4.5888181970439259</v>
      </c>
      <c r="AK84" s="632">
        <f>(AJ84-('2.Riep. car. unit.'!$M$12*100))/'16. Armatura a taglio'!AJ84*'2.Riep. car. unit.'!$P$10/'2.Riep. car. unit.'!$R$10</f>
        <v>0.22913548129390029</v>
      </c>
      <c r="AL84" s="632">
        <f>((AA84*100*(($U84-'2.Riep. car. unit.'!$M$12*100)*10-AF84*AJ84*10)+AK84*AD84*100*(AF84*AJ84*10-'2.Riep. car. unit.'!$M$12*1000))*'2.Riep. car. unit.'!$R$8)*10^-6</f>
        <v>102.5587645153</v>
      </c>
      <c r="AM84" s="632">
        <f t="shared" si="67"/>
        <v>97.715012162835862</v>
      </c>
      <c r="AN84" s="632">
        <v>0.81</v>
      </c>
      <c r="AO84" s="632">
        <v>0.41599999999999998</v>
      </c>
      <c r="AP84" s="632">
        <f t="shared" si="72"/>
        <v>0.75</v>
      </c>
      <c r="AQ84" s="632">
        <f>'2.Riep. car. unit.'!$P$10/'2.Riep. car. unit.'!$R$10*AP84</f>
        <v>1.3392857142857144</v>
      </c>
      <c r="AR84" s="632">
        <f>AD84/($V84*($U84-'2.Riep. car. unit.'!$M$12*100))*'2.Riep. car. unit.'!$R$8/'2.Riep. car. unit.'!$P$11</f>
        <v>0.15513266911639539</v>
      </c>
      <c r="AS84" s="632">
        <f>(AR84/(2*AN84))*((1-AQ84)+SQRT((1-AQ84)^2+(4*AN84/AR84)*AQ84*('2.Riep. car. unit.'!$M$12*100/($U84-'2.Riep. car. unit.'!$M$12*100))))*($U84-'2.Riep. car. unit.'!$M$12*100)</f>
        <v>5.5361029332078369</v>
      </c>
      <c r="AT84" s="632">
        <f>(AS84-('2.Riep. car. unit.'!$M$12*100))/'16. Armatura a taglio'!AS84*'2.Riep. car. unit.'!$P$10/'2.Riep. car. unit.'!$R$10</f>
        <v>0.49548228876001499</v>
      </c>
      <c r="AU84" s="632">
        <f>((AD84*100*(($U84-'2.Riep. car. unit.'!$M$12*100)*10-AO84*AS84*10)+AT84*AA84*100*(AO84*AS84*10-'2.Riep. car. unit.'!$M$12*1000))*'2.Riep. car. unit.'!$R$8)*10^-6</f>
        <v>135.53076306618286</v>
      </c>
      <c r="AV84" s="632">
        <f t="shared" si="68"/>
        <v>130.28668288378117</v>
      </c>
      <c r="AW84" s="632">
        <v>425</v>
      </c>
      <c r="AX84" s="632">
        <f>'3.Carichi sulle travi'!M$6</f>
        <v>48.390280959415584</v>
      </c>
      <c r="AY84" s="632">
        <f>'3.Carichi sulle travi'!N$6</f>
        <v>29.912523814935067</v>
      </c>
      <c r="AZ84" s="632">
        <f t="shared" ref="AZ84" si="89">MAX(AY84*AW84/100/2+(AU84+AL85)/(AW84/100),AY84*AW84/100/2+(AU85+AL84)/(AW84/100))</f>
        <v>119.58517842002709</v>
      </c>
      <c r="BA84" s="1054">
        <f>AZ84*10/(0.9*(U84/100-0.04)*'2.Riep. car. unit.'!$R$8*2)</f>
        <v>3.6909415789813429</v>
      </c>
      <c r="BB84" s="1048">
        <f>$BH$7</f>
        <v>10</v>
      </c>
      <c r="BC84" s="1053">
        <f>8</f>
        <v>8</v>
      </c>
      <c r="BD84" s="1048">
        <f>IF(V84=100,4,2)</f>
        <v>2</v>
      </c>
      <c r="BE84" s="1048" t="str">
        <f t="shared" ref="BE84" si="90">IF(BB84/100*BA84&lt;((PI()*(BC84/10)^2/4)*BD84),"Verifica","Non verifica")</f>
        <v>Verifica</v>
      </c>
    </row>
    <row r="85" spans="1:57" ht="16.8" x14ac:dyDescent="0.45">
      <c r="A85" s="490">
        <f>'15. Travi arm a fless'!A169</f>
        <v>2</v>
      </c>
      <c r="B85" s="491">
        <f>'15. Travi arm a fless'!B169</f>
        <v>6</v>
      </c>
      <c r="C85" s="491">
        <f>'15. Travi arm a fless'!C169</f>
        <v>7</v>
      </c>
      <c r="D85" s="500">
        <f>'15. Travi arm a fless'!D169</f>
        <v>5</v>
      </c>
      <c r="E85" s="491" t="str">
        <f>'15. Travi arm a fless'!E169</f>
        <v>Mdes</v>
      </c>
      <c r="F85" s="631">
        <f>'15. Travi arm a fless'!F169</f>
        <v>-84.114000000000004</v>
      </c>
      <c r="G85" s="631">
        <f>'15. Travi arm a fless'!G169</f>
        <v>-51.430999999999997</v>
      </c>
      <c r="H85" s="631">
        <f>'15. Travi arm a fless'!H169</f>
        <v>-95.724000000000004</v>
      </c>
      <c r="I85" s="631">
        <f>'15. Travi arm a fless'!I169</f>
        <v>2.4700000000000002</v>
      </c>
      <c r="J85" s="631">
        <f>'15. Travi arm a fless'!J169</f>
        <v>-5.407</v>
      </c>
      <c r="K85" s="631">
        <f>'15. Travi arm a fless'!K169</f>
        <v>-5.9029999999999996</v>
      </c>
      <c r="L85" s="631">
        <f>'15. Travi arm a fless'!L169</f>
        <v>-101.131</v>
      </c>
      <c r="M85" s="631">
        <f>'15. Travi arm a fless'!M169</f>
        <v>8.3729999999999993</v>
      </c>
      <c r="N85" s="631">
        <f>'15. Travi arm a fless'!N169</f>
        <v>-103.6429</v>
      </c>
      <c r="O85" s="632">
        <f>'15. Travi arm a fless'!O169</f>
        <v>38.712299999999999</v>
      </c>
      <c r="P85" s="631">
        <f>'15. Travi arm a fless'!P169</f>
        <v>-103.6429</v>
      </c>
      <c r="Q85" s="631">
        <f>'15. Travi arm a fless'!Q169</f>
        <v>-155.07389999999998</v>
      </c>
      <c r="R85" s="631">
        <f>'15. Travi arm a fless'!R169</f>
        <v>52.2119</v>
      </c>
      <c r="S85" s="631">
        <f>'15. Travi arm a fless'!T169</f>
        <v>-121.64513999999997</v>
      </c>
      <c r="T85" s="631">
        <f>'15. Travi arm a fless'!U169</f>
        <v>43.173859999999998</v>
      </c>
      <c r="U85" s="631">
        <f>'15. Travi arm a fless'!V169</f>
        <v>50</v>
      </c>
      <c r="V85" s="631">
        <f>'15. Travi arm a fless'!W169</f>
        <v>30</v>
      </c>
      <c r="W85" s="631">
        <f>'15. Travi arm a fless'!X169</f>
        <v>163.57030585688887</v>
      </c>
      <c r="X85" s="631">
        <f>'15. Travi arm a fless'!Y169</f>
        <v>217.09243869908687</v>
      </c>
      <c r="Y85" s="600">
        <f>'15. Travi arm a fless'!AB169</f>
        <v>2.6650826984497353</v>
      </c>
      <c r="Z85" s="523" t="str">
        <f>'15. Travi arm a fless'!AC169</f>
        <v>3F16</v>
      </c>
      <c r="AA85" s="525">
        <f>'15. Travi arm a fless'!AD169</f>
        <v>6.0318578948924033</v>
      </c>
      <c r="AB85" s="601">
        <f>'15. Travi arm a fless'!AE169</f>
        <v>7.5090426930669576</v>
      </c>
      <c r="AC85" s="523" t="str">
        <f>'15. Travi arm a fless'!AF169</f>
        <v>4F16</v>
      </c>
      <c r="AD85" s="525">
        <f>'15. Travi arm a fless'!AG169</f>
        <v>8.0424771931898711</v>
      </c>
      <c r="AE85" s="738">
        <v>0.81</v>
      </c>
      <c r="AF85" s="632">
        <v>0.41599999999999998</v>
      </c>
      <c r="AG85" s="632">
        <f t="shared" si="71"/>
        <v>1.3333333333333333</v>
      </c>
      <c r="AH85" s="632">
        <f>'2.Riep. car. unit.'!$P$10/'2.Riep. car. unit.'!$R$10*AG85</f>
        <v>2.3809523809523809</v>
      </c>
      <c r="AI85" s="632">
        <f>AA85/($V85*($U85-'2.Riep. car. unit.'!$M$12*100))*'2.Riep. car. unit.'!$R$8/'2.Riep. car. unit.'!$P$11</f>
        <v>0.11634950183729653</v>
      </c>
      <c r="AJ85" s="632">
        <f>(AI85/(2*AE85))*((1-AH85)+SQRT((1-AH85)^2+(4*AE85/AI85)*AH85*('2.Riep. car. unit.'!$M$12*100/($U85-'2.Riep. car. unit.'!$M$12*100))))*($U85-'2.Riep. car. unit.'!$M$12*100)</f>
        <v>4.5888181970439259</v>
      </c>
      <c r="AK85" s="632">
        <f>(AJ85-('2.Riep. car. unit.'!$M$12*100))/'16. Armatura a taglio'!AJ85*'2.Riep. car. unit.'!$P$10/'2.Riep. car. unit.'!$R$10</f>
        <v>0.22913548129390029</v>
      </c>
      <c r="AL85" s="632">
        <f>((AA85*100*(($U85-'2.Riep. car. unit.'!$M$12*100)*10-AF85*AJ85*10)+AK85*AD85*100*(AF85*AJ85*10-'2.Riep. car. unit.'!$M$12*1000))*'2.Riep. car. unit.'!$R$8)*10^-6</f>
        <v>102.5587645153</v>
      </c>
      <c r="AM85" s="632">
        <f t="shared" si="67"/>
        <v>97.715012162835862</v>
      </c>
      <c r="AN85" s="632">
        <v>0.81</v>
      </c>
      <c r="AO85" s="632">
        <v>0.41599999999999998</v>
      </c>
      <c r="AP85" s="632">
        <f t="shared" si="72"/>
        <v>0.75</v>
      </c>
      <c r="AQ85" s="632">
        <f>'2.Riep. car. unit.'!$P$10/'2.Riep. car. unit.'!$R$10*AP85</f>
        <v>1.3392857142857144</v>
      </c>
      <c r="AR85" s="632">
        <f>AD85/($V85*($U85-'2.Riep. car. unit.'!$M$12*100))*'2.Riep. car. unit.'!$R$8/'2.Riep. car. unit.'!$P$11</f>
        <v>0.15513266911639539</v>
      </c>
      <c r="AS85" s="632">
        <f>(AR85/(2*AN85))*((1-AQ85)+SQRT((1-AQ85)^2+(4*AN85/AR85)*AQ85*('2.Riep. car. unit.'!$M$12*100/($U85-'2.Riep. car. unit.'!$M$12*100))))*($U85-'2.Riep. car. unit.'!$M$12*100)</f>
        <v>5.5361029332078369</v>
      </c>
      <c r="AT85" s="632">
        <f>(AS85-('2.Riep. car. unit.'!$M$12*100))/'16. Armatura a taglio'!AS85*'2.Riep. car. unit.'!$P$10/'2.Riep. car. unit.'!$R$10</f>
        <v>0.49548228876001499</v>
      </c>
      <c r="AU85" s="632">
        <f>((AD85*100*(($U85-'2.Riep. car. unit.'!$M$12*100)*10-AO85*AS85*10)+AT85*AA85*100*(AO85*AS85*10-'2.Riep. car. unit.'!$M$12*1000))*'2.Riep. car. unit.'!$R$8)*10^-6</f>
        <v>135.53076306618286</v>
      </c>
      <c r="AV85" s="632">
        <f t="shared" si="68"/>
        <v>130.28668288378117</v>
      </c>
      <c r="AW85" s="632"/>
      <c r="AX85" s="632"/>
      <c r="AY85" s="632"/>
      <c r="AZ85" s="632"/>
      <c r="BA85" s="1054"/>
      <c r="BB85" s="1048"/>
      <c r="BC85" s="1048"/>
      <c r="BD85" s="1048"/>
      <c r="BE85" s="1048"/>
    </row>
    <row r="86" spans="1:57" ht="16.8" x14ac:dyDescent="0.45">
      <c r="A86" s="490">
        <f>'15. Travi arm a fless'!A172</f>
        <v>2</v>
      </c>
      <c r="B86" s="491">
        <f>'15. Travi arm a fless'!B172</f>
        <v>7</v>
      </c>
      <c r="C86" s="491">
        <f>'15. Travi arm a fless'!C172</f>
        <v>8</v>
      </c>
      <c r="D86" s="500">
        <f>'15. Travi arm a fless'!D172</f>
        <v>5</v>
      </c>
      <c r="E86" s="491" t="str">
        <f>'15. Travi arm a fless'!E172</f>
        <v>Msin</v>
      </c>
      <c r="F86" s="631">
        <f>'15. Travi arm a fless'!F172</f>
        <v>-102.21899999999999</v>
      </c>
      <c r="G86" s="631">
        <f>'15. Travi arm a fless'!G172</f>
        <v>-63.145000000000003</v>
      </c>
      <c r="H86" s="631">
        <f>'15. Travi arm a fless'!H172</f>
        <v>107.958</v>
      </c>
      <c r="I86" s="631">
        <f>'15. Travi arm a fless'!I172</f>
        <v>-2.7930000000000001</v>
      </c>
      <c r="J86" s="631">
        <f>'15. Travi arm a fless'!J172</f>
        <v>6.1340000000000003</v>
      </c>
      <c r="K86" s="631">
        <f>'15. Travi arm a fless'!K172</f>
        <v>6.6959999999999997</v>
      </c>
      <c r="L86" s="631">
        <f>'15. Travi arm a fless'!L172</f>
        <v>114.092</v>
      </c>
      <c r="M86" s="631">
        <f>'15. Travi arm a fless'!M172</f>
        <v>-9.4890000000000008</v>
      </c>
      <c r="N86" s="631">
        <f>'15. Travi arm a fless'!N172</f>
        <v>116.9387</v>
      </c>
      <c r="O86" s="632">
        <f>'15. Travi arm a fless'!O172</f>
        <v>-43.7166</v>
      </c>
      <c r="P86" s="631">
        <f>'15. Travi arm a fless'!P172</f>
        <v>116.9387</v>
      </c>
      <c r="Q86" s="631">
        <f>'15. Travi arm a fless'!Q172</f>
        <v>53.793699999999994</v>
      </c>
      <c r="R86" s="631">
        <f>'15. Travi arm a fless'!R172</f>
        <v>-180.08369999999999</v>
      </c>
      <c r="S86" s="631">
        <f>'15. Travi arm a fless'!T172</f>
        <v>44.173089999999995</v>
      </c>
      <c r="T86" s="631">
        <f>'15. Travi arm a fless'!U172</f>
        <v>-143.55051</v>
      </c>
      <c r="U86" s="631">
        <f>'15. Travi arm a fless'!V172</f>
        <v>50</v>
      </c>
      <c r="V86" s="631">
        <f>'15. Travi arm a fless'!W172</f>
        <v>30</v>
      </c>
      <c r="W86" s="631">
        <f>'15. Travi arm a fless'!X172</f>
        <v>163.57030585688887</v>
      </c>
      <c r="X86" s="631">
        <f>'15. Travi arm a fless'!Y172</f>
        <v>217.09243869908687</v>
      </c>
      <c r="Y86" s="600">
        <f>'15. Travi arm a fless'!AB172</f>
        <v>2.7267642479978167</v>
      </c>
      <c r="Z86" s="523" t="str">
        <f>'15. Travi arm a fless'!AC172</f>
        <v>3F16</v>
      </c>
      <c r="AA86" s="525">
        <f>'15. Travi arm a fless'!AD172</f>
        <v>6.0318578948924033</v>
      </c>
      <c r="AB86" s="601">
        <f>'15. Travi arm a fless'!AE172</f>
        <v>8.8612410508264894</v>
      </c>
      <c r="AC86" s="523" t="str">
        <f>'15. Travi arm a fless'!AF172</f>
        <v>3F16+1F20</v>
      </c>
      <c r="AD86" s="525">
        <f>'15. Travi arm a fless'!AG172</f>
        <v>9.1734505484821973</v>
      </c>
      <c r="AE86" s="738">
        <v>0.81</v>
      </c>
      <c r="AF86" s="632">
        <v>0.41599999999999998</v>
      </c>
      <c r="AG86" s="632">
        <f t="shared" si="71"/>
        <v>1.5208333333333335</v>
      </c>
      <c r="AH86" s="632">
        <f>'2.Riep. car. unit.'!$P$10/'2.Riep. car. unit.'!$R$10*AG86</f>
        <v>2.7157738095238098</v>
      </c>
      <c r="AI86" s="632">
        <f>AA86/($V86*($U86-'2.Riep. car. unit.'!$M$12*100))*'2.Riep. car. unit.'!$R$8/'2.Riep. car. unit.'!$P$11</f>
        <v>0.11634950183729653</v>
      </c>
      <c r="AJ86" s="632">
        <f>(AI86/(2*AE86))*((1-AH86)+SQRT((1-AH86)^2+(4*AE86/AI86)*AH86*('2.Riep. car. unit.'!$M$12*100/($U86-'2.Riep. car. unit.'!$M$12*100))))*($U86-'2.Riep. car. unit.'!$M$12*100)</f>
        <v>4.5251211975348129</v>
      </c>
      <c r="AK86" s="632">
        <f>(AJ86-('2.Riep. car. unit.'!$M$12*100))/'16. Armatura a taglio'!AJ86*'2.Riep. car. unit.'!$P$10/'2.Riep. car. unit.'!$R$10</f>
        <v>0.20722459868702661</v>
      </c>
      <c r="AL86" s="632">
        <f>((AA86*100*(($U86-'2.Riep. car. unit.'!$M$12*100)*10-AF86*AJ86*10)+AK86*AD86*100*(AF86*AJ86*10-'2.Riep. car. unit.'!$M$12*1000))*'2.Riep. car. unit.'!$R$8)*10^-6</f>
        <v>102.5540181691228</v>
      </c>
      <c r="AM86" s="632">
        <f t="shared" si="67"/>
        <v>97.715012162835862</v>
      </c>
      <c r="AN86" s="632">
        <v>0.81</v>
      </c>
      <c r="AO86" s="632">
        <v>0.41599999999999998</v>
      </c>
      <c r="AP86" s="632">
        <f t="shared" si="72"/>
        <v>0.65753424657534243</v>
      </c>
      <c r="AQ86" s="632">
        <f>'2.Riep. car. unit.'!$P$10/'2.Riep. car. unit.'!$R$10*AP86</f>
        <v>1.1741682974559686</v>
      </c>
      <c r="AR86" s="632">
        <f>AD86/($V86*($U86-'2.Riep. car. unit.'!$M$12*100))*'2.Riep. car. unit.'!$R$8/'2.Riep. car. unit.'!$P$11</f>
        <v>0.17694820071088849</v>
      </c>
      <c r="AS86" s="632">
        <f>(AR86/(2*AN86))*((1-AQ86)+SQRT((1-AQ86)^2+(4*AN86/AR86)*AQ86*('2.Riep. car. unit.'!$M$12*100/($U86-'2.Riep. car. unit.'!$M$12*100))))*($U86-'2.Riep. car. unit.'!$M$12*100)</f>
        <v>6.050377415813923</v>
      </c>
      <c r="AT86" s="632">
        <f>(AS86-('2.Riep. car. unit.'!$M$12*100))/'16. Armatura a taglio'!AS86*'2.Riep. car. unit.'!$P$10/'2.Riep. car. unit.'!$R$10</f>
        <v>0.60515038829727574</v>
      </c>
      <c r="AU86" s="632">
        <f>((AD86*100*(($U86-'2.Riep. car. unit.'!$M$12*100)*10-AO86*AS86*10)+AT86*AA86*100*(AO86*AS86*10-'2.Riep. car. unit.'!$M$12*1000))*'2.Riep. car. unit.'!$R$8)*10^-6</f>
        <v>153.96722494197451</v>
      </c>
      <c r="AV86" s="632">
        <f t="shared" si="68"/>
        <v>148.6082476643129</v>
      </c>
      <c r="AW86" s="632">
        <v>460</v>
      </c>
      <c r="AX86" s="632">
        <f>AX84</f>
        <v>48.390280959415584</v>
      </c>
      <c r="AY86" s="632">
        <f>AY84</f>
        <v>29.912523814935067</v>
      </c>
      <c r="AZ86" s="632">
        <f t="shared" ref="AZ86" si="91">MAX(AY86*AW86/100/2+(AU86+AL87)/(AW86/100),AY86*AW86/100/2+(AU87+AL86)/(AW86/100))</f>
        <v>124.56429240719791</v>
      </c>
      <c r="BA86" s="1054">
        <f>AZ86*10/(0.9*(U86/100-0.04)*'2.Riep. car. unit.'!$R$8*2)</f>
        <v>3.8446196441441289</v>
      </c>
      <c r="BB86" s="1048">
        <f>$BH$7</f>
        <v>10</v>
      </c>
      <c r="BC86" s="1053">
        <f>8</f>
        <v>8</v>
      </c>
      <c r="BD86" s="1048">
        <f>IF(V86=100,4,2)</f>
        <v>2</v>
      </c>
      <c r="BE86" s="1048" t="str">
        <f t="shared" ref="BE86" si="92">IF(BB86/100*BA86&lt;((PI()*(BC86/10)^2/4)*BD86),"Verifica","Non verifica")</f>
        <v>Verifica</v>
      </c>
    </row>
    <row r="87" spans="1:57" ht="16.8" x14ac:dyDescent="0.45">
      <c r="A87" s="490">
        <f>'15. Travi arm a fless'!A173</f>
        <v>2</v>
      </c>
      <c r="B87" s="491">
        <f>'15. Travi arm a fless'!B173</f>
        <v>7</v>
      </c>
      <c r="C87" s="491">
        <f>'15. Travi arm a fless'!C173</f>
        <v>8</v>
      </c>
      <c r="D87" s="500">
        <f>'15. Travi arm a fless'!D173</f>
        <v>5</v>
      </c>
      <c r="E87" s="491" t="str">
        <f>'15. Travi arm a fless'!E173</f>
        <v>Mdes</v>
      </c>
      <c r="F87" s="631">
        <f>'15. Travi arm a fless'!F173</f>
        <v>-108.645</v>
      </c>
      <c r="G87" s="631">
        <f>'15. Travi arm a fless'!G173</f>
        <v>-67.393000000000001</v>
      </c>
      <c r="H87" s="631">
        <f>'15. Travi arm a fless'!H173</f>
        <v>-107.363</v>
      </c>
      <c r="I87" s="631">
        <f>'15. Travi arm a fless'!I173</f>
        <v>2.7770000000000001</v>
      </c>
      <c r="J87" s="631">
        <f>'15. Travi arm a fless'!J173</f>
        <v>-6.1059999999999999</v>
      </c>
      <c r="K87" s="631">
        <f>'15. Travi arm a fless'!K173</f>
        <v>-6.6660000000000004</v>
      </c>
      <c r="L87" s="631">
        <f>'15. Travi arm a fless'!L173</f>
        <v>-113.46899999999999</v>
      </c>
      <c r="M87" s="631">
        <f>'15. Travi arm a fless'!M173</f>
        <v>9.4430000000000014</v>
      </c>
      <c r="N87" s="631">
        <f>'15. Travi arm a fless'!N173</f>
        <v>-116.30189999999999</v>
      </c>
      <c r="O87" s="632">
        <f>'15. Travi arm a fless'!O173</f>
        <v>43.483699999999999</v>
      </c>
      <c r="P87" s="631">
        <f>'15. Travi arm a fless'!P173</f>
        <v>-116.30189999999999</v>
      </c>
      <c r="Q87" s="631">
        <f>'15. Travi arm a fless'!Q173</f>
        <v>-183.69489999999999</v>
      </c>
      <c r="R87" s="631">
        <f>'15. Travi arm a fless'!R173</f>
        <v>48.908899999999988</v>
      </c>
      <c r="S87" s="631">
        <f>'15. Travi arm a fless'!T173</f>
        <v>-146.67150999999998</v>
      </c>
      <c r="T87" s="631">
        <f>'15. Travi arm a fless'!U173</f>
        <v>38.798089999999988</v>
      </c>
      <c r="U87" s="631">
        <f>'15. Travi arm a fless'!V173</f>
        <v>50</v>
      </c>
      <c r="V87" s="631">
        <f>'15. Travi arm a fless'!W173</f>
        <v>30</v>
      </c>
      <c r="W87" s="631">
        <f>'15. Travi arm a fless'!X173</f>
        <v>163.57030585688887</v>
      </c>
      <c r="X87" s="631">
        <f>'15. Travi arm a fless'!Y173</f>
        <v>217.09243869908687</v>
      </c>
      <c r="Y87" s="600">
        <f>'15. Travi arm a fless'!AB173</f>
        <v>2.3949704379431367</v>
      </c>
      <c r="Z87" s="523" t="str">
        <f>'15. Travi arm a fless'!AC173</f>
        <v>3F16</v>
      </c>
      <c r="AA87" s="525">
        <f>'15. Travi arm a fless'!AD173</f>
        <v>6.0318578948924033</v>
      </c>
      <c r="AB87" s="601">
        <f>'15. Travi arm a fless'!AE173</f>
        <v>9.0538975124414929</v>
      </c>
      <c r="AC87" s="523" t="str">
        <f>'15. Travi arm a fless'!AF173</f>
        <v>3F16+1F20</v>
      </c>
      <c r="AD87" s="525">
        <f>'15. Travi arm a fless'!AG173</f>
        <v>9.1734505484821973</v>
      </c>
      <c r="AE87" s="738">
        <v>0.81</v>
      </c>
      <c r="AF87" s="632">
        <v>0.41599999999999998</v>
      </c>
      <c r="AG87" s="632">
        <f t="shared" si="71"/>
        <v>1.5208333333333335</v>
      </c>
      <c r="AH87" s="632">
        <f>'2.Riep. car. unit.'!$P$10/'2.Riep. car. unit.'!$R$10*AG87</f>
        <v>2.7157738095238098</v>
      </c>
      <c r="AI87" s="632">
        <f>AA87/($V87*($U87-'2.Riep. car. unit.'!$M$12*100))*'2.Riep. car. unit.'!$R$8/'2.Riep. car. unit.'!$P$11</f>
        <v>0.11634950183729653</v>
      </c>
      <c r="AJ87" s="632">
        <f>(AI87/(2*AE87))*((1-AH87)+SQRT((1-AH87)^2+(4*AE87/AI87)*AH87*('2.Riep. car. unit.'!$M$12*100/($U87-'2.Riep. car. unit.'!$M$12*100))))*($U87-'2.Riep. car. unit.'!$M$12*100)</f>
        <v>4.5251211975348129</v>
      </c>
      <c r="AK87" s="632">
        <f>(AJ87-('2.Riep. car. unit.'!$M$12*100))/'16. Armatura a taglio'!AJ87*'2.Riep. car. unit.'!$P$10/'2.Riep. car. unit.'!$R$10</f>
        <v>0.20722459868702661</v>
      </c>
      <c r="AL87" s="632">
        <f>((AA87*100*(($U87-'2.Riep. car. unit.'!$M$12*100)*10-AF87*AJ87*10)+AK87*AD87*100*(AF87*AJ87*10-'2.Riep. car. unit.'!$M$12*1000))*'2.Riep. car. unit.'!$R$8)*10^-6</f>
        <v>102.5540181691228</v>
      </c>
      <c r="AM87" s="632">
        <f t="shared" si="67"/>
        <v>97.715012162835862</v>
      </c>
      <c r="AN87" s="632">
        <v>0.81</v>
      </c>
      <c r="AO87" s="632">
        <v>0.41599999999999998</v>
      </c>
      <c r="AP87" s="632">
        <f t="shared" si="72"/>
        <v>0.65753424657534243</v>
      </c>
      <c r="AQ87" s="632">
        <f>'2.Riep. car. unit.'!$P$10/'2.Riep. car. unit.'!$R$10*AP87</f>
        <v>1.1741682974559686</v>
      </c>
      <c r="AR87" s="632">
        <f>AD87/($V87*($U87-'2.Riep. car. unit.'!$M$12*100))*'2.Riep. car. unit.'!$R$8/'2.Riep. car. unit.'!$P$11</f>
        <v>0.17694820071088849</v>
      </c>
      <c r="AS87" s="632">
        <f>(AR87/(2*AN87))*((1-AQ87)+SQRT((1-AQ87)^2+(4*AN87/AR87)*AQ87*('2.Riep. car. unit.'!$M$12*100/($U87-'2.Riep. car. unit.'!$M$12*100))))*($U87-'2.Riep. car. unit.'!$M$12*100)</f>
        <v>6.050377415813923</v>
      </c>
      <c r="AT87" s="632">
        <f>(AS87-('2.Riep. car. unit.'!$M$12*100))/'16. Armatura a taglio'!AS87*'2.Riep. car. unit.'!$P$10/'2.Riep. car. unit.'!$R$10</f>
        <v>0.60515038829727574</v>
      </c>
      <c r="AU87" s="632">
        <f>((AD87*100*(($U87-'2.Riep. car. unit.'!$M$12*100)*10-AO87*AS87*10)+AT87*AA87*100*(AO87*AS87*10-'2.Riep. car. unit.'!$M$12*1000))*'2.Riep. car. unit.'!$R$8)*10^-6</f>
        <v>153.96722494197451</v>
      </c>
      <c r="AV87" s="632">
        <f t="shared" si="68"/>
        <v>148.6082476643129</v>
      </c>
      <c r="AW87" s="632"/>
      <c r="AX87" s="632"/>
      <c r="AY87" s="632"/>
      <c r="AZ87" s="632"/>
      <c r="BA87" s="1054"/>
      <c r="BB87" s="1048"/>
      <c r="BC87" s="1048"/>
      <c r="BD87" s="1048"/>
      <c r="BE87" s="1048"/>
    </row>
    <row r="88" spans="1:57" ht="16.8" x14ac:dyDescent="0.45">
      <c r="A88" s="490">
        <f>'15. Travi arm a fless'!A176</f>
        <v>2</v>
      </c>
      <c r="B88" s="491">
        <f>'15. Travi arm a fless'!B176</f>
        <v>8</v>
      </c>
      <c r="C88" s="491">
        <f>'15. Travi arm a fless'!C176</f>
        <v>9</v>
      </c>
      <c r="D88" s="500">
        <f>'15. Travi arm a fless'!D176</f>
        <v>5</v>
      </c>
      <c r="E88" s="491" t="str">
        <f>'15. Travi arm a fless'!E176</f>
        <v>Msin</v>
      </c>
      <c r="F88" s="631">
        <f>'15. Travi arm a fless'!F176</f>
        <v>-11.343</v>
      </c>
      <c r="G88" s="631">
        <f>'15. Travi arm a fless'!G176</f>
        <v>-8.2710000000000008</v>
      </c>
      <c r="H88" s="631">
        <f>'15. Travi arm a fless'!H176</f>
        <v>106.002</v>
      </c>
      <c r="I88" s="631">
        <f>'15. Travi arm a fless'!I176</f>
        <v>-2.7210000000000001</v>
      </c>
      <c r="J88" s="631">
        <f>'15. Travi arm a fless'!J176</f>
        <v>5.8540000000000001</v>
      </c>
      <c r="K88" s="631">
        <f>'15. Travi arm a fless'!K176</f>
        <v>6.39</v>
      </c>
      <c r="L88" s="631">
        <f>'15. Travi arm a fless'!L176</f>
        <v>111.85599999999999</v>
      </c>
      <c r="M88" s="631">
        <f>'15. Travi arm a fless'!M176</f>
        <v>-9.1110000000000007</v>
      </c>
      <c r="N88" s="631">
        <f>'15. Travi arm a fless'!N176</f>
        <v>114.58929999999999</v>
      </c>
      <c r="O88" s="632">
        <f>'15. Travi arm a fless'!O176</f>
        <v>-42.6678</v>
      </c>
      <c r="P88" s="631">
        <f>'15. Travi arm a fless'!P176</f>
        <v>114.58929999999999</v>
      </c>
      <c r="Q88" s="631">
        <f>'15. Travi arm a fless'!Q176</f>
        <v>106.31829999999999</v>
      </c>
      <c r="R88" s="631">
        <f>'15. Travi arm a fless'!R176</f>
        <v>-122.8603</v>
      </c>
      <c r="S88" s="631">
        <f>'15. Travi arm a fless'!T176</f>
        <v>93.846429999999998</v>
      </c>
      <c r="T88" s="631">
        <f>'15. Travi arm a fless'!U176</f>
        <v>-98.88642999999999</v>
      </c>
      <c r="U88" s="631">
        <f>'15. Travi arm a fless'!V176</f>
        <v>50</v>
      </c>
      <c r="V88" s="631">
        <f>'15. Travi arm a fless'!W176</f>
        <v>30</v>
      </c>
      <c r="W88" s="631">
        <f>'15. Travi arm a fless'!X176</f>
        <v>163.57030585688887</v>
      </c>
      <c r="X88" s="631">
        <f>'15. Travi arm a fless'!Y176</f>
        <v>217.09243869908687</v>
      </c>
      <c r="Y88" s="600">
        <f>'15. Travi arm a fless'!AB176</f>
        <v>5.7930538734380992</v>
      </c>
      <c r="Z88" s="523" t="str">
        <f>'15. Travi arm a fless'!AC176</f>
        <v>3F16</v>
      </c>
      <c r="AA88" s="525">
        <f>'15. Travi arm a fless'!AD176</f>
        <v>6.0318578948924033</v>
      </c>
      <c r="AB88" s="601">
        <f>'15. Travi arm a fless'!AE176</f>
        <v>6.1041684413777419</v>
      </c>
      <c r="AC88" s="523" t="str">
        <f>'15. Travi arm a fless'!AF176</f>
        <v>4F16</v>
      </c>
      <c r="AD88" s="525">
        <f>'15. Travi arm a fless'!AG176</f>
        <v>8.0424771931898711</v>
      </c>
      <c r="AE88" s="738">
        <v>0.81</v>
      </c>
      <c r="AF88" s="632">
        <v>0.41599999999999998</v>
      </c>
      <c r="AG88" s="632">
        <f t="shared" si="71"/>
        <v>1.3333333333333333</v>
      </c>
      <c r="AH88" s="632">
        <f>'2.Riep. car. unit.'!$P$10/'2.Riep. car. unit.'!$R$10*AG88</f>
        <v>2.3809523809523809</v>
      </c>
      <c r="AI88" s="632">
        <f>AA88/($V88*($U88-'2.Riep. car. unit.'!$M$12*100))*'2.Riep. car. unit.'!$R$8/'2.Riep. car. unit.'!$P$11</f>
        <v>0.11634950183729653</v>
      </c>
      <c r="AJ88" s="632">
        <f>(AI88/(2*AE88))*((1-AH88)+SQRT((1-AH88)^2+(4*AE88/AI88)*AH88*('2.Riep. car. unit.'!$M$12*100/($U88-'2.Riep. car. unit.'!$M$12*100))))*($U88-'2.Riep. car. unit.'!$M$12*100)</f>
        <v>4.5888181970439259</v>
      </c>
      <c r="AK88" s="632">
        <f>(AJ88-('2.Riep. car. unit.'!$M$12*100))/'16. Armatura a taglio'!AJ88*'2.Riep. car. unit.'!$P$10/'2.Riep. car. unit.'!$R$10</f>
        <v>0.22913548129390029</v>
      </c>
      <c r="AL88" s="632">
        <f>((AA88*100*(($U88-'2.Riep. car. unit.'!$M$12*100)*10-AF88*AJ88*10)+AK88*AD88*100*(AF88*AJ88*10-'2.Riep. car. unit.'!$M$12*1000))*'2.Riep. car. unit.'!$R$8)*10^-6</f>
        <v>102.5587645153</v>
      </c>
      <c r="AM88" s="632">
        <f t="shared" si="67"/>
        <v>97.715012162835862</v>
      </c>
      <c r="AN88" s="632">
        <v>0.81</v>
      </c>
      <c r="AO88" s="632">
        <v>0.41599999999999998</v>
      </c>
      <c r="AP88" s="632">
        <f t="shared" si="72"/>
        <v>0.75</v>
      </c>
      <c r="AQ88" s="632">
        <f>'2.Riep. car. unit.'!$P$10/'2.Riep. car. unit.'!$R$10*AP88</f>
        <v>1.3392857142857144</v>
      </c>
      <c r="AR88" s="632">
        <f>AD88/($V88*($U88-'2.Riep. car. unit.'!$M$12*100))*'2.Riep. car. unit.'!$R$8/'2.Riep. car. unit.'!$P$11</f>
        <v>0.15513266911639539</v>
      </c>
      <c r="AS88" s="632">
        <f>(AR88/(2*AN88))*((1-AQ88)+SQRT((1-AQ88)^2+(4*AN88/AR88)*AQ88*('2.Riep. car. unit.'!$M$12*100/($U88-'2.Riep. car. unit.'!$M$12*100))))*($U88-'2.Riep. car. unit.'!$M$12*100)</f>
        <v>5.5361029332078369</v>
      </c>
      <c r="AT88" s="632">
        <f>(AS88-('2.Riep. car. unit.'!$M$12*100))/'16. Armatura a taglio'!AS88*'2.Riep. car. unit.'!$P$10/'2.Riep. car. unit.'!$R$10</f>
        <v>0.49548228876001499</v>
      </c>
      <c r="AU88" s="632">
        <f>((AD88*100*(($U88-'2.Riep. car. unit.'!$M$12*100)*10-AO88*AS88*10)+AT88*AA88*100*(AO88*AS88*10-'2.Riep. car. unit.'!$M$12*1000))*'2.Riep. car. unit.'!$R$8)*10^-6</f>
        <v>135.53076306618286</v>
      </c>
      <c r="AV88" s="632">
        <f t="shared" si="68"/>
        <v>130.28668288378117</v>
      </c>
      <c r="AW88" s="632">
        <v>315</v>
      </c>
      <c r="AX88" s="632">
        <f>'3.Carichi sulle travi'!M$7</f>
        <v>16.801536046875</v>
      </c>
      <c r="AY88" s="632">
        <f>'3.Carichi sulle travi'!N$7</f>
        <v>12.07041234375</v>
      </c>
      <c r="AZ88" s="632">
        <f t="shared" ref="AZ88" si="93">MAX(AY88*AW88/100/2+(AU88+AL89)/(AW88/100),AY88*AW88/100/2+(AU89+AL88)/(AW88/100))</f>
        <v>94.594876451400808</v>
      </c>
      <c r="BA88" s="1054">
        <f>AZ88*10/(0.9*(U88/100-0.04)*'2.Riep. car. unit.'!$R$8*2)</f>
        <v>2.9196273925080893</v>
      </c>
      <c r="BB88" s="1048">
        <f>$BH$7</f>
        <v>10</v>
      </c>
      <c r="BC88" s="1053">
        <f>8</f>
        <v>8</v>
      </c>
      <c r="BD88" s="1048">
        <f>IF(V88=100,4,2)</f>
        <v>2</v>
      </c>
      <c r="BE88" s="1048" t="str">
        <f t="shared" ref="BE88" si="94">IF(BB88/100*BA88&lt;((PI()*(BC88/10)^2/4)*BD88),"Verifica","Non verifica")</f>
        <v>Verifica</v>
      </c>
    </row>
    <row r="89" spans="1:57" ht="17.399999999999999" thickBot="1" x14ac:dyDescent="0.5">
      <c r="A89" s="490">
        <f>'15. Travi arm a fless'!A177</f>
        <v>2</v>
      </c>
      <c r="B89" s="491">
        <f>'15. Travi arm a fless'!B177</f>
        <v>8</v>
      </c>
      <c r="C89" s="491">
        <f>'15. Travi arm a fless'!C177</f>
        <v>9</v>
      </c>
      <c r="D89" s="500">
        <f>'15. Travi arm a fless'!D177</f>
        <v>5</v>
      </c>
      <c r="E89" s="491" t="str">
        <f>'15. Travi arm a fless'!E177</f>
        <v>Mdes</v>
      </c>
      <c r="F89" s="631">
        <f>'15. Travi arm a fless'!F177</f>
        <v>-36.875999999999998</v>
      </c>
      <c r="G89" s="631">
        <f>'15. Travi arm a fless'!G177</f>
        <v>-25.298999999999999</v>
      </c>
      <c r="H89" s="631">
        <f>'15. Travi arm a fless'!H177</f>
        <v>-113.131</v>
      </c>
      <c r="I89" s="631">
        <f>'15. Travi arm a fless'!I177</f>
        <v>2.9079999999999999</v>
      </c>
      <c r="J89" s="631">
        <f>'15. Travi arm a fless'!J177</f>
        <v>-6.2569999999999997</v>
      </c>
      <c r="K89" s="631">
        <f>'15. Travi arm a fless'!K177</f>
        <v>-6.83</v>
      </c>
      <c r="L89" s="631">
        <f>'15. Travi arm a fless'!L177</f>
        <v>-119.38800000000001</v>
      </c>
      <c r="M89" s="631">
        <f>'15. Travi arm a fless'!M177</f>
        <v>9.7379999999999995</v>
      </c>
      <c r="N89" s="631">
        <f>'15. Travi arm a fless'!N177</f>
        <v>-122.30940000000001</v>
      </c>
      <c r="O89" s="632">
        <f>'15. Travi arm a fless'!O177</f>
        <v>45.554400000000001</v>
      </c>
      <c r="P89" s="631">
        <f>'15. Travi arm a fless'!P177</f>
        <v>-122.30940000000001</v>
      </c>
      <c r="Q89" s="631">
        <f>'15. Travi arm a fless'!Q177</f>
        <v>-147.60840000000002</v>
      </c>
      <c r="R89" s="631">
        <f>'15. Travi arm a fless'!R177</f>
        <v>97.010400000000004</v>
      </c>
      <c r="S89" s="631">
        <f>'15. Travi arm a fless'!T177</f>
        <v>-121.01463000000001</v>
      </c>
      <c r="T89" s="631">
        <f>'15. Travi arm a fless'!U177</f>
        <v>87.15843000000001</v>
      </c>
      <c r="U89" s="631">
        <f>'15. Travi arm a fless'!V177</f>
        <v>50</v>
      </c>
      <c r="V89" s="631">
        <f>'15. Travi arm a fless'!W177</f>
        <v>30</v>
      </c>
      <c r="W89" s="631">
        <f>'15. Travi arm a fless'!X177</f>
        <v>163.57030585688887</v>
      </c>
      <c r="X89" s="631">
        <f>'15. Travi arm a fless'!Y177</f>
        <v>217.09243869908687</v>
      </c>
      <c r="Y89" s="600">
        <f>'15. Travi arm a fless'!AB177</f>
        <v>5.3802097801086681</v>
      </c>
      <c r="Z89" s="523" t="str">
        <f>'15. Travi arm a fless'!AC177</f>
        <v>3F16</v>
      </c>
      <c r="AA89" s="525">
        <f>'15. Travi arm a fless'!AD177</f>
        <v>6.0318578948924033</v>
      </c>
      <c r="AB89" s="601">
        <f>'15. Travi arm a fless'!AE177</f>
        <v>7.4701218902432238</v>
      </c>
      <c r="AC89" s="523" t="str">
        <f>'15. Travi arm a fless'!AF177</f>
        <v>4F16</v>
      </c>
      <c r="AD89" s="525">
        <f>'15. Travi arm a fless'!AG177</f>
        <v>8.0424771931898711</v>
      </c>
      <c r="AE89" s="738">
        <v>0.81</v>
      </c>
      <c r="AF89" s="632">
        <v>0.41599999999999998</v>
      </c>
      <c r="AG89" s="632">
        <f t="shared" si="71"/>
        <v>1.3333333333333333</v>
      </c>
      <c r="AH89" s="632">
        <f>'2.Riep. car. unit.'!$P$10/'2.Riep. car. unit.'!$R$10*AG89</f>
        <v>2.3809523809523809</v>
      </c>
      <c r="AI89" s="632">
        <f>AA89/($V89*($U89-'2.Riep. car. unit.'!$M$12*100))*'2.Riep. car. unit.'!$R$8/'2.Riep. car. unit.'!$P$11</f>
        <v>0.11634950183729653</v>
      </c>
      <c r="AJ89" s="632">
        <f>(AI89/(2*AE89))*((1-AH89)+SQRT((1-AH89)^2+(4*AE89/AI89)*AH89*('2.Riep. car. unit.'!$M$12*100/($U89-'2.Riep. car. unit.'!$M$12*100))))*($U89-'2.Riep. car. unit.'!$M$12*100)</f>
        <v>4.5888181970439259</v>
      </c>
      <c r="AK89" s="632">
        <f>(AJ89-('2.Riep. car. unit.'!$M$12*100))/'16. Armatura a taglio'!AJ89*'2.Riep. car. unit.'!$P$10/'2.Riep. car. unit.'!$R$10</f>
        <v>0.22913548129390029</v>
      </c>
      <c r="AL89" s="632">
        <f>((AA89*100*(($U89-'2.Riep. car. unit.'!$M$12*100)*10-AF89*AJ89*10)+AK89*AD89*100*(AF89*AJ89*10-'2.Riep. car. unit.'!$M$12*1000))*'2.Riep. car. unit.'!$R$8)*10^-6</f>
        <v>102.5587645153</v>
      </c>
      <c r="AM89" s="632">
        <f t="shared" si="67"/>
        <v>97.715012162835862</v>
      </c>
      <c r="AN89" s="632">
        <v>0.81</v>
      </c>
      <c r="AO89" s="632">
        <v>0.41599999999999998</v>
      </c>
      <c r="AP89" s="632">
        <f t="shared" si="72"/>
        <v>0.75</v>
      </c>
      <c r="AQ89" s="632">
        <f>'2.Riep. car. unit.'!$P$10/'2.Riep. car. unit.'!$R$10*AP89</f>
        <v>1.3392857142857144</v>
      </c>
      <c r="AR89" s="632">
        <f>AD89/($V89*($U89-'2.Riep. car. unit.'!$M$12*100))*'2.Riep. car. unit.'!$R$8/'2.Riep. car. unit.'!$P$11</f>
        <v>0.15513266911639539</v>
      </c>
      <c r="AS89" s="632">
        <f>(AR89/(2*AN89))*((1-AQ89)+SQRT((1-AQ89)^2+(4*AN89/AR89)*AQ89*('2.Riep. car. unit.'!$M$12*100/($U89-'2.Riep. car. unit.'!$M$12*100))))*($U89-'2.Riep. car. unit.'!$M$12*100)</f>
        <v>5.5361029332078369</v>
      </c>
      <c r="AT89" s="632">
        <f>(AS89-('2.Riep. car. unit.'!$M$12*100))/'16. Armatura a taglio'!AS89*'2.Riep. car. unit.'!$P$10/'2.Riep. car. unit.'!$R$10</f>
        <v>0.49548228876001499</v>
      </c>
      <c r="AU89" s="632">
        <f>((AD89*100*(($U89-'2.Riep. car. unit.'!$M$12*100)*10-AO89*AS89*10)+AT89*AA89*100*(AO89*AS89*10-'2.Riep. car. unit.'!$M$12*1000))*'2.Riep. car. unit.'!$R$8)*10^-6</f>
        <v>135.53076306618286</v>
      </c>
      <c r="AV89" s="632">
        <f t="shared" si="68"/>
        <v>130.28668288378117</v>
      </c>
      <c r="AW89" s="632"/>
      <c r="AX89" s="632"/>
      <c r="AY89" s="632"/>
      <c r="AZ89" s="632"/>
      <c r="BA89" s="1054"/>
      <c r="BB89" s="1048"/>
      <c r="BC89" s="1048"/>
      <c r="BD89" s="1048"/>
      <c r="BE89" s="1048"/>
    </row>
    <row r="90" spans="1:57" ht="16.8" x14ac:dyDescent="0.45">
      <c r="A90" s="488">
        <f>'15. Travi arm a fless'!A180</f>
        <v>3</v>
      </c>
      <c r="B90" s="489">
        <f>'15. Travi arm a fless'!B180</f>
        <v>10</v>
      </c>
      <c r="C90" s="489">
        <f>'15. Travi arm a fless'!C180</f>
        <v>11</v>
      </c>
      <c r="D90" s="502">
        <f>'15. Travi arm a fless'!D180</f>
        <v>5</v>
      </c>
      <c r="E90" s="489" t="str">
        <f>'15. Travi arm a fless'!E180</f>
        <v>Msin</v>
      </c>
      <c r="F90" s="633">
        <f>'15. Travi arm a fless'!F180</f>
        <v>-28.731000000000002</v>
      </c>
      <c r="G90" s="633">
        <f>'15. Travi arm a fless'!G180</f>
        <v>-17.856000000000002</v>
      </c>
      <c r="H90" s="633">
        <f>'15. Travi arm a fless'!H180</f>
        <v>24.582999999999998</v>
      </c>
      <c r="I90" s="633">
        <f>'15. Travi arm a fless'!I180</f>
        <v>-0.13900000000000001</v>
      </c>
      <c r="J90" s="633">
        <f>'15. Travi arm a fless'!J180</f>
        <v>-0.06</v>
      </c>
      <c r="K90" s="633">
        <f>'15. Travi arm a fless'!K180</f>
        <v>-6.6000000000000003E-2</v>
      </c>
      <c r="L90" s="633">
        <f>'15. Travi arm a fless'!L180</f>
        <v>24.642999999999997</v>
      </c>
      <c r="M90" s="633">
        <f>'15. Travi arm a fless'!M180</f>
        <v>-0.20500000000000002</v>
      </c>
      <c r="N90" s="633">
        <f>'15. Travi arm a fless'!N180</f>
        <v>24.704499999999996</v>
      </c>
      <c r="O90" s="634">
        <f>'15. Travi arm a fless'!O180</f>
        <v>-7.5978999999999992</v>
      </c>
      <c r="P90" s="633">
        <f>'15. Travi arm a fless'!P180</f>
        <v>24.704499999999996</v>
      </c>
      <c r="Q90" s="633">
        <f>'15. Travi arm a fless'!Q180</f>
        <v>6.8484999999999943</v>
      </c>
      <c r="R90" s="633">
        <f>'15. Travi arm a fless'!R180</f>
        <v>-42.560499999999998</v>
      </c>
      <c r="S90" s="633">
        <f>'15. Travi arm a fless'!T180</f>
        <v>5.1104199999999942</v>
      </c>
      <c r="T90" s="633">
        <f>'15. Travi arm a fless'!U180</f>
        <v>-38.051379999999995</v>
      </c>
      <c r="U90" s="631">
        <f>'15. Travi arm a fless'!V180</f>
        <v>24</v>
      </c>
      <c r="V90" s="631">
        <f>'15. Travi arm a fless'!W180</f>
        <v>60</v>
      </c>
      <c r="W90" s="631">
        <f>'15. Travi arm a fless'!X180</f>
        <v>61.841325465742486</v>
      </c>
      <c r="X90" s="631">
        <f>'15. Travi arm a fless'!Y180</f>
        <v>82.076536370165172</v>
      </c>
      <c r="Y90" s="600">
        <f>'15. Travi arm a fless'!AB180</f>
        <v>0.72556151858477358</v>
      </c>
      <c r="Z90" s="523" t="str">
        <f>'15. Travi arm a fless'!AC180</f>
        <v>3F16</v>
      </c>
      <c r="AA90" s="525">
        <f>'15. Travi arm a fless'!AD180</f>
        <v>6.0318578948924033</v>
      </c>
      <c r="AB90" s="601">
        <f>'15. Travi arm a fless'!AE180</f>
        <v>5.4024164466024924</v>
      </c>
      <c r="AC90" s="523" t="str">
        <f>'15. Travi arm a fless'!AF180</f>
        <v>3F16</v>
      </c>
      <c r="AD90" s="525">
        <f>'15. Travi arm a fless'!AG180</f>
        <v>6.0318578948924033</v>
      </c>
      <c r="AE90" s="739">
        <v>0.81</v>
      </c>
      <c r="AF90" s="634">
        <v>0.41599999999999998</v>
      </c>
      <c r="AG90" s="634">
        <f t="shared" si="71"/>
        <v>1</v>
      </c>
      <c r="AH90" s="634">
        <f>'2.Riep. car. unit.'!$P$10/'2.Riep. car. unit.'!$R$10*AG90</f>
        <v>1.7857142857142858</v>
      </c>
      <c r="AI90" s="634">
        <f>AA90/($V90*($U90-'2.Riep. car. unit.'!$M$12*100))*'2.Riep. car. unit.'!$R$8/'2.Riep. car. unit.'!$P$11</f>
        <v>0.13380192711289102</v>
      </c>
      <c r="AJ90" s="634">
        <f>(AI90/(2*AE90))*((1-AH90)+SQRT((1-AH90)^2+(4*AE90/AI90)*AH90*('2.Riep. car. unit.'!$M$12*100/($U90-'2.Riep. car. unit.'!$M$12*100))))*($U90-'2.Riep. car. unit.'!$M$12*100)</f>
        <v>3.7302955802112283</v>
      </c>
      <c r="AK90" s="634">
        <f>(AJ90-('2.Riep. car. unit.'!$M$12*100))/'16. Armatura a taglio'!AJ90*'2.Riep. car. unit.'!$P$10/'2.Riep. car. unit.'!$R$10</f>
        <v>-0.12910908129961668</v>
      </c>
      <c r="AL90" s="634">
        <f>((AA90*100*(($U90-'2.Riep. car. unit.'!$M$12*100)*10-AF90*AJ90*10)+AK90*AD90*100*(AF90*AJ90*10-'2.Riep. car. unit.'!$M$12*1000))*'2.Riep. car. unit.'!$R$8)*10^-6</f>
        <v>44.28869555293597</v>
      </c>
      <c r="AM90" s="634">
        <f t="shared" si="67"/>
        <v>42.484787896885152</v>
      </c>
      <c r="AN90" s="634">
        <v>0.81</v>
      </c>
      <c r="AO90" s="634">
        <v>0.41599999999999998</v>
      </c>
      <c r="AP90" s="634">
        <f t="shared" si="72"/>
        <v>1</v>
      </c>
      <c r="AQ90" s="634">
        <f>'2.Riep. car. unit.'!$P$10/'2.Riep. car. unit.'!$R$10*AP90</f>
        <v>1.7857142857142858</v>
      </c>
      <c r="AR90" s="634">
        <f>AD90/($V90*($U90-'2.Riep. car. unit.'!$M$12*100))*'2.Riep. car. unit.'!$R$8/'2.Riep. car. unit.'!$P$11</f>
        <v>0.13380192711289102</v>
      </c>
      <c r="AS90" s="634">
        <f>(AR90/(2*AN90))*((1-AQ90)+SQRT((1-AQ90)^2+(4*AN90/AR90)*AQ90*('2.Riep. car. unit.'!$M$12*100/($U90-'2.Riep. car. unit.'!$M$12*100))))*($U90-'2.Riep. car. unit.'!$M$12*100)</f>
        <v>3.7302955802112283</v>
      </c>
      <c r="AT90" s="634">
        <f>(AS90-('2.Riep. car. unit.'!$M$12*100))/'16. Armatura a taglio'!AS90*'2.Riep. car. unit.'!$P$10/'2.Riep. car. unit.'!$R$10</f>
        <v>-0.12910908129961668</v>
      </c>
      <c r="AU90" s="634">
        <f>((AD90*100*(($U90-'2.Riep. car. unit.'!$M$12*100)*10-AO90*AS90*10)+AT90*AA90*100*(AO90*AS90*10-'2.Riep. car. unit.'!$M$12*1000))*'2.Riep. car. unit.'!$R$8)*10^-6</f>
        <v>44.28869555293597</v>
      </c>
      <c r="AV90" s="634">
        <f t="shared" si="68"/>
        <v>42.484787896885152</v>
      </c>
      <c r="AW90" s="634">
        <v>490</v>
      </c>
      <c r="AX90" s="634">
        <f>'3.Carichi sulle travi'!M$8</f>
        <v>12.793412987012989</v>
      </c>
      <c r="AY90" s="634">
        <f>'3.Carichi sulle travi'!N$8</f>
        <v>7.9487792207792207</v>
      </c>
      <c r="AZ90" s="634">
        <f t="shared" ref="AZ90" si="95">MAX(AY90*AW90/100/2+(AU90+AL91)/(AW90/100),AY90*AW90/100/2+(AU91+AL90)/(AW90/100))</f>
        <v>37.55152768394418</v>
      </c>
      <c r="BA90" s="1054">
        <f>AZ90*10/(0.9*(U90/100-0.04)*'2.Riep. car. unit.'!$R$8*2)</f>
        <v>2.6657244856137789</v>
      </c>
      <c r="BB90" s="1048">
        <f>$BH$7</f>
        <v>10</v>
      </c>
      <c r="BC90" s="1053">
        <f>8</f>
        <v>8</v>
      </c>
      <c r="BD90" s="1048">
        <f>IF(V90=100,4,2)</f>
        <v>2</v>
      </c>
      <c r="BE90" s="1048" t="str">
        <f t="shared" ref="BE90" si="96">IF(BB90/100*BA90&lt;((PI()*(BC90/10)^2/4)*BD90),"Verifica","Non verifica")</f>
        <v>Verifica</v>
      </c>
    </row>
    <row r="91" spans="1:57" ht="16.8" x14ac:dyDescent="0.45">
      <c r="A91" s="490">
        <f>'15. Travi arm a fless'!A181</f>
        <v>3</v>
      </c>
      <c r="B91" s="491">
        <f>'15. Travi arm a fless'!B181</f>
        <v>10</v>
      </c>
      <c r="C91" s="491">
        <f>'15. Travi arm a fless'!C181</f>
        <v>11</v>
      </c>
      <c r="D91" s="500">
        <f>'15. Travi arm a fless'!D181</f>
        <v>5</v>
      </c>
      <c r="E91" s="491" t="str">
        <f>'15. Travi arm a fless'!E181</f>
        <v>Mdes</v>
      </c>
      <c r="F91" s="631">
        <f>'15. Travi arm a fless'!F181</f>
        <v>-27.422999999999998</v>
      </c>
      <c r="G91" s="631">
        <f>'15. Travi arm a fless'!G181</f>
        <v>-17.053000000000001</v>
      </c>
      <c r="H91" s="631">
        <f>'15. Travi arm a fless'!H181</f>
        <v>-23.216000000000001</v>
      </c>
      <c r="I91" s="631">
        <f>'15. Travi arm a fless'!I181</f>
        <v>0.13200000000000001</v>
      </c>
      <c r="J91" s="631">
        <f>'15. Travi arm a fless'!J181</f>
        <v>5.7000000000000002E-2</v>
      </c>
      <c r="K91" s="631">
        <f>'15. Travi arm a fless'!K181</f>
        <v>6.2E-2</v>
      </c>
      <c r="L91" s="631">
        <f>'15. Travi arm a fless'!L181</f>
        <v>-23.273</v>
      </c>
      <c r="M91" s="631">
        <f>'15. Travi arm a fless'!M181</f>
        <v>0.19400000000000001</v>
      </c>
      <c r="N91" s="631">
        <f>'15. Travi arm a fless'!N181</f>
        <v>-23.331199999999999</v>
      </c>
      <c r="O91" s="632">
        <f>'15. Travi arm a fless'!O181</f>
        <v>7.1758999999999995</v>
      </c>
      <c r="P91" s="631">
        <f>'15. Travi arm a fless'!P181</f>
        <v>-23.331199999999999</v>
      </c>
      <c r="Q91" s="631">
        <f>'15. Travi arm a fless'!Q181</f>
        <v>-40.3842</v>
      </c>
      <c r="R91" s="631">
        <f>'15. Travi arm a fless'!R181</f>
        <v>6.2781999999999982</v>
      </c>
      <c r="S91" s="631">
        <f>'15. Travi arm a fless'!T181</f>
        <v>-35.921279999999996</v>
      </c>
      <c r="T91" s="631">
        <f>'15. Travi arm a fless'!U181</f>
        <v>4.5863199999999988</v>
      </c>
      <c r="U91" s="631">
        <f>'15. Travi arm a fless'!V181</f>
        <v>24</v>
      </c>
      <c r="V91" s="631">
        <f>'15. Travi arm a fless'!W181</f>
        <v>60</v>
      </c>
      <c r="W91" s="631">
        <f>'15. Travi arm a fless'!X181</f>
        <v>61.841325465742486</v>
      </c>
      <c r="X91" s="631">
        <f>'15. Travi arm a fless'!Y181</f>
        <v>82.076536370165172</v>
      </c>
      <c r="Y91" s="600">
        <f>'15. Travi arm a fless'!AB181</f>
        <v>0.65115143254678132</v>
      </c>
      <c r="Z91" s="523" t="str">
        <f>'15. Travi arm a fless'!AC181</f>
        <v>3F16</v>
      </c>
      <c r="AA91" s="525">
        <f>'15. Travi arm a fless'!AD181</f>
        <v>6.0318578948924033</v>
      </c>
      <c r="AB91" s="601">
        <f>'15. Travi arm a fless'!AE181</f>
        <v>5.0999914813868301</v>
      </c>
      <c r="AC91" s="523" t="str">
        <f>'15. Travi arm a fless'!AF181</f>
        <v>3F16</v>
      </c>
      <c r="AD91" s="525">
        <f>'15. Travi arm a fless'!AG181</f>
        <v>6.0318578948924033</v>
      </c>
      <c r="AE91" s="738">
        <v>0.81</v>
      </c>
      <c r="AF91" s="632">
        <v>0.41599999999999998</v>
      </c>
      <c r="AG91" s="632">
        <f t="shared" si="71"/>
        <v>1</v>
      </c>
      <c r="AH91" s="632">
        <f>'2.Riep. car. unit.'!$P$10/'2.Riep. car. unit.'!$R$10*AG91</f>
        <v>1.7857142857142858</v>
      </c>
      <c r="AI91" s="632">
        <f>AA91/($V91*($U91-'2.Riep. car. unit.'!$M$12*100))*'2.Riep. car. unit.'!$R$8/'2.Riep. car. unit.'!$P$11</f>
        <v>0.13380192711289102</v>
      </c>
      <c r="AJ91" s="632">
        <f>(AI91/(2*AE91))*((1-AH91)+SQRT((1-AH91)^2+(4*AE91/AI91)*AH91*('2.Riep. car. unit.'!$M$12*100/($U91-'2.Riep. car. unit.'!$M$12*100))))*($U91-'2.Riep. car. unit.'!$M$12*100)</f>
        <v>3.7302955802112283</v>
      </c>
      <c r="AK91" s="632">
        <f>(AJ91-('2.Riep. car. unit.'!$M$12*100))/'16. Armatura a taglio'!AJ91*'2.Riep. car. unit.'!$P$10/'2.Riep. car. unit.'!$R$10</f>
        <v>-0.12910908129961668</v>
      </c>
      <c r="AL91" s="632">
        <f>((AA91*100*(($U91-'2.Riep. car. unit.'!$M$12*100)*10-AF91*AJ91*10)+AK91*AD91*100*(AF91*AJ91*10-'2.Riep. car. unit.'!$M$12*1000))*'2.Riep. car. unit.'!$R$8)*10^-6</f>
        <v>44.28869555293597</v>
      </c>
      <c r="AM91" s="632">
        <f t="shared" si="67"/>
        <v>42.484787896885152</v>
      </c>
      <c r="AN91" s="632">
        <v>0.81</v>
      </c>
      <c r="AO91" s="632">
        <v>0.41599999999999998</v>
      </c>
      <c r="AP91" s="632">
        <f t="shared" si="72"/>
        <v>1</v>
      </c>
      <c r="AQ91" s="632">
        <f>'2.Riep. car. unit.'!$P$10/'2.Riep. car. unit.'!$R$10*AP91</f>
        <v>1.7857142857142858</v>
      </c>
      <c r="AR91" s="632">
        <f>AD91/($V91*($U91-'2.Riep. car. unit.'!$M$12*100))*'2.Riep. car. unit.'!$R$8/'2.Riep. car. unit.'!$P$11</f>
        <v>0.13380192711289102</v>
      </c>
      <c r="AS91" s="632">
        <f>(AR91/(2*AN91))*((1-AQ91)+SQRT((1-AQ91)^2+(4*AN91/AR91)*AQ91*('2.Riep. car. unit.'!$M$12*100/($U91-'2.Riep. car. unit.'!$M$12*100))))*($U91-'2.Riep. car. unit.'!$M$12*100)</f>
        <v>3.7302955802112283</v>
      </c>
      <c r="AT91" s="632">
        <f>(AS91-('2.Riep. car. unit.'!$M$12*100))/'16. Armatura a taglio'!AS91*'2.Riep. car. unit.'!$P$10/'2.Riep. car. unit.'!$R$10</f>
        <v>-0.12910908129961668</v>
      </c>
      <c r="AU91" s="632">
        <f>((AD91*100*(($U91-'2.Riep. car. unit.'!$M$12*100)*10-AO91*AS91*10)+AT91*AA91*100*(AO91*AS91*10-'2.Riep. car. unit.'!$M$12*1000))*'2.Riep. car. unit.'!$R$8)*10^-6</f>
        <v>44.28869555293597</v>
      </c>
      <c r="AV91" s="632">
        <f t="shared" si="68"/>
        <v>42.484787896885152</v>
      </c>
      <c r="AW91" s="632"/>
      <c r="AX91" s="632"/>
      <c r="AY91" s="632"/>
      <c r="AZ91" s="632"/>
      <c r="BA91" s="1054"/>
      <c r="BB91" s="1048"/>
      <c r="BC91" s="1048"/>
      <c r="BD91" s="1048"/>
      <c r="BE91" s="1048"/>
    </row>
    <row r="92" spans="1:57" ht="16.8" x14ac:dyDescent="0.45">
      <c r="A92" s="490">
        <f>'15. Travi arm a fless'!A184</f>
        <v>3</v>
      </c>
      <c r="B92" s="491">
        <f>'15. Travi arm a fless'!B184</f>
        <v>11</v>
      </c>
      <c r="C92" s="491">
        <f>'15. Travi arm a fless'!C184</f>
        <v>12</v>
      </c>
      <c r="D92" s="500">
        <f>'15. Travi arm a fless'!D184</f>
        <v>5</v>
      </c>
      <c r="E92" s="491" t="str">
        <f>'15. Travi arm a fless'!E184</f>
        <v>Msin</v>
      </c>
      <c r="F92" s="631">
        <f>'15. Travi arm a fless'!F184</f>
        <v>-19.562999999999999</v>
      </c>
      <c r="G92" s="631">
        <f>'15. Travi arm a fless'!G184</f>
        <v>-12.22</v>
      </c>
      <c r="H92" s="631">
        <f>'15. Travi arm a fless'!H184</f>
        <v>27.853000000000002</v>
      </c>
      <c r="I92" s="631">
        <f>'15. Travi arm a fless'!I184</f>
        <v>-0.158</v>
      </c>
      <c r="J92" s="631">
        <f>'15. Travi arm a fless'!J184</f>
        <v>-6.8000000000000005E-2</v>
      </c>
      <c r="K92" s="631">
        <f>'15. Travi arm a fless'!K184</f>
        <v>-7.3999999999999996E-2</v>
      </c>
      <c r="L92" s="631">
        <f>'15. Travi arm a fless'!L184</f>
        <v>27.921000000000003</v>
      </c>
      <c r="M92" s="631">
        <f>'15. Travi arm a fless'!M184</f>
        <v>-0.23199999999999998</v>
      </c>
      <c r="N92" s="631">
        <f>'15. Travi arm a fless'!N184</f>
        <v>27.990600000000004</v>
      </c>
      <c r="O92" s="632">
        <f>'15. Travi arm a fless'!O184</f>
        <v>-8.6082999999999998</v>
      </c>
      <c r="P92" s="631">
        <f>'15. Travi arm a fless'!P184</f>
        <v>27.990600000000004</v>
      </c>
      <c r="Q92" s="631">
        <f>'15. Travi arm a fless'!Q184</f>
        <v>15.770600000000004</v>
      </c>
      <c r="R92" s="631">
        <f>'15. Travi arm a fless'!R184</f>
        <v>-40.210600000000007</v>
      </c>
      <c r="S92" s="631">
        <f>'15. Travi arm a fless'!T184</f>
        <v>15.470735000000003</v>
      </c>
      <c r="T92" s="631">
        <f>'15. Travi arm a fless'!U184</f>
        <v>-35.821165000000008</v>
      </c>
      <c r="U92" s="631">
        <f>'15. Travi arm a fless'!V184</f>
        <v>24</v>
      </c>
      <c r="V92" s="631">
        <f>'15. Travi arm a fless'!W184</f>
        <v>60</v>
      </c>
      <c r="W92" s="631">
        <f>'15. Travi arm a fless'!X184</f>
        <v>61.841325465742486</v>
      </c>
      <c r="X92" s="631">
        <f>'15. Travi arm a fless'!Y184</f>
        <v>82.076536370165172</v>
      </c>
      <c r="Y92" s="600">
        <f>'15. Travi arm a fless'!AB184</f>
        <v>2.1964867819518989</v>
      </c>
      <c r="Z92" s="523" t="str">
        <f>'15. Travi arm a fless'!AC184</f>
        <v>3F16</v>
      </c>
      <c r="AA92" s="525">
        <f>'15. Travi arm a fless'!AD184</f>
        <v>6.0318578948924033</v>
      </c>
      <c r="AB92" s="601">
        <f>'15. Travi arm a fless'!AE184</f>
        <v>5.0857774654286292</v>
      </c>
      <c r="AC92" s="523" t="str">
        <f>'15. Travi arm a fless'!AF184</f>
        <v>3F16</v>
      </c>
      <c r="AD92" s="525">
        <f>'15. Travi arm a fless'!AG184</f>
        <v>6.0318578948924033</v>
      </c>
      <c r="AE92" s="738">
        <v>0.81</v>
      </c>
      <c r="AF92" s="632">
        <v>0.41599999999999998</v>
      </c>
      <c r="AG92" s="632">
        <f t="shared" si="71"/>
        <v>1</v>
      </c>
      <c r="AH92" s="632">
        <f>'2.Riep. car. unit.'!$P$10/'2.Riep. car. unit.'!$R$10*AG92</f>
        <v>1.7857142857142858</v>
      </c>
      <c r="AI92" s="632">
        <f>AA92/($V92*($U92-'2.Riep. car. unit.'!$M$12*100))*'2.Riep. car. unit.'!$R$8/'2.Riep. car. unit.'!$P$11</f>
        <v>0.13380192711289102</v>
      </c>
      <c r="AJ92" s="632">
        <f>(AI92/(2*AE92))*((1-AH92)+SQRT((1-AH92)^2+(4*AE92/AI92)*AH92*('2.Riep. car. unit.'!$M$12*100/($U92-'2.Riep. car. unit.'!$M$12*100))))*($U92-'2.Riep. car. unit.'!$M$12*100)</f>
        <v>3.7302955802112283</v>
      </c>
      <c r="AK92" s="632">
        <f>(AJ92-('2.Riep. car. unit.'!$M$12*100))/'16. Armatura a taglio'!AJ92*'2.Riep. car. unit.'!$P$10/'2.Riep. car. unit.'!$R$10</f>
        <v>-0.12910908129961668</v>
      </c>
      <c r="AL92" s="632">
        <f>((AA92*100*(($U92-'2.Riep. car. unit.'!$M$12*100)*10-AF92*AJ92*10)+AK92*AD92*100*(AF92*AJ92*10-'2.Riep. car. unit.'!$M$12*1000))*'2.Riep. car. unit.'!$R$8)*10^-6</f>
        <v>44.28869555293597</v>
      </c>
      <c r="AM92" s="632">
        <f t="shared" si="67"/>
        <v>42.484787896885152</v>
      </c>
      <c r="AN92" s="632">
        <v>0.81</v>
      </c>
      <c r="AO92" s="632">
        <v>0.41599999999999998</v>
      </c>
      <c r="AP92" s="632">
        <f t="shared" si="72"/>
        <v>1</v>
      </c>
      <c r="AQ92" s="632">
        <f>'2.Riep. car. unit.'!$P$10/'2.Riep. car. unit.'!$R$10*AP92</f>
        <v>1.7857142857142858</v>
      </c>
      <c r="AR92" s="632">
        <f>AD92/($V92*($U92-'2.Riep. car. unit.'!$M$12*100))*'2.Riep. car. unit.'!$R$8/'2.Riep. car. unit.'!$P$11</f>
        <v>0.13380192711289102</v>
      </c>
      <c r="AS92" s="632">
        <f>(AR92/(2*AN92))*((1-AQ92)+SQRT((1-AQ92)^2+(4*AN92/AR92)*AQ92*('2.Riep. car. unit.'!$M$12*100/($U92-'2.Riep. car. unit.'!$M$12*100))))*($U92-'2.Riep. car. unit.'!$M$12*100)</f>
        <v>3.7302955802112283</v>
      </c>
      <c r="AT92" s="632">
        <f>(AS92-('2.Riep. car. unit.'!$M$12*100))/'16. Armatura a taglio'!AS92*'2.Riep. car. unit.'!$P$10/'2.Riep. car. unit.'!$R$10</f>
        <v>-0.12910908129961668</v>
      </c>
      <c r="AU92" s="632">
        <f>((AD92*100*(($U92-'2.Riep. car. unit.'!$M$12*100)*10-AO92*AS92*10)+AT92*AA92*100*(AO92*AS92*10-'2.Riep. car. unit.'!$M$12*1000))*'2.Riep. car. unit.'!$R$8)*10^-6</f>
        <v>44.28869555293597</v>
      </c>
      <c r="AV92" s="632">
        <f t="shared" si="68"/>
        <v>42.484787896885152</v>
      </c>
      <c r="AW92" s="632">
        <v>360</v>
      </c>
      <c r="AX92" s="632">
        <f>AX90</f>
        <v>12.793412987012989</v>
      </c>
      <c r="AY92" s="632">
        <f>AY90</f>
        <v>7.9487792207792207</v>
      </c>
      <c r="AZ92" s="632">
        <f t="shared" ref="AZ92" si="97">MAX(AY92*AW92/100/2+(AU92+AL93)/(AW92/100),AY92*AW92/100/2+(AU93+AL92)/(AW92/100))</f>
        <v>38.912633460144804</v>
      </c>
      <c r="BA92" s="1054">
        <f>AZ92*10/(0.9*(U92/100-0.04)*'2.Riep. car. unit.'!$R$8*2)</f>
        <v>2.762347265535452</v>
      </c>
      <c r="BB92" s="1048">
        <f>$BH$7</f>
        <v>10</v>
      </c>
      <c r="BC92" s="1053">
        <f>8</f>
        <v>8</v>
      </c>
      <c r="BD92" s="1048">
        <f>IF(V92=100,4,2)</f>
        <v>2</v>
      </c>
      <c r="BE92" s="1048" t="str">
        <f t="shared" ref="BE92" si="98">IF(BB92/100*BA92&lt;((PI()*(BC92/10)^2/4)*BD92),"Verifica","Non verifica")</f>
        <v>Verifica</v>
      </c>
    </row>
    <row r="93" spans="1:57" ht="16.8" x14ac:dyDescent="0.45">
      <c r="A93" s="490">
        <f>'15. Travi arm a fless'!A185</f>
        <v>3</v>
      </c>
      <c r="B93" s="491">
        <f>'15. Travi arm a fless'!B185</f>
        <v>11</v>
      </c>
      <c r="C93" s="491">
        <f>'15. Travi arm a fless'!C185</f>
        <v>12</v>
      </c>
      <c r="D93" s="500">
        <f>'15. Travi arm a fless'!D185</f>
        <v>5</v>
      </c>
      <c r="E93" s="491" t="str">
        <f>'15. Travi arm a fless'!E185</f>
        <v>Mdes</v>
      </c>
      <c r="F93" s="631">
        <f>'15. Travi arm a fless'!F185</f>
        <v>-18.672999999999998</v>
      </c>
      <c r="G93" s="631">
        <f>'15. Travi arm a fless'!G185</f>
        <v>-11.717000000000001</v>
      </c>
      <c r="H93" s="631">
        <f>'15. Travi arm a fless'!H185</f>
        <v>-25.05</v>
      </c>
      <c r="I93" s="631">
        <f>'15. Travi arm a fless'!I185</f>
        <v>0.14199999999999999</v>
      </c>
      <c r="J93" s="631">
        <f>'15. Travi arm a fless'!J185</f>
        <v>6.0999999999999999E-2</v>
      </c>
      <c r="K93" s="631">
        <f>'15. Travi arm a fless'!K185</f>
        <v>6.7000000000000004E-2</v>
      </c>
      <c r="L93" s="631">
        <f>'15. Travi arm a fless'!L185</f>
        <v>-25.111000000000001</v>
      </c>
      <c r="M93" s="631">
        <f>'15. Travi arm a fless'!M185</f>
        <v>0.20899999999999999</v>
      </c>
      <c r="N93" s="631">
        <f>'15. Travi arm a fless'!N185</f>
        <v>-25.1737</v>
      </c>
      <c r="O93" s="632">
        <f>'15. Travi arm a fless'!O185</f>
        <v>7.7422999999999993</v>
      </c>
      <c r="P93" s="631">
        <f>'15. Travi arm a fless'!P185</f>
        <v>-25.1737</v>
      </c>
      <c r="Q93" s="631">
        <f>'15. Travi arm a fless'!Q185</f>
        <v>-36.890700000000002</v>
      </c>
      <c r="R93" s="631">
        <f>'15. Travi arm a fless'!R185</f>
        <v>13.4567</v>
      </c>
      <c r="S93" s="631">
        <f>'15. Travi arm a fless'!T185</f>
        <v>-32.539815000000004</v>
      </c>
      <c r="T93" s="631">
        <f>'15. Travi arm a fless'!U185</f>
        <v>13.195385</v>
      </c>
      <c r="U93" s="631">
        <f>'15. Travi arm a fless'!V185</f>
        <v>24</v>
      </c>
      <c r="V93" s="631">
        <f>'15. Travi arm a fless'!W185</f>
        <v>60</v>
      </c>
      <c r="W93" s="631">
        <f>'15. Travi arm a fless'!X185</f>
        <v>61.841325465742486</v>
      </c>
      <c r="X93" s="631">
        <f>'15. Travi arm a fless'!Y185</f>
        <v>82.076536370165172</v>
      </c>
      <c r="Y93" s="600">
        <f>'15. Travi arm a fless'!AB185</f>
        <v>1.8734396740210693</v>
      </c>
      <c r="Z93" s="523" t="str">
        <f>'15. Travi arm a fless'!AC185</f>
        <v>3F16</v>
      </c>
      <c r="AA93" s="525">
        <f>'15. Travi arm a fless'!AD185</f>
        <v>6.0318578948924033</v>
      </c>
      <c r="AB93" s="601">
        <f>'15. Travi arm a fless'!AE185</f>
        <v>4.61990161001789</v>
      </c>
      <c r="AC93" s="523" t="str">
        <f>'15. Travi arm a fless'!AF185</f>
        <v>3F16</v>
      </c>
      <c r="AD93" s="525">
        <f>'15. Travi arm a fless'!AG185</f>
        <v>6.0318578948924033</v>
      </c>
      <c r="AE93" s="738">
        <v>0.81</v>
      </c>
      <c r="AF93" s="632">
        <v>0.41599999999999998</v>
      </c>
      <c r="AG93" s="632">
        <f t="shared" si="71"/>
        <v>1</v>
      </c>
      <c r="AH93" s="632">
        <f>'2.Riep. car. unit.'!$P$10/'2.Riep. car. unit.'!$R$10*AG93</f>
        <v>1.7857142857142858</v>
      </c>
      <c r="AI93" s="632">
        <f>AA93/($V93*($U93-'2.Riep. car. unit.'!$M$12*100))*'2.Riep. car. unit.'!$R$8/'2.Riep. car. unit.'!$P$11</f>
        <v>0.13380192711289102</v>
      </c>
      <c r="AJ93" s="632">
        <f>(AI93/(2*AE93))*((1-AH93)+SQRT((1-AH93)^2+(4*AE93/AI93)*AH93*('2.Riep. car. unit.'!$M$12*100/($U93-'2.Riep. car. unit.'!$M$12*100))))*($U93-'2.Riep. car. unit.'!$M$12*100)</f>
        <v>3.7302955802112283</v>
      </c>
      <c r="AK93" s="632">
        <f>(AJ93-('2.Riep. car. unit.'!$M$12*100))/'16. Armatura a taglio'!AJ93*'2.Riep. car. unit.'!$P$10/'2.Riep. car. unit.'!$R$10</f>
        <v>-0.12910908129961668</v>
      </c>
      <c r="AL93" s="632">
        <f>((AA93*100*(($U93-'2.Riep. car. unit.'!$M$12*100)*10-AF93*AJ93*10)+AK93*AD93*100*(AF93*AJ93*10-'2.Riep. car. unit.'!$M$12*1000))*'2.Riep. car. unit.'!$R$8)*10^-6</f>
        <v>44.28869555293597</v>
      </c>
      <c r="AM93" s="632">
        <f t="shared" si="67"/>
        <v>42.484787896885152</v>
      </c>
      <c r="AN93" s="632">
        <v>0.81</v>
      </c>
      <c r="AO93" s="632">
        <v>0.41599999999999998</v>
      </c>
      <c r="AP93" s="632">
        <f t="shared" si="72"/>
        <v>1</v>
      </c>
      <c r="AQ93" s="632">
        <f>'2.Riep. car. unit.'!$P$10/'2.Riep. car. unit.'!$R$10*AP93</f>
        <v>1.7857142857142858</v>
      </c>
      <c r="AR93" s="632">
        <f>AD93/($V93*($U93-'2.Riep. car. unit.'!$M$12*100))*'2.Riep. car. unit.'!$R$8/'2.Riep. car. unit.'!$P$11</f>
        <v>0.13380192711289102</v>
      </c>
      <c r="AS93" s="632">
        <f>(AR93/(2*AN93))*((1-AQ93)+SQRT((1-AQ93)^2+(4*AN93/AR93)*AQ93*('2.Riep. car. unit.'!$M$12*100/($U93-'2.Riep. car. unit.'!$M$12*100))))*($U93-'2.Riep. car. unit.'!$M$12*100)</f>
        <v>3.7302955802112283</v>
      </c>
      <c r="AT93" s="632">
        <f>(AS93-('2.Riep. car. unit.'!$M$12*100))/'16. Armatura a taglio'!AS93*'2.Riep. car. unit.'!$P$10/'2.Riep. car. unit.'!$R$10</f>
        <v>-0.12910908129961668</v>
      </c>
      <c r="AU93" s="632">
        <f>((AD93*100*(($U93-'2.Riep. car. unit.'!$M$12*100)*10-AO93*AS93*10)+AT93*AA93*100*(AO93*AS93*10-'2.Riep. car. unit.'!$M$12*1000))*'2.Riep. car. unit.'!$R$8)*10^-6</f>
        <v>44.28869555293597</v>
      </c>
      <c r="AV93" s="632">
        <f t="shared" si="68"/>
        <v>42.484787896885152</v>
      </c>
      <c r="AW93" s="632"/>
      <c r="AX93" s="632"/>
      <c r="AY93" s="632"/>
      <c r="AZ93" s="632"/>
      <c r="BA93" s="1054"/>
      <c r="BB93" s="1048"/>
      <c r="BC93" s="1048"/>
      <c r="BD93" s="1048"/>
      <c r="BE93" s="1048"/>
    </row>
    <row r="94" spans="1:57" ht="16.8" x14ac:dyDescent="0.45">
      <c r="A94" s="490">
        <f>'15. Travi arm a fless'!A188</f>
        <v>3</v>
      </c>
      <c r="B94" s="491">
        <f>'15. Travi arm a fless'!B188</f>
        <v>12</v>
      </c>
      <c r="C94" s="491">
        <f>'15. Travi arm a fless'!C188</f>
        <v>13</v>
      </c>
      <c r="D94" s="500">
        <f>'15. Travi arm a fless'!D188</f>
        <v>5</v>
      </c>
      <c r="E94" s="491" t="str">
        <f>'15. Travi arm a fless'!E188</f>
        <v>Msin</v>
      </c>
      <c r="F94" s="631">
        <f>'15. Travi arm a fless'!F188</f>
        <v>-88.805999999999997</v>
      </c>
      <c r="G94" s="631">
        <f>'15. Travi arm a fless'!G188</f>
        <v>-57.548000000000002</v>
      </c>
      <c r="H94" s="631">
        <f>'15. Travi arm a fless'!H188</f>
        <v>67.894000000000005</v>
      </c>
      <c r="I94" s="631">
        <f>'15. Travi arm a fless'!I188</f>
        <v>-0.38500000000000001</v>
      </c>
      <c r="J94" s="631">
        <f>'15. Travi arm a fless'!J188</f>
        <v>-0.16300000000000001</v>
      </c>
      <c r="K94" s="631">
        <f>'15. Travi arm a fless'!K188</f>
        <v>-0.17799999999999999</v>
      </c>
      <c r="L94" s="631">
        <f>'15. Travi arm a fless'!L188</f>
        <v>68.057000000000002</v>
      </c>
      <c r="M94" s="631">
        <f>'15. Travi arm a fless'!M188</f>
        <v>-0.56299999999999994</v>
      </c>
      <c r="N94" s="631">
        <f>'15. Travi arm a fless'!N188</f>
        <v>68.225899999999996</v>
      </c>
      <c r="O94" s="632">
        <f>'15. Travi arm a fless'!O188</f>
        <v>-20.9801</v>
      </c>
      <c r="P94" s="631">
        <f>'15. Travi arm a fless'!P188</f>
        <v>68.225899999999996</v>
      </c>
      <c r="Q94" s="631">
        <f>'15. Travi arm a fless'!Q188</f>
        <v>10.677899999999994</v>
      </c>
      <c r="R94" s="631">
        <f>'15. Travi arm a fless'!R188</f>
        <v>-125.7739</v>
      </c>
      <c r="S94" s="631">
        <f>'15. Travi arm a fless'!T188</f>
        <v>1.6180799999999937</v>
      </c>
      <c r="T94" s="631">
        <f>'15. Travi arm a fless'!U188</f>
        <v>-108.57201999999999</v>
      </c>
      <c r="U94" s="631">
        <f>'15. Travi arm a fless'!V188</f>
        <v>50</v>
      </c>
      <c r="V94" s="631">
        <f>'15. Travi arm a fless'!W188</f>
        <v>30</v>
      </c>
      <c r="W94" s="631">
        <f>'15. Travi arm a fless'!X188</f>
        <v>163.57030585688887</v>
      </c>
      <c r="X94" s="631">
        <f>'15. Travi arm a fless'!Y188</f>
        <v>217.09243869908687</v>
      </c>
      <c r="Y94" s="600">
        <f>'15. Travi arm a fless'!AB188</f>
        <v>9.9882591288050937E-2</v>
      </c>
      <c r="Z94" s="523" t="str">
        <f>'15. Travi arm a fless'!AC188</f>
        <v>3F16</v>
      </c>
      <c r="AA94" s="525">
        <f>'15. Travi arm a fless'!AD188</f>
        <v>6.0318578948924033</v>
      </c>
      <c r="AB94" s="601">
        <f>'15. Travi arm a fless'!AE188</f>
        <v>6.7020510104433253</v>
      </c>
      <c r="AC94" s="523" t="str">
        <f>'15. Travi arm a fless'!AF188</f>
        <v>4F16</v>
      </c>
      <c r="AD94" s="525">
        <f>'15. Travi arm a fless'!AG188</f>
        <v>8.0424771931898711</v>
      </c>
      <c r="AE94" s="738">
        <v>0.81</v>
      </c>
      <c r="AF94" s="632">
        <v>0.41599999999999998</v>
      </c>
      <c r="AG94" s="632">
        <f t="shared" si="71"/>
        <v>1.3333333333333333</v>
      </c>
      <c r="AH94" s="632">
        <f>'2.Riep. car. unit.'!$P$10/'2.Riep. car. unit.'!$R$10*AG94</f>
        <v>2.3809523809523809</v>
      </c>
      <c r="AI94" s="632">
        <f>AA94/($V94*($U94-'2.Riep. car. unit.'!$M$12*100))*'2.Riep. car. unit.'!$R$8/'2.Riep. car. unit.'!$P$11</f>
        <v>0.11634950183729653</v>
      </c>
      <c r="AJ94" s="632">
        <f>(AI94/(2*AE94))*((1-AH94)+SQRT((1-AH94)^2+(4*AE94/AI94)*AH94*('2.Riep. car. unit.'!$M$12*100/($U94-'2.Riep. car. unit.'!$M$12*100))))*($U94-'2.Riep. car. unit.'!$M$12*100)</f>
        <v>4.5888181970439259</v>
      </c>
      <c r="AK94" s="632">
        <f>(AJ94-('2.Riep. car. unit.'!$M$12*100))/'16. Armatura a taglio'!AJ94*'2.Riep. car. unit.'!$P$10/'2.Riep. car. unit.'!$R$10</f>
        <v>0.22913548129390029</v>
      </c>
      <c r="AL94" s="632">
        <f>((AA94*100*(($U94-'2.Riep. car. unit.'!$M$12*100)*10-AF94*AJ94*10)+AK94*AD94*100*(AF94*AJ94*10-'2.Riep. car. unit.'!$M$12*1000))*'2.Riep. car. unit.'!$R$8)*10^-6</f>
        <v>102.5587645153</v>
      </c>
      <c r="AM94" s="632">
        <f t="shared" si="67"/>
        <v>97.715012162835862</v>
      </c>
      <c r="AN94" s="632">
        <v>0.81</v>
      </c>
      <c r="AO94" s="632">
        <v>0.41599999999999998</v>
      </c>
      <c r="AP94" s="632">
        <f t="shared" si="72"/>
        <v>0.75</v>
      </c>
      <c r="AQ94" s="632">
        <f>'2.Riep. car. unit.'!$P$10/'2.Riep. car. unit.'!$R$10*AP94</f>
        <v>1.3392857142857144</v>
      </c>
      <c r="AR94" s="632">
        <f>AD94/($V94*($U94-'2.Riep. car. unit.'!$M$12*100))*'2.Riep. car. unit.'!$R$8/'2.Riep. car. unit.'!$P$11</f>
        <v>0.15513266911639539</v>
      </c>
      <c r="AS94" s="632">
        <f>(AR94/(2*AN94))*((1-AQ94)+SQRT((1-AQ94)^2+(4*AN94/AR94)*AQ94*('2.Riep. car. unit.'!$M$12*100/($U94-'2.Riep. car. unit.'!$M$12*100))))*($U94-'2.Riep. car. unit.'!$M$12*100)</f>
        <v>5.5361029332078369</v>
      </c>
      <c r="AT94" s="632">
        <f>(AS94-('2.Riep. car. unit.'!$M$12*100))/'16. Armatura a taglio'!AS94*'2.Riep. car. unit.'!$P$10/'2.Riep. car. unit.'!$R$10</f>
        <v>0.49548228876001499</v>
      </c>
      <c r="AU94" s="632">
        <f>((AD94*100*(($U94-'2.Riep. car. unit.'!$M$12*100)*10-AO94*AS94*10)+AT94*AA94*100*(AO94*AS94*10-'2.Riep. car. unit.'!$M$12*1000))*'2.Riep. car. unit.'!$R$8)*10^-6</f>
        <v>135.53076306618286</v>
      </c>
      <c r="AV94" s="632">
        <f t="shared" si="68"/>
        <v>130.28668288378117</v>
      </c>
      <c r="AW94" s="632">
        <v>440</v>
      </c>
      <c r="AX94" s="632">
        <f>'3.Carichi sulle travi'!M$9</f>
        <v>57.873306975000006</v>
      </c>
      <c r="AY94" s="632">
        <f>'3.Carichi sulle travi'!N$9</f>
        <v>37.549620750000003</v>
      </c>
      <c r="AZ94" s="632">
        <f t="shared" ref="AZ94" si="99">MAX(AY94*AW94/100/2+(AU94+AL95)/(AW94/100),AY94*AW94/100/2+(AU95+AL94)/(AW94/100))</f>
        <v>136.72042191851884</v>
      </c>
      <c r="BA94" s="1054">
        <f>AZ94*10/(0.9*(U94/100-0.04)*'2.Riep. car. unit.'!$R$8*2)</f>
        <v>4.2198129954073194</v>
      </c>
      <c r="BB94" s="1048">
        <f>$BH$7</f>
        <v>10</v>
      </c>
      <c r="BC94" s="1053">
        <f>8</f>
        <v>8</v>
      </c>
      <c r="BD94" s="1048">
        <f>IF(V94=100,4,2)</f>
        <v>2</v>
      </c>
      <c r="BE94" s="1048" t="str">
        <f t="shared" ref="BE94" si="100">IF(BB94/100*BA94&lt;((PI()*(BC94/10)^2/4)*BD94),"Verifica","Non verifica")</f>
        <v>Verifica</v>
      </c>
    </row>
    <row r="95" spans="1:57" ht="16.8" x14ac:dyDescent="0.45">
      <c r="A95" s="490">
        <f>'15. Travi arm a fless'!A189</f>
        <v>3</v>
      </c>
      <c r="B95" s="491">
        <f>'15. Travi arm a fless'!B189</f>
        <v>12</v>
      </c>
      <c r="C95" s="491">
        <f>'15. Travi arm a fless'!C189</f>
        <v>13</v>
      </c>
      <c r="D95" s="500">
        <f>'15. Travi arm a fless'!D189</f>
        <v>5</v>
      </c>
      <c r="E95" s="491" t="str">
        <f>'15. Travi arm a fless'!E189</f>
        <v>Mdes</v>
      </c>
      <c r="F95" s="631">
        <f>'15. Travi arm a fless'!F189</f>
        <v>-93.224000000000004</v>
      </c>
      <c r="G95" s="631">
        <f>'15. Travi arm a fless'!G189</f>
        <v>-60.854999999999997</v>
      </c>
      <c r="H95" s="631">
        <f>'15. Travi arm a fless'!H189</f>
        <v>-59.045000000000002</v>
      </c>
      <c r="I95" s="631">
        <f>'15. Travi arm a fless'!I189</f>
        <v>0.33500000000000002</v>
      </c>
      <c r="J95" s="631">
        <f>'15. Travi arm a fless'!J189</f>
        <v>0.14099999999999999</v>
      </c>
      <c r="K95" s="631">
        <f>'15. Travi arm a fless'!K189</f>
        <v>0.154</v>
      </c>
      <c r="L95" s="631">
        <f>'15. Travi arm a fless'!L189</f>
        <v>-59.186</v>
      </c>
      <c r="M95" s="631">
        <f>'15. Travi arm a fless'!M189</f>
        <v>0.48899999999999999</v>
      </c>
      <c r="N95" s="631">
        <f>'15. Travi arm a fless'!N189</f>
        <v>-59.332700000000003</v>
      </c>
      <c r="O95" s="632">
        <f>'15. Travi arm a fless'!O189</f>
        <v>18.244800000000001</v>
      </c>
      <c r="P95" s="631">
        <f>'15. Travi arm a fless'!P189</f>
        <v>-59.332700000000003</v>
      </c>
      <c r="Q95" s="631">
        <f>'15. Travi arm a fless'!Q189</f>
        <v>-120.18770000000001</v>
      </c>
      <c r="R95" s="631">
        <f>'15. Travi arm a fless'!R189</f>
        <v>-1.5222999999999942</v>
      </c>
      <c r="S95" s="631">
        <f>'15. Travi arm a fless'!T189</f>
        <v>-102.77477</v>
      </c>
      <c r="T95" s="631">
        <f>'15. Travi arm a fless'!U189</f>
        <v>7.7485700000000062</v>
      </c>
      <c r="U95" s="631">
        <f>'15. Travi arm a fless'!V189</f>
        <v>50</v>
      </c>
      <c r="V95" s="631">
        <f>'15. Travi arm a fless'!W189</f>
        <v>30</v>
      </c>
      <c r="W95" s="631">
        <f>'15. Travi arm a fless'!X189</f>
        <v>163.57030585688887</v>
      </c>
      <c r="X95" s="631">
        <f>'15. Travi arm a fless'!Y189</f>
        <v>217.09243869908687</v>
      </c>
      <c r="Y95" s="600">
        <f>'15. Travi arm a fless'!AB189</f>
        <v>0.47831210470239827</v>
      </c>
      <c r="Z95" s="523" t="str">
        <f>'15. Travi arm a fless'!AC189</f>
        <v>3F16</v>
      </c>
      <c r="AA95" s="525">
        <f>'15. Travi arm a fless'!AD189</f>
        <v>6.0318578948924033</v>
      </c>
      <c r="AB95" s="601">
        <f>'15. Travi arm a fless'!AE189</f>
        <v>6.3441920959615592</v>
      </c>
      <c r="AC95" s="523" t="str">
        <f>'15. Travi arm a fless'!AF189</f>
        <v>4F16</v>
      </c>
      <c r="AD95" s="525">
        <f>'15. Travi arm a fless'!AG189</f>
        <v>8.0424771931898711</v>
      </c>
      <c r="AE95" s="738">
        <v>0.81</v>
      </c>
      <c r="AF95" s="632">
        <v>0.41599999999999998</v>
      </c>
      <c r="AG95" s="632">
        <f t="shared" si="71"/>
        <v>1.3333333333333333</v>
      </c>
      <c r="AH95" s="632">
        <f>'2.Riep. car. unit.'!$P$10/'2.Riep. car. unit.'!$R$10*AG95</f>
        <v>2.3809523809523809</v>
      </c>
      <c r="AI95" s="632">
        <f>AA95/($V95*($U95-'2.Riep. car. unit.'!$M$12*100))*'2.Riep. car. unit.'!$R$8/'2.Riep. car. unit.'!$P$11</f>
        <v>0.11634950183729653</v>
      </c>
      <c r="AJ95" s="632">
        <f>(AI95/(2*AE95))*((1-AH95)+SQRT((1-AH95)^2+(4*AE95/AI95)*AH95*('2.Riep. car. unit.'!$M$12*100/($U95-'2.Riep. car. unit.'!$M$12*100))))*($U95-'2.Riep. car. unit.'!$M$12*100)</f>
        <v>4.5888181970439259</v>
      </c>
      <c r="AK95" s="632">
        <f>(AJ95-('2.Riep. car. unit.'!$M$12*100))/'16. Armatura a taglio'!AJ95*'2.Riep. car. unit.'!$P$10/'2.Riep. car. unit.'!$R$10</f>
        <v>0.22913548129390029</v>
      </c>
      <c r="AL95" s="632">
        <f>((AA95*100*(($U95-'2.Riep. car. unit.'!$M$12*100)*10-AF95*AJ95*10)+AK95*AD95*100*(AF95*AJ95*10-'2.Riep. car. unit.'!$M$12*1000))*'2.Riep. car. unit.'!$R$8)*10^-6</f>
        <v>102.5587645153</v>
      </c>
      <c r="AM95" s="632">
        <f t="shared" si="67"/>
        <v>97.715012162835862</v>
      </c>
      <c r="AN95" s="632">
        <v>0.81</v>
      </c>
      <c r="AO95" s="632">
        <v>0.41599999999999998</v>
      </c>
      <c r="AP95" s="632">
        <f t="shared" si="72"/>
        <v>0.75</v>
      </c>
      <c r="AQ95" s="632">
        <f>'2.Riep. car. unit.'!$P$10/'2.Riep. car. unit.'!$R$10*AP95</f>
        <v>1.3392857142857144</v>
      </c>
      <c r="AR95" s="632">
        <f>AD95/($V95*($U95-'2.Riep. car. unit.'!$M$12*100))*'2.Riep. car. unit.'!$R$8/'2.Riep. car. unit.'!$P$11</f>
        <v>0.15513266911639539</v>
      </c>
      <c r="AS95" s="632">
        <f>(AR95/(2*AN95))*((1-AQ95)+SQRT((1-AQ95)^2+(4*AN95/AR95)*AQ95*('2.Riep. car. unit.'!$M$12*100/($U95-'2.Riep. car. unit.'!$M$12*100))))*($U95-'2.Riep. car. unit.'!$M$12*100)</f>
        <v>5.5361029332078369</v>
      </c>
      <c r="AT95" s="632">
        <f>(AS95-('2.Riep. car. unit.'!$M$12*100))/'16. Armatura a taglio'!AS95*'2.Riep. car. unit.'!$P$10/'2.Riep. car. unit.'!$R$10</f>
        <v>0.49548228876001499</v>
      </c>
      <c r="AU95" s="632">
        <f>((AD95*100*(($U95-'2.Riep. car. unit.'!$M$12*100)*10-AO95*AS95*10)+AT95*AA95*100*(AO95*AS95*10-'2.Riep. car. unit.'!$M$12*1000))*'2.Riep. car. unit.'!$R$8)*10^-6</f>
        <v>135.53076306618286</v>
      </c>
      <c r="AV95" s="632">
        <f t="shared" si="68"/>
        <v>130.28668288378117</v>
      </c>
      <c r="AW95" s="632"/>
      <c r="AX95" s="632"/>
      <c r="AY95" s="632"/>
      <c r="AZ95" s="632"/>
      <c r="BA95" s="1054"/>
      <c r="BB95" s="1048"/>
      <c r="BC95" s="1048"/>
      <c r="BD95" s="1048"/>
      <c r="BE95" s="1048"/>
    </row>
    <row r="96" spans="1:57" ht="16.8" x14ac:dyDescent="0.45">
      <c r="A96" s="490">
        <f>'15. Travi arm a fless'!A192</f>
        <v>3</v>
      </c>
      <c r="B96" s="491">
        <f>'15. Travi arm a fless'!B192</f>
        <v>13</v>
      </c>
      <c r="C96" s="491">
        <f>'15. Travi arm a fless'!C192</f>
        <v>14</v>
      </c>
      <c r="D96" s="500">
        <f>'15. Travi arm a fless'!D192</f>
        <v>5</v>
      </c>
      <c r="E96" s="491" t="str">
        <f>'15. Travi arm a fless'!E192</f>
        <v>Msin</v>
      </c>
      <c r="F96" s="631">
        <f>'15. Travi arm a fless'!F192</f>
        <v>-56.38</v>
      </c>
      <c r="G96" s="631">
        <f>'15. Travi arm a fless'!G192</f>
        <v>-38.237000000000002</v>
      </c>
      <c r="H96" s="631">
        <f>'15. Travi arm a fless'!H192</f>
        <v>69.117000000000004</v>
      </c>
      <c r="I96" s="631">
        <f>'15. Travi arm a fless'!I192</f>
        <v>-0.39300000000000002</v>
      </c>
      <c r="J96" s="631">
        <f>'15. Travi arm a fless'!J192</f>
        <v>-0.16800000000000001</v>
      </c>
      <c r="K96" s="631">
        <f>'15. Travi arm a fless'!K192</f>
        <v>-0.183</v>
      </c>
      <c r="L96" s="631">
        <f>'15. Travi arm a fless'!L192</f>
        <v>69.285000000000011</v>
      </c>
      <c r="M96" s="631">
        <f>'15. Travi arm a fless'!M192</f>
        <v>-0.57600000000000007</v>
      </c>
      <c r="N96" s="631">
        <f>'15. Travi arm a fless'!N192</f>
        <v>69.457800000000006</v>
      </c>
      <c r="O96" s="632">
        <f>'15. Travi arm a fless'!O192</f>
        <v>-21.361500000000003</v>
      </c>
      <c r="P96" s="631">
        <f>'15. Travi arm a fless'!P192</f>
        <v>69.457800000000006</v>
      </c>
      <c r="Q96" s="631">
        <f>'15. Travi arm a fless'!Q192</f>
        <v>31.220800000000004</v>
      </c>
      <c r="R96" s="631">
        <f>'15. Travi arm a fless'!R192</f>
        <v>-107.69480000000001</v>
      </c>
      <c r="S96" s="631">
        <f>'15. Travi arm a fless'!T192</f>
        <v>29.790340000000004</v>
      </c>
      <c r="T96" s="631">
        <f>'15. Travi arm a fless'!U192</f>
        <v>-97.145960000000017</v>
      </c>
      <c r="U96" s="631">
        <f>'15. Travi arm a fless'!V192</f>
        <v>50</v>
      </c>
      <c r="V96" s="631">
        <f>'15. Travi arm a fless'!W192</f>
        <v>30</v>
      </c>
      <c r="W96" s="631">
        <f>'15. Travi arm a fless'!X192</f>
        <v>163.57030585688887</v>
      </c>
      <c r="X96" s="631">
        <f>'15. Travi arm a fless'!Y192</f>
        <v>217.09243869908687</v>
      </c>
      <c r="Y96" s="600">
        <f>'15. Travi arm a fless'!AB192</f>
        <v>1.8389303091022</v>
      </c>
      <c r="Z96" s="523" t="str">
        <f>'15. Travi arm a fless'!AC192</f>
        <v>3F16</v>
      </c>
      <c r="AA96" s="525">
        <f>'15. Travi arm a fless'!AD192</f>
        <v>6.0318578948924033</v>
      </c>
      <c r="AB96" s="601">
        <f>'15. Travi arm a fless'!AE192</f>
        <v>5.9967308278733968</v>
      </c>
      <c r="AC96" s="523" t="str">
        <f>'15. Travi arm a fless'!AF192</f>
        <v>3F16</v>
      </c>
      <c r="AD96" s="525">
        <f>'15. Travi arm a fless'!AG192</f>
        <v>6.0318578948924033</v>
      </c>
      <c r="AE96" s="738">
        <v>0.81</v>
      </c>
      <c r="AF96" s="632">
        <v>0.41599999999999998</v>
      </c>
      <c r="AG96" s="632">
        <f t="shared" si="71"/>
        <v>1</v>
      </c>
      <c r="AH96" s="632">
        <f>'2.Riep. car. unit.'!$P$10/'2.Riep. car. unit.'!$R$10*AG96</f>
        <v>1.7857142857142858</v>
      </c>
      <c r="AI96" s="632">
        <f>AA96/($V96*($U96-'2.Riep. car. unit.'!$M$12*100))*'2.Riep. car. unit.'!$R$8/'2.Riep. car. unit.'!$P$11</f>
        <v>0.11634950183729653</v>
      </c>
      <c r="AJ96" s="632">
        <f>(AI96/(2*AE96))*((1-AH96)+SQRT((1-AH96)^2+(4*AE96/AI96)*AH96*('2.Riep. car. unit.'!$M$12*100/($U96-'2.Riep. car. unit.'!$M$12*100))))*($U96-'2.Riep. car. unit.'!$M$12*100)</f>
        <v>4.7482166854789147</v>
      </c>
      <c r="AK96" s="632">
        <f>(AJ96-('2.Riep. car. unit.'!$M$12*100))/'16. Armatura a taglio'!AJ96*'2.Riep. car. unit.'!$P$10/'2.Riep. car. unit.'!$R$10</f>
        <v>0.28139011181936591</v>
      </c>
      <c r="AL96" s="632">
        <f>((AA96*100*(($U96-'2.Riep. car. unit.'!$M$12*100)*10-AF96*AJ96*10)+AK96*AD96*100*(AF96*AJ96*10-'2.Riep. car. unit.'!$M$12*1000))*'2.Riep. car. unit.'!$R$8)*10^-6</f>
        <v>102.56535764996795</v>
      </c>
      <c r="AM96" s="632">
        <f t="shared" si="67"/>
        <v>97.715012162835862</v>
      </c>
      <c r="AN96" s="632">
        <v>0.81</v>
      </c>
      <c r="AO96" s="632">
        <v>0.41599999999999998</v>
      </c>
      <c r="AP96" s="632">
        <f t="shared" si="72"/>
        <v>1</v>
      </c>
      <c r="AQ96" s="632">
        <f>'2.Riep. car. unit.'!$P$10/'2.Riep. car. unit.'!$R$10*AP96</f>
        <v>1.7857142857142858</v>
      </c>
      <c r="AR96" s="632">
        <f>AD96/($V96*($U96-'2.Riep. car. unit.'!$M$12*100))*'2.Riep. car. unit.'!$R$8/'2.Riep. car. unit.'!$P$11</f>
        <v>0.11634950183729653</v>
      </c>
      <c r="AS96" s="632">
        <f>(AR96/(2*AN96))*((1-AQ96)+SQRT((1-AQ96)^2+(4*AN96/AR96)*AQ96*('2.Riep. car. unit.'!$M$12*100/($U96-'2.Riep. car. unit.'!$M$12*100))))*($U96-'2.Riep. car. unit.'!$M$12*100)</f>
        <v>4.7482166854789147</v>
      </c>
      <c r="AT96" s="632">
        <f>(AS96-('2.Riep. car. unit.'!$M$12*100))/'16. Armatura a taglio'!AS96*'2.Riep. car. unit.'!$P$10/'2.Riep. car. unit.'!$R$10</f>
        <v>0.28139011181936591</v>
      </c>
      <c r="AU96" s="632">
        <f>((AD96*100*(($U96-'2.Riep. car. unit.'!$M$12*100)*10-AO96*AS96*10)+AT96*AA96*100*(AO96*AS96*10-'2.Riep. car. unit.'!$M$12*1000))*'2.Riep. car. unit.'!$R$8)*10^-6</f>
        <v>102.56535764996795</v>
      </c>
      <c r="AV96" s="632">
        <f t="shared" si="68"/>
        <v>97.715012162835862</v>
      </c>
      <c r="AW96" s="632">
        <v>475</v>
      </c>
      <c r="AX96" s="632">
        <f>'3.Carichi sulle travi'!M$10</f>
        <v>21.874972952516238</v>
      </c>
      <c r="AY96" s="632">
        <f>'3.Carichi sulle travi'!N$10</f>
        <v>15.119209963474026</v>
      </c>
      <c r="AZ96" s="632">
        <f t="shared" ref="AZ96" si="101">MAX(AY96*AW96/100/2+(AU96+AL97)/(AW96/100),AY96*AW96/100/2+(AU97+AL96)/(AW96/100))</f>
        <v>86.033622761387818</v>
      </c>
      <c r="BA96" s="1054">
        <f>AZ96*10/(0.9*(U96/100-0.04)*'2.Riep. car. unit.'!$R$8*2)</f>
        <v>2.6553882315170112</v>
      </c>
      <c r="BB96" s="1048">
        <f>$BH$7</f>
        <v>10</v>
      </c>
      <c r="BC96" s="1053">
        <f>8</f>
        <v>8</v>
      </c>
      <c r="BD96" s="1048">
        <f>IF(V96=100,4,2)</f>
        <v>2</v>
      </c>
      <c r="BE96" s="1048" t="str">
        <f t="shared" ref="BE96" si="102">IF(BB96/100*BA96&lt;((PI()*(BC96/10)^2/4)*BD96),"Verifica","Non verifica")</f>
        <v>Verifica</v>
      </c>
    </row>
    <row r="97" spans="1:57" ht="16.8" x14ac:dyDescent="0.45">
      <c r="A97" s="490">
        <f>'15. Travi arm a fless'!A193</f>
        <v>3</v>
      </c>
      <c r="B97" s="491">
        <f>'15. Travi arm a fless'!B193</f>
        <v>13</v>
      </c>
      <c r="C97" s="491">
        <f>'15. Travi arm a fless'!C193</f>
        <v>14</v>
      </c>
      <c r="D97" s="500">
        <f>'15. Travi arm a fless'!D193</f>
        <v>5</v>
      </c>
      <c r="E97" s="491" t="str">
        <f>'15. Travi arm a fless'!E193</f>
        <v>Mdes</v>
      </c>
      <c r="F97" s="631">
        <f>'15. Travi arm a fless'!F193</f>
        <v>-50.722999999999999</v>
      </c>
      <c r="G97" s="631">
        <f>'15. Travi arm a fless'!G193</f>
        <v>-35.018000000000001</v>
      </c>
      <c r="H97" s="631">
        <f>'15. Travi arm a fless'!H193</f>
        <v>-88.16</v>
      </c>
      <c r="I97" s="631">
        <f>'15. Travi arm a fless'!I193</f>
        <v>0.501</v>
      </c>
      <c r="J97" s="631">
        <f>'15. Travi arm a fless'!J193</f>
        <v>0.215</v>
      </c>
      <c r="K97" s="631">
        <f>'15. Travi arm a fless'!K193</f>
        <v>0.23499999999999999</v>
      </c>
      <c r="L97" s="631">
        <f>'15. Travi arm a fless'!L193</f>
        <v>-88.375</v>
      </c>
      <c r="M97" s="631">
        <f>'15. Travi arm a fless'!M193</f>
        <v>0.73599999999999999</v>
      </c>
      <c r="N97" s="631">
        <f>'15. Travi arm a fless'!N193</f>
        <v>-88.595799999999997</v>
      </c>
      <c r="O97" s="632">
        <f>'15. Travi arm a fless'!O193</f>
        <v>27.2485</v>
      </c>
      <c r="P97" s="631">
        <f>'15. Travi arm a fless'!P193</f>
        <v>-88.595799999999997</v>
      </c>
      <c r="Q97" s="631">
        <f>'15. Travi arm a fless'!Q193</f>
        <v>-123.6138</v>
      </c>
      <c r="R97" s="631">
        <f>'15. Travi arm a fless'!R193</f>
        <v>53.577799999999996</v>
      </c>
      <c r="S97" s="631">
        <f>'15. Travi arm a fless'!T193</f>
        <v>-102.88751999999999</v>
      </c>
      <c r="T97" s="631">
        <f>'15. Travi arm a fless'!U193</f>
        <v>51.088279999999997</v>
      </c>
      <c r="U97" s="631">
        <f>'15. Travi arm a fless'!V193</f>
        <v>50</v>
      </c>
      <c r="V97" s="631">
        <f>'15. Travi arm a fless'!W193</f>
        <v>30</v>
      </c>
      <c r="W97" s="631">
        <f>'15. Travi arm a fless'!X193</f>
        <v>163.57030585688887</v>
      </c>
      <c r="X97" s="631">
        <f>'15. Travi arm a fless'!Y193</f>
        <v>217.09243869908687</v>
      </c>
      <c r="Y97" s="600">
        <f>'15. Travi arm a fless'!AB193</f>
        <v>3.1536325712260993</v>
      </c>
      <c r="Z97" s="523" t="str">
        <f>'15. Travi arm a fless'!AC193</f>
        <v>3F16</v>
      </c>
      <c r="AA97" s="525">
        <f>'15. Travi arm a fless'!AD193</f>
        <v>6.0318578948924033</v>
      </c>
      <c r="AB97" s="601">
        <f>'15. Travi arm a fless'!AE193</f>
        <v>6.3511520498375891</v>
      </c>
      <c r="AC97" s="523" t="str">
        <f>'15. Travi arm a fless'!AF193</f>
        <v>4F16</v>
      </c>
      <c r="AD97" s="525">
        <f>'15. Travi arm a fless'!AG193</f>
        <v>8.0424771931898711</v>
      </c>
      <c r="AE97" s="738">
        <v>0.81</v>
      </c>
      <c r="AF97" s="632">
        <v>0.41599999999999998</v>
      </c>
      <c r="AG97" s="632">
        <f t="shared" si="71"/>
        <v>1.3333333333333333</v>
      </c>
      <c r="AH97" s="632">
        <f>'2.Riep. car. unit.'!$P$10/'2.Riep. car. unit.'!$R$10*AG97</f>
        <v>2.3809523809523809</v>
      </c>
      <c r="AI97" s="632">
        <f>AA97/($V97*($U97-'2.Riep. car. unit.'!$M$12*100))*'2.Riep. car. unit.'!$R$8/'2.Riep. car. unit.'!$P$11</f>
        <v>0.11634950183729653</v>
      </c>
      <c r="AJ97" s="632">
        <f>(AI97/(2*AE97))*((1-AH97)+SQRT((1-AH97)^2+(4*AE97/AI97)*AH97*('2.Riep. car. unit.'!$M$12*100/($U97-'2.Riep. car. unit.'!$M$12*100))))*($U97-'2.Riep. car. unit.'!$M$12*100)</f>
        <v>4.5888181970439259</v>
      </c>
      <c r="AK97" s="632">
        <f>(AJ97-('2.Riep. car. unit.'!$M$12*100))/'16. Armatura a taglio'!AJ97*'2.Riep. car. unit.'!$P$10/'2.Riep. car. unit.'!$R$10</f>
        <v>0.22913548129390029</v>
      </c>
      <c r="AL97" s="632">
        <f>((AA97*100*(($U97-'2.Riep. car. unit.'!$M$12*100)*10-AF97*AJ97*10)+AK97*AD97*100*(AF97*AJ97*10-'2.Riep. car. unit.'!$M$12*1000))*'2.Riep. car. unit.'!$R$8)*10^-6</f>
        <v>102.5587645153</v>
      </c>
      <c r="AM97" s="632">
        <f t="shared" si="67"/>
        <v>97.715012162835862</v>
      </c>
      <c r="AN97" s="632">
        <v>0.81</v>
      </c>
      <c r="AO97" s="632">
        <v>0.41599999999999998</v>
      </c>
      <c r="AP97" s="632">
        <f t="shared" si="72"/>
        <v>0.75</v>
      </c>
      <c r="AQ97" s="632">
        <f>'2.Riep. car. unit.'!$P$10/'2.Riep. car. unit.'!$R$10*AP97</f>
        <v>1.3392857142857144</v>
      </c>
      <c r="AR97" s="632">
        <f>AD97/($V97*($U97-'2.Riep. car. unit.'!$M$12*100))*'2.Riep. car. unit.'!$R$8/'2.Riep. car. unit.'!$P$11</f>
        <v>0.15513266911639539</v>
      </c>
      <c r="AS97" s="632">
        <f>(AR97/(2*AN97))*((1-AQ97)+SQRT((1-AQ97)^2+(4*AN97/AR97)*AQ97*('2.Riep. car. unit.'!$M$12*100/($U97-'2.Riep. car. unit.'!$M$12*100))))*($U97-'2.Riep. car. unit.'!$M$12*100)</f>
        <v>5.5361029332078369</v>
      </c>
      <c r="AT97" s="632">
        <f>(AS97-('2.Riep. car. unit.'!$M$12*100))/'16. Armatura a taglio'!AS97*'2.Riep. car. unit.'!$P$10/'2.Riep. car. unit.'!$R$10</f>
        <v>0.49548228876001499</v>
      </c>
      <c r="AU97" s="632">
        <f>((AD97*100*(($U97-'2.Riep. car. unit.'!$M$12*100)*10-AO97*AS97*10)+AT97*AA97*100*(AO97*AS97*10-'2.Riep. car. unit.'!$M$12*1000))*'2.Riep. car. unit.'!$R$8)*10^-6</f>
        <v>135.53076306618286</v>
      </c>
      <c r="AV97" s="632">
        <f t="shared" si="68"/>
        <v>130.28668288378117</v>
      </c>
      <c r="AW97" s="632"/>
      <c r="AX97" s="632"/>
      <c r="AY97" s="632"/>
      <c r="AZ97" s="632"/>
      <c r="BA97" s="1054"/>
      <c r="BB97" s="1048"/>
      <c r="BC97" s="1048"/>
      <c r="BD97" s="1048"/>
      <c r="BE97" s="1048"/>
    </row>
    <row r="98" spans="1:57" ht="16.8" x14ac:dyDescent="0.45">
      <c r="A98" s="490">
        <f>'15. Travi arm a fless'!A196</f>
        <v>3</v>
      </c>
      <c r="B98" s="491">
        <f>'15. Travi arm a fless'!B196</f>
        <v>14</v>
      </c>
      <c r="C98" s="491">
        <f>'15. Travi arm a fless'!C196</f>
        <v>15</v>
      </c>
      <c r="D98" s="500">
        <f>'15. Travi arm a fless'!D196</f>
        <v>5</v>
      </c>
      <c r="E98" s="491" t="str">
        <f>'15. Travi arm a fless'!E196</f>
        <v>Msin</v>
      </c>
      <c r="F98" s="631">
        <f>'15. Travi arm a fless'!F196</f>
        <v>-23.998000000000001</v>
      </c>
      <c r="G98" s="631">
        <f>'15. Travi arm a fless'!G196</f>
        <v>-16.545000000000002</v>
      </c>
      <c r="H98" s="631">
        <f>'15. Travi arm a fless'!H196</f>
        <v>97.11</v>
      </c>
      <c r="I98" s="631">
        <f>'15. Travi arm a fless'!I196</f>
        <v>-0.54500000000000004</v>
      </c>
      <c r="J98" s="631">
        <f>'15. Travi arm a fless'!J196</f>
        <v>-0.23100000000000001</v>
      </c>
      <c r="K98" s="631">
        <f>'15. Travi arm a fless'!K196</f>
        <v>-0.252</v>
      </c>
      <c r="L98" s="631">
        <f>'15. Travi arm a fless'!L196</f>
        <v>97.340999999999994</v>
      </c>
      <c r="M98" s="631">
        <f>'15. Travi arm a fless'!M196</f>
        <v>-0.79700000000000004</v>
      </c>
      <c r="N98" s="631">
        <f>'15. Travi arm a fless'!N196</f>
        <v>97.580099999999987</v>
      </c>
      <c r="O98" s="632">
        <f>'15. Travi arm a fless'!O196</f>
        <v>-29.999299999999998</v>
      </c>
      <c r="P98" s="631">
        <f>'15. Travi arm a fless'!P196</f>
        <v>97.580099999999987</v>
      </c>
      <c r="Q98" s="631">
        <f>'15. Travi arm a fless'!Q196</f>
        <v>81.035099999999986</v>
      </c>
      <c r="R98" s="631">
        <f>'15. Travi arm a fless'!R196</f>
        <v>-114.12509999999999</v>
      </c>
      <c r="S98" s="631">
        <f>'15. Travi arm a fless'!T196</f>
        <v>75.717929999999981</v>
      </c>
      <c r="T98" s="631">
        <f>'15. Travi arm a fless'!U196</f>
        <v>-91.255529999999993</v>
      </c>
      <c r="U98" s="631">
        <f>'15. Travi arm a fless'!V196</f>
        <v>50</v>
      </c>
      <c r="V98" s="631">
        <f>'15. Travi arm a fless'!W196</f>
        <v>30</v>
      </c>
      <c r="W98" s="631">
        <f>'15. Travi arm a fless'!X196</f>
        <v>163.57030585688887</v>
      </c>
      <c r="X98" s="631">
        <f>'15. Travi arm a fless'!Y196</f>
        <v>217.09243869908687</v>
      </c>
      <c r="Y98" s="600">
        <f>'15. Travi arm a fless'!AB196</f>
        <v>4.6739982296099569</v>
      </c>
      <c r="Z98" s="523" t="str">
        <f>'15. Travi arm a fless'!AC196</f>
        <v>3F16</v>
      </c>
      <c r="AA98" s="525">
        <f>'15. Travi arm a fless'!AD196</f>
        <v>6.0318578948924033</v>
      </c>
      <c r="AB98" s="601">
        <f>'15. Travi arm a fless'!AE196</f>
        <v>5.6331199976296018</v>
      </c>
      <c r="AC98" s="523" t="str">
        <f>'15. Travi arm a fless'!AF196</f>
        <v>3F16</v>
      </c>
      <c r="AD98" s="525">
        <f>'15. Travi arm a fless'!AG196</f>
        <v>6.0318578948924033</v>
      </c>
      <c r="AE98" s="738">
        <v>0.81</v>
      </c>
      <c r="AF98" s="632">
        <v>0.41599999999999998</v>
      </c>
      <c r="AG98" s="632">
        <f t="shared" si="71"/>
        <v>1</v>
      </c>
      <c r="AH98" s="632">
        <f>'2.Riep. car. unit.'!$P$10/'2.Riep. car. unit.'!$R$10*AG98</f>
        <v>1.7857142857142858</v>
      </c>
      <c r="AI98" s="632">
        <f>AA98/($V98*($U98-'2.Riep. car. unit.'!$M$12*100))*'2.Riep. car. unit.'!$R$8/'2.Riep. car. unit.'!$P$11</f>
        <v>0.11634950183729653</v>
      </c>
      <c r="AJ98" s="632">
        <f>(AI98/(2*AE98))*((1-AH98)+SQRT((1-AH98)^2+(4*AE98/AI98)*AH98*('2.Riep. car. unit.'!$M$12*100/($U98-'2.Riep. car. unit.'!$M$12*100))))*($U98-'2.Riep. car. unit.'!$M$12*100)</f>
        <v>4.7482166854789147</v>
      </c>
      <c r="AK98" s="632">
        <f>(AJ98-('2.Riep. car. unit.'!$M$12*100))/'16. Armatura a taglio'!AJ98*'2.Riep. car. unit.'!$P$10/'2.Riep. car. unit.'!$R$10</f>
        <v>0.28139011181936591</v>
      </c>
      <c r="AL98" s="632">
        <f>((AA98*100*(($U98-'2.Riep. car. unit.'!$M$12*100)*10-AF98*AJ98*10)+AK98*AD98*100*(AF98*AJ98*10-'2.Riep. car. unit.'!$M$12*1000))*'2.Riep. car. unit.'!$R$8)*10^-6</f>
        <v>102.56535764996795</v>
      </c>
      <c r="AM98" s="632">
        <f t="shared" si="67"/>
        <v>97.715012162835862</v>
      </c>
      <c r="AN98" s="632">
        <v>0.81</v>
      </c>
      <c r="AO98" s="632">
        <v>0.41599999999999998</v>
      </c>
      <c r="AP98" s="632">
        <f t="shared" si="72"/>
        <v>1</v>
      </c>
      <c r="AQ98" s="632">
        <f>'2.Riep. car. unit.'!$P$10/'2.Riep. car. unit.'!$R$10*AP98</f>
        <v>1.7857142857142858</v>
      </c>
      <c r="AR98" s="632">
        <f>AD98/($V98*($U98-'2.Riep. car. unit.'!$M$12*100))*'2.Riep. car. unit.'!$R$8/'2.Riep. car. unit.'!$P$11</f>
        <v>0.11634950183729653</v>
      </c>
      <c r="AS98" s="632">
        <f>(AR98/(2*AN98))*((1-AQ98)+SQRT((1-AQ98)^2+(4*AN98/AR98)*AQ98*('2.Riep. car. unit.'!$M$12*100/($U98-'2.Riep. car. unit.'!$M$12*100))))*($U98-'2.Riep. car. unit.'!$M$12*100)</f>
        <v>4.7482166854789147</v>
      </c>
      <c r="AT98" s="632">
        <f>(AS98-('2.Riep. car. unit.'!$M$12*100))/'16. Armatura a taglio'!AS98*'2.Riep. car. unit.'!$P$10/'2.Riep. car. unit.'!$R$10</f>
        <v>0.28139011181936591</v>
      </c>
      <c r="AU98" s="632">
        <f>((AD98*100*(($U98-'2.Riep. car. unit.'!$M$12*100)*10-AO98*AS98*10)+AT98*AA98*100*(AO98*AS98*10-'2.Riep. car. unit.'!$M$12*1000))*'2.Riep. car. unit.'!$R$8)*10^-6</f>
        <v>102.56535764996795</v>
      </c>
      <c r="AV98" s="632">
        <f t="shared" si="68"/>
        <v>97.715012162835862</v>
      </c>
      <c r="AW98" s="632">
        <v>345</v>
      </c>
      <c r="AX98" s="632">
        <f>AX96</f>
        <v>21.874972952516238</v>
      </c>
      <c r="AY98" s="632">
        <f>AY96</f>
        <v>15.119209963474026</v>
      </c>
      <c r="AZ98" s="632">
        <f t="shared" ref="AZ98" si="103">MAX(AY98*AW98/100/2+(AU98+AL99)/(AW98/100),AY98*AW98/100/2+(AU99+AL98)/(AW98/100))</f>
        <v>85.538815534800193</v>
      </c>
      <c r="BA98" s="1054">
        <f>AZ98*10/(0.9*(U98/100-0.04)*'2.Riep. car. unit.'!$R$8*2)</f>
        <v>2.6401162338470483</v>
      </c>
      <c r="BB98" s="1048">
        <f>$BH$7</f>
        <v>10</v>
      </c>
      <c r="BC98" s="1053">
        <f>8</f>
        <v>8</v>
      </c>
      <c r="BD98" s="1048">
        <f>IF(V98=100,4,2)</f>
        <v>2</v>
      </c>
      <c r="BE98" s="1048" t="str">
        <f t="shared" ref="BE98" si="104">IF(BB98/100*BA98&lt;((PI()*(BC98/10)^2/4)*BD98),"Verifica","Non verifica")</f>
        <v>Verifica</v>
      </c>
    </row>
    <row r="99" spans="1:57" ht="17.399999999999999" thickBot="1" x14ac:dyDescent="0.5">
      <c r="A99" s="490">
        <f>'15. Travi arm a fless'!A197</f>
        <v>3</v>
      </c>
      <c r="B99" s="491">
        <f>'15. Travi arm a fless'!B197</f>
        <v>14</v>
      </c>
      <c r="C99" s="491">
        <f>'15. Travi arm a fless'!C197</f>
        <v>15</v>
      </c>
      <c r="D99" s="500">
        <f>'15. Travi arm a fless'!D197</f>
        <v>5</v>
      </c>
      <c r="E99" s="491" t="str">
        <f>'15. Travi arm a fless'!E197</f>
        <v>Mdes</v>
      </c>
      <c r="F99" s="631">
        <f>'15. Travi arm a fless'!F197</f>
        <v>-25.195</v>
      </c>
      <c r="G99" s="631">
        <f>'15. Travi arm a fless'!G197</f>
        <v>-17.442</v>
      </c>
      <c r="H99" s="631">
        <f>'15. Travi arm a fless'!H197</f>
        <v>-85.225999999999999</v>
      </c>
      <c r="I99" s="631">
        <f>'15. Travi arm a fless'!I197</f>
        <v>0.47799999999999998</v>
      </c>
      <c r="J99" s="631">
        <f>'15. Travi arm a fless'!J197</f>
        <v>0.20100000000000001</v>
      </c>
      <c r="K99" s="631">
        <f>'15. Travi arm a fless'!K197</f>
        <v>0.22</v>
      </c>
      <c r="L99" s="631">
        <f>'15. Travi arm a fless'!L197</f>
        <v>-85.426999999999992</v>
      </c>
      <c r="M99" s="631">
        <f>'15. Travi arm a fless'!M197</f>
        <v>0.69799999999999995</v>
      </c>
      <c r="N99" s="631">
        <f>'15. Travi arm a fless'!N197</f>
        <v>-85.636399999999995</v>
      </c>
      <c r="O99" s="632">
        <f>'15. Travi arm a fless'!O197</f>
        <v>26.326099999999997</v>
      </c>
      <c r="P99" s="631">
        <f>'15. Travi arm a fless'!P197</f>
        <v>-85.636399999999995</v>
      </c>
      <c r="Q99" s="631">
        <f>'15. Travi arm a fless'!Q197</f>
        <v>-103.07839999999999</v>
      </c>
      <c r="R99" s="631">
        <f>'15. Travi arm a fless'!R197</f>
        <v>68.194400000000002</v>
      </c>
      <c r="S99" s="631">
        <f>'15. Travi arm a fless'!T197</f>
        <v>-91.574614999999994</v>
      </c>
      <c r="T99" s="631">
        <f>'15. Travi arm a fless'!U197</f>
        <v>65.604815000000002</v>
      </c>
      <c r="U99" s="631">
        <f>'15. Travi arm a fless'!V197</f>
        <v>50</v>
      </c>
      <c r="V99" s="631">
        <f>'15. Travi arm a fless'!W197</f>
        <v>30</v>
      </c>
      <c r="W99" s="631">
        <f>'15. Travi arm a fless'!X197</f>
        <v>163.57030585688887</v>
      </c>
      <c r="X99" s="631">
        <f>'15. Travi arm a fless'!Y197</f>
        <v>217.09243869908687</v>
      </c>
      <c r="Y99" s="600">
        <f>'15. Travi arm a fless'!AB197</f>
        <v>4.0497249352153295</v>
      </c>
      <c r="Z99" s="523" t="str">
        <f>'15. Travi arm a fless'!AC197</f>
        <v>3F16</v>
      </c>
      <c r="AA99" s="525">
        <f>'15. Travi arm a fless'!AD197</f>
        <v>6.0318578948924033</v>
      </c>
      <c r="AB99" s="601">
        <f>'15. Travi arm a fless'!AE197</f>
        <v>5.6528168214214709</v>
      </c>
      <c r="AC99" s="523" t="str">
        <f>'15. Travi arm a fless'!AF197</f>
        <v>3F16</v>
      </c>
      <c r="AD99" s="525">
        <f>'15. Travi arm a fless'!AG197</f>
        <v>6.0318578948924033</v>
      </c>
      <c r="AE99" s="738">
        <v>0.81</v>
      </c>
      <c r="AF99" s="632">
        <v>0.41599999999999998</v>
      </c>
      <c r="AG99" s="632">
        <f t="shared" si="71"/>
        <v>1</v>
      </c>
      <c r="AH99" s="632">
        <f>'2.Riep. car. unit.'!$P$10/'2.Riep. car. unit.'!$R$10*AG99</f>
        <v>1.7857142857142858</v>
      </c>
      <c r="AI99" s="632">
        <f>AA99/($V99*($U99-'2.Riep. car. unit.'!$M$12*100))*'2.Riep. car. unit.'!$R$8/'2.Riep. car. unit.'!$P$11</f>
        <v>0.11634950183729653</v>
      </c>
      <c r="AJ99" s="632">
        <f>(AI99/(2*AE99))*((1-AH99)+SQRT((1-AH99)^2+(4*AE99/AI99)*AH99*('2.Riep. car. unit.'!$M$12*100/($U99-'2.Riep. car. unit.'!$M$12*100))))*($U99-'2.Riep. car. unit.'!$M$12*100)</f>
        <v>4.7482166854789147</v>
      </c>
      <c r="AK99" s="632">
        <f>(AJ99-('2.Riep. car. unit.'!$M$12*100))/'16. Armatura a taglio'!AJ99*'2.Riep. car. unit.'!$P$10/'2.Riep. car. unit.'!$R$10</f>
        <v>0.28139011181936591</v>
      </c>
      <c r="AL99" s="632">
        <f>((AA99*100*(($U99-'2.Riep. car. unit.'!$M$12*100)*10-AF99*AJ99*10)+AK99*AD99*100*(AF99*AJ99*10-'2.Riep. car. unit.'!$M$12*1000))*'2.Riep. car. unit.'!$R$8)*10^-6</f>
        <v>102.56535764996795</v>
      </c>
      <c r="AM99" s="632">
        <f t="shared" si="67"/>
        <v>97.715012162835862</v>
      </c>
      <c r="AN99" s="632">
        <v>0.81</v>
      </c>
      <c r="AO99" s="632">
        <v>0.41599999999999998</v>
      </c>
      <c r="AP99" s="632">
        <f t="shared" si="72"/>
        <v>1</v>
      </c>
      <c r="AQ99" s="632">
        <f>'2.Riep. car. unit.'!$P$10/'2.Riep. car. unit.'!$R$10*AP99</f>
        <v>1.7857142857142858</v>
      </c>
      <c r="AR99" s="632">
        <f>AD99/($V99*($U99-'2.Riep. car. unit.'!$M$12*100))*'2.Riep. car. unit.'!$R$8/'2.Riep. car. unit.'!$P$11</f>
        <v>0.11634950183729653</v>
      </c>
      <c r="AS99" s="632">
        <f>(AR99/(2*AN99))*((1-AQ99)+SQRT((1-AQ99)^2+(4*AN99/AR99)*AQ99*('2.Riep. car. unit.'!$M$12*100/($U99-'2.Riep. car. unit.'!$M$12*100))))*($U99-'2.Riep. car. unit.'!$M$12*100)</f>
        <v>4.7482166854789147</v>
      </c>
      <c r="AT99" s="632">
        <f>(AS99-('2.Riep. car. unit.'!$M$12*100))/'16. Armatura a taglio'!AS99*'2.Riep. car. unit.'!$P$10/'2.Riep. car. unit.'!$R$10</f>
        <v>0.28139011181936591</v>
      </c>
      <c r="AU99" s="632">
        <f>((AD99*100*(($U99-'2.Riep. car. unit.'!$M$12*100)*10-AO99*AS99*10)+AT99*AA99*100*(AO99*AS99*10-'2.Riep. car. unit.'!$M$12*1000))*'2.Riep. car. unit.'!$R$8)*10^-6</f>
        <v>102.56535764996795</v>
      </c>
      <c r="AV99" s="632">
        <f t="shared" si="68"/>
        <v>97.715012162835862</v>
      </c>
      <c r="AW99" s="632"/>
      <c r="AX99" s="632"/>
      <c r="AY99" s="632"/>
      <c r="AZ99" s="632"/>
      <c r="BA99" s="1054"/>
      <c r="BB99" s="1048"/>
      <c r="BC99" s="1048"/>
      <c r="BD99" s="1048"/>
      <c r="BE99" s="1048"/>
    </row>
    <row r="100" spans="1:57" ht="16.8" x14ac:dyDescent="0.45">
      <c r="A100" s="488">
        <f>'15. Travi arm a fless'!A200</f>
        <v>4</v>
      </c>
      <c r="B100" s="489">
        <f>'15. Travi arm a fless'!B200</f>
        <v>16</v>
      </c>
      <c r="C100" s="489">
        <f>'15. Travi arm a fless'!C200</f>
        <v>17</v>
      </c>
      <c r="D100" s="502">
        <f>'15. Travi arm a fless'!D200</f>
        <v>5</v>
      </c>
      <c r="E100" s="489" t="str">
        <f>'15. Travi arm a fless'!E200</f>
        <v>Msin</v>
      </c>
      <c r="F100" s="633">
        <f>'15. Travi arm a fless'!F200</f>
        <v>-111.29300000000001</v>
      </c>
      <c r="G100" s="633">
        <f>'15. Travi arm a fless'!G200</f>
        <v>-69.037999999999997</v>
      </c>
      <c r="H100" s="633">
        <f>'15. Travi arm a fless'!H200</f>
        <v>103.753</v>
      </c>
      <c r="I100" s="633">
        <f>'15. Travi arm a fless'!I200</f>
        <v>-2.8519999999999999</v>
      </c>
      <c r="J100" s="633">
        <f>'15. Travi arm a fless'!J200</f>
        <v>-5.6109999999999998</v>
      </c>
      <c r="K100" s="633">
        <f>'15. Travi arm a fless'!K200</f>
        <v>-6.125</v>
      </c>
      <c r="L100" s="633">
        <f>'15. Travi arm a fless'!L200</f>
        <v>109.364</v>
      </c>
      <c r="M100" s="633">
        <f>'15. Travi arm a fless'!M200</f>
        <v>-8.9770000000000003</v>
      </c>
      <c r="N100" s="633">
        <f>'15. Travi arm a fless'!N200</f>
        <v>112.05710000000001</v>
      </c>
      <c r="O100" s="634">
        <f>'15. Travi arm a fless'!O200</f>
        <v>-41.786199999999994</v>
      </c>
      <c r="P100" s="633">
        <f>'15. Travi arm a fless'!P200</f>
        <v>112.05710000000001</v>
      </c>
      <c r="Q100" s="633">
        <f>'15. Travi arm a fless'!Q200</f>
        <v>43.019100000000009</v>
      </c>
      <c r="R100" s="633">
        <f>'15. Travi arm a fless'!R200</f>
        <v>-181.0951</v>
      </c>
      <c r="S100" s="633">
        <f>'15. Travi arm a fless'!T200</f>
        <v>31.696260000000009</v>
      </c>
      <c r="T100" s="633">
        <f>'15. Travi arm a fless'!U200</f>
        <v>-144.65374</v>
      </c>
      <c r="U100" s="631">
        <f>'15. Travi arm a fless'!V200</f>
        <v>50</v>
      </c>
      <c r="V100" s="631">
        <f>'15. Travi arm a fless'!W200</f>
        <v>30</v>
      </c>
      <c r="W100" s="631">
        <f>'15. Travi arm a fless'!X200</f>
        <v>163.57030585688887</v>
      </c>
      <c r="X100" s="631">
        <f>'15. Travi arm a fless'!Y200</f>
        <v>217.09243869908687</v>
      </c>
      <c r="Y100" s="600">
        <f>'15. Travi arm a fless'!AB200</f>
        <v>1.9565809990481378</v>
      </c>
      <c r="Z100" s="523" t="str">
        <f>'15. Travi arm a fless'!AC200</f>
        <v>3F16</v>
      </c>
      <c r="AA100" s="525">
        <f>'15. Travi arm a fless'!AD200</f>
        <v>6.0318578948924033</v>
      </c>
      <c r="AB100" s="601">
        <f>'15. Travi arm a fless'!AE200</f>
        <v>8.9293424247923721</v>
      </c>
      <c r="AC100" s="523" t="str">
        <f>'15. Travi arm a fless'!AF200</f>
        <v>4F16+1F20</v>
      </c>
      <c r="AD100" s="525">
        <f>'15. Travi arm a fless'!AG200</f>
        <v>11.184069846779664</v>
      </c>
      <c r="AE100" s="739">
        <v>0.81</v>
      </c>
      <c r="AF100" s="634">
        <v>0.41599999999999998</v>
      </c>
      <c r="AG100" s="634">
        <f t="shared" si="71"/>
        <v>1.8541666666666665</v>
      </c>
      <c r="AH100" s="634">
        <f>'2.Riep. car. unit.'!$P$10/'2.Riep. car. unit.'!$R$10*AG100</f>
        <v>3.3110119047619047</v>
      </c>
      <c r="AI100" s="634">
        <f>AA100/($V100*($U100-'2.Riep. car. unit.'!$M$12*100))*'2.Riep. car. unit.'!$R$8/'2.Riep. car. unit.'!$P$11</f>
        <v>0.11634950183729653</v>
      </c>
      <c r="AJ100" s="634">
        <f>(AI100/(2*AE100))*((1-AH100)+SQRT((1-AH100)^2+(4*AE100/AI100)*AH100*('2.Riep. car. unit.'!$M$12*100/($U100-'2.Riep. car. unit.'!$M$12*100))))*($U100-'2.Riep. car. unit.'!$M$12*100)</f>
        <v>4.4399007353295215</v>
      </c>
      <c r="AK100" s="634">
        <f>(AJ100-('2.Riep. car. unit.'!$M$12*100))/'16. Armatura a taglio'!AJ100*'2.Riep. car. unit.'!$P$10/'2.Riep. car. unit.'!$R$10</f>
        <v>0.17692670944722019</v>
      </c>
      <c r="AL100" s="634">
        <f>((AA100*100*(($U100-'2.Riep. car. unit.'!$M$12*100)*10-AF100*AJ100*10)+AK100*AD100*100*(AF100*AJ100*10-'2.Riep. car. unit.'!$M$12*1000))*'2.Riep. car. unit.'!$R$8)*10^-6</f>
        <v>102.54578216722525</v>
      </c>
      <c r="AM100" s="634">
        <f t="shared" si="67"/>
        <v>97.715012162835862</v>
      </c>
      <c r="AN100" s="634">
        <v>0.81</v>
      </c>
      <c r="AO100" s="634">
        <v>0.41599999999999998</v>
      </c>
      <c r="AP100" s="634">
        <f t="shared" si="72"/>
        <v>0.5393258426966292</v>
      </c>
      <c r="AQ100" s="634">
        <f>'2.Riep. car. unit.'!$P$10/'2.Riep. car. unit.'!$R$10*AP100</f>
        <v>0.96308186195826651</v>
      </c>
      <c r="AR100" s="634">
        <f>AD100/($V100*($U100-'2.Riep. car. unit.'!$M$12*100))*'2.Riep. car. unit.'!$R$8/'2.Riep. car. unit.'!$P$11</f>
        <v>0.21573136798998735</v>
      </c>
      <c r="AS100" s="634">
        <f>(AR100/(2*AN100))*((1-AQ100)+SQRT((1-AQ100)^2+(4*AN100/AR100)*AQ100*('2.Riep. car. unit.'!$M$12*100/($U100-'2.Riep. car. unit.'!$M$12*100))))*($U100-'2.Riep. car. unit.'!$M$12*100)</f>
        <v>7.0998379247948975</v>
      </c>
      <c r="AT100" s="634">
        <f>(AS100-('2.Riep. car. unit.'!$M$12*100))/'16. Armatura a taglio'!AS100*'2.Riep. car. unit.'!$P$10/'2.Riep. car. unit.'!$R$10</f>
        <v>0.77965510260082216</v>
      </c>
      <c r="AU100" s="634">
        <f>((AD100*100*(($U100-'2.Riep. car. unit.'!$M$12*100)*10-AO100*AS100*10)+AT100*AA100*100*(AO100*AS100*10-'2.Riep. car. unit.'!$M$12*1000))*'2.Riep. car. unit.'!$R$8)*10^-6</f>
        <v>186.45969497950441</v>
      </c>
      <c r="AV100" s="634">
        <f t="shared" si="68"/>
        <v>181.17991838525813</v>
      </c>
      <c r="AW100" s="634">
        <v>445</v>
      </c>
      <c r="AX100" s="634">
        <f>'3.Carichi sulle travi'!M$11</f>
        <v>48.390280959415584</v>
      </c>
      <c r="AY100" s="634">
        <f>'3.Carichi sulle travi'!N$11</f>
        <v>29.912523814935067</v>
      </c>
      <c r="AZ100" s="634">
        <f t="shared" ref="AZ100" si="105">MAX(AY100*AW100/100/2+(AU100+AL101)/(AW100/100),AY100*AW100/100/2+(AU101+AL100)/(AW100/100))</f>
        <v>131.5022673193827</v>
      </c>
      <c r="BA100" s="1054">
        <f>AZ100*10/(0.9*(U100/100-0.04)*'2.Riep. car. unit.'!$R$8*2)</f>
        <v>4.058757051602508</v>
      </c>
      <c r="BB100" s="1048">
        <f>$BH$7</f>
        <v>10</v>
      </c>
      <c r="BC100" s="1053">
        <f>8</f>
        <v>8</v>
      </c>
      <c r="BD100" s="1048">
        <f>IF(V100=100,4,2)</f>
        <v>2</v>
      </c>
      <c r="BE100" s="1048" t="str">
        <f t="shared" ref="BE100" si="106">IF(BB100/100*BA100&lt;((PI()*(BC100/10)^2/4)*BD100),"Verifica","Non verifica")</f>
        <v>Verifica</v>
      </c>
    </row>
    <row r="101" spans="1:57" ht="16.8" x14ac:dyDescent="0.45">
      <c r="A101" s="490">
        <f>'15. Travi arm a fless'!A201</f>
        <v>4</v>
      </c>
      <c r="B101" s="491">
        <f>'15. Travi arm a fless'!B201</f>
        <v>16</v>
      </c>
      <c r="C101" s="491">
        <f>'15. Travi arm a fless'!C201</f>
        <v>17</v>
      </c>
      <c r="D101" s="500">
        <f>'15. Travi arm a fless'!D201</f>
        <v>5</v>
      </c>
      <c r="E101" s="491" t="str">
        <f>'15. Travi arm a fless'!E201</f>
        <v>Mdes</v>
      </c>
      <c r="F101" s="631">
        <f>'15. Travi arm a fless'!F201</f>
        <v>-96.191999999999993</v>
      </c>
      <c r="G101" s="631">
        <f>'15. Travi arm a fless'!G201</f>
        <v>-59.332000000000001</v>
      </c>
      <c r="H101" s="631">
        <f>'15. Travi arm a fless'!H201</f>
        <v>-97.802999999999997</v>
      </c>
      <c r="I101" s="631">
        <f>'15. Travi arm a fless'!I201</f>
        <v>2.6859999999999999</v>
      </c>
      <c r="J101" s="631">
        <f>'15. Travi arm a fless'!J201</f>
        <v>5.2910000000000004</v>
      </c>
      <c r="K101" s="631">
        <f>'15. Travi arm a fless'!K201</f>
        <v>5.7759999999999998</v>
      </c>
      <c r="L101" s="631">
        <f>'15. Travi arm a fless'!L201</f>
        <v>-103.09399999999999</v>
      </c>
      <c r="M101" s="631">
        <f>'15. Travi arm a fless'!M201</f>
        <v>8.4619999999999997</v>
      </c>
      <c r="N101" s="631">
        <f>'15. Travi arm a fless'!N201</f>
        <v>-105.6326</v>
      </c>
      <c r="O101" s="632">
        <f>'15. Travi arm a fless'!O201</f>
        <v>39.390199999999993</v>
      </c>
      <c r="P101" s="631">
        <f>'15. Travi arm a fless'!P201</f>
        <v>-105.6326</v>
      </c>
      <c r="Q101" s="631">
        <f>'15. Travi arm a fless'!Q201</f>
        <v>-164.96459999999999</v>
      </c>
      <c r="R101" s="631">
        <f>'15. Travi arm a fless'!R201</f>
        <v>46.300599999999996</v>
      </c>
      <c r="S101" s="631">
        <f>'15. Travi arm a fless'!T201</f>
        <v>-129.64344</v>
      </c>
      <c r="T101" s="631">
        <f>'15. Travi arm a fless'!U201</f>
        <v>36.097959999999993</v>
      </c>
      <c r="U101" s="631">
        <f>'15. Travi arm a fless'!V201</f>
        <v>50</v>
      </c>
      <c r="V101" s="631">
        <f>'15. Travi arm a fless'!W201</f>
        <v>30</v>
      </c>
      <c r="W101" s="631">
        <f>'15. Travi arm a fless'!X201</f>
        <v>163.57030585688887</v>
      </c>
      <c r="X101" s="631">
        <f>'15. Travi arm a fless'!Y201</f>
        <v>217.09243869908687</v>
      </c>
      <c r="Y101" s="600">
        <f>'15. Travi arm a fless'!AB201</f>
        <v>2.22829389462352</v>
      </c>
      <c r="Z101" s="523" t="str">
        <f>'15. Travi arm a fless'!AC201</f>
        <v>3F16</v>
      </c>
      <c r="AA101" s="525">
        <f>'15. Travi arm a fless'!AD201</f>
        <v>6.0318578948924033</v>
      </c>
      <c r="AB101" s="601">
        <f>'15. Travi arm a fless'!AE201</f>
        <v>8.0027704011526026</v>
      </c>
      <c r="AC101" s="523" t="str">
        <f>'15. Travi arm a fless'!AF201</f>
        <v>3F16+1F20</v>
      </c>
      <c r="AD101" s="525">
        <f>'15. Travi arm a fless'!AG201</f>
        <v>9.1734505484821973</v>
      </c>
      <c r="AE101" s="738">
        <v>0.81</v>
      </c>
      <c r="AF101" s="632">
        <v>0.41599999999999998</v>
      </c>
      <c r="AG101" s="632">
        <f t="shared" si="71"/>
        <v>1.5208333333333335</v>
      </c>
      <c r="AH101" s="632">
        <f>'2.Riep. car. unit.'!$P$10/'2.Riep. car. unit.'!$R$10*AG101</f>
        <v>2.7157738095238098</v>
      </c>
      <c r="AI101" s="632">
        <f>AA101/($V101*($U101-'2.Riep. car. unit.'!$M$12*100))*'2.Riep. car. unit.'!$R$8/'2.Riep. car. unit.'!$P$11</f>
        <v>0.11634950183729653</v>
      </c>
      <c r="AJ101" s="632">
        <f>(AI101/(2*AE101))*((1-AH101)+SQRT((1-AH101)^2+(4*AE101/AI101)*AH101*('2.Riep. car. unit.'!$M$12*100/($U101-'2.Riep. car. unit.'!$M$12*100))))*($U101-'2.Riep. car. unit.'!$M$12*100)</f>
        <v>4.5251211975348129</v>
      </c>
      <c r="AK101" s="632">
        <f>(AJ101-('2.Riep. car. unit.'!$M$12*100))/'16. Armatura a taglio'!AJ101*'2.Riep. car. unit.'!$P$10/'2.Riep. car. unit.'!$R$10</f>
        <v>0.20722459868702661</v>
      </c>
      <c r="AL101" s="632">
        <f>((AA101*100*(($U101-'2.Riep. car. unit.'!$M$12*100)*10-AF101*AJ101*10)+AK101*AD101*100*(AF101*AJ101*10-'2.Riep. car. unit.'!$M$12*1000))*'2.Riep. car. unit.'!$R$8)*10^-6</f>
        <v>102.5540181691228</v>
      </c>
      <c r="AM101" s="632">
        <f t="shared" si="67"/>
        <v>97.715012162835862</v>
      </c>
      <c r="AN101" s="632">
        <v>0.81</v>
      </c>
      <c r="AO101" s="632">
        <v>0.41599999999999998</v>
      </c>
      <c r="AP101" s="632">
        <f t="shared" si="72"/>
        <v>0.65753424657534243</v>
      </c>
      <c r="AQ101" s="632">
        <f>'2.Riep. car. unit.'!$P$10/'2.Riep. car. unit.'!$R$10*AP101</f>
        <v>1.1741682974559686</v>
      </c>
      <c r="AR101" s="632">
        <f>AD101/($V101*($U101-'2.Riep. car. unit.'!$M$12*100))*'2.Riep. car. unit.'!$R$8/'2.Riep. car. unit.'!$P$11</f>
        <v>0.17694820071088849</v>
      </c>
      <c r="AS101" s="632">
        <f>(AR101/(2*AN101))*((1-AQ101)+SQRT((1-AQ101)^2+(4*AN101/AR101)*AQ101*('2.Riep. car. unit.'!$M$12*100/($U101-'2.Riep. car. unit.'!$M$12*100))))*($U101-'2.Riep. car. unit.'!$M$12*100)</f>
        <v>6.050377415813923</v>
      </c>
      <c r="AT101" s="632">
        <f>(AS101-('2.Riep. car. unit.'!$M$12*100))/'16. Armatura a taglio'!AS101*'2.Riep. car. unit.'!$P$10/'2.Riep. car. unit.'!$R$10</f>
        <v>0.60515038829727574</v>
      </c>
      <c r="AU101" s="632">
        <f>((AD101*100*(($U101-'2.Riep. car. unit.'!$M$12*100)*10-AO101*AS101*10)+AT101*AA101*100*(AO101*AS101*10-'2.Riep. car. unit.'!$M$12*1000))*'2.Riep. car. unit.'!$R$8)*10^-6</f>
        <v>153.96722494197451</v>
      </c>
      <c r="AV101" s="632">
        <f t="shared" si="68"/>
        <v>148.6082476643129</v>
      </c>
      <c r="AW101" s="632"/>
      <c r="AX101" s="632"/>
      <c r="AY101" s="632"/>
      <c r="AZ101" s="632"/>
      <c r="BA101" s="1054"/>
      <c r="BB101" s="1048"/>
      <c r="BC101" s="1048"/>
      <c r="BD101" s="1048"/>
      <c r="BE101" s="1048"/>
    </row>
    <row r="102" spans="1:57" ht="16.8" x14ac:dyDescent="0.45">
      <c r="A102" s="490">
        <f>'15. Travi arm a fless'!A204</f>
        <v>4</v>
      </c>
      <c r="B102" s="491">
        <f>'15. Travi arm a fless'!B204</f>
        <v>17</v>
      </c>
      <c r="C102" s="491">
        <f>'15. Travi arm a fless'!C204</f>
        <v>18</v>
      </c>
      <c r="D102" s="500">
        <f>'15. Travi arm a fless'!D204</f>
        <v>5</v>
      </c>
      <c r="E102" s="491" t="str">
        <f>'15. Travi arm a fless'!E204</f>
        <v>Msin</v>
      </c>
      <c r="F102" s="631">
        <f>'15. Travi arm a fless'!F204</f>
        <v>-70.703000000000003</v>
      </c>
      <c r="G102" s="631">
        <f>'15. Travi arm a fless'!G204</f>
        <v>-44.095999999999997</v>
      </c>
      <c r="H102" s="631">
        <f>'15. Travi arm a fless'!H204</f>
        <v>110.64400000000001</v>
      </c>
      <c r="I102" s="631">
        <f>'15. Travi arm a fless'!I204</f>
        <v>-3.024</v>
      </c>
      <c r="J102" s="631">
        <f>'15. Travi arm a fless'!J204</f>
        <v>-5.9329999999999998</v>
      </c>
      <c r="K102" s="631">
        <f>'15. Travi arm a fless'!K204</f>
        <v>-6.476</v>
      </c>
      <c r="L102" s="631">
        <f>'15. Travi arm a fless'!L204</f>
        <v>116.577</v>
      </c>
      <c r="M102" s="631">
        <f>'15. Travi arm a fless'!M204</f>
        <v>-9.5</v>
      </c>
      <c r="N102" s="631">
        <f>'15. Travi arm a fless'!N204</f>
        <v>119.42699999999999</v>
      </c>
      <c r="O102" s="632">
        <f>'15. Travi arm a fless'!O204</f>
        <v>-44.473099999999995</v>
      </c>
      <c r="P102" s="631">
        <f>'15. Travi arm a fless'!P204</f>
        <v>119.42699999999999</v>
      </c>
      <c r="Q102" s="631">
        <f>'15. Travi arm a fless'!Q204</f>
        <v>75.330999999999989</v>
      </c>
      <c r="R102" s="631">
        <f>'15. Travi arm a fless'!R204</f>
        <v>-163.523</v>
      </c>
      <c r="S102" s="631">
        <f>'15. Travi arm a fless'!T204</f>
        <v>75.123219999999989</v>
      </c>
      <c r="T102" s="631">
        <f>'15. Travi arm a fless'!U204</f>
        <v>-126.98282</v>
      </c>
      <c r="U102" s="631">
        <f>'15. Travi arm a fless'!V204</f>
        <v>50</v>
      </c>
      <c r="V102" s="631">
        <f>'15. Travi arm a fless'!W204</f>
        <v>30</v>
      </c>
      <c r="W102" s="631">
        <f>'15. Travi arm a fless'!X204</f>
        <v>163.57030585688887</v>
      </c>
      <c r="X102" s="631">
        <f>'15. Travi arm a fless'!Y204</f>
        <v>217.09243869908687</v>
      </c>
      <c r="Y102" s="600">
        <f>'15. Travi arm a fless'!AB204</f>
        <v>4.6372873278838886</v>
      </c>
      <c r="Z102" s="523" t="str">
        <f>'15. Travi arm a fless'!AC204</f>
        <v>3F16</v>
      </c>
      <c r="AA102" s="525">
        <f>'15. Travi arm a fless'!AD204</f>
        <v>6.0318578948924033</v>
      </c>
      <c r="AB102" s="601">
        <f>'15. Travi arm a fless'!AE204</f>
        <v>7.8385327738209432</v>
      </c>
      <c r="AC102" s="523" t="str">
        <f>'15. Travi arm a fless'!AF204</f>
        <v>4F16</v>
      </c>
      <c r="AD102" s="525">
        <f>'15. Travi arm a fless'!AG204</f>
        <v>8.0424771931898711</v>
      </c>
      <c r="AE102" s="738">
        <v>0.81</v>
      </c>
      <c r="AF102" s="632">
        <v>0.41599999999999998</v>
      </c>
      <c r="AG102" s="632">
        <f t="shared" si="71"/>
        <v>1.3333333333333333</v>
      </c>
      <c r="AH102" s="632">
        <f>'2.Riep. car. unit.'!$P$10/'2.Riep. car. unit.'!$R$10*AG102</f>
        <v>2.3809523809523809</v>
      </c>
      <c r="AI102" s="632">
        <f>AA102/($V102*($U102-'2.Riep. car. unit.'!$M$12*100))*'2.Riep. car. unit.'!$R$8/'2.Riep. car. unit.'!$P$11</f>
        <v>0.11634950183729653</v>
      </c>
      <c r="AJ102" s="632">
        <f>(AI102/(2*AE102))*((1-AH102)+SQRT((1-AH102)^2+(4*AE102/AI102)*AH102*('2.Riep. car. unit.'!$M$12*100/($U102-'2.Riep. car. unit.'!$M$12*100))))*($U102-'2.Riep. car. unit.'!$M$12*100)</f>
        <v>4.5888181970439259</v>
      </c>
      <c r="AK102" s="632">
        <f>(AJ102-('2.Riep. car. unit.'!$M$12*100))/'16. Armatura a taglio'!AJ102*'2.Riep. car. unit.'!$P$10/'2.Riep. car. unit.'!$R$10</f>
        <v>0.22913548129390029</v>
      </c>
      <c r="AL102" s="632">
        <f>((AA102*100*(($U102-'2.Riep. car. unit.'!$M$12*100)*10-AF102*AJ102*10)+AK102*AD102*100*(AF102*AJ102*10-'2.Riep. car. unit.'!$M$12*1000))*'2.Riep. car. unit.'!$R$8)*10^-6</f>
        <v>102.5587645153</v>
      </c>
      <c r="AM102" s="632">
        <f t="shared" si="67"/>
        <v>97.715012162835862</v>
      </c>
      <c r="AN102" s="632">
        <v>0.81</v>
      </c>
      <c r="AO102" s="632">
        <v>0.41599999999999998</v>
      </c>
      <c r="AP102" s="632">
        <f t="shared" si="72"/>
        <v>0.75</v>
      </c>
      <c r="AQ102" s="632">
        <f>'2.Riep. car. unit.'!$P$10/'2.Riep. car. unit.'!$R$10*AP102</f>
        <v>1.3392857142857144</v>
      </c>
      <c r="AR102" s="632">
        <f>AD102/($V102*($U102-'2.Riep. car. unit.'!$M$12*100))*'2.Riep. car. unit.'!$R$8/'2.Riep. car. unit.'!$P$11</f>
        <v>0.15513266911639539</v>
      </c>
      <c r="AS102" s="632">
        <f>(AR102/(2*AN102))*((1-AQ102)+SQRT((1-AQ102)^2+(4*AN102/AR102)*AQ102*('2.Riep. car. unit.'!$M$12*100/($U102-'2.Riep. car. unit.'!$M$12*100))))*($U102-'2.Riep. car. unit.'!$M$12*100)</f>
        <v>5.5361029332078369</v>
      </c>
      <c r="AT102" s="632">
        <f>(AS102-('2.Riep. car. unit.'!$M$12*100))/'16. Armatura a taglio'!AS102*'2.Riep. car. unit.'!$P$10/'2.Riep. car. unit.'!$R$10</f>
        <v>0.49548228876001499</v>
      </c>
      <c r="AU102" s="632">
        <f>((AD102*100*(($U102-'2.Riep. car. unit.'!$M$12*100)*10-AO102*AS102*10)+AT102*AA102*100*(AO102*AS102*10-'2.Riep. car. unit.'!$M$12*1000))*'2.Riep. car. unit.'!$R$8)*10^-6</f>
        <v>135.53076306618286</v>
      </c>
      <c r="AV102" s="632">
        <f t="shared" si="68"/>
        <v>130.28668288378117</v>
      </c>
      <c r="AW102" s="632">
        <v>530</v>
      </c>
      <c r="AX102" s="632">
        <f>AX100</f>
        <v>48.390280959415584</v>
      </c>
      <c r="AY102" s="632">
        <f>AY100</f>
        <v>29.912523814935067</v>
      </c>
      <c r="AZ102" s="632">
        <f t="shared" ref="AZ102" si="107">MAX(AY102*AW102/100/2+(AU102+AL103)/(AW102/100),AY102*AW102/100/2+(AU103+AL102)/(AW102/100))</f>
        <v>124.19074048344262</v>
      </c>
      <c r="BA102" s="1054">
        <f>AZ102*10/(0.9*(U102/100-0.04)*'2.Riep. car. unit.'!$R$8*2)</f>
        <v>3.8330901356756617</v>
      </c>
      <c r="BB102" s="1048">
        <f>$BH$7</f>
        <v>10</v>
      </c>
      <c r="BC102" s="1053">
        <f>8</f>
        <v>8</v>
      </c>
      <c r="BD102" s="1048">
        <f>IF(V102=100,4,2)</f>
        <v>2</v>
      </c>
      <c r="BE102" s="1048" t="str">
        <f t="shared" ref="BE102" si="108">IF(BB102/100*BA102&lt;((PI()*(BC102/10)^2/4)*BD102),"Verifica","Non verifica")</f>
        <v>Verifica</v>
      </c>
    </row>
    <row r="103" spans="1:57" ht="16.8" x14ac:dyDescent="0.45">
      <c r="A103" s="490">
        <f>'15. Travi arm a fless'!A205</f>
        <v>4</v>
      </c>
      <c r="B103" s="491">
        <f>'15. Travi arm a fless'!B205</f>
        <v>17</v>
      </c>
      <c r="C103" s="491">
        <f>'15. Travi arm a fless'!C205</f>
        <v>18</v>
      </c>
      <c r="D103" s="500">
        <f>'15. Travi arm a fless'!D205</f>
        <v>5</v>
      </c>
      <c r="E103" s="491" t="str">
        <f>'15. Travi arm a fless'!E205</f>
        <v>Mdes</v>
      </c>
      <c r="F103" s="631">
        <f>'15. Travi arm a fless'!F205</f>
        <v>-57.259</v>
      </c>
      <c r="G103" s="631">
        <f>'15. Travi arm a fless'!G205</f>
        <v>-35.325000000000003</v>
      </c>
      <c r="H103" s="631">
        <f>'15. Travi arm a fless'!H205</f>
        <v>-110.654</v>
      </c>
      <c r="I103" s="631">
        <f>'15. Travi arm a fless'!I205</f>
        <v>3.0249999999999999</v>
      </c>
      <c r="J103" s="631">
        <f>'15. Travi arm a fless'!J205</f>
        <v>5.9320000000000004</v>
      </c>
      <c r="K103" s="631">
        <f>'15. Travi arm a fless'!K205</f>
        <v>6.476</v>
      </c>
      <c r="L103" s="631">
        <f>'15. Travi arm a fless'!L205</f>
        <v>-116.586</v>
      </c>
      <c r="M103" s="631">
        <f>'15. Travi arm a fless'!M205</f>
        <v>9.5009999999999994</v>
      </c>
      <c r="N103" s="631">
        <f>'15. Travi arm a fless'!N205</f>
        <v>-119.4363</v>
      </c>
      <c r="O103" s="632">
        <f>'15. Travi arm a fless'!O205</f>
        <v>44.476799999999997</v>
      </c>
      <c r="P103" s="631">
        <f>'15. Travi arm a fless'!P205</f>
        <v>-119.4363</v>
      </c>
      <c r="Q103" s="631">
        <f>'15. Travi arm a fless'!Q205</f>
        <v>-154.76130000000001</v>
      </c>
      <c r="R103" s="631">
        <f>'15. Travi arm a fless'!R205</f>
        <v>84.1113</v>
      </c>
      <c r="S103" s="631">
        <f>'15. Travi arm a fless'!T205</f>
        <v>-119.57052000000002</v>
      </c>
      <c r="T103" s="631">
        <f>'15. Travi arm a fless'!U205</f>
        <v>82.554119999999998</v>
      </c>
      <c r="U103" s="631">
        <f>'15. Travi arm a fless'!V205</f>
        <v>50</v>
      </c>
      <c r="V103" s="631">
        <f>'15. Travi arm a fless'!W205</f>
        <v>30</v>
      </c>
      <c r="W103" s="631">
        <f>'15. Travi arm a fless'!X205</f>
        <v>163.57030585688887</v>
      </c>
      <c r="X103" s="631">
        <f>'15. Travi arm a fless'!Y205</f>
        <v>217.09243869908687</v>
      </c>
      <c r="Y103" s="600">
        <f>'15. Travi arm a fless'!AB205</f>
        <v>5.0959899554439483</v>
      </c>
      <c r="Z103" s="523" t="str">
        <f>'15. Travi arm a fless'!AC205</f>
        <v>3F16</v>
      </c>
      <c r="AA103" s="525">
        <f>'15. Travi arm a fless'!AD205</f>
        <v>6.0318578948924033</v>
      </c>
      <c r="AB103" s="601">
        <f>'15. Travi arm a fless'!AE205</f>
        <v>7.3809783071663757</v>
      </c>
      <c r="AC103" s="523" t="str">
        <f>'15. Travi arm a fless'!AF205</f>
        <v>4F16</v>
      </c>
      <c r="AD103" s="525">
        <f>'15. Travi arm a fless'!AG205</f>
        <v>8.0424771931898711</v>
      </c>
      <c r="AE103" s="738">
        <v>0.81</v>
      </c>
      <c r="AF103" s="632">
        <v>0.41599999999999998</v>
      </c>
      <c r="AG103" s="632">
        <f t="shared" si="71"/>
        <v>1.3333333333333333</v>
      </c>
      <c r="AH103" s="632">
        <f>'2.Riep. car. unit.'!$P$10/'2.Riep. car. unit.'!$R$10*AG103</f>
        <v>2.3809523809523809</v>
      </c>
      <c r="AI103" s="632">
        <f>AA103/($V103*($U103-'2.Riep. car. unit.'!$M$12*100))*'2.Riep. car. unit.'!$R$8/'2.Riep. car. unit.'!$P$11</f>
        <v>0.11634950183729653</v>
      </c>
      <c r="AJ103" s="632">
        <f>(AI103/(2*AE103))*((1-AH103)+SQRT((1-AH103)^2+(4*AE103/AI103)*AH103*('2.Riep. car. unit.'!$M$12*100/($U103-'2.Riep. car. unit.'!$M$12*100))))*($U103-'2.Riep. car. unit.'!$M$12*100)</f>
        <v>4.5888181970439259</v>
      </c>
      <c r="AK103" s="632">
        <f>(AJ103-('2.Riep. car. unit.'!$M$12*100))/'16. Armatura a taglio'!AJ103*'2.Riep. car. unit.'!$P$10/'2.Riep. car. unit.'!$R$10</f>
        <v>0.22913548129390029</v>
      </c>
      <c r="AL103" s="632">
        <f>((AA103*100*(($U103-'2.Riep. car. unit.'!$M$12*100)*10-AF103*AJ103*10)+AK103*AD103*100*(AF103*AJ103*10-'2.Riep. car. unit.'!$M$12*1000))*'2.Riep. car. unit.'!$R$8)*10^-6</f>
        <v>102.5587645153</v>
      </c>
      <c r="AM103" s="632">
        <f t="shared" si="67"/>
        <v>97.715012162835862</v>
      </c>
      <c r="AN103" s="632">
        <v>0.81</v>
      </c>
      <c r="AO103" s="632">
        <v>0.41599999999999998</v>
      </c>
      <c r="AP103" s="632">
        <f t="shared" si="72"/>
        <v>0.75</v>
      </c>
      <c r="AQ103" s="632">
        <f>'2.Riep. car. unit.'!$P$10/'2.Riep. car. unit.'!$R$10*AP103</f>
        <v>1.3392857142857144</v>
      </c>
      <c r="AR103" s="632">
        <f>AD103/($V103*($U103-'2.Riep. car. unit.'!$M$12*100))*'2.Riep. car. unit.'!$R$8/'2.Riep. car. unit.'!$P$11</f>
        <v>0.15513266911639539</v>
      </c>
      <c r="AS103" s="632">
        <f>(AR103/(2*AN103))*((1-AQ103)+SQRT((1-AQ103)^2+(4*AN103/AR103)*AQ103*('2.Riep. car. unit.'!$M$12*100/($U103-'2.Riep. car. unit.'!$M$12*100))))*($U103-'2.Riep. car. unit.'!$M$12*100)</f>
        <v>5.5361029332078369</v>
      </c>
      <c r="AT103" s="632">
        <f>(AS103-('2.Riep. car. unit.'!$M$12*100))/'16. Armatura a taglio'!AS103*'2.Riep. car. unit.'!$P$10/'2.Riep. car. unit.'!$R$10</f>
        <v>0.49548228876001499</v>
      </c>
      <c r="AU103" s="632">
        <f>((AD103*100*(($U103-'2.Riep. car. unit.'!$M$12*100)*10-AO103*AS103*10)+AT103*AA103*100*(AO103*AS103*10-'2.Riep. car. unit.'!$M$12*1000))*'2.Riep. car. unit.'!$R$8)*10^-6</f>
        <v>135.53076306618286</v>
      </c>
      <c r="AV103" s="632">
        <f t="shared" si="68"/>
        <v>130.28668288378117</v>
      </c>
      <c r="AW103" s="632"/>
      <c r="AX103" s="632"/>
      <c r="AY103" s="632"/>
      <c r="AZ103" s="632"/>
      <c r="BA103" s="1054"/>
      <c r="BB103" s="1048"/>
      <c r="BC103" s="1048"/>
      <c r="BD103" s="1048"/>
      <c r="BE103" s="1048"/>
    </row>
    <row r="104" spans="1:57" ht="16.8" x14ac:dyDescent="0.45">
      <c r="A104" s="490">
        <f>'15. Travi arm a fless'!A208</f>
        <v>4</v>
      </c>
      <c r="B104" s="491">
        <f>'15. Travi arm a fless'!B208</f>
        <v>18</v>
      </c>
      <c r="C104" s="491">
        <f>'15. Travi arm a fless'!C208</f>
        <v>19</v>
      </c>
      <c r="D104" s="500">
        <f>'15. Travi arm a fless'!D208</f>
        <v>5</v>
      </c>
      <c r="E104" s="491" t="str">
        <f>'15. Travi arm a fless'!E208</f>
        <v>Msin</v>
      </c>
      <c r="F104" s="631">
        <f>'15. Travi arm a fless'!F208</f>
        <v>-87.671000000000006</v>
      </c>
      <c r="G104" s="631">
        <f>'15. Travi arm a fless'!G208</f>
        <v>-57.895000000000003</v>
      </c>
      <c r="H104" s="631">
        <f>'15. Travi arm a fless'!H208</f>
        <v>94.257999999999996</v>
      </c>
      <c r="I104" s="631">
        <f>'15. Travi arm a fless'!I208</f>
        <v>-2.59</v>
      </c>
      <c r="J104" s="631">
        <f>'15. Travi arm a fless'!J208</f>
        <v>-5.1180000000000003</v>
      </c>
      <c r="K104" s="631">
        <f>'15. Travi arm a fless'!K208</f>
        <v>-5.5869999999999997</v>
      </c>
      <c r="L104" s="631">
        <f>'15. Travi arm a fless'!L208</f>
        <v>99.375999999999991</v>
      </c>
      <c r="M104" s="631">
        <f>'15. Travi arm a fless'!M208</f>
        <v>-8.1769999999999996</v>
      </c>
      <c r="N104" s="631">
        <f>'15. Travi arm a fless'!N208</f>
        <v>101.8291</v>
      </c>
      <c r="O104" s="632">
        <f>'15. Travi arm a fless'!O208</f>
        <v>-37.989799999999995</v>
      </c>
      <c r="P104" s="631">
        <f>'15. Travi arm a fless'!P208</f>
        <v>101.8291</v>
      </c>
      <c r="Q104" s="631">
        <f>'15. Travi arm a fless'!Q208</f>
        <v>43.934099999999994</v>
      </c>
      <c r="R104" s="631">
        <f>'15. Travi arm a fless'!R208</f>
        <v>-159.72409999999999</v>
      </c>
      <c r="S104" s="631">
        <f>'15. Travi arm a fless'!T208</f>
        <v>33.336299999999994</v>
      </c>
      <c r="T104" s="631">
        <f>'15. Travi arm a fless'!U208</f>
        <v>-124.8287</v>
      </c>
      <c r="U104" s="631">
        <f>'15. Travi arm a fless'!V208</f>
        <v>50</v>
      </c>
      <c r="V104" s="631">
        <f>'15. Travi arm a fless'!W208</f>
        <v>30</v>
      </c>
      <c r="W104" s="631">
        <f>'15. Travi arm a fless'!X208</f>
        <v>163.57030585688887</v>
      </c>
      <c r="X104" s="631">
        <f>'15. Travi arm a fless'!Y208</f>
        <v>217.09243869908687</v>
      </c>
      <c r="Y104" s="600">
        <f>'15. Travi arm a fless'!AB208</f>
        <v>2.0578191609536396</v>
      </c>
      <c r="Z104" s="523" t="str">
        <f>'15. Travi arm a fless'!AC208</f>
        <v>3F16</v>
      </c>
      <c r="AA104" s="525">
        <f>'15. Travi arm a fless'!AD208</f>
        <v>6.0318578948924033</v>
      </c>
      <c r="AB104" s="601">
        <f>'15. Travi arm a fless'!AE208</f>
        <v>7.7055609259855959</v>
      </c>
      <c r="AC104" s="523" t="str">
        <f>'15. Travi arm a fless'!AF208</f>
        <v>4F16</v>
      </c>
      <c r="AD104" s="525">
        <f>'15. Travi arm a fless'!AG208</f>
        <v>8.0424771931898711</v>
      </c>
      <c r="AE104" s="738">
        <v>0.81</v>
      </c>
      <c r="AF104" s="632">
        <v>0.41599999999999998</v>
      </c>
      <c r="AG104" s="632">
        <f t="shared" si="71"/>
        <v>1.3333333333333333</v>
      </c>
      <c r="AH104" s="632">
        <f>'2.Riep. car. unit.'!$P$10/'2.Riep. car. unit.'!$R$10*AG104</f>
        <v>2.3809523809523809</v>
      </c>
      <c r="AI104" s="632">
        <f>AA104/($V104*($U104-'2.Riep. car. unit.'!$M$12*100))*'2.Riep. car. unit.'!$R$8/'2.Riep. car. unit.'!$P$11</f>
        <v>0.11634950183729653</v>
      </c>
      <c r="AJ104" s="632">
        <f>(AI104/(2*AE104))*((1-AH104)+SQRT((1-AH104)^2+(4*AE104/AI104)*AH104*('2.Riep. car. unit.'!$M$12*100/($U104-'2.Riep. car. unit.'!$M$12*100))))*($U104-'2.Riep. car. unit.'!$M$12*100)</f>
        <v>4.5888181970439259</v>
      </c>
      <c r="AK104" s="632">
        <f>(AJ104-('2.Riep. car. unit.'!$M$12*100))/'16. Armatura a taglio'!AJ104*'2.Riep. car. unit.'!$P$10/'2.Riep. car. unit.'!$R$10</f>
        <v>0.22913548129390029</v>
      </c>
      <c r="AL104" s="632">
        <f>((AA104*100*(($U104-'2.Riep. car. unit.'!$M$12*100)*10-AF104*AJ104*10)+AK104*AD104*100*(AF104*AJ104*10-'2.Riep. car. unit.'!$M$12*1000))*'2.Riep. car. unit.'!$R$8)*10^-6</f>
        <v>102.5587645153</v>
      </c>
      <c r="AM104" s="632">
        <f t="shared" si="67"/>
        <v>97.715012162835862</v>
      </c>
      <c r="AN104" s="632">
        <v>0.81</v>
      </c>
      <c r="AO104" s="632">
        <v>0.41599999999999998</v>
      </c>
      <c r="AP104" s="632">
        <f t="shared" si="72"/>
        <v>0.75</v>
      </c>
      <c r="AQ104" s="632">
        <f>'2.Riep. car. unit.'!$P$10/'2.Riep. car. unit.'!$R$10*AP104</f>
        <v>1.3392857142857144</v>
      </c>
      <c r="AR104" s="632">
        <f>AD104/($V104*($U104-'2.Riep. car. unit.'!$M$12*100))*'2.Riep. car. unit.'!$R$8/'2.Riep. car. unit.'!$P$11</f>
        <v>0.15513266911639539</v>
      </c>
      <c r="AS104" s="632">
        <f>(AR104/(2*AN104))*((1-AQ104)+SQRT((1-AQ104)^2+(4*AN104/AR104)*AQ104*('2.Riep. car. unit.'!$M$12*100/($U104-'2.Riep. car. unit.'!$M$12*100))))*($U104-'2.Riep. car. unit.'!$M$12*100)</f>
        <v>5.5361029332078369</v>
      </c>
      <c r="AT104" s="632">
        <f>(AS104-('2.Riep. car. unit.'!$M$12*100))/'16. Armatura a taglio'!AS104*'2.Riep. car. unit.'!$P$10/'2.Riep. car. unit.'!$R$10</f>
        <v>0.49548228876001499</v>
      </c>
      <c r="AU104" s="632">
        <f>((AD104*100*(($U104-'2.Riep. car. unit.'!$M$12*100)*10-AO104*AS104*10)+AT104*AA104*100*(AO104*AS104*10-'2.Riep. car. unit.'!$M$12*1000))*'2.Riep. car. unit.'!$R$8)*10^-6</f>
        <v>135.53076306618286</v>
      </c>
      <c r="AV104" s="632">
        <f t="shared" si="68"/>
        <v>130.28668288378117</v>
      </c>
      <c r="AW104" s="632">
        <v>425</v>
      </c>
      <c r="AX104" s="632">
        <f>'3.Carichi sulle travi'!M$12</f>
        <v>47.379387813108764</v>
      </c>
      <c r="AY104" s="632">
        <f>'3.Carichi sulle travi'!N$12</f>
        <v>31.350298317775973</v>
      </c>
      <c r="AZ104" s="632">
        <f t="shared" ref="AZ104" si="109">MAX(AY104*AW104/100/2+(AU104+AL105)/(AW104/100),AY104*AW104/100/2+(AU105+AL104)/(AW104/100))</f>
        <v>122.64044923856402</v>
      </c>
      <c r="BA104" s="1054">
        <f>AZ104*10/(0.9*(U104/100-0.04)*'2.Riep. car. unit.'!$R$8*2)</f>
        <v>3.7852411088075053</v>
      </c>
      <c r="BB104" s="1048">
        <f>$BH$7</f>
        <v>10</v>
      </c>
      <c r="BC104" s="1053">
        <f>8</f>
        <v>8</v>
      </c>
      <c r="BD104" s="1048">
        <f>IF(V104=100,4,2)</f>
        <v>2</v>
      </c>
      <c r="BE104" s="1048" t="str">
        <f t="shared" ref="BE104" si="110">IF(BB104/100*BA104&lt;((PI()*(BC104/10)^2/4)*BD104),"Verifica","Non verifica")</f>
        <v>Verifica</v>
      </c>
    </row>
    <row r="105" spans="1:57" ht="16.8" x14ac:dyDescent="0.45">
      <c r="A105" s="490">
        <f>'15. Travi arm a fless'!A209</f>
        <v>4</v>
      </c>
      <c r="B105" s="491">
        <f>'15. Travi arm a fless'!B209</f>
        <v>18</v>
      </c>
      <c r="C105" s="491">
        <f>'15. Travi arm a fless'!C209</f>
        <v>19</v>
      </c>
      <c r="D105" s="500">
        <f>'15. Travi arm a fless'!D209</f>
        <v>5</v>
      </c>
      <c r="E105" s="491" t="str">
        <f>'15. Travi arm a fless'!E209</f>
        <v>Mdes</v>
      </c>
      <c r="F105" s="631">
        <f>'15. Travi arm a fless'!F209</f>
        <v>-72.813000000000002</v>
      </c>
      <c r="G105" s="631">
        <f>'15. Travi arm a fless'!G209</f>
        <v>-47.793999999999997</v>
      </c>
      <c r="H105" s="631">
        <f>'15. Travi arm a fless'!H209</f>
        <v>-81.930999999999997</v>
      </c>
      <c r="I105" s="631">
        <f>'15. Travi arm a fless'!I209</f>
        <v>2.2480000000000002</v>
      </c>
      <c r="J105" s="631">
        <f>'15. Travi arm a fless'!J209</f>
        <v>4.4450000000000003</v>
      </c>
      <c r="K105" s="631">
        <f>'15. Travi arm a fless'!K209</f>
        <v>4.8520000000000003</v>
      </c>
      <c r="L105" s="631">
        <f>'15. Travi arm a fless'!L209</f>
        <v>-86.376000000000005</v>
      </c>
      <c r="M105" s="631">
        <f>'15. Travi arm a fless'!M209</f>
        <v>7.1000000000000005</v>
      </c>
      <c r="N105" s="631">
        <f>'15. Travi arm a fless'!N209</f>
        <v>-88.506</v>
      </c>
      <c r="O105" s="632">
        <f>'15. Travi arm a fless'!O209</f>
        <v>33.012799999999999</v>
      </c>
      <c r="P105" s="631">
        <f>'15. Travi arm a fless'!P209</f>
        <v>-88.506</v>
      </c>
      <c r="Q105" s="631">
        <f>'15. Travi arm a fless'!Q209</f>
        <v>-136.30000000000001</v>
      </c>
      <c r="R105" s="631">
        <f>'15. Travi arm a fless'!R209</f>
        <v>40.712000000000003</v>
      </c>
      <c r="S105" s="631">
        <f>'15. Travi arm a fless'!T209</f>
        <v>-119.49715</v>
      </c>
      <c r="T105" s="631">
        <f>'15. Travi arm a fless'!U209</f>
        <v>36.057950000000005</v>
      </c>
      <c r="U105" s="631">
        <f>'15. Travi arm a fless'!V209</f>
        <v>50</v>
      </c>
      <c r="V105" s="631">
        <f>'15. Travi arm a fless'!W209</f>
        <v>30</v>
      </c>
      <c r="W105" s="631">
        <f>'15. Travi arm a fless'!X209</f>
        <v>163.57030585688887</v>
      </c>
      <c r="X105" s="631">
        <f>'15. Travi arm a fless'!Y209</f>
        <v>217.09243869908687</v>
      </c>
      <c r="Y105" s="600">
        <f>'15. Travi arm a fless'!AB209</f>
        <v>2.225824114095095</v>
      </c>
      <c r="Z105" s="523" t="str">
        <f>'15. Travi arm a fless'!AC209</f>
        <v>3F16</v>
      </c>
      <c r="AA105" s="525">
        <f>'15. Travi arm a fless'!AD209</f>
        <v>6.0318578948924033</v>
      </c>
      <c r="AB105" s="601">
        <f>'15. Travi arm a fless'!AE209</f>
        <v>7.3764492444977776</v>
      </c>
      <c r="AC105" s="523" t="str">
        <f>'15. Travi arm a fless'!AF209</f>
        <v>4F16</v>
      </c>
      <c r="AD105" s="525">
        <f>'15. Travi arm a fless'!AG209</f>
        <v>8.0424771931898711</v>
      </c>
      <c r="AE105" s="738">
        <v>0.81</v>
      </c>
      <c r="AF105" s="632">
        <v>0.41599999999999998</v>
      </c>
      <c r="AG105" s="632">
        <f t="shared" si="71"/>
        <v>1.3333333333333333</v>
      </c>
      <c r="AH105" s="632">
        <f>'2.Riep. car. unit.'!$P$10/'2.Riep. car. unit.'!$R$10*AG105</f>
        <v>2.3809523809523809</v>
      </c>
      <c r="AI105" s="632">
        <f>AA105/($V105*($U105-'2.Riep. car. unit.'!$M$12*100))*'2.Riep. car. unit.'!$R$8/'2.Riep. car. unit.'!$P$11</f>
        <v>0.11634950183729653</v>
      </c>
      <c r="AJ105" s="632">
        <f>(AI105/(2*AE105))*((1-AH105)+SQRT((1-AH105)^2+(4*AE105/AI105)*AH105*('2.Riep. car. unit.'!$M$12*100/($U105-'2.Riep. car. unit.'!$M$12*100))))*($U105-'2.Riep. car. unit.'!$M$12*100)</f>
        <v>4.5888181970439259</v>
      </c>
      <c r="AK105" s="632">
        <f>(AJ105-('2.Riep. car. unit.'!$M$12*100))/'16. Armatura a taglio'!AJ105*'2.Riep. car. unit.'!$P$10/'2.Riep. car. unit.'!$R$10</f>
        <v>0.22913548129390029</v>
      </c>
      <c r="AL105" s="632">
        <f>((AA105*100*(($U105-'2.Riep. car. unit.'!$M$12*100)*10-AF105*AJ105*10)+AK105*AD105*100*(AF105*AJ105*10-'2.Riep. car. unit.'!$M$12*1000))*'2.Riep. car. unit.'!$R$8)*10^-6</f>
        <v>102.5587645153</v>
      </c>
      <c r="AM105" s="632">
        <f t="shared" si="67"/>
        <v>97.715012162835862</v>
      </c>
      <c r="AN105" s="632">
        <v>0.81</v>
      </c>
      <c r="AO105" s="632">
        <v>0.41599999999999998</v>
      </c>
      <c r="AP105" s="632">
        <f t="shared" si="72"/>
        <v>0.75</v>
      </c>
      <c r="AQ105" s="632">
        <f>'2.Riep. car. unit.'!$P$10/'2.Riep. car. unit.'!$R$10*AP105</f>
        <v>1.3392857142857144</v>
      </c>
      <c r="AR105" s="632">
        <f>AD105/($V105*($U105-'2.Riep. car. unit.'!$M$12*100))*'2.Riep. car. unit.'!$R$8/'2.Riep. car. unit.'!$P$11</f>
        <v>0.15513266911639539</v>
      </c>
      <c r="AS105" s="632">
        <f>(AR105/(2*AN105))*((1-AQ105)+SQRT((1-AQ105)^2+(4*AN105/AR105)*AQ105*('2.Riep. car. unit.'!$M$12*100/($U105-'2.Riep. car. unit.'!$M$12*100))))*($U105-'2.Riep. car. unit.'!$M$12*100)</f>
        <v>5.5361029332078369</v>
      </c>
      <c r="AT105" s="632">
        <f>(AS105-('2.Riep. car. unit.'!$M$12*100))/'16. Armatura a taglio'!AS105*'2.Riep. car. unit.'!$P$10/'2.Riep. car. unit.'!$R$10</f>
        <v>0.49548228876001499</v>
      </c>
      <c r="AU105" s="632">
        <f>((AD105*100*(($U105-'2.Riep. car. unit.'!$M$12*100)*10-AO105*AS105*10)+AT105*AA105*100*(AO105*AS105*10-'2.Riep. car. unit.'!$M$12*1000))*'2.Riep. car. unit.'!$R$8)*10^-6</f>
        <v>135.53076306618286</v>
      </c>
      <c r="AV105" s="632">
        <f t="shared" si="68"/>
        <v>130.28668288378117</v>
      </c>
      <c r="AW105" s="632"/>
      <c r="AX105" s="632"/>
      <c r="AY105" s="632"/>
      <c r="AZ105" s="632"/>
      <c r="BA105" s="1054"/>
      <c r="BB105" s="1048"/>
      <c r="BC105" s="1048"/>
      <c r="BD105" s="1048"/>
      <c r="BE105" s="1048"/>
    </row>
    <row r="106" spans="1:57" ht="16.8" x14ac:dyDescent="0.45">
      <c r="A106" s="490">
        <f>'15. Travi arm a fless'!A212</f>
        <v>4</v>
      </c>
      <c r="B106" s="491">
        <f>'15. Travi arm a fless'!B212</f>
        <v>19</v>
      </c>
      <c r="C106" s="491">
        <f>'15. Travi arm a fless'!C212</f>
        <v>20</v>
      </c>
      <c r="D106" s="500">
        <f>'15. Travi arm a fless'!D212</f>
        <v>5</v>
      </c>
      <c r="E106" s="491" t="str">
        <f>'15. Travi arm a fless'!E212</f>
        <v>Msin</v>
      </c>
      <c r="F106" s="631">
        <f>'15. Travi arm a fless'!F212</f>
        <v>-31.658999999999999</v>
      </c>
      <c r="G106" s="631">
        <f>'15. Travi arm a fless'!G212</f>
        <v>-19.82</v>
      </c>
      <c r="H106" s="631">
        <f>'15. Travi arm a fless'!H212</f>
        <v>18.629000000000001</v>
      </c>
      <c r="I106" s="631">
        <f>'15. Travi arm a fless'!I212</f>
        <v>-0.51500000000000001</v>
      </c>
      <c r="J106" s="631">
        <f>'15. Travi arm a fless'!J212</f>
        <v>-1.0269999999999999</v>
      </c>
      <c r="K106" s="631">
        <f>'15. Travi arm a fless'!K212</f>
        <v>-1.1220000000000001</v>
      </c>
      <c r="L106" s="631">
        <f>'15. Travi arm a fless'!L212</f>
        <v>19.656000000000002</v>
      </c>
      <c r="M106" s="631">
        <f>'15. Travi arm a fless'!M212</f>
        <v>-1.637</v>
      </c>
      <c r="N106" s="631">
        <f>'15. Travi arm a fless'!N212</f>
        <v>20.147100000000002</v>
      </c>
      <c r="O106" s="632">
        <f>'15. Travi arm a fless'!O212</f>
        <v>-7.5338000000000012</v>
      </c>
      <c r="P106" s="631">
        <f>'15. Travi arm a fless'!P212</f>
        <v>20.147100000000002</v>
      </c>
      <c r="Q106" s="631">
        <f>'15. Travi arm a fless'!Q212</f>
        <v>0.3271000000000015</v>
      </c>
      <c r="R106" s="631">
        <f>'15. Travi arm a fless'!R212</f>
        <v>-39.967100000000002</v>
      </c>
      <c r="S106" s="631">
        <f>'15. Travi arm a fless'!T212</f>
        <v>-1.6651399999999987</v>
      </c>
      <c r="T106" s="631">
        <f>'15. Travi arm a fless'!U212</f>
        <v>-35.621840000000006</v>
      </c>
      <c r="U106" s="631">
        <f>'15. Travi arm a fless'!V212</f>
        <v>24</v>
      </c>
      <c r="V106" s="631">
        <f>'15. Travi arm a fless'!W212</f>
        <v>60</v>
      </c>
      <c r="W106" s="631">
        <f>'15. Travi arm a fless'!X212</f>
        <v>61.841325465742486</v>
      </c>
      <c r="X106" s="631">
        <f>'15. Travi arm a fless'!Y212</f>
        <v>82.076536370165172</v>
      </c>
      <c r="Y106" s="600">
        <f>'15. Travi arm a fless'!AB212</f>
        <v>0.23641139222534555</v>
      </c>
      <c r="Z106" s="523" t="str">
        <f>'15. Travi arm a fless'!AC212</f>
        <v>3F16</v>
      </c>
      <c r="AA106" s="525">
        <f>'15. Travi arm a fless'!AD212</f>
        <v>6.0318578948924033</v>
      </c>
      <c r="AB106" s="601">
        <f>'15. Travi arm a fless'!AE212</f>
        <v>5.0574779225942024</v>
      </c>
      <c r="AC106" s="523" t="str">
        <f>'15. Travi arm a fless'!AF212</f>
        <v>3F16</v>
      </c>
      <c r="AD106" s="525">
        <f>'15. Travi arm a fless'!AG212</f>
        <v>6.0318578948924033</v>
      </c>
      <c r="AE106" s="738">
        <v>0.81</v>
      </c>
      <c r="AF106" s="632">
        <v>0.41599999999999998</v>
      </c>
      <c r="AG106" s="632">
        <f t="shared" si="71"/>
        <v>1</v>
      </c>
      <c r="AH106" s="632">
        <f>'2.Riep. car. unit.'!$P$10/'2.Riep. car. unit.'!$R$10*AG106</f>
        <v>1.7857142857142858</v>
      </c>
      <c r="AI106" s="632">
        <f>AA106/($V106*($U106-'2.Riep. car. unit.'!$M$12*100))*'2.Riep. car. unit.'!$R$8/'2.Riep. car. unit.'!$P$11</f>
        <v>0.13380192711289102</v>
      </c>
      <c r="AJ106" s="632">
        <f>(AI106/(2*AE106))*((1-AH106)+SQRT((1-AH106)^2+(4*AE106/AI106)*AH106*('2.Riep. car. unit.'!$M$12*100/($U106-'2.Riep. car. unit.'!$M$12*100))))*($U106-'2.Riep. car. unit.'!$M$12*100)</f>
        <v>3.7302955802112283</v>
      </c>
      <c r="AK106" s="632">
        <f>(AJ106-('2.Riep. car. unit.'!$M$12*100))/'16. Armatura a taglio'!AJ106*'2.Riep. car. unit.'!$P$10/'2.Riep. car. unit.'!$R$10</f>
        <v>-0.12910908129961668</v>
      </c>
      <c r="AL106" s="632">
        <f>((AA106*100*(($U106-'2.Riep. car. unit.'!$M$12*100)*10-AF106*AJ106*10)+AK106*AD106*100*(AF106*AJ106*10-'2.Riep. car. unit.'!$M$12*1000))*'2.Riep. car. unit.'!$R$8)*10^-6</f>
        <v>44.28869555293597</v>
      </c>
      <c r="AM106" s="632">
        <f t="shared" si="67"/>
        <v>42.484787896885152</v>
      </c>
      <c r="AN106" s="632">
        <v>0.81</v>
      </c>
      <c r="AO106" s="632">
        <v>0.41599999999999998</v>
      </c>
      <c r="AP106" s="632">
        <f t="shared" si="72"/>
        <v>1</v>
      </c>
      <c r="AQ106" s="632">
        <f>'2.Riep. car. unit.'!$P$10/'2.Riep. car. unit.'!$R$10*AP106</f>
        <v>1.7857142857142858</v>
      </c>
      <c r="AR106" s="632">
        <f>AD106/($V106*($U106-'2.Riep. car. unit.'!$M$12*100))*'2.Riep. car. unit.'!$R$8/'2.Riep. car. unit.'!$P$11</f>
        <v>0.13380192711289102</v>
      </c>
      <c r="AS106" s="632">
        <f>(AR106/(2*AN106))*((1-AQ106)+SQRT((1-AQ106)^2+(4*AN106/AR106)*AQ106*('2.Riep. car. unit.'!$M$12*100/($U106-'2.Riep. car. unit.'!$M$12*100))))*($U106-'2.Riep. car. unit.'!$M$12*100)</f>
        <v>3.7302955802112283</v>
      </c>
      <c r="AT106" s="632">
        <f>(AS106-('2.Riep. car. unit.'!$M$12*100))/'16. Armatura a taglio'!AS106*'2.Riep. car. unit.'!$P$10/'2.Riep. car. unit.'!$R$10</f>
        <v>-0.12910908129961668</v>
      </c>
      <c r="AU106" s="632">
        <f>((AD106*100*(($U106-'2.Riep. car. unit.'!$M$12*100)*10-AO106*AS106*10)+AT106*AA106*100*(AO106*AS106*10-'2.Riep. car. unit.'!$M$12*1000))*'2.Riep. car. unit.'!$R$8)*10^-6</f>
        <v>44.28869555293597</v>
      </c>
      <c r="AV106" s="632">
        <f t="shared" si="68"/>
        <v>42.484787896885152</v>
      </c>
      <c r="AW106" s="632">
        <v>490</v>
      </c>
      <c r="AX106" s="632">
        <f>'3.Carichi sulle travi'!M$13</f>
        <v>12.793412987012989</v>
      </c>
      <c r="AY106" s="632">
        <f>'3.Carichi sulle travi'!N$13</f>
        <v>7.9487792207792207</v>
      </c>
      <c r="AZ106" s="632">
        <f t="shared" ref="AZ106" si="111">MAX(AY106*AW106/100/2+(AU106+AL107)/(AW106/100),AY106*AW106/100/2+(AU107+AL106)/(AW106/100))</f>
        <v>37.55152768394418</v>
      </c>
      <c r="BA106" s="1054">
        <f>AZ106*10/(0.9*(U106/100-0.04)*'2.Riep. car. unit.'!$R$8*2)</f>
        <v>2.6657244856137789</v>
      </c>
      <c r="BB106" s="1048">
        <f>$BH$7</f>
        <v>10</v>
      </c>
      <c r="BC106" s="1053">
        <f>8</f>
        <v>8</v>
      </c>
      <c r="BD106" s="1048">
        <f>IF(V106=100,4,2)</f>
        <v>2</v>
      </c>
      <c r="BE106" s="1048" t="str">
        <f t="shared" ref="BE106" si="112">IF(BB106/100*BA106&lt;((PI()*(BC106/10)^2/4)*BD106),"Verifica","Non verifica")</f>
        <v>Verifica</v>
      </c>
    </row>
    <row r="107" spans="1:57" ht="16.8" x14ac:dyDescent="0.45">
      <c r="A107" s="490">
        <f>'15. Travi arm a fless'!A213</f>
        <v>4</v>
      </c>
      <c r="B107" s="491">
        <f>'15. Travi arm a fless'!B213</f>
        <v>19</v>
      </c>
      <c r="C107" s="491">
        <f>'15. Travi arm a fless'!C213</f>
        <v>20</v>
      </c>
      <c r="D107" s="500">
        <f>'15. Travi arm a fless'!D213</f>
        <v>5</v>
      </c>
      <c r="E107" s="491" t="str">
        <f>'15. Travi arm a fless'!E213</f>
        <v>Mdes</v>
      </c>
      <c r="F107" s="631">
        <f>'15. Travi arm a fless'!F213</f>
        <v>-28.032</v>
      </c>
      <c r="G107" s="631">
        <f>'15. Travi arm a fless'!G213</f>
        <v>-17.452999999999999</v>
      </c>
      <c r="H107" s="631">
        <f>'15. Travi arm a fless'!H213</f>
        <v>-19.082000000000001</v>
      </c>
      <c r="I107" s="631">
        <f>'15. Travi arm a fless'!I213</f>
        <v>0.52800000000000002</v>
      </c>
      <c r="J107" s="631">
        <f>'15. Travi arm a fless'!J213</f>
        <v>1.054</v>
      </c>
      <c r="K107" s="631">
        <f>'15. Travi arm a fless'!K213</f>
        <v>1.151</v>
      </c>
      <c r="L107" s="631">
        <f>'15. Travi arm a fless'!L213</f>
        <v>-20.135999999999999</v>
      </c>
      <c r="M107" s="631">
        <f>'15. Travi arm a fless'!M213</f>
        <v>1.679</v>
      </c>
      <c r="N107" s="631">
        <f>'15. Travi arm a fless'!N213</f>
        <v>-20.639699999999998</v>
      </c>
      <c r="O107" s="632">
        <f>'15. Travi arm a fless'!O213</f>
        <v>7.7198000000000002</v>
      </c>
      <c r="P107" s="631">
        <f>'15. Travi arm a fless'!P213</f>
        <v>-20.639699999999998</v>
      </c>
      <c r="Q107" s="631">
        <f>'15. Travi arm a fless'!Q213</f>
        <v>-38.092699999999994</v>
      </c>
      <c r="R107" s="631">
        <f>'15. Travi arm a fless'!R213</f>
        <v>3.1866999999999983</v>
      </c>
      <c r="S107" s="631">
        <f>'15. Travi arm a fless'!T213</f>
        <v>-33.883939999999996</v>
      </c>
      <c r="T107" s="631">
        <f>'15. Travi arm a fless'!U213</f>
        <v>1.3309599999999981</v>
      </c>
      <c r="U107" s="631">
        <f>'15. Travi arm a fless'!V213</f>
        <v>24</v>
      </c>
      <c r="V107" s="631">
        <f>'15. Travi arm a fless'!W213</f>
        <v>60</v>
      </c>
      <c r="W107" s="631">
        <f>'15. Travi arm a fless'!X213</f>
        <v>61.841325465742486</v>
      </c>
      <c r="X107" s="631">
        <f>'15. Travi arm a fless'!Y213</f>
        <v>82.076536370165172</v>
      </c>
      <c r="Y107" s="600">
        <f>'15. Travi arm a fless'!AB213</f>
        <v>0.18896555640741661</v>
      </c>
      <c r="Z107" s="523" t="str">
        <f>'15. Travi arm a fless'!AC213</f>
        <v>3F16</v>
      </c>
      <c r="AA107" s="525">
        <f>'15. Travi arm a fless'!AD213</f>
        <v>6.0318578948924033</v>
      </c>
      <c r="AB107" s="601">
        <f>'15. Travi arm a fless'!AE213</f>
        <v>4.8107362921316401</v>
      </c>
      <c r="AC107" s="523" t="str">
        <f>'15. Travi arm a fless'!AF213</f>
        <v>3F16</v>
      </c>
      <c r="AD107" s="525">
        <f>'15. Travi arm a fless'!AG213</f>
        <v>6.0318578948924033</v>
      </c>
      <c r="AE107" s="738">
        <v>0.81</v>
      </c>
      <c r="AF107" s="632">
        <v>0.41599999999999998</v>
      </c>
      <c r="AG107" s="632">
        <f t="shared" si="71"/>
        <v>1</v>
      </c>
      <c r="AH107" s="632">
        <f>'2.Riep. car. unit.'!$P$10/'2.Riep. car. unit.'!$R$10*AG107</f>
        <v>1.7857142857142858</v>
      </c>
      <c r="AI107" s="632">
        <f>AA107/($V107*($U107-'2.Riep. car. unit.'!$M$12*100))*'2.Riep. car. unit.'!$R$8/'2.Riep. car. unit.'!$P$11</f>
        <v>0.13380192711289102</v>
      </c>
      <c r="AJ107" s="632">
        <f>(AI107/(2*AE107))*((1-AH107)+SQRT((1-AH107)^2+(4*AE107/AI107)*AH107*('2.Riep. car. unit.'!$M$12*100/($U107-'2.Riep. car. unit.'!$M$12*100))))*($U107-'2.Riep. car. unit.'!$M$12*100)</f>
        <v>3.7302955802112283</v>
      </c>
      <c r="AK107" s="632">
        <f>(AJ107-('2.Riep. car. unit.'!$M$12*100))/'16. Armatura a taglio'!AJ107*'2.Riep. car. unit.'!$P$10/'2.Riep. car. unit.'!$R$10</f>
        <v>-0.12910908129961668</v>
      </c>
      <c r="AL107" s="632">
        <f>((AA107*100*(($U107-'2.Riep. car. unit.'!$M$12*100)*10-AF107*AJ107*10)+AK107*AD107*100*(AF107*AJ107*10-'2.Riep. car. unit.'!$M$12*1000))*'2.Riep. car. unit.'!$R$8)*10^-6</f>
        <v>44.28869555293597</v>
      </c>
      <c r="AM107" s="632">
        <f t="shared" si="67"/>
        <v>42.484787896885152</v>
      </c>
      <c r="AN107" s="632">
        <v>0.81</v>
      </c>
      <c r="AO107" s="632">
        <v>0.41599999999999998</v>
      </c>
      <c r="AP107" s="632">
        <f t="shared" si="72"/>
        <v>1</v>
      </c>
      <c r="AQ107" s="632">
        <f>'2.Riep. car. unit.'!$P$10/'2.Riep. car. unit.'!$R$10*AP107</f>
        <v>1.7857142857142858</v>
      </c>
      <c r="AR107" s="632">
        <f>AD107/($V107*($U107-'2.Riep. car. unit.'!$M$12*100))*'2.Riep. car. unit.'!$R$8/'2.Riep. car. unit.'!$P$11</f>
        <v>0.13380192711289102</v>
      </c>
      <c r="AS107" s="632">
        <f>(AR107/(2*AN107))*((1-AQ107)+SQRT((1-AQ107)^2+(4*AN107/AR107)*AQ107*('2.Riep. car. unit.'!$M$12*100/($U107-'2.Riep. car. unit.'!$M$12*100))))*($U107-'2.Riep. car. unit.'!$M$12*100)</f>
        <v>3.7302955802112283</v>
      </c>
      <c r="AT107" s="632">
        <f>(AS107-('2.Riep. car. unit.'!$M$12*100))/'16. Armatura a taglio'!AS107*'2.Riep. car. unit.'!$P$10/'2.Riep. car. unit.'!$R$10</f>
        <v>-0.12910908129961668</v>
      </c>
      <c r="AU107" s="632">
        <f>((AD107*100*(($U107-'2.Riep. car. unit.'!$M$12*100)*10-AO107*AS107*10)+AT107*AA107*100*(AO107*AS107*10-'2.Riep. car. unit.'!$M$12*1000))*'2.Riep. car. unit.'!$R$8)*10^-6</f>
        <v>44.28869555293597</v>
      </c>
      <c r="AV107" s="632">
        <f t="shared" si="68"/>
        <v>42.484787896885152</v>
      </c>
      <c r="AW107" s="632"/>
      <c r="AX107" s="632"/>
      <c r="AY107" s="632"/>
      <c r="AZ107" s="632"/>
      <c r="BA107" s="1054"/>
      <c r="BB107" s="1048"/>
      <c r="BC107" s="1048"/>
      <c r="BD107" s="1048"/>
      <c r="BE107" s="1048"/>
    </row>
    <row r="108" spans="1:57" ht="16.8" x14ac:dyDescent="0.45">
      <c r="A108" s="490">
        <f>'15. Travi arm a fless'!A216</f>
        <v>4</v>
      </c>
      <c r="B108" s="491">
        <f>'15. Travi arm a fless'!B216</f>
        <v>20</v>
      </c>
      <c r="C108" s="491">
        <f>'15. Travi arm a fless'!C216</f>
        <v>21</v>
      </c>
      <c r="D108" s="500">
        <f>'15. Travi arm a fless'!D216</f>
        <v>5</v>
      </c>
      <c r="E108" s="491" t="str">
        <f>'15. Travi arm a fless'!E216</f>
        <v>Msin</v>
      </c>
      <c r="F108" s="631">
        <f>'15. Travi arm a fless'!F216</f>
        <v>-20.111999999999998</v>
      </c>
      <c r="G108" s="631">
        <f>'15. Travi arm a fless'!G216</f>
        <v>-12.884</v>
      </c>
      <c r="H108" s="631">
        <f>'15. Travi arm a fless'!H216</f>
        <v>69.459999999999994</v>
      </c>
      <c r="I108" s="631">
        <f>'15. Travi arm a fless'!I216</f>
        <v>-1.8919999999999999</v>
      </c>
      <c r="J108" s="631">
        <f>'15. Travi arm a fless'!J216</f>
        <v>-3.7069999999999999</v>
      </c>
      <c r="K108" s="631">
        <f>'15. Travi arm a fless'!K216</f>
        <v>-4.0469999999999997</v>
      </c>
      <c r="L108" s="631">
        <f>'15. Travi arm a fless'!L216</f>
        <v>73.166999999999987</v>
      </c>
      <c r="M108" s="631">
        <f>'15. Travi arm a fless'!M216</f>
        <v>-5.9390000000000001</v>
      </c>
      <c r="N108" s="631">
        <f>'15. Travi arm a fless'!N216</f>
        <v>74.948699999999988</v>
      </c>
      <c r="O108" s="632">
        <f>'15. Travi arm a fless'!O216</f>
        <v>-27.889099999999996</v>
      </c>
      <c r="P108" s="631">
        <f>'15. Travi arm a fless'!P216</f>
        <v>74.948699999999988</v>
      </c>
      <c r="Q108" s="631">
        <f>'15. Travi arm a fless'!Q216</f>
        <v>62.064699999999988</v>
      </c>
      <c r="R108" s="631">
        <f>'15. Travi arm a fless'!R216</f>
        <v>-87.832699999999988</v>
      </c>
      <c r="S108" s="631">
        <f>'15. Travi arm a fless'!T216</f>
        <v>59.188569999999984</v>
      </c>
      <c r="T108" s="631">
        <f>'15. Travi arm a fless'!U216</f>
        <v>-78.778069999999985</v>
      </c>
      <c r="U108" s="631">
        <f>'15. Travi arm a fless'!V216</f>
        <v>50</v>
      </c>
      <c r="V108" s="631">
        <f>'15. Travi arm a fless'!W216</f>
        <v>30</v>
      </c>
      <c r="W108" s="631">
        <f>'15. Travi arm a fless'!X216</f>
        <v>163.57030585688887</v>
      </c>
      <c r="X108" s="631">
        <f>'15. Travi arm a fless'!Y216</f>
        <v>217.09243869908687</v>
      </c>
      <c r="Y108" s="600">
        <f>'15. Travi arm a fless'!AB216</f>
        <v>3.6536560282768562</v>
      </c>
      <c r="Z108" s="523" t="str">
        <f>'15. Travi arm a fless'!AC216</f>
        <v>3F16</v>
      </c>
      <c r="AA108" s="525">
        <f>'15. Travi arm a fless'!AD216</f>
        <v>6.0318578948924033</v>
      </c>
      <c r="AB108" s="601">
        <f>'15. Travi arm a fless'!AE216</f>
        <v>4.8628978593589292</v>
      </c>
      <c r="AC108" s="523" t="str">
        <f>'15. Travi arm a fless'!AF216</f>
        <v>3F16</v>
      </c>
      <c r="AD108" s="525">
        <f>'15. Travi arm a fless'!AG216</f>
        <v>6.0318578948924033</v>
      </c>
      <c r="AE108" s="738">
        <v>0.81</v>
      </c>
      <c r="AF108" s="632">
        <v>0.41599999999999998</v>
      </c>
      <c r="AG108" s="632">
        <f t="shared" si="71"/>
        <v>1</v>
      </c>
      <c r="AH108" s="632">
        <f>'2.Riep. car. unit.'!$P$10/'2.Riep. car. unit.'!$R$10*AG108</f>
        <v>1.7857142857142858</v>
      </c>
      <c r="AI108" s="632">
        <f>AA108/($V108*($U108-'2.Riep. car. unit.'!$M$12*100))*'2.Riep. car. unit.'!$R$8/'2.Riep. car. unit.'!$P$11</f>
        <v>0.11634950183729653</v>
      </c>
      <c r="AJ108" s="632">
        <f>(AI108/(2*AE108))*((1-AH108)+SQRT((1-AH108)^2+(4*AE108/AI108)*AH108*('2.Riep. car. unit.'!$M$12*100/($U108-'2.Riep. car. unit.'!$M$12*100))))*($U108-'2.Riep. car. unit.'!$M$12*100)</f>
        <v>4.7482166854789147</v>
      </c>
      <c r="AK108" s="632">
        <f>(AJ108-('2.Riep. car. unit.'!$M$12*100))/'16. Armatura a taglio'!AJ108*'2.Riep. car. unit.'!$P$10/'2.Riep. car. unit.'!$R$10</f>
        <v>0.28139011181936591</v>
      </c>
      <c r="AL108" s="632">
        <f>((AA108*100*(($U108-'2.Riep. car. unit.'!$M$12*100)*10-AF108*AJ108*10)+AK108*AD108*100*(AF108*AJ108*10-'2.Riep. car. unit.'!$M$12*1000))*'2.Riep. car. unit.'!$R$8)*10^-6</f>
        <v>102.56535764996795</v>
      </c>
      <c r="AM108" s="632">
        <f t="shared" si="67"/>
        <v>97.715012162835862</v>
      </c>
      <c r="AN108" s="632">
        <v>0.81</v>
      </c>
      <c r="AO108" s="632">
        <v>0.41599999999999998</v>
      </c>
      <c r="AP108" s="632">
        <f t="shared" si="72"/>
        <v>1</v>
      </c>
      <c r="AQ108" s="632">
        <f>'2.Riep. car. unit.'!$P$10/'2.Riep. car. unit.'!$R$10*AP108</f>
        <v>1.7857142857142858</v>
      </c>
      <c r="AR108" s="632">
        <f>AD108/($V108*($U108-'2.Riep. car. unit.'!$M$12*100))*'2.Riep. car. unit.'!$R$8/'2.Riep. car. unit.'!$P$11</f>
        <v>0.11634950183729653</v>
      </c>
      <c r="AS108" s="632">
        <f>(AR108/(2*AN108))*((1-AQ108)+SQRT((1-AQ108)^2+(4*AN108/AR108)*AQ108*('2.Riep. car. unit.'!$M$12*100/($U108-'2.Riep. car. unit.'!$M$12*100))))*($U108-'2.Riep. car. unit.'!$M$12*100)</f>
        <v>4.7482166854789147</v>
      </c>
      <c r="AT108" s="632">
        <f>(AS108-('2.Riep. car. unit.'!$M$12*100))/'16. Armatura a taglio'!AS108*'2.Riep. car. unit.'!$P$10/'2.Riep. car. unit.'!$R$10</f>
        <v>0.28139011181936591</v>
      </c>
      <c r="AU108" s="632">
        <f>((AD108*100*(($U108-'2.Riep. car. unit.'!$M$12*100)*10-AO108*AS108*10)+AT108*AA108*100*(AO108*AS108*10-'2.Riep. car. unit.'!$M$12*1000))*'2.Riep. car. unit.'!$R$8)*10^-6</f>
        <v>102.56535764996795</v>
      </c>
      <c r="AV108" s="632">
        <f t="shared" si="68"/>
        <v>97.715012162835862</v>
      </c>
      <c r="AW108" s="632">
        <v>360</v>
      </c>
      <c r="AX108" s="632">
        <f>'3.Carichi sulle travi'!M$14</f>
        <v>15.903266233766235</v>
      </c>
      <c r="AY108" s="632">
        <f>'3.Carichi sulle travi'!N$14</f>
        <v>10.340974025974024</v>
      </c>
      <c r="AZ108" s="632">
        <f t="shared" ref="AZ108" si="113">MAX(AY108*AW108/100/2+(AU108+AL109)/(AW108/100),AY108*AW108/100/2+(AU109+AL108)/(AW108/100))</f>
        <v>75.594507496735432</v>
      </c>
      <c r="BA108" s="1054">
        <f>AZ108*10/(0.9*(U108/100-0.04)*'2.Riep. car. unit.'!$R$8*2)</f>
        <v>2.3331897359580362</v>
      </c>
      <c r="BB108" s="1048">
        <f>$BH$7</f>
        <v>10</v>
      </c>
      <c r="BC108" s="1053">
        <f>8</f>
        <v>8</v>
      </c>
      <c r="BD108" s="1048">
        <f>IF(V108=100,4,2)</f>
        <v>2</v>
      </c>
      <c r="BE108" s="1048" t="str">
        <f t="shared" ref="BE108" si="114">IF(BB108/100*BA108&lt;((PI()*(BC108/10)^2/4)*BD108),"Verifica","Non verifica")</f>
        <v>Verifica</v>
      </c>
    </row>
    <row r="109" spans="1:57" ht="17.399999999999999" thickBot="1" x14ac:dyDescent="0.5">
      <c r="A109" s="490">
        <f>'15. Travi arm a fless'!A217</f>
        <v>4</v>
      </c>
      <c r="B109" s="491">
        <f>'15. Travi arm a fless'!B217</f>
        <v>20</v>
      </c>
      <c r="C109" s="491">
        <f>'15. Travi arm a fless'!C217</f>
        <v>21</v>
      </c>
      <c r="D109" s="500">
        <f>'15. Travi arm a fless'!D217</f>
        <v>5</v>
      </c>
      <c r="E109" s="491" t="str">
        <f>'15. Travi arm a fless'!E217</f>
        <v>Mdes</v>
      </c>
      <c r="F109" s="631">
        <f>'15. Travi arm a fless'!F217</f>
        <v>-17.227</v>
      </c>
      <c r="G109" s="631">
        <f>'15. Travi arm a fless'!G217</f>
        <v>-11.2</v>
      </c>
      <c r="H109" s="631">
        <f>'15. Travi arm a fless'!H217</f>
        <v>-74.272999999999996</v>
      </c>
      <c r="I109" s="631">
        <f>'15. Travi arm a fless'!I217</f>
        <v>2.0249999999999999</v>
      </c>
      <c r="J109" s="631">
        <f>'15. Travi arm a fless'!J217</f>
        <v>3.9729999999999999</v>
      </c>
      <c r="K109" s="631">
        <f>'15. Travi arm a fless'!K217</f>
        <v>4.3369999999999997</v>
      </c>
      <c r="L109" s="631">
        <f>'15. Travi arm a fless'!L217</f>
        <v>-78.245999999999995</v>
      </c>
      <c r="M109" s="631">
        <f>'15. Travi arm a fless'!M217</f>
        <v>6.3620000000000001</v>
      </c>
      <c r="N109" s="631">
        <f>'15. Travi arm a fless'!N217</f>
        <v>-80.154599999999988</v>
      </c>
      <c r="O109" s="632">
        <f>'15. Travi arm a fless'!O217</f>
        <v>29.835799999999999</v>
      </c>
      <c r="P109" s="631">
        <f>'15. Travi arm a fless'!P217</f>
        <v>-80.154599999999988</v>
      </c>
      <c r="Q109" s="631">
        <f>'15. Travi arm a fless'!Q217</f>
        <v>-91.354599999999991</v>
      </c>
      <c r="R109" s="631">
        <f>'15. Travi arm a fless'!R217</f>
        <v>68.954599999999985</v>
      </c>
      <c r="S109" s="631">
        <f>'15. Travi arm a fless'!T217</f>
        <v>-82.429569999999984</v>
      </c>
      <c r="T109" s="631">
        <f>'15. Travi arm a fless'!U217</f>
        <v>65.948869999999985</v>
      </c>
      <c r="U109" s="631">
        <f>'15. Travi arm a fless'!V217</f>
        <v>50</v>
      </c>
      <c r="V109" s="631">
        <f>'15. Travi arm a fless'!W217</f>
        <v>30</v>
      </c>
      <c r="W109" s="631">
        <f>'15. Travi arm a fless'!X217</f>
        <v>163.57030585688887</v>
      </c>
      <c r="X109" s="631">
        <f>'15. Travi arm a fless'!Y217</f>
        <v>217.09243869908687</v>
      </c>
      <c r="Y109" s="600">
        <f>'15. Travi arm a fless'!AB217</f>
        <v>4.070963134158279</v>
      </c>
      <c r="Z109" s="523" t="str">
        <f>'15. Travi arm a fless'!AC217</f>
        <v>3F16</v>
      </c>
      <c r="AA109" s="525">
        <f>'15. Travi arm a fless'!AD217</f>
        <v>6.0318578948924033</v>
      </c>
      <c r="AB109" s="601">
        <f>'15. Travi arm a fless'!AE217</f>
        <v>5.0883015984128201</v>
      </c>
      <c r="AC109" s="523" t="str">
        <f>'15. Travi arm a fless'!AF217</f>
        <v>3F16</v>
      </c>
      <c r="AD109" s="525">
        <f>'15. Travi arm a fless'!AG217</f>
        <v>6.0318578948924033</v>
      </c>
      <c r="AE109" s="738">
        <v>0.81</v>
      </c>
      <c r="AF109" s="632">
        <v>0.41599999999999998</v>
      </c>
      <c r="AG109" s="632">
        <f t="shared" si="71"/>
        <v>1</v>
      </c>
      <c r="AH109" s="632">
        <f>'2.Riep. car. unit.'!$P$10/'2.Riep. car. unit.'!$R$10*AG109</f>
        <v>1.7857142857142858</v>
      </c>
      <c r="AI109" s="632">
        <f>AA109/($V109*($U109-'2.Riep. car. unit.'!$M$12*100))*'2.Riep. car. unit.'!$R$8/'2.Riep. car. unit.'!$P$11</f>
        <v>0.11634950183729653</v>
      </c>
      <c r="AJ109" s="632">
        <f>(AI109/(2*AE109))*((1-AH109)+SQRT((1-AH109)^2+(4*AE109/AI109)*AH109*('2.Riep. car. unit.'!$M$12*100/($U109-'2.Riep. car. unit.'!$M$12*100))))*($U109-'2.Riep. car. unit.'!$M$12*100)</f>
        <v>4.7482166854789147</v>
      </c>
      <c r="AK109" s="632">
        <f>(AJ109-('2.Riep. car. unit.'!$M$12*100))/'16. Armatura a taglio'!AJ109*'2.Riep. car. unit.'!$P$10/'2.Riep. car. unit.'!$R$10</f>
        <v>0.28139011181936591</v>
      </c>
      <c r="AL109" s="632">
        <f>((AA109*100*(($U109-'2.Riep. car. unit.'!$M$12*100)*10-AF109*AJ109*10)+AK109*AD109*100*(AF109*AJ109*10-'2.Riep. car. unit.'!$M$12*1000))*'2.Riep. car. unit.'!$R$8)*10^-6</f>
        <v>102.56535764996795</v>
      </c>
      <c r="AM109" s="632">
        <f t="shared" si="67"/>
        <v>97.715012162835862</v>
      </c>
      <c r="AN109" s="632">
        <v>0.81</v>
      </c>
      <c r="AO109" s="632">
        <v>0.41599999999999998</v>
      </c>
      <c r="AP109" s="632">
        <f t="shared" si="72"/>
        <v>1</v>
      </c>
      <c r="AQ109" s="632">
        <f>'2.Riep. car. unit.'!$P$10/'2.Riep. car. unit.'!$R$10*AP109</f>
        <v>1.7857142857142858</v>
      </c>
      <c r="AR109" s="632">
        <f>AD109/($V109*($U109-'2.Riep. car. unit.'!$M$12*100))*'2.Riep. car. unit.'!$R$8/'2.Riep. car. unit.'!$P$11</f>
        <v>0.11634950183729653</v>
      </c>
      <c r="AS109" s="632">
        <f>(AR109/(2*AN109))*((1-AQ109)+SQRT((1-AQ109)^2+(4*AN109/AR109)*AQ109*('2.Riep. car. unit.'!$M$12*100/($U109-'2.Riep. car. unit.'!$M$12*100))))*($U109-'2.Riep. car. unit.'!$M$12*100)</f>
        <v>4.7482166854789147</v>
      </c>
      <c r="AT109" s="632">
        <f>(AS109-('2.Riep. car. unit.'!$M$12*100))/'16. Armatura a taglio'!AS109*'2.Riep. car. unit.'!$P$10/'2.Riep. car. unit.'!$R$10</f>
        <v>0.28139011181936591</v>
      </c>
      <c r="AU109" s="632">
        <f>((AD109*100*(($U109-'2.Riep. car. unit.'!$M$12*100)*10-AO109*AS109*10)+AT109*AA109*100*(AO109*AS109*10-'2.Riep. car. unit.'!$M$12*1000))*'2.Riep. car. unit.'!$R$8)*10^-6</f>
        <v>102.56535764996795</v>
      </c>
      <c r="AV109" s="632">
        <f t="shared" si="68"/>
        <v>97.715012162835862</v>
      </c>
      <c r="AW109" s="632"/>
      <c r="AX109" s="632"/>
      <c r="AY109" s="632"/>
      <c r="AZ109" s="632"/>
      <c r="BA109" s="1054"/>
      <c r="BB109" s="1048"/>
      <c r="BC109" s="1048"/>
      <c r="BD109" s="1048"/>
      <c r="BE109" s="1048"/>
    </row>
    <row r="110" spans="1:57" ht="16.8" x14ac:dyDescent="0.45">
      <c r="A110" s="488">
        <f>'15. Travi arm a fless'!A220</f>
        <v>5</v>
      </c>
      <c r="B110" s="489">
        <f>'15. Travi arm a fless'!B220</f>
        <v>22</v>
      </c>
      <c r="C110" s="489">
        <f>'15. Travi arm a fless'!C220</f>
        <v>23</v>
      </c>
      <c r="D110" s="502">
        <f>'15. Travi arm a fless'!D220</f>
        <v>5</v>
      </c>
      <c r="E110" s="489" t="str">
        <f>'15. Travi arm a fless'!E220</f>
        <v>Msin</v>
      </c>
      <c r="F110" s="633">
        <f>'15. Travi arm a fless'!F220</f>
        <v>-109.759</v>
      </c>
      <c r="G110" s="633">
        <f>'15. Travi arm a fless'!G220</f>
        <v>-68.007000000000005</v>
      </c>
      <c r="H110" s="633">
        <f>'15. Travi arm a fless'!H220</f>
        <v>101.639</v>
      </c>
      <c r="I110" s="633">
        <f>'15. Travi arm a fless'!I220</f>
        <v>5.6390000000000002</v>
      </c>
      <c r="J110" s="633">
        <f>'15. Travi arm a fless'!J220</f>
        <v>-11.554</v>
      </c>
      <c r="K110" s="633">
        <f>'15. Travi arm a fless'!K220</f>
        <v>-12.614000000000001</v>
      </c>
      <c r="L110" s="633">
        <f>'15. Travi arm a fless'!L220</f>
        <v>113.193</v>
      </c>
      <c r="M110" s="633">
        <f>'15. Travi arm a fless'!M220</f>
        <v>18.253</v>
      </c>
      <c r="N110" s="633">
        <f>'15. Travi arm a fless'!N220</f>
        <v>118.66889999999999</v>
      </c>
      <c r="O110" s="634">
        <f>'15. Travi arm a fless'!O220</f>
        <v>52.210899999999995</v>
      </c>
      <c r="P110" s="633">
        <f>'15. Travi arm a fless'!P220</f>
        <v>118.66889999999999</v>
      </c>
      <c r="Q110" s="633">
        <f>'15. Travi arm a fless'!Q220</f>
        <v>50.661899999999989</v>
      </c>
      <c r="R110" s="633">
        <f>'15. Travi arm a fless'!R220</f>
        <v>-186.67590000000001</v>
      </c>
      <c r="S110" s="633">
        <f>'15. Travi arm a fless'!T220</f>
        <v>40.197059999999986</v>
      </c>
      <c r="T110" s="633">
        <f>'15. Travi arm a fless'!U220</f>
        <v>-149.55534</v>
      </c>
      <c r="U110" s="631">
        <f>'15. Travi arm a fless'!V220</f>
        <v>50</v>
      </c>
      <c r="V110" s="631">
        <f>'15. Travi arm a fless'!W220</f>
        <v>30</v>
      </c>
      <c r="W110" s="631">
        <f>'15. Travi arm a fless'!X220</f>
        <v>163.57030585688887</v>
      </c>
      <c r="X110" s="631">
        <f>'15. Travi arm a fless'!Y220</f>
        <v>217.09243869908687</v>
      </c>
      <c r="Y110" s="600">
        <f>'15. Travi arm a fless'!AB220</f>
        <v>2.4813275703063358</v>
      </c>
      <c r="Z110" s="617" t="str">
        <f>'15. Travi arm a fless'!AC220</f>
        <v>3F16</v>
      </c>
      <c r="AA110" s="668">
        <f>'15. Travi arm a fless'!AD220</f>
        <v>6.0318578948924033</v>
      </c>
      <c r="AB110" s="601">
        <f>'15. Travi arm a fless'!AE220</f>
        <v>9.2319136879298647</v>
      </c>
      <c r="AC110" s="617" t="str">
        <f>'15. Travi arm a fless'!AF220</f>
        <v>4F16+1F20</v>
      </c>
      <c r="AD110" s="668">
        <f>'15. Travi arm a fless'!AG220</f>
        <v>11.184069846779664</v>
      </c>
      <c r="AE110" s="739">
        <v>0.81</v>
      </c>
      <c r="AF110" s="634">
        <v>0.41599999999999998</v>
      </c>
      <c r="AG110" s="634">
        <f t="shared" si="71"/>
        <v>1.8541666666666665</v>
      </c>
      <c r="AH110" s="634">
        <f>'2.Riep. car. unit.'!$P$10/'2.Riep. car. unit.'!$R$10*AG110</f>
        <v>3.3110119047619047</v>
      </c>
      <c r="AI110" s="634">
        <f>AA110/($V110*($U110-'2.Riep. car. unit.'!$M$12*100))*'2.Riep. car. unit.'!$R$8/'2.Riep. car. unit.'!$P$11</f>
        <v>0.11634950183729653</v>
      </c>
      <c r="AJ110" s="634">
        <f>(AI110/(2*AE110))*((1-AH110)+SQRT((1-AH110)^2+(4*AE110/AI110)*AH110*('2.Riep. car. unit.'!$M$12*100/($U110-'2.Riep. car. unit.'!$M$12*100))))*($U110-'2.Riep. car. unit.'!$M$12*100)</f>
        <v>4.4399007353295215</v>
      </c>
      <c r="AK110" s="634">
        <f>(AJ110-('2.Riep. car. unit.'!$M$12*100))/'16. Armatura a taglio'!AJ110*'2.Riep. car. unit.'!$P$10/'2.Riep. car. unit.'!$R$10</f>
        <v>0.17692670944722019</v>
      </c>
      <c r="AL110" s="634">
        <f>((AA110*100*(($U110-'2.Riep. car. unit.'!$M$12*100)*10-AF110*AJ110*10)+AK110*AD110*100*(AF110*AJ110*10-'2.Riep. car. unit.'!$M$12*1000))*'2.Riep. car. unit.'!$R$8)*10^-6</f>
        <v>102.54578216722525</v>
      </c>
      <c r="AM110" s="634">
        <f t="shared" si="67"/>
        <v>97.715012162835862</v>
      </c>
      <c r="AN110" s="634">
        <v>0.81</v>
      </c>
      <c r="AO110" s="634">
        <v>0.41599999999999998</v>
      </c>
      <c r="AP110" s="634">
        <f t="shared" si="72"/>
        <v>0.5393258426966292</v>
      </c>
      <c r="AQ110" s="634">
        <f>'2.Riep. car. unit.'!$P$10/'2.Riep. car. unit.'!$R$10*AP110</f>
        <v>0.96308186195826651</v>
      </c>
      <c r="AR110" s="634">
        <f>AD110/($V110*($U110-'2.Riep. car. unit.'!$M$12*100))*'2.Riep. car. unit.'!$R$8/'2.Riep. car. unit.'!$P$11</f>
        <v>0.21573136798998735</v>
      </c>
      <c r="AS110" s="634">
        <f>(AR110/(2*AN110))*((1-AQ110)+SQRT((1-AQ110)^2+(4*AN110/AR110)*AQ110*('2.Riep. car. unit.'!$M$12*100/($U110-'2.Riep. car. unit.'!$M$12*100))))*($U110-'2.Riep. car. unit.'!$M$12*100)</f>
        <v>7.0998379247948975</v>
      </c>
      <c r="AT110" s="634">
        <f>(AS110-('2.Riep. car. unit.'!$M$12*100))/'16. Armatura a taglio'!AS110*'2.Riep. car. unit.'!$P$10/'2.Riep. car. unit.'!$R$10</f>
        <v>0.77965510260082216</v>
      </c>
      <c r="AU110" s="634">
        <f>((AD110*100*(($U110-'2.Riep. car. unit.'!$M$12*100)*10-AO110*AS110*10)+AT110*AA110*100*(AO110*AS110*10-'2.Riep. car. unit.'!$M$12*1000))*'2.Riep. car. unit.'!$R$8)*10^-6</f>
        <v>186.45969497950441</v>
      </c>
      <c r="AV110" s="634">
        <f t="shared" si="68"/>
        <v>181.17991838525813</v>
      </c>
      <c r="AW110" s="634">
        <v>445</v>
      </c>
      <c r="AX110" s="634">
        <f>'3.Carichi sulle travi'!M$15</f>
        <v>48.390280959415584</v>
      </c>
      <c r="AY110" s="634">
        <f>'3.Carichi sulle travi'!N$15</f>
        <v>29.912523814935067</v>
      </c>
      <c r="AZ110" s="634">
        <f t="shared" ref="AZ110" si="115">MAX(AY110*AW110/100/2+(AU110+AL111)/(AW110/100),AY110*AW110/100/2+(AU111+AL110)/(AW110/100))</f>
        <v>131.5022673193827</v>
      </c>
      <c r="BA110" s="1054">
        <f>AZ110*10/(0.9*(U110/100-0.04)*'2.Riep. car. unit.'!$R$8*2)</f>
        <v>4.058757051602508</v>
      </c>
      <c r="BB110" s="1048">
        <f>$BH$7</f>
        <v>10</v>
      </c>
      <c r="BC110" s="1053">
        <f>8</f>
        <v>8</v>
      </c>
      <c r="BD110" s="1048">
        <f>IF(V110=100,4,2)</f>
        <v>2</v>
      </c>
      <c r="BE110" s="1048" t="str">
        <f t="shared" ref="BE110" si="116">IF(BB110/100*BA110&lt;((PI()*(BC110/10)^2/4)*BD110),"Verifica","Non verifica")</f>
        <v>Verifica</v>
      </c>
    </row>
    <row r="111" spans="1:57" ht="16.8" x14ac:dyDescent="0.45">
      <c r="A111" s="490">
        <f>'15. Travi arm a fless'!A221</f>
        <v>5</v>
      </c>
      <c r="B111" s="491">
        <f>'15. Travi arm a fless'!B221</f>
        <v>22</v>
      </c>
      <c r="C111" s="491">
        <f>'15. Travi arm a fless'!C221</f>
        <v>23</v>
      </c>
      <c r="D111" s="500">
        <f>'15. Travi arm a fless'!D221</f>
        <v>5</v>
      </c>
      <c r="E111" s="491" t="str">
        <f>'15. Travi arm a fless'!E221</f>
        <v>Mdes</v>
      </c>
      <c r="F111" s="631">
        <f>'15. Travi arm a fless'!F221</f>
        <v>-96.938999999999993</v>
      </c>
      <c r="G111" s="631">
        <f>'15. Travi arm a fless'!G221</f>
        <v>-59.845999999999997</v>
      </c>
      <c r="H111" s="631">
        <f>'15. Travi arm a fless'!H221</f>
        <v>-96.215999999999994</v>
      </c>
      <c r="I111" s="631">
        <f>'15. Travi arm a fless'!I221</f>
        <v>-5.3330000000000002</v>
      </c>
      <c r="J111" s="631">
        <f>'15. Travi arm a fless'!J221</f>
        <v>10.948</v>
      </c>
      <c r="K111" s="631">
        <f>'15. Travi arm a fless'!K221</f>
        <v>11.952</v>
      </c>
      <c r="L111" s="631">
        <f>'15. Travi arm a fless'!L221</f>
        <v>-107.16399999999999</v>
      </c>
      <c r="M111" s="631">
        <f>'15. Travi arm a fless'!M221</f>
        <v>-17.285</v>
      </c>
      <c r="N111" s="631">
        <f>'15. Travi arm a fless'!N221</f>
        <v>-112.34949999999999</v>
      </c>
      <c r="O111" s="632">
        <f>'15. Travi arm a fless'!O221</f>
        <v>-49.43419999999999</v>
      </c>
      <c r="P111" s="631">
        <f>'15. Travi arm a fless'!P221</f>
        <v>-112.34949999999999</v>
      </c>
      <c r="Q111" s="631">
        <f>'15. Travi arm a fless'!Q221</f>
        <v>-172.19549999999998</v>
      </c>
      <c r="R111" s="631">
        <f>'15. Travi arm a fless'!R221</f>
        <v>52.503499999999995</v>
      </c>
      <c r="S111" s="631">
        <f>'15. Travi arm a fless'!T221</f>
        <v>-136.01633999999999</v>
      </c>
      <c r="T111" s="631">
        <f>'15. Travi arm a fless'!U221</f>
        <v>42.980059999999995</v>
      </c>
      <c r="U111" s="631">
        <f>'15. Travi arm a fless'!V221</f>
        <v>50</v>
      </c>
      <c r="V111" s="631">
        <f>'15. Travi arm a fless'!W221</f>
        <v>30</v>
      </c>
      <c r="W111" s="631">
        <f>'15. Travi arm a fless'!X221</f>
        <v>163.57030585688887</v>
      </c>
      <c r="X111" s="631">
        <f>'15. Travi arm a fless'!Y221</f>
        <v>217.09243869908687</v>
      </c>
      <c r="Y111" s="600">
        <f>'15. Travi arm a fless'!AB221</f>
        <v>2.6531196025634847</v>
      </c>
      <c r="Z111" s="617" t="str">
        <f>'15. Travi arm a fless'!AC221</f>
        <v>3F16</v>
      </c>
      <c r="AA111" s="668">
        <f>'15. Travi arm a fless'!AD221</f>
        <v>6.0318578948924033</v>
      </c>
      <c r="AB111" s="601">
        <f>'15. Travi arm a fless'!AE221</f>
        <v>8.3961636610777131</v>
      </c>
      <c r="AC111" s="617" t="str">
        <f>'15. Travi arm a fless'!AF221</f>
        <v>3F16+1F20</v>
      </c>
      <c r="AD111" s="668">
        <f>'15. Travi arm a fless'!AG221</f>
        <v>9.1734505484821973</v>
      </c>
      <c r="AE111" s="738">
        <v>0.81</v>
      </c>
      <c r="AF111" s="632">
        <v>0.41599999999999998</v>
      </c>
      <c r="AG111" s="632">
        <f t="shared" si="71"/>
        <v>1.5208333333333335</v>
      </c>
      <c r="AH111" s="632">
        <f>'2.Riep. car. unit.'!$P$10/'2.Riep. car. unit.'!$R$10*AG111</f>
        <v>2.7157738095238098</v>
      </c>
      <c r="AI111" s="632">
        <f>AA111/($V111*($U111-'2.Riep. car. unit.'!$M$12*100))*'2.Riep. car. unit.'!$R$8/'2.Riep. car. unit.'!$P$11</f>
        <v>0.11634950183729653</v>
      </c>
      <c r="AJ111" s="632">
        <f>(AI111/(2*AE111))*((1-AH111)+SQRT((1-AH111)^2+(4*AE111/AI111)*AH111*('2.Riep. car. unit.'!$M$12*100/($U111-'2.Riep. car. unit.'!$M$12*100))))*($U111-'2.Riep. car. unit.'!$M$12*100)</f>
        <v>4.5251211975348129</v>
      </c>
      <c r="AK111" s="632">
        <f>(AJ111-('2.Riep. car. unit.'!$M$12*100))/'16. Armatura a taglio'!AJ111*'2.Riep. car. unit.'!$P$10/'2.Riep. car. unit.'!$R$10</f>
        <v>0.20722459868702661</v>
      </c>
      <c r="AL111" s="632">
        <f>((AA111*100*(($U111-'2.Riep. car. unit.'!$M$12*100)*10-AF111*AJ111*10)+AK111*AD111*100*(AF111*AJ111*10-'2.Riep. car. unit.'!$M$12*1000))*'2.Riep. car. unit.'!$R$8)*10^-6</f>
        <v>102.5540181691228</v>
      </c>
      <c r="AM111" s="632">
        <f t="shared" si="67"/>
        <v>97.715012162835862</v>
      </c>
      <c r="AN111" s="632">
        <v>0.81</v>
      </c>
      <c r="AO111" s="632">
        <v>0.41599999999999998</v>
      </c>
      <c r="AP111" s="632">
        <f t="shared" si="72"/>
        <v>0.65753424657534243</v>
      </c>
      <c r="AQ111" s="632">
        <f>'2.Riep. car. unit.'!$P$10/'2.Riep. car. unit.'!$R$10*AP111</f>
        <v>1.1741682974559686</v>
      </c>
      <c r="AR111" s="632">
        <f>AD111/($V111*($U111-'2.Riep. car. unit.'!$M$12*100))*'2.Riep. car. unit.'!$R$8/'2.Riep. car. unit.'!$P$11</f>
        <v>0.17694820071088849</v>
      </c>
      <c r="AS111" s="632">
        <f>(AR111/(2*AN111))*((1-AQ111)+SQRT((1-AQ111)^2+(4*AN111/AR111)*AQ111*('2.Riep. car. unit.'!$M$12*100/($U111-'2.Riep. car. unit.'!$M$12*100))))*($U111-'2.Riep. car. unit.'!$M$12*100)</f>
        <v>6.050377415813923</v>
      </c>
      <c r="AT111" s="632">
        <f>(AS111-('2.Riep. car. unit.'!$M$12*100))/'16. Armatura a taglio'!AS111*'2.Riep. car. unit.'!$P$10/'2.Riep. car. unit.'!$R$10</f>
        <v>0.60515038829727574</v>
      </c>
      <c r="AU111" s="632">
        <f>((AD111*100*(($U111-'2.Riep. car. unit.'!$M$12*100)*10-AO111*AS111*10)+AT111*AA111*100*(AO111*AS111*10-'2.Riep. car. unit.'!$M$12*1000))*'2.Riep. car. unit.'!$R$8)*10^-6</f>
        <v>153.96722494197451</v>
      </c>
      <c r="AV111" s="632">
        <f t="shared" si="68"/>
        <v>148.6082476643129</v>
      </c>
      <c r="AW111" s="632"/>
      <c r="AX111" s="632"/>
      <c r="AY111" s="632"/>
      <c r="AZ111" s="632"/>
      <c r="BA111" s="1054"/>
      <c r="BB111" s="1048"/>
      <c r="BC111" s="1048"/>
      <c r="BD111" s="1048"/>
      <c r="BE111" s="1048"/>
    </row>
    <row r="112" spans="1:57" ht="16.8" x14ac:dyDescent="0.45">
      <c r="A112" s="490">
        <f>'15. Travi arm a fless'!A224</f>
        <v>5</v>
      </c>
      <c r="B112" s="491">
        <f>'15. Travi arm a fless'!B224</f>
        <v>23</v>
      </c>
      <c r="C112" s="491">
        <f>'15. Travi arm a fless'!C224</f>
        <v>24</v>
      </c>
      <c r="D112" s="500">
        <f>'15. Travi arm a fless'!D224</f>
        <v>5</v>
      </c>
      <c r="E112" s="491" t="str">
        <f>'15. Travi arm a fless'!E224</f>
        <v>Msin</v>
      </c>
      <c r="F112" s="631">
        <f>'15. Travi arm a fless'!F224</f>
        <v>-50.993000000000002</v>
      </c>
      <c r="G112" s="631">
        <f>'15. Travi arm a fless'!G224</f>
        <v>-31.077000000000002</v>
      </c>
      <c r="H112" s="631">
        <f>'15. Travi arm a fless'!H224</f>
        <v>99.694999999999993</v>
      </c>
      <c r="I112" s="631">
        <f>'15. Travi arm a fless'!I224</f>
        <v>5.4809999999999999</v>
      </c>
      <c r="J112" s="631">
        <f>'15. Travi arm a fless'!J224</f>
        <v>-11.090999999999999</v>
      </c>
      <c r="K112" s="631">
        <f>'15. Travi arm a fless'!K224</f>
        <v>-12.108000000000001</v>
      </c>
      <c r="L112" s="631">
        <f>'15. Travi arm a fless'!L224</f>
        <v>110.78599999999999</v>
      </c>
      <c r="M112" s="631">
        <f>'15. Travi arm a fless'!M224</f>
        <v>17.588999999999999</v>
      </c>
      <c r="N112" s="631">
        <f>'15. Travi arm a fless'!N224</f>
        <v>116.06269999999999</v>
      </c>
      <c r="O112" s="632">
        <f>'15. Travi arm a fless'!O224</f>
        <v>50.824799999999996</v>
      </c>
      <c r="P112" s="631">
        <f>'15. Travi arm a fless'!P224</f>
        <v>116.06269999999999</v>
      </c>
      <c r="Q112" s="631">
        <f>'15. Travi arm a fless'!Q224</f>
        <v>84.985699999999994</v>
      </c>
      <c r="R112" s="631">
        <f>'15. Travi arm a fless'!R224</f>
        <v>-147.1397</v>
      </c>
      <c r="S112" s="631">
        <f>'15. Travi arm a fless'!T224</f>
        <v>83.075479999999999</v>
      </c>
      <c r="T112" s="631">
        <f>'15. Travi arm a fless'!U224</f>
        <v>-112.17968</v>
      </c>
      <c r="U112" s="631">
        <f>'15. Travi arm a fless'!V224</f>
        <v>50</v>
      </c>
      <c r="V112" s="631">
        <f>'15. Travi arm a fless'!W224</f>
        <v>30</v>
      </c>
      <c r="W112" s="631">
        <f>'15. Travi arm a fless'!X224</f>
        <v>163.57030585688887</v>
      </c>
      <c r="X112" s="631">
        <f>'15. Travi arm a fless'!Y224</f>
        <v>217.09243869908687</v>
      </c>
      <c r="Y112" s="600">
        <f>'15. Travi arm a fless'!AB224</f>
        <v>5.1281730290830385</v>
      </c>
      <c r="Z112" s="617" t="str">
        <f>'15. Travi arm a fless'!AC224</f>
        <v>3F16</v>
      </c>
      <c r="AA112" s="668">
        <f>'15. Travi arm a fless'!AD224</f>
        <v>6.0318578948924033</v>
      </c>
      <c r="AB112" s="601">
        <f>'15. Travi arm a fless'!AE224</f>
        <v>6.9247485465887877</v>
      </c>
      <c r="AC112" s="617" t="str">
        <f>'15. Travi arm a fless'!AF224</f>
        <v>4F16</v>
      </c>
      <c r="AD112" s="668">
        <f>'15. Travi arm a fless'!AG224</f>
        <v>8.0424771931898711</v>
      </c>
      <c r="AE112" s="738">
        <v>0.81</v>
      </c>
      <c r="AF112" s="632">
        <v>0.41599999999999998</v>
      </c>
      <c r="AG112" s="632">
        <f t="shared" si="71"/>
        <v>1.3333333333333333</v>
      </c>
      <c r="AH112" s="632">
        <f>'2.Riep. car. unit.'!$P$10/'2.Riep. car. unit.'!$R$10*AG112</f>
        <v>2.3809523809523809</v>
      </c>
      <c r="AI112" s="632">
        <f>AA112/($V112*($U112-'2.Riep. car. unit.'!$M$12*100))*'2.Riep. car. unit.'!$R$8/'2.Riep. car. unit.'!$P$11</f>
        <v>0.11634950183729653</v>
      </c>
      <c r="AJ112" s="632">
        <f>(AI112/(2*AE112))*((1-AH112)+SQRT((1-AH112)^2+(4*AE112/AI112)*AH112*('2.Riep. car. unit.'!$M$12*100/($U112-'2.Riep. car. unit.'!$M$12*100))))*($U112-'2.Riep. car. unit.'!$M$12*100)</f>
        <v>4.5888181970439259</v>
      </c>
      <c r="AK112" s="632">
        <f>(AJ112-('2.Riep. car. unit.'!$M$12*100))/'16. Armatura a taglio'!AJ112*'2.Riep. car. unit.'!$P$10/'2.Riep. car. unit.'!$R$10</f>
        <v>0.22913548129390029</v>
      </c>
      <c r="AL112" s="632">
        <f>((AA112*100*(($U112-'2.Riep. car. unit.'!$M$12*100)*10-AF112*AJ112*10)+AK112*AD112*100*(AF112*AJ112*10-'2.Riep. car. unit.'!$M$12*1000))*'2.Riep. car. unit.'!$R$8)*10^-6</f>
        <v>102.5587645153</v>
      </c>
      <c r="AM112" s="632">
        <f t="shared" si="67"/>
        <v>97.715012162835862</v>
      </c>
      <c r="AN112" s="632">
        <v>0.81</v>
      </c>
      <c r="AO112" s="632">
        <v>0.41599999999999998</v>
      </c>
      <c r="AP112" s="632">
        <f t="shared" si="72"/>
        <v>0.75</v>
      </c>
      <c r="AQ112" s="632">
        <f>'2.Riep. car. unit.'!$P$10/'2.Riep. car. unit.'!$R$10*AP112</f>
        <v>1.3392857142857144</v>
      </c>
      <c r="AR112" s="632">
        <f>AD112/($V112*($U112-'2.Riep. car. unit.'!$M$12*100))*'2.Riep. car. unit.'!$R$8/'2.Riep. car. unit.'!$P$11</f>
        <v>0.15513266911639539</v>
      </c>
      <c r="AS112" s="632">
        <f>(AR112/(2*AN112))*((1-AQ112)+SQRT((1-AQ112)^2+(4*AN112/AR112)*AQ112*('2.Riep. car. unit.'!$M$12*100/($U112-'2.Riep. car. unit.'!$M$12*100))))*($U112-'2.Riep. car. unit.'!$M$12*100)</f>
        <v>5.5361029332078369</v>
      </c>
      <c r="AT112" s="632">
        <f>(AS112-('2.Riep. car. unit.'!$M$12*100))/'16. Armatura a taglio'!AS112*'2.Riep. car. unit.'!$P$10/'2.Riep. car. unit.'!$R$10</f>
        <v>0.49548228876001499</v>
      </c>
      <c r="AU112" s="632">
        <f>((AD112*100*(($U112-'2.Riep. car. unit.'!$M$12*100)*10-AO112*AS112*10)+AT112*AA112*100*(AO112*AS112*10-'2.Riep. car. unit.'!$M$12*1000))*'2.Riep. car. unit.'!$R$8)*10^-6</f>
        <v>135.53076306618286</v>
      </c>
      <c r="AV112" s="632">
        <f t="shared" si="68"/>
        <v>130.28668288378117</v>
      </c>
      <c r="AW112" s="632">
        <v>310</v>
      </c>
      <c r="AX112" s="632">
        <f>AX110</f>
        <v>48.390280959415584</v>
      </c>
      <c r="AY112" s="632">
        <f>AY110</f>
        <v>29.912523814935067</v>
      </c>
      <c r="AZ112" s="632">
        <f t="shared" ref="AZ112" si="117">MAX(AY112*AW112/100/2+(AU112+AL113)/(AW112/100),AY112*AW112/100/2+(AU113+AL112)/(AW112/100))</f>
        <v>129.11473109291529</v>
      </c>
      <c r="BA112" s="1054">
        <f>AZ112*10/(0.9*(U112/100-0.04)*'2.Riep. car. unit.'!$R$8*2)</f>
        <v>3.9850668431166292</v>
      </c>
      <c r="BB112" s="1048">
        <f>$BH$7</f>
        <v>10</v>
      </c>
      <c r="BC112" s="1053">
        <f>8</f>
        <v>8</v>
      </c>
      <c r="BD112" s="1048">
        <f>IF(V112=100,4,2)</f>
        <v>2</v>
      </c>
      <c r="BE112" s="1048" t="str">
        <f t="shared" ref="BE112" si="118">IF(BB112/100*BA112&lt;((PI()*(BC112/10)^2/4)*BD112),"Verifica","Non verifica")</f>
        <v>Verifica</v>
      </c>
    </row>
    <row r="113" spans="1:57" ht="17.399999999999999" thickBot="1" x14ac:dyDescent="0.5">
      <c r="A113" s="490">
        <f>'15. Travi arm a fless'!A225</f>
        <v>5</v>
      </c>
      <c r="B113" s="491">
        <f>'15. Travi arm a fless'!B225</f>
        <v>23</v>
      </c>
      <c r="C113" s="491">
        <f>'15. Travi arm a fless'!C225</f>
        <v>24</v>
      </c>
      <c r="D113" s="500">
        <f>'15. Travi arm a fless'!D225</f>
        <v>5</v>
      </c>
      <c r="E113" s="491" t="str">
        <f>'15. Travi arm a fless'!E225</f>
        <v>Mdes</v>
      </c>
      <c r="F113" s="631">
        <f>'15. Travi arm a fless'!F225</f>
        <v>-69.876999999999995</v>
      </c>
      <c r="G113" s="631">
        <f>'15. Travi arm a fless'!G225</f>
        <v>-43.643000000000001</v>
      </c>
      <c r="H113" s="631">
        <f>'15. Travi arm a fless'!H225</f>
        <v>-106.14100000000001</v>
      </c>
      <c r="I113" s="631">
        <f>'15. Travi arm a fless'!I225</f>
        <v>-5.8449999999999998</v>
      </c>
      <c r="J113" s="631">
        <f>'15. Travi arm a fless'!J225</f>
        <v>11.823</v>
      </c>
      <c r="K113" s="631">
        <f>'15. Travi arm a fless'!K225</f>
        <v>12.907</v>
      </c>
      <c r="L113" s="631">
        <f>'15. Travi arm a fless'!L225</f>
        <v>-117.964</v>
      </c>
      <c r="M113" s="631">
        <f>'15. Travi arm a fless'!M225</f>
        <v>-18.751999999999999</v>
      </c>
      <c r="N113" s="631">
        <f>'15. Travi arm a fless'!N225</f>
        <v>-123.5896</v>
      </c>
      <c r="O113" s="632">
        <f>'15. Travi arm a fless'!O225</f>
        <v>-54.141199999999998</v>
      </c>
      <c r="P113" s="631">
        <f>'15. Travi arm a fless'!P225</f>
        <v>-123.5896</v>
      </c>
      <c r="Q113" s="631">
        <f>'15. Travi arm a fless'!Q225</f>
        <v>-167.23259999999999</v>
      </c>
      <c r="R113" s="631">
        <f>'15. Travi arm a fless'!R225</f>
        <v>79.946600000000004</v>
      </c>
      <c r="S113" s="631">
        <f>'15. Travi arm a fless'!T225</f>
        <v>-130.33938000000001</v>
      </c>
      <c r="T113" s="631">
        <f>'15. Travi arm a fless'!U225</f>
        <v>79.92362</v>
      </c>
      <c r="U113" s="631">
        <f>'15. Travi arm a fless'!V225</f>
        <v>50</v>
      </c>
      <c r="V113" s="631">
        <f>'15. Travi arm a fless'!W225</f>
        <v>30</v>
      </c>
      <c r="W113" s="631">
        <f>'15. Travi arm a fless'!X225</f>
        <v>163.57030585688887</v>
      </c>
      <c r="X113" s="631">
        <f>'15. Travi arm a fless'!Y225</f>
        <v>217.09243869908687</v>
      </c>
      <c r="Y113" s="600">
        <f>'15. Travi arm a fless'!AB225</f>
        <v>4.9336116080302119</v>
      </c>
      <c r="Z113" s="617" t="str">
        <f>'15. Travi arm a fless'!AC225</f>
        <v>3F16</v>
      </c>
      <c r="AA113" s="668">
        <f>'15. Travi arm a fless'!AD225</f>
        <v>6.0318578948924033</v>
      </c>
      <c r="AB113" s="601">
        <f>'15. Travi arm a fless'!AE225</f>
        <v>8.0457301377422716</v>
      </c>
      <c r="AC113" s="617" t="str">
        <f>'15. Travi arm a fless'!AF225</f>
        <v>3F16+1F20</v>
      </c>
      <c r="AD113" s="668">
        <f>'15. Travi arm a fless'!AG225</f>
        <v>9.1734505484821973</v>
      </c>
      <c r="AE113" s="738">
        <v>0.81</v>
      </c>
      <c r="AF113" s="632">
        <v>0.41599999999999998</v>
      </c>
      <c r="AG113" s="632">
        <f t="shared" si="71"/>
        <v>1.5208333333333335</v>
      </c>
      <c r="AH113" s="632">
        <f>'2.Riep. car. unit.'!$P$10/'2.Riep. car. unit.'!$R$10*AG113</f>
        <v>2.7157738095238098</v>
      </c>
      <c r="AI113" s="632">
        <f>AA113/($V113*($U113-'2.Riep. car. unit.'!$M$12*100))*'2.Riep. car. unit.'!$R$8/'2.Riep. car. unit.'!$P$11</f>
        <v>0.11634950183729653</v>
      </c>
      <c r="AJ113" s="632">
        <f>(AI113/(2*AE113))*((1-AH113)+SQRT((1-AH113)^2+(4*AE113/AI113)*AH113*('2.Riep. car. unit.'!$M$12*100/($U113-'2.Riep. car. unit.'!$M$12*100))))*($U113-'2.Riep. car. unit.'!$M$12*100)</f>
        <v>4.5251211975348129</v>
      </c>
      <c r="AK113" s="632">
        <f>(AJ113-('2.Riep. car. unit.'!$M$12*100))/'16. Armatura a taglio'!AJ113*'2.Riep. car. unit.'!$P$10/'2.Riep. car. unit.'!$R$10</f>
        <v>0.20722459868702661</v>
      </c>
      <c r="AL113" s="632">
        <f>((AA113*100*(($U113-'2.Riep. car. unit.'!$M$12*100)*10-AF113*AJ113*10)+AK113*AD113*100*(AF113*AJ113*10-'2.Riep. car. unit.'!$M$12*1000))*'2.Riep. car. unit.'!$R$8)*10^-6</f>
        <v>102.5540181691228</v>
      </c>
      <c r="AM113" s="632">
        <f t="shared" si="67"/>
        <v>97.715012162835862</v>
      </c>
      <c r="AN113" s="632">
        <v>0.81</v>
      </c>
      <c r="AO113" s="632">
        <v>0.41599999999999998</v>
      </c>
      <c r="AP113" s="632">
        <f t="shared" si="72"/>
        <v>0.65753424657534243</v>
      </c>
      <c r="AQ113" s="632">
        <f>'2.Riep. car. unit.'!$P$10/'2.Riep. car. unit.'!$R$10*AP113</f>
        <v>1.1741682974559686</v>
      </c>
      <c r="AR113" s="632">
        <f>AD113/($V113*($U113-'2.Riep. car. unit.'!$M$12*100))*'2.Riep. car. unit.'!$R$8/'2.Riep. car. unit.'!$P$11</f>
        <v>0.17694820071088849</v>
      </c>
      <c r="AS113" s="632">
        <f>(AR113/(2*AN113))*((1-AQ113)+SQRT((1-AQ113)^2+(4*AN113/AR113)*AQ113*('2.Riep. car. unit.'!$M$12*100/($U113-'2.Riep. car. unit.'!$M$12*100))))*($U113-'2.Riep. car. unit.'!$M$12*100)</f>
        <v>6.050377415813923</v>
      </c>
      <c r="AT113" s="632">
        <f>(AS113-('2.Riep. car. unit.'!$M$12*100))/'16. Armatura a taglio'!AS113*'2.Riep. car. unit.'!$P$10/'2.Riep. car. unit.'!$R$10</f>
        <v>0.60515038829727574</v>
      </c>
      <c r="AU113" s="632">
        <f>((AD113*100*(($U113-'2.Riep. car. unit.'!$M$12*100)*10-AO113*AS113*10)+AT113*AA113*100*(AO113*AS113*10-'2.Riep. car. unit.'!$M$12*1000))*'2.Riep. car. unit.'!$R$8)*10^-6</f>
        <v>153.96722494197451</v>
      </c>
      <c r="AV113" s="632">
        <f t="shared" si="68"/>
        <v>148.6082476643129</v>
      </c>
      <c r="AW113" s="632"/>
      <c r="AX113" s="632"/>
      <c r="AY113" s="632"/>
      <c r="AZ113" s="632"/>
      <c r="BA113" s="1054"/>
      <c r="BB113" s="1048"/>
      <c r="BC113" s="1048"/>
      <c r="BD113" s="1048"/>
      <c r="BE113" s="1048"/>
    </row>
    <row r="114" spans="1:57" ht="16.8" x14ac:dyDescent="0.45">
      <c r="A114" s="494">
        <f>'15. Travi arm a fless'!A228</f>
        <v>6</v>
      </c>
      <c r="B114" s="495">
        <f>'15. Travi arm a fless'!B228</f>
        <v>1</v>
      </c>
      <c r="C114" s="495">
        <f>'15. Travi arm a fless'!C228</f>
        <v>4</v>
      </c>
      <c r="D114" s="503">
        <f>'15. Travi arm a fless'!D228</f>
        <v>5</v>
      </c>
      <c r="E114" s="495" t="str">
        <f>'15. Travi arm a fless'!E228</f>
        <v>Msin</v>
      </c>
      <c r="F114" s="635">
        <f>'15. Travi arm a fless'!F228</f>
        <v>-71.454999999999998</v>
      </c>
      <c r="G114" s="635">
        <f>'15. Travi arm a fless'!G228</f>
        <v>-45.225999999999999</v>
      </c>
      <c r="H114" s="635">
        <f>'15. Travi arm a fless'!H228</f>
        <v>-5.4610000000000003</v>
      </c>
      <c r="I114" s="635">
        <f>'15. Travi arm a fless'!I228</f>
        <v>82.064999999999998</v>
      </c>
      <c r="J114" s="635">
        <f>'15. Travi arm a fless'!J228</f>
        <v>-10.173</v>
      </c>
      <c r="K114" s="635">
        <f>'15. Travi arm a fless'!K228</f>
        <v>-11.105</v>
      </c>
      <c r="L114" s="635">
        <f>'15. Travi arm a fless'!L228</f>
        <v>-15.634</v>
      </c>
      <c r="M114" s="635">
        <f>'15. Travi arm a fless'!M228</f>
        <v>93.17</v>
      </c>
      <c r="N114" s="635">
        <f>'15. Travi arm a fless'!N228</f>
        <v>-43.585000000000001</v>
      </c>
      <c r="O114" s="635">
        <f>'15. Travi arm a fless'!O228</f>
        <v>97.860200000000006</v>
      </c>
      <c r="P114" s="635">
        <f>'15. Travi arm a fless'!P228</f>
        <v>97.860200000000006</v>
      </c>
      <c r="Q114" s="635">
        <f>'15. Travi arm a fless'!Q228</f>
        <v>52.634200000000007</v>
      </c>
      <c r="R114" s="635">
        <f>'15. Travi arm a fless'!R228</f>
        <v>-143.08620000000002</v>
      </c>
      <c r="S114" s="635">
        <f>'15. Travi arm a fless'!T228</f>
        <v>50.069020000000009</v>
      </c>
      <c r="T114" s="635">
        <f>'15. Travi arm a fless'!U228</f>
        <v>-128.69028000000003</v>
      </c>
      <c r="U114" s="636">
        <f>'15. Travi arm a fless'!V228</f>
        <v>50</v>
      </c>
      <c r="V114" s="636">
        <f>'15. Travi arm a fless'!W228</f>
        <v>30</v>
      </c>
      <c r="W114" s="636">
        <f>'15. Travi arm a fless'!X228</f>
        <v>163.57030585688887</v>
      </c>
      <c r="X114" s="636">
        <f>'15. Travi arm a fless'!Y228</f>
        <v>217.09243869908687</v>
      </c>
      <c r="Y114" s="600">
        <f>'15. Travi arm a fless'!AB228</f>
        <v>3.0907145881867826</v>
      </c>
      <c r="Z114" s="523" t="str">
        <f>'15. Travi arm a fless'!AC228</f>
        <v>3F16</v>
      </c>
      <c r="AA114" s="525">
        <f>'15. Travi arm a fless'!AD228</f>
        <v>6.0318578948924033</v>
      </c>
      <c r="AB114" s="601">
        <f>'15. Travi arm a fless'!AE228</f>
        <v>7.9439327103634492</v>
      </c>
      <c r="AC114" s="523" t="str">
        <f>'15. Travi arm a fless'!AF228</f>
        <v>4F16</v>
      </c>
      <c r="AD114" s="525">
        <f>'15. Travi arm a fless'!AG228</f>
        <v>8.0424771931898711</v>
      </c>
      <c r="AE114" s="637">
        <v>0.81</v>
      </c>
      <c r="AF114" s="707">
        <v>0.41599999999999998</v>
      </c>
      <c r="AG114" s="707">
        <f t="shared" si="71"/>
        <v>1.3333333333333333</v>
      </c>
      <c r="AH114" s="707">
        <f>'2.Riep. car. unit.'!$P$10/'2.Riep. car. unit.'!$R$10*AG114</f>
        <v>2.3809523809523809</v>
      </c>
      <c r="AI114" s="707">
        <f>AA114/($V114*($U114-'2.Riep. car. unit.'!$M$12*100))*'2.Riep. car. unit.'!$R$8/'2.Riep. car. unit.'!$P$11</f>
        <v>0.11634950183729653</v>
      </c>
      <c r="AJ114" s="707">
        <f>(AI114/(2*AE114))*((1-AH114)+SQRT((1-AH114)^2+(4*AE114/AI114)*AH114*('2.Riep. car. unit.'!$M$12*100/($U114-'2.Riep. car. unit.'!$M$12*100))))*($U114-'2.Riep. car. unit.'!$M$12*100)</f>
        <v>4.5888181970439259</v>
      </c>
      <c r="AK114" s="707">
        <f>(AJ114-('2.Riep. car. unit.'!$M$12*100))/'16. Armatura a taglio'!AJ114*'2.Riep. car. unit.'!$P$10/'2.Riep. car. unit.'!$R$10</f>
        <v>0.22913548129390029</v>
      </c>
      <c r="AL114" s="707">
        <f>((AA114*100*(($U114-'2.Riep. car. unit.'!$M$12*100)*10-AF114*AJ114*10)+AK114*AD114*100*(AF114*AJ114*10-'2.Riep. car. unit.'!$M$12*1000))*'2.Riep. car. unit.'!$R$8)*10^-6</f>
        <v>102.5587645153</v>
      </c>
      <c r="AM114" s="707">
        <f t="shared" si="67"/>
        <v>97.715012162835862</v>
      </c>
      <c r="AN114" s="707">
        <v>0.81</v>
      </c>
      <c r="AO114" s="707">
        <v>0.41599999999999998</v>
      </c>
      <c r="AP114" s="707">
        <f t="shared" si="72"/>
        <v>0.75</v>
      </c>
      <c r="AQ114" s="707">
        <f>'2.Riep. car. unit.'!$P$10/'2.Riep. car. unit.'!$R$10*AP114</f>
        <v>1.3392857142857144</v>
      </c>
      <c r="AR114" s="707">
        <f>AD114/($V114*($U114-'2.Riep. car. unit.'!$M$12*100))*'2.Riep. car. unit.'!$R$8/'2.Riep. car. unit.'!$P$11</f>
        <v>0.15513266911639539</v>
      </c>
      <c r="AS114" s="707">
        <f>(AR114/(2*AN114))*((1-AQ114)+SQRT((1-AQ114)^2+(4*AN114/AR114)*AQ114*('2.Riep. car. unit.'!$M$12*100/($U114-'2.Riep. car. unit.'!$M$12*100))))*($U114-'2.Riep. car. unit.'!$M$12*100)</f>
        <v>5.5361029332078369</v>
      </c>
      <c r="AT114" s="707">
        <f>(AS114-('2.Riep. car. unit.'!$M$12*100))/'16. Armatura a taglio'!AS114*'2.Riep. car. unit.'!$P$10/'2.Riep. car. unit.'!$R$10</f>
        <v>0.49548228876001499</v>
      </c>
      <c r="AU114" s="707">
        <f>((AD114*100*(($U114-'2.Riep. car. unit.'!$M$12*100)*10-AO114*AS114*10)+AT114*AA114*100*(AO114*AS114*10-'2.Riep. car. unit.'!$M$12*1000))*'2.Riep. car. unit.'!$R$8)*10^-6</f>
        <v>135.53076306618286</v>
      </c>
      <c r="AV114" s="707">
        <f t="shared" si="68"/>
        <v>130.28668288378117</v>
      </c>
      <c r="AW114" s="707">
        <v>475</v>
      </c>
      <c r="AX114" s="707">
        <f>'3.Carichi sulle travi'!M$17</f>
        <v>33.986600981939937</v>
      </c>
      <c r="AY114" s="707">
        <f>'3.Carichi sulle travi'!N$17</f>
        <v>21.874308447646108</v>
      </c>
      <c r="AZ114" s="707">
        <f t="shared" ref="AZ114" si="119">MAX(AY114*AW114/100/2+(AU114+AL115)/(AW114/100),AY114*AW114/100/2+(AU115+AL114)/(AW114/100))</f>
        <v>102.07559363294537</v>
      </c>
      <c r="BA114" s="1054">
        <f>AZ114*10/(0.9*(U114/100-0.04)*'2.Riep. car. unit.'!$R$8*2)</f>
        <v>3.1505162907040125</v>
      </c>
      <c r="BB114" s="1048">
        <f>$BH$7</f>
        <v>10</v>
      </c>
      <c r="BC114" s="1053">
        <f>8</f>
        <v>8</v>
      </c>
      <c r="BD114" s="1048">
        <f>IF(V114=100,4,2)</f>
        <v>2</v>
      </c>
      <c r="BE114" s="1048" t="str">
        <f t="shared" ref="BE114" si="120">IF(BB114/100*BA114&lt;((PI()*(BC114/10)^2/4)*BD114),"Verifica","Non verifica")</f>
        <v>Verifica</v>
      </c>
    </row>
    <row r="115" spans="1:57" ht="16.8" x14ac:dyDescent="0.45">
      <c r="A115" s="496">
        <f>'15. Travi arm a fless'!A229</f>
        <v>6</v>
      </c>
      <c r="B115" s="497">
        <f>'15. Travi arm a fless'!B229</f>
        <v>1</v>
      </c>
      <c r="C115" s="497">
        <f>'15. Travi arm a fless'!C229</f>
        <v>4</v>
      </c>
      <c r="D115" s="504">
        <f>'15. Travi arm a fless'!D229</f>
        <v>5</v>
      </c>
      <c r="E115" s="497" t="str">
        <f>'15. Travi arm a fless'!E229</f>
        <v>Mdes</v>
      </c>
      <c r="F115" s="636">
        <f>'15. Travi arm a fless'!F229</f>
        <v>-72.022000000000006</v>
      </c>
      <c r="G115" s="636">
        <f>'15. Travi arm a fless'!G229</f>
        <v>-46.781999999999996</v>
      </c>
      <c r="H115" s="636">
        <f>'15. Travi arm a fless'!H229</f>
        <v>5.9720000000000004</v>
      </c>
      <c r="I115" s="636">
        <f>'15. Travi arm a fless'!I229</f>
        <v>-89.917000000000002</v>
      </c>
      <c r="J115" s="636">
        <f>'15. Travi arm a fless'!J229</f>
        <v>11.134</v>
      </c>
      <c r="K115" s="636">
        <f>'15. Travi arm a fless'!K229</f>
        <v>12.154</v>
      </c>
      <c r="L115" s="636">
        <f>'15. Travi arm a fless'!L229</f>
        <v>17.106000000000002</v>
      </c>
      <c r="M115" s="636">
        <f>'15. Travi arm a fless'!M229</f>
        <v>-102.071</v>
      </c>
      <c r="N115" s="636">
        <f>'15. Travi arm a fless'!N229</f>
        <v>47.7273</v>
      </c>
      <c r="O115" s="636">
        <f>'15. Travi arm a fless'!O229</f>
        <v>-107.2028</v>
      </c>
      <c r="P115" s="636">
        <f>'15. Travi arm a fless'!P229</f>
        <v>-107.2028</v>
      </c>
      <c r="Q115" s="636">
        <f>'15. Travi arm a fless'!Q229</f>
        <v>-153.98480000000001</v>
      </c>
      <c r="R115" s="636">
        <f>'15. Travi arm a fless'!R229</f>
        <v>60.4208</v>
      </c>
      <c r="S115" s="636">
        <f>'15. Travi arm a fless'!T229</f>
        <v>-125.01356000000001</v>
      </c>
      <c r="T115" s="636">
        <f>'15. Travi arm a fless'!U229</f>
        <v>55.111040000000003</v>
      </c>
      <c r="U115" s="636">
        <f>'15. Travi arm a fless'!V229</f>
        <v>50</v>
      </c>
      <c r="V115" s="636">
        <f>'15. Travi arm a fless'!W229</f>
        <v>30</v>
      </c>
      <c r="W115" s="636">
        <f>'15. Travi arm a fless'!X229</f>
        <v>163.57030585688887</v>
      </c>
      <c r="X115" s="636">
        <f>'15. Travi arm a fless'!Y229</f>
        <v>217.09243869908687</v>
      </c>
      <c r="Y115" s="600">
        <f>'15. Travi arm a fless'!AB229</f>
        <v>3.4019538488699252</v>
      </c>
      <c r="Z115" s="523" t="str">
        <f>'15. Travi arm a fless'!AC229</f>
        <v>3F16</v>
      </c>
      <c r="AA115" s="525">
        <f>'15. Travi arm a fless'!AD229</f>
        <v>6.0318578948924033</v>
      </c>
      <c r="AB115" s="601">
        <f>'15. Travi arm a fless'!AE229</f>
        <v>7.71697216388824</v>
      </c>
      <c r="AC115" s="523" t="str">
        <f>'15. Travi arm a fless'!AF229</f>
        <v>4F16</v>
      </c>
      <c r="AD115" s="525">
        <f>'15. Travi arm a fless'!AG229</f>
        <v>8.0424771931898711</v>
      </c>
      <c r="AE115" s="638">
        <v>0.81</v>
      </c>
      <c r="AF115" s="706">
        <v>0.41599999999999998</v>
      </c>
      <c r="AG115" s="706">
        <f t="shared" si="71"/>
        <v>1.3333333333333333</v>
      </c>
      <c r="AH115" s="706">
        <f>'2.Riep. car. unit.'!$P$10/'2.Riep. car. unit.'!$R$10*AG115</f>
        <v>2.3809523809523809</v>
      </c>
      <c r="AI115" s="706">
        <f>AA115/($V115*($U115-'2.Riep. car. unit.'!$M$12*100))*'2.Riep. car. unit.'!$R$8/'2.Riep. car. unit.'!$P$11</f>
        <v>0.11634950183729653</v>
      </c>
      <c r="AJ115" s="706">
        <f>(AI115/(2*AE115))*((1-AH115)+SQRT((1-AH115)^2+(4*AE115/AI115)*AH115*('2.Riep. car. unit.'!$M$12*100/($U115-'2.Riep. car. unit.'!$M$12*100))))*($U115-'2.Riep. car. unit.'!$M$12*100)</f>
        <v>4.5888181970439259</v>
      </c>
      <c r="AK115" s="706">
        <f>(AJ115-('2.Riep. car. unit.'!$M$12*100))/'16. Armatura a taglio'!AJ115*'2.Riep. car. unit.'!$P$10/'2.Riep. car. unit.'!$R$10</f>
        <v>0.22913548129390029</v>
      </c>
      <c r="AL115" s="706">
        <f>((AA115*100*(($U115-'2.Riep. car. unit.'!$M$12*100)*10-AF115*AJ115*10)+AK115*AD115*100*(AF115*AJ115*10-'2.Riep. car. unit.'!$M$12*1000))*'2.Riep. car. unit.'!$R$8)*10^-6</f>
        <v>102.5587645153</v>
      </c>
      <c r="AM115" s="706">
        <f t="shared" si="67"/>
        <v>97.715012162835862</v>
      </c>
      <c r="AN115" s="706">
        <v>0.81</v>
      </c>
      <c r="AO115" s="706">
        <v>0.41599999999999998</v>
      </c>
      <c r="AP115" s="706">
        <f t="shared" si="72"/>
        <v>0.75</v>
      </c>
      <c r="AQ115" s="706">
        <f>'2.Riep. car. unit.'!$P$10/'2.Riep. car. unit.'!$R$10*AP115</f>
        <v>1.3392857142857144</v>
      </c>
      <c r="AR115" s="706">
        <f>AD115/($V115*($U115-'2.Riep. car. unit.'!$M$12*100))*'2.Riep. car. unit.'!$R$8/'2.Riep. car. unit.'!$P$11</f>
        <v>0.15513266911639539</v>
      </c>
      <c r="AS115" s="706">
        <f>(AR115/(2*AN115))*((1-AQ115)+SQRT((1-AQ115)^2+(4*AN115/AR115)*AQ115*('2.Riep. car. unit.'!$M$12*100/($U115-'2.Riep. car. unit.'!$M$12*100))))*($U115-'2.Riep. car. unit.'!$M$12*100)</f>
        <v>5.5361029332078369</v>
      </c>
      <c r="AT115" s="706">
        <f>(AS115-('2.Riep. car. unit.'!$M$12*100))/'16. Armatura a taglio'!AS115*'2.Riep. car. unit.'!$P$10/'2.Riep. car. unit.'!$R$10</f>
        <v>0.49548228876001499</v>
      </c>
      <c r="AU115" s="706">
        <f>((AD115*100*(($U115-'2.Riep. car. unit.'!$M$12*100)*10-AO115*AS115*10)+AT115*AA115*100*(AO115*AS115*10-'2.Riep. car. unit.'!$M$12*1000))*'2.Riep. car. unit.'!$R$8)*10^-6</f>
        <v>135.53076306618286</v>
      </c>
      <c r="AV115" s="706">
        <f t="shared" si="68"/>
        <v>130.28668288378117</v>
      </c>
      <c r="AW115" s="706"/>
      <c r="AX115" s="706"/>
      <c r="AY115" s="706"/>
      <c r="AZ115" s="706"/>
      <c r="BA115" s="1054"/>
      <c r="BB115" s="1048"/>
      <c r="BC115" s="1048"/>
      <c r="BD115" s="1048"/>
      <c r="BE115" s="1048"/>
    </row>
    <row r="116" spans="1:57" ht="16.8" x14ac:dyDescent="0.45">
      <c r="A116" s="496">
        <f>'15. Travi arm a fless'!A232</f>
        <v>6</v>
      </c>
      <c r="B116" s="497">
        <f>'15. Travi arm a fless'!B232</f>
        <v>4</v>
      </c>
      <c r="C116" s="497">
        <f>'15. Travi arm a fless'!C232</f>
        <v>10</v>
      </c>
      <c r="D116" s="504">
        <f>'15. Travi arm a fless'!D232</f>
        <v>5</v>
      </c>
      <c r="E116" s="497" t="str">
        <f>'15. Travi arm a fless'!E232</f>
        <v>Msin</v>
      </c>
      <c r="F116" s="636">
        <f>'15. Travi arm a fless'!F232</f>
        <v>-139.53299999999999</v>
      </c>
      <c r="G116" s="636">
        <f>'15. Travi arm a fless'!G232</f>
        <v>-85.370999999999995</v>
      </c>
      <c r="H116" s="636">
        <f>'15. Travi arm a fless'!H232</f>
        <v>-6.367</v>
      </c>
      <c r="I116" s="636">
        <f>'15. Travi arm a fless'!I232</f>
        <v>96.004999999999995</v>
      </c>
      <c r="J116" s="636">
        <f>'15. Travi arm a fless'!J232</f>
        <v>-11.901999999999999</v>
      </c>
      <c r="K116" s="636">
        <f>'15. Travi arm a fless'!K232</f>
        <v>-12.992000000000001</v>
      </c>
      <c r="L116" s="636">
        <f>'15. Travi arm a fless'!L232</f>
        <v>-18.268999999999998</v>
      </c>
      <c r="M116" s="636">
        <f>'15. Travi arm a fless'!M232</f>
        <v>108.997</v>
      </c>
      <c r="N116" s="636">
        <f>'15. Travi arm a fless'!N232</f>
        <v>-50.9681</v>
      </c>
      <c r="O116" s="636">
        <f>'15. Travi arm a fless'!O232</f>
        <v>114.4777</v>
      </c>
      <c r="P116" s="636">
        <f>'15. Travi arm a fless'!P232</f>
        <v>114.4777</v>
      </c>
      <c r="Q116" s="636">
        <f>'15. Travi arm a fless'!Q232</f>
        <v>29.106700000000004</v>
      </c>
      <c r="R116" s="636">
        <f>'15. Travi arm a fless'!R232</f>
        <v>-199.84870000000001</v>
      </c>
      <c r="S116" s="636">
        <f>'15. Travi arm a fless'!T232</f>
        <v>12.917619999999999</v>
      </c>
      <c r="T116" s="636">
        <f>'15. Travi arm a fless'!U232</f>
        <v>-159.15658000000002</v>
      </c>
      <c r="U116" s="636">
        <f>'15. Travi arm a fless'!V232</f>
        <v>50</v>
      </c>
      <c r="V116" s="636">
        <f>'15. Travi arm a fless'!W232</f>
        <v>30</v>
      </c>
      <c r="W116" s="636">
        <f>'15. Travi arm a fless'!X232</f>
        <v>163.57030585688887</v>
      </c>
      <c r="X116" s="636">
        <f>'15. Travi arm a fless'!Y232</f>
        <v>217.09243869908687</v>
      </c>
      <c r="Y116" s="600">
        <f>'15. Travi arm a fless'!AB232</f>
        <v>0.79739281053740085</v>
      </c>
      <c r="Z116" s="523" t="str">
        <f>'15. Travi arm a fless'!AC232</f>
        <v>3F16</v>
      </c>
      <c r="AA116" s="525">
        <f>'15. Travi arm a fless'!AD232</f>
        <v>6.0318578948924033</v>
      </c>
      <c r="AB116" s="601">
        <f>'15. Travi arm a fless'!AE232</f>
        <v>9.8245894090181238</v>
      </c>
      <c r="AC116" s="523" t="str">
        <f>'15. Travi arm a fless'!AF232</f>
        <v>4F16+1F20</v>
      </c>
      <c r="AD116" s="525">
        <f>'15. Travi arm a fless'!AG232</f>
        <v>11.184069846779664</v>
      </c>
      <c r="AE116" s="638">
        <v>0.81</v>
      </c>
      <c r="AF116" s="706">
        <v>0.41599999999999998</v>
      </c>
      <c r="AG116" s="706">
        <f t="shared" si="71"/>
        <v>1.8541666666666665</v>
      </c>
      <c r="AH116" s="706">
        <f>'2.Riep. car. unit.'!$P$10/'2.Riep. car. unit.'!$R$10*AG116</f>
        <v>3.3110119047619047</v>
      </c>
      <c r="AI116" s="706">
        <f>AA116/($V116*($U116-'2.Riep. car. unit.'!$M$12*100))*'2.Riep. car. unit.'!$R$8/'2.Riep. car. unit.'!$P$11</f>
        <v>0.11634950183729653</v>
      </c>
      <c r="AJ116" s="706">
        <f>(AI116/(2*AE116))*((1-AH116)+SQRT((1-AH116)^2+(4*AE116/AI116)*AH116*('2.Riep. car. unit.'!$M$12*100/($U116-'2.Riep. car. unit.'!$M$12*100))))*($U116-'2.Riep. car. unit.'!$M$12*100)</f>
        <v>4.4399007353295215</v>
      </c>
      <c r="AK116" s="706">
        <f>(AJ116-('2.Riep. car. unit.'!$M$12*100))/'16. Armatura a taglio'!AJ116*'2.Riep. car. unit.'!$P$10/'2.Riep. car. unit.'!$R$10</f>
        <v>0.17692670944722019</v>
      </c>
      <c r="AL116" s="706">
        <f>((AA116*100*(($U116-'2.Riep. car. unit.'!$M$12*100)*10-AF116*AJ116*10)+AK116*AD116*100*(AF116*AJ116*10-'2.Riep. car. unit.'!$M$12*1000))*'2.Riep. car. unit.'!$R$8)*10^-6</f>
        <v>102.54578216722525</v>
      </c>
      <c r="AM116" s="706">
        <f t="shared" si="67"/>
        <v>97.715012162835862</v>
      </c>
      <c r="AN116" s="706">
        <v>0.81</v>
      </c>
      <c r="AO116" s="706">
        <v>0.41599999999999998</v>
      </c>
      <c r="AP116" s="706">
        <f t="shared" si="72"/>
        <v>0.5393258426966292</v>
      </c>
      <c r="AQ116" s="706">
        <f>'2.Riep. car. unit.'!$P$10/'2.Riep. car. unit.'!$R$10*AP116</f>
        <v>0.96308186195826651</v>
      </c>
      <c r="AR116" s="706">
        <f>AD116/($V116*($U116-'2.Riep. car. unit.'!$M$12*100))*'2.Riep. car. unit.'!$R$8/'2.Riep. car. unit.'!$P$11</f>
        <v>0.21573136798998735</v>
      </c>
      <c r="AS116" s="706">
        <f>(AR116/(2*AN116))*((1-AQ116)+SQRT((1-AQ116)^2+(4*AN116/AR116)*AQ116*('2.Riep. car. unit.'!$M$12*100/($U116-'2.Riep. car. unit.'!$M$12*100))))*($U116-'2.Riep. car. unit.'!$M$12*100)</f>
        <v>7.0998379247948975</v>
      </c>
      <c r="AT116" s="706">
        <f>(AS116-('2.Riep. car. unit.'!$M$12*100))/'16. Armatura a taglio'!AS116*'2.Riep. car. unit.'!$P$10/'2.Riep. car. unit.'!$R$10</f>
        <v>0.77965510260082216</v>
      </c>
      <c r="AU116" s="706">
        <f>((AD116*100*(($U116-'2.Riep. car. unit.'!$M$12*100)*10-AO116*AS116*10)+AT116*AA116*100*(AO116*AS116*10-'2.Riep. car. unit.'!$M$12*1000))*'2.Riep. car. unit.'!$R$8)*10^-6</f>
        <v>186.45969497950441</v>
      </c>
      <c r="AV116" s="706">
        <f t="shared" si="68"/>
        <v>181.17991838525813</v>
      </c>
      <c r="AW116" s="706">
        <v>500</v>
      </c>
      <c r="AX116" s="706">
        <f>'3.Carichi sulle travi'!M$18</f>
        <v>55.355117145956328</v>
      </c>
      <c r="AY116" s="706">
        <f>'3.Carichi sulle travi'!N$18</f>
        <v>33.897013189197168</v>
      </c>
      <c r="AZ116" s="706">
        <f t="shared" ref="AZ116" si="121">MAX(AY116*AW116/100/2+(AU116+AL117)/(AW116/100),AY116*AW116/100/2+(AU117+AL116)/(AW116/100))</f>
        <v>142.54362840233887</v>
      </c>
      <c r="BA116" s="1054">
        <f>AZ116*10/(0.9*(U116/100-0.04)*'2.Riep. car. unit.'!$R$8*2)</f>
        <v>4.3995435875935298</v>
      </c>
      <c r="BB116" s="1048">
        <f>$BH$7</f>
        <v>10</v>
      </c>
      <c r="BC116" s="1053">
        <f>8</f>
        <v>8</v>
      </c>
      <c r="BD116" s="1048">
        <f>IF(V116=100,4,2)</f>
        <v>2</v>
      </c>
      <c r="BE116" s="1048" t="str">
        <f t="shared" ref="BE116" si="122">IF(BB116/100*BA116&lt;((PI()*(BC116/10)^2/4)*BD116),"Verifica","Non verifica")</f>
        <v>Verifica</v>
      </c>
    </row>
    <row r="117" spans="1:57" ht="16.8" x14ac:dyDescent="0.45">
      <c r="A117" s="496">
        <f>'15. Travi arm a fless'!A233</f>
        <v>6</v>
      </c>
      <c r="B117" s="497">
        <f>'15. Travi arm a fless'!B233</f>
        <v>4</v>
      </c>
      <c r="C117" s="497">
        <f>'15. Travi arm a fless'!C233</f>
        <v>10</v>
      </c>
      <c r="D117" s="504">
        <f>'15. Travi arm a fless'!D233</f>
        <v>5</v>
      </c>
      <c r="E117" s="497" t="str">
        <f>'15. Travi arm a fless'!E233</f>
        <v>Mdes</v>
      </c>
      <c r="F117" s="636">
        <f>'15. Travi arm a fless'!F233</f>
        <v>-139.22999999999999</v>
      </c>
      <c r="G117" s="636">
        <f>'15. Travi arm a fless'!G233</f>
        <v>-85.561999999999998</v>
      </c>
      <c r="H117" s="636">
        <f>'15. Travi arm a fless'!H233</f>
        <v>6.3529999999999998</v>
      </c>
      <c r="I117" s="636">
        <f>'15. Travi arm a fless'!I233</f>
        <v>-95.783000000000001</v>
      </c>
      <c r="J117" s="636">
        <f>'15. Travi arm a fless'!J233</f>
        <v>11.875</v>
      </c>
      <c r="K117" s="636">
        <f>'15. Travi arm a fless'!K233</f>
        <v>12.962999999999999</v>
      </c>
      <c r="L117" s="636">
        <f>'15. Travi arm a fless'!L233</f>
        <v>18.228000000000002</v>
      </c>
      <c r="M117" s="636">
        <f>'15. Travi arm a fless'!M233</f>
        <v>-108.746</v>
      </c>
      <c r="N117" s="636">
        <f>'15. Travi arm a fless'!N233</f>
        <v>50.851799999999997</v>
      </c>
      <c r="O117" s="636">
        <f>'15. Travi arm a fless'!O233</f>
        <v>-114.2144</v>
      </c>
      <c r="P117" s="636">
        <f>'15. Travi arm a fless'!P233</f>
        <v>-114.2144</v>
      </c>
      <c r="Q117" s="636">
        <f>'15. Travi arm a fless'!Q233</f>
        <v>-199.7764</v>
      </c>
      <c r="R117" s="636">
        <f>'15. Travi arm a fless'!R233</f>
        <v>28.6524</v>
      </c>
      <c r="S117" s="636">
        <f>'15. Travi arm a fless'!T233</f>
        <v>-159.06387999999998</v>
      </c>
      <c r="T117" s="636">
        <f>'15. Travi arm a fless'!U233</f>
        <v>12.442919999999997</v>
      </c>
      <c r="U117" s="636">
        <f>'15. Travi arm a fless'!V233</f>
        <v>50</v>
      </c>
      <c r="V117" s="636">
        <f>'15. Travi arm a fless'!W233</f>
        <v>30</v>
      </c>
      <c r="W117" s="636">
        <f>'15. Travi arm a fless'!X233</f>
        <v>163.57030585688887</v>
      </c>
      <c r="X117" s="636">
        <f>'15. Travi arm a fless'!Y233</f>
        <v>217.09243869908687</v>
      </c>
      <c r="Y117" s="600">
        <f>'15. Travi arm a fless'!AB233</f>
        <v>0.76809001581499037</v>
      </c>
      <c r="Z117" s="523" t="str">
        <f>'15. Travi arm a fless'!AC233</f>
        <v>3F16</v>
      </c>
      <c r="AA117" s="525">
        <f>'15. Travi arm a fless'!AD233</f>
        <v>6.0318578948924033</v>
      </c>
      <c r="AB117" s="601">
        <f>'15. Travi arm a fless'!AE233</f>
        <v>9.8188671232149467</v>
      </c>
      <c r="AC117" s="523" t="str">
        <f>'15. Travi arm a fless'!AF233</f>
        <v>4F16+1F20</v>
      </c>
      <c r="AD117" s="525">
        <f>'15. Travi arm a fless'!AG233</f>
        <v>11.184069846779664</v>
      </c>
      <c r="AE117" s="638">
        <v>0.81</v>
      </c>
      <c r="AF117" s="706">
        <v>0.41599999999999998</v>
      </c>
      <c r="AG117" s="706">
        <f t="shared" si="71"/>
        <v>1.8541666666666665</v>
      </c>
      <c r="AH117" s="706">
        <f>'2.Riep. car. unit.'!$P$10/'2.Riep. car. unit.'!$R$10*AG117</f>
        <v>3.3110119047619047</v>
      </c>
      <c r="AI117" s="706">
        <f>AA117/($V117*($U117-'2.Riep. car. unit.'!$M$12*100))*'2.Riep. car. unit.'!$R$8/'2.Riep. car. unit.'!$P$11</f>
        <v>0.11634950183729653</v>
      </c>
      <c r="AJ117" s="706">
        <f>(AI117/(2*AE117))*((1-AH117)+SQRT((1-AH117)^2+(4*AE117/AI117)*AH117*('2.Riep. car. unit.'!$M$12*100/($U117-'2.Riep. car. unit.'!$M$12*100))))*($U117-'2.Riep. car. unit.'!$M$12*100)</f>
        <v>4.4399007353295215</v>
      </c>
      <c r="AK117" s="706">
        <f>(AJ117-('2.Riep. car. unit.'!$M$12*100))/'16. Armatura a taglio'!AJ117*'2.Riep. car. unit.'!$P$10/'2.Riep. car. unit.'!$R$10</f>
        <v>0.17692670944722019</v>
      </c>
      <c r="AL117" s="706">
        <f>((AA117*100*(($U117-'2.Riep. car. unit.'!$M$12*100)*10-AF117*AJ117*10)+AK117*AD117*100*(AF117*AJ117*10-'2.Riep. car. unit.'!$M$12*1000))*'2.Riep. car. unit.'!$R$8)*10^-6</f>
        <v>102.54578216722525</v>
      </c>
      <c r="AM117" s="706">
        <f t="shared" si="67"/>
        <v>97.715012162835862</v>
      </c>
      <c r="AN117" s="706">
        <v>0.81</v>
      </c>
      <c r="AO117" s="706">
        <v>0.41599999999999998</v>
      </c>
      <c r="AP117" s="706">
        <f t="shared" si="72"/>
        <v>0.5393258426966292</v>
      </c>
      <c r="AQ117" s="706">
        <f>'2.Riep. car. unit.'!$P$10/'2.Riep. car. unit.'!$R$10*AP117</f>
        <v>0.96308186195826651</v>
      </c>
      <c r="AR117" s="706">
        <f>AD117/($V117*($U117-'2.Riep. car. unit.'!$M$12*100))*'2.Riep. car. unit.'!$R$8/'2.Riep. car. unit.'!$P$11</f>
        <v>0.21573136798998735</v>
      </c>
      <c r="AS117" s="706">
        <f>(AR117/(2*AN117))*((1-AQ117)+SQRT((1-AQ117)^2+(4*AN117/AR117)*AQ117*('2.Riep. car. unit.'!$M$12*100/($U117-'2.Riep. car. unit.'!$M$12*100))))*($U117-'2.Riep. car. unit.'!$M$12*100)</f>
        <v>7.0998379247948975</v>
      </c>
      <c r="AT117" s="706">
        <f>(AS117-('2.Riep. car. unit.'!$M$12*100))/'16. Armatura a taglio'!AS117*'2.Riep. car. unit.'!$P$10/'2.Riep. car. unit.'!$R$10</f>
        <v>0.77965510260082216</v>
      </c>
      <c r="AU117" s="706">
        <f>((AD117*100*(($U117-'2.Riep. car. unit.'!$M$12*100)*10-AO117*AS117*10)+AT117*AA117*100*(AO117*AS117*10-'2.Riep. car. unit.'!$M$12*1000))*'2.Riep. car. unit.'!$R$8)*10^-6</f>
        <v>186.45969497950441</v>
      </c>
      <c r="AV117" s="706">
        <f t="shared" si="68"/>
        <v>181.17991838525813</v>
      </c>
      <c r="AW117" s="706"/>
      <c r="AX117" s="706"/>
      <c r="AY117" s="706"/>
      <c r="AZ117" s="706"/>
      <c r="BA117" s="1054"/>
      <c r="BB117" s="1048"/>
      <c r="BC117" s="1048"/>
      <c r="BD117" s="1048"/>
      <c r="BE117" s="1048"/>
    </row>
    <row r="118" spans="1:57" ht="16.8" x14ac:dyDescent="0.45">
      <c r="A118" s="496">
        <f>'15. Travi arm a fless'!A236</f>
        <v>6</v>
      </c>
      <c r="B118" s="497">
        <f>'15. Travi arm a fless'!B236</f>
        <v>10</v>
      </c>
      <c r="C118" s="497">
        <f>'15. Travi arm a fless'!C236</f>
        <v>16</v>
      </c>
      <c r="D118" s="504">
        <f>'15. Travi arm a fless'!D236</f>
        <v>5</v>
      </c>
      <c r="E118" s="497" t="str">
        <f>'15. Travi arm a fless'!E236</f>
        <v>Msin</v>
      </c>
      <c r="F118" s="636">
        <f>'15. Travi arm a fless'!F236</f>
        <v>-58.078000000000003</v>
      </c>
      <c r="G118" s="636">
        <f>'15. Travi arm a fless'!G236</f>
        <v>-37.451000000000001</v>
      </c>
      <c r="H118" s="636">
        <f>'15. Travi arm a fless'!H236</f>
        <v>-6.2140000000000004</v>
      </c>
      <c r="I118" s="636">
        <f>'15. Travi arm a fless'!I236</f>
        <v>93.54</v>
      </c>
      <c r="J118" s="636">
        <f>'15. Travi arm a fless'!J236</f>
        <v>-11.567</v>
      </c>
      <c r="K118" s="636">
        <f>'15. Travi arm a fless'!K236</f>
        <v>-12.627000000000001</v>
      </c>
      <c r="L118" s="636">
        <f>'15. Travi arm a fless'!L236</f>
        <v>-17.780999999999999</v>
      </c>
      <c r="M118" s="636">
        <f>'15. Travi arm a fless'!M236</f>
        <v>106.167</v>
      </c>
      <c r="N118" s="636">
        <f>'15. Travi arm a fless'!N236</f>
        <v>-49.631099999999996</v>
      </c>
      <c r="O118" s="636">
        <f>'15. Travi arm a fless'!O236</f>
        <v>111.5013</v>
      </c>
      <c r="P118" s="636">
        <f>'15. Travi arm a fless'!P236</f>
        <v>111.5013</v>
      </c>
      <c r="Q118" s="636">
        <f>'15. Travi arm a fless'!Q236</f>
        <v>74.050299999999993</v>
      </c>
      <c r="R118" s="636">
        <f>'15. Travi arm a fless'!R236</f>
        <v>-148.95230000000001</v>
      </c>
      <c r="S118" s="636">
        <f>'15. Travi arm a fless'!T236</f>
        <v>72.001329999999996</v>
      </c>
      <c r="T118" s="636">
        <f>'15. Travi arm a fless'!U236</f>
        <v>-120.10367000000001</v>
      </c>
      <c r="U118" s="636">
        <f>'15. Travi arm a fless'!V236</f>
        <v>50</v>
      </c>
      <c r="V118" s="636">
        <f>'15. Travi arm a fless'!W236</f>
        <v>30</v>
      </c>
      <c r="W118" s="636">
        <f>'15. Travi arm a fless'!X236</f>
        <v>163.57030585688887</v>
      </c>
      <c r="X118" s="636">
        <f>'15. Travi arm a fless'!Y236</f>
        <v>217.09243869908687</v>
      </c>
      <c r="Y118" s="600">
        <f>'15. Travi arm a fless'!AB236</f>
        <v>4.4445759273868468</v>
      </c>
      <c r="Z118" s="523" t="str">
        <f>'15. Travi arm a fless'!AC236</f>
        <v>3F16</v>
      </c>
      <c r="AA118" s="525">
        <f>'15. Travi arm a fless'!AD236</f>
        <v>6.0318578948924033</v>
      </c>
      <c r="AB118" s="601">
        <f>'15. Travi arm a fless'!AE236</f>
        <v>7.4138891666697528</v>
      </c>
      <c r="AC118" s="523" t="str">
        <f>'15. Travi arm a fless'!AF236</f>
        <v>4F16</v>
      </c>
      <c r="AD118" s="525">
        <f>'15. Travi arm a fless'!AG236</f>
        <v>8.0424771931898711</v>
      </c>
      <c r="AE118" s="638">
        <v>0.81</v>
      </c>
      <c r="AF118" s="706">
        <v>0.41599999999999998</v>
      </c>
      <c r="AG118" s="706">
        <f t="shared" si="71"/>
        <v>1.3333333333333333</v>
      </c>
      <c r="AH118" s="706">
        <f>'2.Riep. car. unit.'!$P$10/'2.Riep. car. unit.'!$R$10*AG118</f>
        <v>2.3809523809523809</v>
      </c>
      <c r="AI118" s="706">
        <f>AA118/($V118*($U118-'2.Riep. car. unit.'!$M$12*100))*'2.Riep. car. unit.'!$R$8/'2.Riep. car. unit.'!$P$11</f>
        <v>0.11634950183729653</v>
      </c>
      <c r="AJ118" s="706">
        <f>(AI118/(2*AE118))*((1-AH118)+SQRT((1-AH118)^2+(4*AE118/AI118)*AH118*('2.Riep. car. unit.'!$M$12*100/($U118-'2.Riep. car. unit.'!$M$12*100))))*($U118-'2.Riep. car. unit.'!$M$12*100)</f>
        <v>4.5888181970439259</v>
      </c>
      <c r="AK118" s="706">
        <f>(AJ118-('2.Riep. car. unit.'!$M$12*100))/'16. Armatura a taglio'!AJ118*'2.Riep. car. unit.'!$P$10/'2.Riep. car. unit.'!$R$10</f>
        <v>0.22913548129390029</v>
      </c>
      <c r="AL118" s="706">
        <f>((AA118*100*(($U118-'2.Riep. car. unit.'!$M$12*100)*10-AF118*AJ118*10)+AK118*AD118*100*(AF118*AJ118*10-'2.Riep. car. unit.'!$M$12*1000))*'2.Riep. car. unit.'!$R$8)*10^-6</f>
        <v>102.5587645153</v>
      </c>
      <c r="AM118" s="706">
        <f t="shared" si="67"/>
        <v>97.715012162835862</v>
      </c>
      <c r="AN118" s="706">
        <v>0.81</v>
      </c>
      <c r="AO118" s="706">
        <v>0.41599999999999998</v>
      </c>
      <c r="AP118" s="706">
        <f t="shared" si="72"/>
        <v>0.75</v>
      </c>
      <c r="AQ118" s="706">
        <f>'2.Riep. car. unit.'!$P$10/'2.Riep. car. unit.'!$R$10*AP118</f>
        <v>1.3392857142857144</v>
      </c>
      <c r="AR118" s="706">
        <f>AD118/($V118*($U118-'2.Riep. car. unit.'!$M$12*100))*'2.Riep. car. unit.'!$R$8/'2.Riep. car. unit.'!$P$11</f>
        <v>0.15513266911639539</v>
      </c>
      <c r="AS118" s="706">
        <f>(AR118/(2*AN118))*((1-AQ118)+SQRT((1-AQ118)^2+(4*AN118/AR118)*AQ118*('2.Riep. car. unit.'!$M$12*100/($U118-'2.Riep. car. unit.'!$M$12*100))))*($U118-'2.Riep. car. unit.'!$M$12*100)</f>
        <v>5.5361029332078369</v>
      </c>
      <c r="AT118" s="706">
        <f>(AS118-('2.Riep. car. unit.'!$M$12*100))/'16. Armatura a taglio'!AS118*'2.Riep. car. unit.'!$P$10/'2.Riep. car. unit.'!$R$10</f>
        <v>0.49548228876001499</v>
      </c>
      <c r="AU118" s="706">
        <f>((AD118*100*(($U118-'2.Riep. car. unit.'!$M$12*100)*10-AO118*AS118*10)+AT118*AA118*100*(AO118*AS118*10-'2.Riep. car. unit.'!$M$12*1000))*'2.Riep. car. unit.'!$R$8)*10^-6</f>
        <v>135.53076306618286</v>
      </c>
      <c r="AV118" s="706">
        <f t="shared" si="68"/>
        <v>130.28668288378117</v>
      </c>
      <c r="AW118" s="706">
        <v>425</v>
      </c>
      <c r="AX118" s="706">
        <f>AX114</f>
        <v>33.986600981939937</v>
      </c>
      <c r="AY118" s="706">
        <f>AY114</f>
        <v>21.874308447646108</v>
      </c>
      <c r="AZ118" s="706">
        <f t="shared" ref="AZ118" si="123">MAX(AY118*AW118/100/2+(AU118+AL119)/(AW118/100),AY118*AW118/100/2+(AU119+AL118)/(AW118/100))</f>
        <v>102.50397076453805</v>
      </c>
      <c r="BA118" s="1054">
        <f>AZ118*10/(0.9*(U118/100-0.04)*'2.Riep. car. unit.'!$R$8*2)</f>
        <v>3.1637379540185644</v>
      </c>
      <c r="BB118" s="1048">
        <f>$BH$7</f>
        <v>10</v>
      </c>
      <c r="BC118" s="1053">
        <f>8</f>
        <v>8</v>
      </c>
      <c r="BD118" s="1048">
        <f>IF(V118=100,4,2)</f>
        <v>2</v>
      </c>
      <c r="BE118" s="1048" t="str">
        <f t="shared" ref="BE118" si="124">IF(BB118/100*BA118&lt;((PI()*(BC118/10)^2/4)*BD118),"Verifica","Non verifica")</f>
        <v>Verifica</v>
      </c>
    </row>
    <row r="119" spans="1:57" ht="17.399999999999999" thickBot="1" x14ac:dyDescent="0.5">
      <c r="A119" s="496">
        <f>'15. Travi arm a fless'!A237</f>
        <v>6</v>
      </c>
      <c r="B119" s="497">
        <f>'15. Travi arm a fless'!B237</f>
        <v>10</v>
      </c>
      <c r="C119" s="497">
        <f>'15. Travi arm a fless'!C237</f>
        <v>16</v>
      </c>
      <c r="D119" s="504">
        <f>'15. Travi arm a fless'!D237</f>
        <v>5</v>
      </c>
      <c r="E119" s="497" t="str">
        <f>'15. Travi arm a fless'!E237</f>
        <v>Mdes</v>
      </c>
      <c r="F119" s="636">
        <f>'15. Travi arm a fless'!F237</f>
        <v>-61.957999999999998</v>
      </c>
      <c r="G119" s="636">
        <f>'15. Travi arm a fless'!G237</f>
        <v>-39.451000000000001</v>
      </c>
      <c r="H119" s="636">
        <f>'15. Travi arm a fless'!H237</f>
        <v>5.62</v>
      </c>
      <c r="I119" s="636">
        <f>'15. Travi arm a fless'!I237</f>
        <v>-84.427000000000007</v>
      </c>
      <c r="J119" s="636">
        <f>'15. Travi arm a fless'!J237</f>
        <v>10.452999999999999</v>
      </c>
      <c r="K119" s="636">
        <f>'15. Travi arm a fless'!K237</f>
        <v>11.412000000000001</v>
      </c>
      <c r="L119" s="636">
        <f>'15. Travi arm a fless'!L237</f>
        <v>16.073</v>
      </c>
      <c r="M119" s="636">
        <f>'15. Travi arm a fless'!M237</f>
        <v>-95.839000000000013</v>
      </c>
      <c r="N119" s="636">
        <f>'15. Travi arm a fless'!N237</f>
        <v>44.824700000000007</v>
      </c>
      <c r="O119" s="636">
        <f>'15. Travi arm a fless'!O237</f>
        <v>-100.66090000000001</v>
      </c>
      <c r="P119" s="636">
        <f>'15. Travi arm a fless'!P237</f>
        <v>-100.66090000000001</v>
      </c>
      <c r="Q119" s="636">
        <f>'15. Travi arm a fless'!Q237</f>
        <v>-140.11190000000002</v>
      </c>
      <c r="R119" s="636">
        <f>'15. Travi arm a fless'!R237</f>
        <v>61.209900000000012</v>
      </c>
      <c r="S119" s="636">
        <f>'15. Travi arm a fless'!T237</f>
        <v>-125.56113500000002</v>
      </c>
      <c r="T119" s="636">
        <f>'15. Travi arm a fless'!U237</f>
        <v>60.058965000000015</v>
      </c>
      <c r="U119" s="636">
        <f>'15. Travi arm a fless'!V237</f>
        <v>50</v>
      </c>
      <c r="V119" s="636">
        <f>'15. Travi arm a fless'!W237</f>
        <v>30</v>
      </c>
      <c r="W119" s="636">
        <f>'15. Travi arm a fless'!X237</f>
        <v>163.57030585688887</v>
      </c>
      <c r="X119" s="636">
        <f>'15. Travi arm a fless'!Y237</f>
        <v>217.09243869908687</v>
      </c>
      <c r="Y119" s="600">
        <f>'15. Travi arm a fless'!AB237</f>
        <v>3.707384711681982</v>
      </c>
      <c r="Z119" s="523" t="str">
        <f>'15. Travi arm a fless'!AC237</f>
        <v>3F16</v>
      </c>
      <c r="AA119" s="525">
        <f>'15. Travi arm a fless'!AD237</f>
        <v>6.0318578948924033</v>
      </c>
      <c r="AB119" s="601">
        <f>'15. Travi arm a fless'!AE237</f>
        <v>7.7507734653841833</v>
      </c>
      <c r="AC119" s="523" t="str">
        <f>'15. Travi arm a fless'!AF237</f>
        <v>4F16</v>
      </c>
      <c r="AD119" s="525">
        <f>'15. Travi arm a fless'!AG237</f>
        <v>8.0424771931898711</v>
      </c>
      <c r="AE119" s="638">
        <v>0.81</v>
      </c>
      <c r="AF119" s="706">
        <v>0.41599999999999998</v>
      </c>
      <c r="AG119" s="706">
        <f t="shared" si="71"/>
        <v>1.3333333333333333</v>
      </c>
      <c r="AH119" s="706">
        <f>'2.Riep. car. unit.'!$P$10/'2.Riep. car. unit.'!$R$10*AG119</f>
        <v>2.3809523809523809</v>
      </c>
      <c r="AI119" s="706">
        <f>AA119/($V119*($U119-'2.Riep. car. unit.'!$M$12*100))*'2.Riep. car. unit.'!$R$8/'2.Riep. car. unit.'!$P$11</f>
        <v>0.11634950183729653</v>
      </c>
      <c r="AJ119" s="706">
        <f>(AI119/(2*AE119))*((1-AH119)+SQRT((1-AH119)^2+(4*AE119/AI119)*AH119*('2.Riep. car. unit.'!$M$12*100/($U119-'2.Riep. car. unit.'!$M$12*100))))*($U119-'2.Riep. car. unit.'!$M$12*100)</f>
        <v>4.5888181970439259</v>
      </c>
      <c r="AK119" s="706">
        <f>(AJ119-('2.Riep. car. unit.'!$M$12*100))/'16. Armatura a taglio'!AJ119*'2.Riep. car. unit.'!$P$10/'2.Riep. car. unit.'!$R$10</f>
        <v>0.22913548129390029</v>
      </c>
      <c r="AL119" s="706">
        <f>((AA119*100*(($U119-'2.Riep. car. unit.'!$M$12*100)*10-AF119*AJ119*10)+AK119*AD119*100*(AF119*AJ119*10-'2.Riep. car. unit.'!$M$12*1000))*'2.Riep. car. unit.'!$R$8)*10^-6</f>
        <v>102.5587645153</v>
      </c>
      <c r="AM119" s="706">
        <f t="shared" si="67"/>
        <v>97.715012162835862</v>
      </c>
      <c r="AN119" s="706">
        <v>0.81</v>
      </c>
      <c r="AO119" s="706">
        <v>0.41599999999999998</v>
      </c>
      <c r="AP119" s="706">
        <f t="shared" si="72"/>
        <v>0.75</v>
      </c>
      <c r="AQ119" s="706">
        <f>'2.Riep. car. unit.'!$P$10/'2.Riep. car. unit.'!$R$10*AP119</f>
        <v>1.3392857142857144</v>
      </c>
      <c r="AR119" s="706">
        <f>AD119/($V119*($U119-'2.Riep. car. unit.'!$M$12*100))*'2.Riep. car. unit.'!$R$8/'2.Riep. car. unit.'!$P$11</f>
        <v>0.15513266911639539</v>
      </c>
      <c r="AS119" s="706">
        <f>(AR119/(2*AN119))*((1-AQ119)+SQRT((1-AQ119)^2+(4*AN119/AR119)*AQ119*('2.Riep. car. unit.'!$M$12*100/($U119-'2.Riep. car. unit.'!$M$12*100))))*($U119-'2.Riep. car. unit.'!$M$12*100)</f>
        <v>5.5361029332078369</v>
      </c>
      <c r="AT119" s="706">
        <f>(AS119-('2.Riep. car. unit.'!$M$12*100))/'16. Armatura a taglio'!AS119*'2.Riep. car. unit.'!$P$10/'2.Riep. car. unit.'!$R$10</f>
        <v>0.49548228876001499</v>
      </c>
      <c r="AU119" s="706">
        <f>((AD119*100*(($U119-'2.Riep. car. unit.'!$M$12*100)*10-AO119*AS119*10)+AT119*AA119*100*(AO119*AS119*10-'2.Riep. car. unit.'!$M$12*1000))*'2.Riep. car. unit.'!$R$8)*10^-6</f>
        <v>135.53076306618286</v>
      </c>
      <c r="AV119" s="706">
        <f t="shared" si="68"/>
        <v>130.28668288378117</v>
      </c>
      <c r="AW119" s="706"/>
      <c r="AX119" s="706"/>
      <c r="AY119" s="706"/>
      <c r="AZ119" s="706"/>
      <c r="BA119" s="1054"/>
      <c r="BB119" s="1048"/>
      <c r="BC119" s="1048"/>
      <c r="BD119" s="1048"/>
      <c r="BE119" s="1048"/>
    </row>
    <row r="120" spans="1:57" ht="16.8" x14ac:dyDescent="0.45">
      <c r="A120" s="494">
        <f>'15. Travi arm a fless'!A240</f>
        <v>7</v>
      </c>
      <c r="B120" s="495">
        <f>'15. Travi arm a fless'!B240</f>
        <v>2</v>
      </c>
      <c r="C120" s="495">
        <f>'15. Travi arm a fless'!C240</f>
        <v>5</v>
      </c>
      <c r="D120" s="503">
        <f>'15. Travi arm a fless'!D240</f>
        <v>5</v>
      </c>
      <c r="E120" s="495" t="str">
        <f>'15. Travi arm a fless'!E240</f>
        <v>Msin</v>
      </c>
      <c r="F120" s="635">
        <f>'15. Travi arm a fless'!F240</f>
        <v>-117.036</v>
      </c>
      <c r="G120" s="635">
        <f>'15. Travi arm a fless'!G240</f>
        <v>-70.337000000000003</v>
      </c>
      <c r="H120" s="635">
        <f>'15. Travi arm a fless'!H240</f>
        <v>-2.516</v>
      </c>
      <c r="I120" s="635">
        <f>'15. Travi arm a fless'!I240</f>
        <v>69.777000000000001</v>
      </c>
      <c r="J120" s="635">
        <f>'15. Travi arm a fless'!J240</f>
        <v>-4.83</v>
      </c>
      <c r="K120" s="635">
        <f>'15. Travi arm a fless'!K240</f>
        <v>-5.2729999999999997</v>
      </c>
      <c r="L120" s="635">
        <f>'15. Travi arm a fless'!L240</f>
        <v>-7.3460000000000001</v>
      </c>
      <c r="M120" s="635">
        <f>'15. Travi arm a fless'!M240</f>
        <v>75.05</v>
      </c>
      <c r="N120" s="635">
        <f>'15. Travi arm a fless'!N240</f>
        <v>-29.860999999999997</v>
      </c>
      <c r="O120" s="635">
        <f>'15. Travi arm a fless'!O240</f>
        <v>77.253799999999998</v>
      </c>
      <c r="P120" s="635">
        <f>'15. Travi arm a fless'!P240</f>
        <v>77.253799999999998</v>
      </c>
      <c r="Q120" s="635">
        <f>'15. Travi arm a fless'!Q240</f>
        <v>6.916799999999995</v>
      </c>
      <c r="R120" s="635">
        <f>'15. Travi arm a fless'!R240</f>
        <v>-147.5908</v>
      </c>
      <c r="S120" s="635">
        <f>'15. Travi arm a fless'!T240</f>
        <v>-2.9321850000000058</v>
      </c>
      <c r="T120" s="635">
        <f>'15. Travi arm a fless'!U240</f>
        <v>-129.616285</v>
      </c>
      <c r="U120" s="636">
        <f>'15. Travi arm a fless'!V240</f>
        <v>50</v>
      </c>
      <c r="V120" s="636">
        <f>'15. Travi arm a fless'!W240</f>
        <v>30</v>
      </c>
      <c r="W120" s="636">
        <f>'15. Travi arm a fless'!X240</f>
        <v>163.57030585688887</v>
      </c>
      <c r="X120" s="636">
        <f>'15. Travi arm a fless'!Y240</f>
        <v>217.09243869908687</v>
      </c>
      <c r="Y120" s="600">
        <f>'15. Travi arm a fless'!AB240</f>
        <v>0.18100108519724326</v>
      </c>
      <c r="Z120" s="523" t="str">
        <f>'15. Travi arm a fless'!AC240</f>
        <v>3F16</v>
      </c>
      <c r="AA120" s="525">
        <f>'15. Travi arm a fless'!AD240</f>
        <v>6.0318578948924033</v>
      </c>
      <c r="AB120" s="601">
        <f>'15. Travi arm a fless'!AE240</f>
        <v>8.0010941479596678</v>
      </c>
      <c r="AC120" s="523" t="str">
        <f>'15. Travi arm a fless'!AF240</f>
        <v>4F16</v>
      </c>
      <c r="AD120" s="525">
        <f>'15. Travi arm a fless'!AG240</f>
        <v>8.0424771931898711</v>
      </c>
      <c r="AE120" s="637">
        <v>0.81</v>
      </c>
      <c r="AF120" s="707">
        <v>0.41599999999999998</v>
      </c>
      <c r="AG120" s="707">
        <f t="shared" si="71"/>
        <v>1.3333333333333333</v>
      </c>
      <c r="AH120" s="707">
        <f>'2.Riep. car. unit.'!$P$10/'2.Riep. car. unit.'!$R$10*AG120</f>
        <v>2.3809523809523809</v>
      </c>
      <c r="AI120" s="707">
        <f>AA120/($V120*($U120-'2.Riep. car. unit.'!$M$12*100))*'2.Riep. car. unit.'!$R$8/'2.Riep. car. unit.'!$P$11</f>
        <v>0.11634950183729653</v>
      </c>
      <c r="AJ120" s="707">
        <f>(AI120/(2*AE120))*((1-AH120)+SQRT((1-AH120)^2+(4*AE120/AI120)*AH120*('2.Riep. car. unit.'!$M$12*100/($U120-'2.Riep. car. unit.'!$M$12*100))))*($U120-'2.Riep. car. unit.'!$M$12*100)</f>
        <v>4.5888181970439259</v>
      </c>
      <c r="AK120" s="707">
        <f>(AJ120-('2.Riep. car. unit.'!$M$12*100))/'16. Armatura a taglio'!AJ120*'2.Riep. car. unit.'!$P$10/'2.Riep. car. unit.'!$R$10</f>
        <v>0.22913548129390029</v>
      </c>
      <c r="AL120" s="707">
        <f>((AA120*100*(($U120-'2.Riep. car. unit.'!$M$12*100)*10-AF120*AJ120*10)+AK120*AD120*100*(AF120*AJ120*10-'2.Riep. car. unit.'!$M$12*1000))*'2.Riep. car. unit.'!$R$8)*10^-6</f>
        <v>102.5587645153</v>
      </c>
      <c r="AM120" s="707">
        <f t="shared" si="67"/>
        <v>97.715012162835862</v>
      </c>
      <c r="AN120" s="707">
        <v>0.81</v>
      </c>
      <c r="AO120" s="707">
        <v>0.41599999999999998</v>
      </c>
      <c r="AP120" s="707">
        <f t="shared" si="72"/>
        <v>0.75</v>
      </c>
      <c r="AQ120" s="707">
        <f>'2.Riep. car. unit.'!$P$10/'2.Riep. car. unit.'!$R$10*AP120</f>
        <v>1.3392857142857144</v>
      </c>
      <c r="AR120" s="707">
        <f>AD120/($V120*($U120-'2.Riep. car. unit.'!$M$12*100))*'2.Riep. car. unit.'!$R$8/'2.Riep. car. unit.'!$P$11</f>
        <v>0.15513266911639539</v>
      </c>
      <c r="AS120" s="707">
        <f>(AR120/(2*AN120))*((1-AQ120)+SQRT((1-AQ120)^2+(4*AN120/AR120)*AQ120*('2.Riep. car. unit.'!$M$12*100/($U120-'2.Riep. car. unit.'!$M$12*100))))*($U120-'2.Riep. car. unit.'!$M$12*100)</f>
        <v>5.5361029332078369</v>
      </c>
      <c r="AT120" s="707">
        <f>(AS120-('2.Riep. car. unit.'!$M$12*100))/'16. Armatura a taglio'!AS120*'2.Riep. car. unit.'!$P$10/'2.Riep. car. unit.'!$R$10</f>
        <v>0.49548228876001499</v>
      </c>
      <c r="AU120" s="707">
        <f>((AD120*100*(($U120-'2.Riep. car. unit.'!$M$12*100)*10-AO120*AS120*10)+AT120*AA120*100*(AO120*AS120*10-'2.Riep. car. unit.'!$M$12*1000))*'2.Riep. car. unit.'!$R$8)*10^-6</f>
        <v>135.53076306618286</v>
      </c>
      <c r="AV120" s="707">
        <f t="shared" si="68"/>
        <v>130.28668288378117</v>
      </c>
      <c r="AW120" s="707">
        <v>490</v>
      </c>
      <c r="AX120" s="707">
        <f>'3.Carichi sulle travi'!M$19</f>
        <v>60.010409090909093</v>
      </c>
      <c r="AY120" s="707">
        <f>'3.Carichi sulle travi'!N$19</f>
        <v>36.109545454545461</v>
      </c>
      <c r="AZ120" s="707">
        <f t="shared" ref="AZ120" si="125">MAX(AY120*AW120/100/2+(AU120+AL121)/(AW120/100),AY120*AW120/100/2+(AU121+AL120)/(AW120/100))</f>
        <v>137.05808587006146</v>
      </c>
      <c r="BA120" s="1054">
        <f>AZ120*10/(0.9*(U120/100-0.04)*'2.Riep. car. unit.'!$R$8*2)</f>
        <v>4.2302348381050354</v>
      </c>
      <c r="BB120" s="1048">
        <f>$BH$7</f>
        <v>10</v>
      </c>
      <c r="BC120" s="1053">
        <f>8</f>
        <v>8</v>
      </c>
      <c r="BD120" s="1048">
        <f>IF(V120=100,4,2)</f>
        <v>2</v>
      </c>
      <c r="BE120" s="1048" t="str">
        <f t="shared" ref="BE120" si="126">IF(BB120/100*BA120&lt;((PI()*(BC120/10)^2/4)*BD120),"Verifica","Non verifica")</f>
        <v>Verifica</v>
      </c>
    </row>
    <row r="121" spans="1:57" ht="16.8" x14ac:dyDescent="0.45">
      <c r="A121" s="496">
        <f>'15. Travi arm a fless'!A241</f>
        <v>7</v>
      </c>
      <c r="B121" s="497">
        <f>'15. Travi arm a fless'!B241</f>
        <v>2</v>
      </c>
      <c r="C121" s="497">
        <f>'15. Travi arm a fless'!C241</f>
        <v>5</v>
      </c>
      <c r="D121" s="504">
        <f>'15. Travi arm a fless'!D241</f>
        <v>5</v>
      </c>
      <c r="E121" s="497" t="str">
        <f>'15. Travi arm a fless'!E241</f>
        <v>Mdes</v>
      </c>
      <c r="F121" s="636">
        <f>'15. Travi arm a fless'!F241</f>
        <v>-126.11</v>
      </c>
      <c r="G121" s="636">
        <f>'15. Travi arm a fless'!G241</f>
        <v>-75.73</v>
      </c>
      <c r="H121" s="636">
        <f>'15. Travi arm a fless'!H241</f>
        <v>2.0760000000000001</v>
      </c>
      <c r="I121" s="636">
        <f>'15. Travi arm a fless'!I241</f>
        <v>-57.429000000000002</v>
      </c>
      <c r="J121" s="636">
        <f>'15. Travi arm a fless'!J241</f>
        <v>3.9780000000000002</v>
      </c>
      <c r="K121" s="636">
        <f>'15. Travi arm a fless'!K241</f>
        <v>4.343</v>
      </c>
      <c r="L121" s="636">
        <f>'15. Travi arm a fless'!L241</f>
        <v>6.0540000000000003</v>
      </c>
      <c r="M121" s="636">
        <f>'15. Travi arm a fless'!M241</f>
        <v>-61.772000000000006</v>
      </c>
      <c r="N121" s="636">
        <f>'15. Travi arm a fless'!N241</f>
        <v>24.585599999999999</v>
      </c>
      <c r="O121" s="636">
        <f>'15. Travi arm a fless'!O241</f>
        <v>-63.588200000000008</v>
      </c>
      <c r="P121" s="636">
        <f>'15. Travi arm a fless'!P241</f>
        <v>-63.588200000000008</v>
      </c>
      <c r="Q121" s="636">
        <f>'15. Travi arm a fless'!Q241</f>
        <v>-139.31820000000002</v>
      </c>
      <c r="R121" s="636">
        <f>'15. Travi arm a fless'!R241</f>
        <v>-12.141799999999996</v>
      </c>
      <c r="S121" s="636">
        <f>'15. Travi arm a fless'!T241</f>
        <v>-121.03258500000001</v>
      </c>
      <c r="T121" s="636">
        <f>'15. Travi arm a fless'!U241</f>
        <v>-1.9817149999999941</v>
      </c>
      <c r="U121" s="636">
        <f>'15. Travi arm a fless'!V241</f>
        <v>50</v>
      </c>
      <c r="V121" s="636">
        <f>'15. Travi arm a fless'!W241</f>
        <v>30</v>
      </c>
      <c r="W121" s="636">
        <f>'15. Travi arm a fless'!X241</f>
        <v>163.57030585688887</v>
      </c>
      <c r="X121" s="636">
        <f>'15. Travi arm a fless'!Y241</f>
        <v>217.09243869908687</v>
      </c>
      <c r="Y121" s="600">
        <f>'15. Travi arm a fless'!AB241</f>
        <v>0.12232944563581533</v>
      </c>
      <c r="Z121" s="523" t="str">
        <f>'15. Travi arm a fless'!AC241</f>
        <v>3F16</v>
      </c>
      <c r="AA121" s="525">
        <f>'15. Travi arm a fless'!AD241</f>
        <v>6.0318578948924033</v>
      </c>
      <c r="AB121" s="601">
        <f>'15. Travi arm a fless'!AE241</f>
        <v>7.4712302358915093</v>
      </c>
      <c r="AC121" s="523" t="str">
        <f>'15. Travi arm a fless'!AF241</f>
        <v>4F16</v>
      </c>
      <c r="AD121" s="525">
        <f>'15. Travi arm a fless'!AG241</f>
        <v>8.0424771931898711</v>
      </c>
      <c r="AE121" s="638">
        <v>0.81</v>
      </c>
      <c r="AF121" s="706">
        <v>0.41599999999999998</v>
      </c>
      <c r="AG121" s="706">
        <f t="shared" si="71"/>
        <v>1.3333333333333333</v>
      </c>
      <c r="AH121" s="706">
        <f>'2.Riep. car. unit.'!$P$10/'2.Riep. car. unit.'!$R$10*AG121</f>
        <v>2.3809523809523809</v>
      </c>
      <c r="AI121" s="706">
        <f>AA121/($V121*($U121-'2.Riep. car. unit.'!$M$12*100))*'2.Riep. car. unit.'!$R$8/'2.Riep. car. unit.'!$P$11</f>
        <v>0.11634950183729653</v>
      </c>
      <c r="AJ121" s="706">
        <f>(AI121/(2*AE121))*((1-AH121)+SQRT((1-AH121)^2+(4*AE121/AI121)*AH121*('2.Riep. car. unit.'!$M$12*100/($U121-'2.Riep. car. unit.'!$M$12*100))))*($U121-'2.Riep. car. unit.'!$M$12*100)</f>
        <v>4.5888181970439259</v>
      </c>
      <c r="AK121" s="706">
        <f>(AJ121-('2.Riep. car. unit.'!$M$12*100))/'16. Armatura a taglio'!AJ121*'2.Riep. car. unit.'!$P$10/'2.Riep. car. unit.'!$R$10</f>
        <v>0.22913548129390029</v>
      </c>
      <c r="AL121" s="706">
        <f>((AA121*100*(($U121-'2.Riep. car. unit.'!$M$12*100)*10-AF121*AJ121*10)+AK121*AD121*100*(AF121*AJ121*10-'2.Riep. car. unit.'!$M$12*1000))*'2.Riep. car. unit.'!$R$8)*10^-6</f>
        <v>102.5587645153</v>
      </c>
      <c r="AM121" s="706">
        <f t="shared" si="67"/>
        <v>97.715012162835862</v>
      </c>
      <c r="AN121" s="706">
        <v>0.81</v>
      </c>
      <c r="AO121" s="706">
        <v>0.41599999999999998</v>
      </c>
      <c r="AP121" s="706">
        <f t="shared" si="72"/>
        <v>0.75</v>
      </c>
      <c r="AQ121" s="706">
        <f>'2.Riep. car. unit.'!$P$10/'2.Riep. car. unit.'!$R$10*AP121</f>
        <v>1.3392857142857144</v>
      </c>
      <c r="AR121" s="706">
        <f>AD121/($V121*($U121-'2.Riep. car. unit.'!$M$12*100))*'2.Riep. car. unit.'!$R$8/'2.Riep. car. unit.'!$P$11</f>
        <v>0.15513266911639539</v>
      </c>
      <c r="AS121" s="706">
        <f>(AR121/(2*AN121))*((1-AQ121)+SQRT((1-AQ121)^2+(4*AN121/AR121)*AQ121*('2.Riep. car. unit.'!$M$12*100/($U121-'2.Riep. car. unit.'!$M$12*100))))*($U121-'2.Riep. car. unit.'!$M$12*100)</f>
        <v>5.5361029332078369</v>
      </c>
      <c r="AT121" s="706">
        <f>(AS121-('2.Riep. car. unit.'!$M$12*100))/'16. Armatura a taglio'!AS121*'2.Riep. car. unit.'!$P$10/'2.Riep. car. unit.'!$R$10</f>
        <v>0.49548228876001499</v>
      </c>
      <c r="AU121" s="706">
        <f>((AD121*100*(($U121-'2.Riep. car. unit.'!$M$12*100)*10-AO121*AS121*10)+AT121*AA121*100*(AO121*AS121*10-'2.Riep. car. unit.'!$M$12*1000))*'2.Riep. car. unit.'!$R$8)*10^-6</f>
        <v>135.53076306618286</v>
      </c>
      <c r="AV121" s="706">
        <f t="shared" si="68"/>
        <v>130.28668288378117</v>
      </c>
      <c r="AW121" s="706"/>
      <c r="AX121" s="706"/>
      <c r="AY121" s="706"/>
      <c r="AZ121" s="706"/>
      <c r="BA121" s="1054"/>
      <c r="BB121" s="1048"/>
      <c r="BC121" s="1048"/>
      <c r="BD121" s="1048"/>
      <c r="BE121" s="1048"/>
    </row>
    <row r="122" spans="1:57" ht="16.8" x14ac:dyDescent="0.45">
      <c r="A122" s="496">
        <f>'15. Travi arm a fless'!A244</f>
        <v>7</v>
      </c>
      <c r="B122" s="497">
        <f>'15. Travi arm a fless'!B244</f>
        <v>5</v>
      </c>
      <c r="C122" s="497">
        <f>'15. Travi arm a fless'!C244</f>
        <v>11</v>
      </c>
      <c r="D122" s="504">
        <f>'15. Travi arm a fless'!D244</f>
        <v>5</v>
      </c>
      <c r="E122" s="497" t="str">
        <f>'15. Travi arm a fless'!E244</f>
        <v>Msin</v>
      </c>
      <c r="F122" s="636">
        <f>'15. Travi arm a fless'!F244</f>
        <v>-125.53700000000001</v>
      </c>
      <c r="G122" s="636">
        <f>'15. Travi arm a fless'!G244</f>
        <v>-74.623000000000005</v>
      </c>
      <c r="H122" s="636">
        <f>'15. Travi arm a fless'!H244</f>
        <v>-2.3220000000000001</v>
      </c>
      <c r="I122" s="636">
        <f>'15. Travi arm a fless'!I244</f>
        <v>64.382999999999996</v>
      </c>
      <c r="J122" s="636">
        <f>'15. Travi arm a fless'!J244</f>
        <v>-4.468</v>
      </c>
      <c r="K122" s="636">
        <f>'15. Travi arm a fless'!K244</f>
        <v>-4.8780000000000001</v>
      </c>
      <c r="L122" s="636">
        <f>'15. Travi arm a fless'!L244</f>
        <v>-6.79</v>
      </c>
      <c r="M122" s="636">
        <f>'15. Travi arm a fless'!M244</f>
        <v>69.260999999999996</v>
      </c>
      <c r="N122" s="636">
        <f>'15. Travi arm a fless'!N244</f>
        <v>-27.568299999999997</v>
      </c>
      <c r="O122" s="636">
        <f>'15. Travi arm a fless'!O244</f>
        <v>71.298000000000002</v>
      </c>
      <c r="P122" s="636">
        <f>'15. Travi arm a fless'!P244</f>
        <v>71.298000000000002</v>
      </c>
      <c r="Q122" s="636">
        <f>'15. Travi arm a fless'!Q244</f>
        <v>-3.3250000000000028</v>
      </c>
      <c r="R122" s="636">
        <f>'15. Travi arm a fless'!R244</f>
        <v>-145.92099999999999</v>
      </c>
      <c r="S122" s="636">
        <f>'15. Travi arm a fless'!T244</f>
        <v>4.3084699999999962</v>
      </c>
      <c r="T122" s="636">
        <f>'15. Travi arm a fless'!U244</f>
        <v>-129.63516999999999</v>
      </c>
      <c r="U122" s="636">
        <f>'15. Travi arm a fless'!V244</f>
        <v>50</v>
      </c>
      <c r="V122" s="636">
        <f>'15. Travi arm a fless'!W244</f>
        <v>30</v>
      </c>
      <c r="W122" s="636">
        <f>'15. Travi arm a fless'!X244</f>
        <v>163.57030585688887</v>
      </c>
      <c r="X122" s="636">
        <f>'15. Travi arm a fless'!Y244</f>
        <v>217.09243869908687</v>
      </c>
      <c r="Y122" s="600">
        <f>'15. Travi arm a fless'!AB244</f>
        <v>0.26595789335930864</v>
      </c>
      <c r="Z122" s="523" t="str">
        <f>'15. Travi arm a fless'!AC244</f>
        <v>3F16</v>
      </c>
      <c r="AA122" s="525">
        <f>'15. Travi arm a fless'!AD244</f>
        <v>6.0318578948924033</v>
      </c>
      <c r="AB122" s="601">
        <f>'15. Travi arm a fless'!AE244</f>
        <v>8.0022599016532254</v>
      </c>
      <c r="AC122" s="523" t="str">
        <f>'15. Travi arm a fless'!AF244</f>
        <v>4F16</v>
      </c>
      <c r="AD122" s="525">
        <f>'15. Travi arm a fless'!AG244</f>
        <v>8.0424771931898711</v>
      </c>
      <c r="AE122" s="638">
        <v>0.81</v>
      </c>
      <c r="AF122" s="706">
        <v>0.41599999999999998</v>
      </c>
      <c r="AG122" s="706">
        <f t="shared" si="71"/>
        <v>1.3333333333333333</v>
      </c>
      <c r="AH122" s="706">
        <f>'2.Riep. car. unit.'!$P$10/'2.Riep. car. unit.'!$R$10*AG122</f>
        <v>2.3809523809523809</v>
      </c>
      <c r="AI122" s="706">
        <f>AA122/($V122*($U122-'2.Riep. car. unit.'!$M$12*100))*'2.Riep. car. unit.'!$R$8/'2.Riep. car. unit.'!$P$11</f>
        <v>0.11634950183729653</v>
      </c>
      <c r="AJ122" s="706">
        <f>(AI122/(2*AE122))*((1-AH122)+SQRT((1-AH122)^2+(4*AE122/AI122)*AH122*('2.Riep. car. unit.'!$M$12*100/($U122-'2.Riep. car. unit.'!$M$12*100))))*($U122-'2.Riep. car. unit.'!$M$12*100)</f>
        <v>4.5888181970439259</v>
      </c>
      <c r="AK122" s="706">
        <f>(AJ122-('2.Riep. car. unit.'!$M$12*100))/'16. Armatura a taglio'!AJ122*'2.Riep. car. unit.'!$P$10/'2.Riep. car. unit.'!$R$10</f>
        <v>0.22913548129390029</v>
      </c>
      <c r="AL122" s="706">
        <f>((AA122*100*(($U122-'2.Riep. car. unit.'!$M$12*100)*10-AF122*AJ122*10)+AK122*AD122*100*(AF122*AJ122*10-'2.Riep. car. unit.'!$M$12*1000))*'2.Riep. car. unit.'!$R$8)*10^-6</f>
        <v>102.5587645153</v>
      </c>
      <c r="AM122" s="706">
        <f t="shared" si="67"/>
        <v>97.715012162835862</v>
      </c>
      <c r="AN122" s="706">
        <v>0.81</v>
      </c>
      <c r="AO122" s="706">
        <v>0.41599999999999998</v>
      </c>
      <c r="AP122" s="706">
        <f t="shared" si="72"/>
        <v>0.75</v>
      </c>
      <c r="AQ122" s="706">
        <f>'2.Riep. car. unit.'!$P$10/'2.Riep. car. unit.'!$R$10*AP122</f>
        <v>1.3392857142857144</v>
      </c>
      <c r="AR122" s="706">
        <f>AD122/($V122*($U122-'2.Riep. car. unit.'!$M$12*100))*'2.Riep. car. unit.'!$R$8/'2.Riep. car. unit.'!$P$11</f>
        <v>0.15513266911639539</v>
      </c>
      <c r="AS122" s="706">
        <f>(AR122/(2*AN122))*((1-AQ122)+SQRT((1-AQ122)^2+(4*AN122/AR122)*AQ122*('2.Riep. car. unit.'!$M$12*100/($U122-'2.Riep. car. unit.'!$M$12*100))))*($U122-'2.Riep. car. unit.'!$M$12*100)</f>
        <v>5.5361029332078369</v>
      </c>
      <c r="AT122" s="706">
        <f>(AS122-('2.Riep. car. unit.'!$M$12*100))/'16. Armatura a taglio'!AS122*'2.Riep. car. unit.'!$P$10/'2.Riep. car. unit.'!$R$10</f>
        <v>0.49548228876001499</v>
      </c>
      <c r="AU122" s="706">
        <f>((AD122*100*(($U122-'2.Riep. car. unit.'!$M$12*100)*10-AO122*AS122*10)+AT122*AA122*100*(AO122*AS122*10-'2.Riep. car. unit.'!$M$12*1000))*'2.Riep. car. unit.'!$R$8)*10^-6</f>
        <v>135.53076306618286</v>
      </c>
      <c r="AV122" s="706">
        <f t="shared" si="68"/>
        <v>130.28668288378117</v>
      </c>
      <c r="AW122" s="706">
        <v>525</v>
      </c>
      <c r="AX122" s="706">
        <f>'3.Carichi sulle travi'!M$21</f>
        <v>48.043769480519487</v>
      </c>
      <c r="AY122" s="706">
        <f>'3.Carichi sulle travi'!N$21</f>
        <v>28.503668831168834</v>
      </c>
      <c r="AZ122" s="706">
        <f t="shared" ref="AZ122" si="127">MAX(AY122*AW122/100/2+(AU122+AL123)/(AW122/100),AY122*AW122/100/2+(AU123+AL122)/(AW122/100))</f>
        <v>123.68422391177523</v>
      </c>
      <c r="BA122" s="1054">
        <f>AZ122*10/(0.9*(U122/100-0.04)*'2.Riep. car. unit.'!$R$8*2)</f>
        <v>3.8174567344506056</v>
      </c>
      <c r="BB122" s="1048">
        <f>$BH$7</f>
        <v>10</v>
      </c>
      <c r="BC122" s="1053">
        <f>8</f>
        <v>8</v>
      </c>
      <c r="BD122" s="1048">
        <f>IF(V122=100,4,2)</f>
        <v>2</v>
      </c>
      <c r="BE122" s="1048" t="str">
        <f t="shared" ref="BE122" si="128">IF(BB122/100*BA122&lt;((PI()*(BC122/10)^2/4)*BD122),"Verifica","Non verifica")</f>
        <v>Verifica</v>
      </c>
    </row>
    <row r="123" spans="1:57" ht="16.8" x14ac:dyDescent="0.45">
      <c r="A123" s="496">
        <f>'15. Travi arm a fless'!A245</f>
        <v>7</v>
      </c>
      <c r="B123" s="497">
        <f>'15. Travi arm a fless'!B245</f>
        <v>5</v>
      </c>
      <c r="C123" s="497">
        <f>'15. Travi arm a fless'!C245</f>
        <v>11</v>
      </c>
      <c r="D123" s="504">
        <f>'15. Travi arm a fless'!D245</f>
        <v>5</v>
      </c>
      <c r="E123" s="497" t="str">
        <f>'15. Travi arm a fless'!E245</f>
        <v>Mdes</v>
      </c>
      <c r="F123" s="636">
        <f>'15. Travi arm a fless'!F245</f>
        <v>-125.471</v>
      </c>
      <c r="G123" s="636">
        <f>'15. Travi arm a fless'!G245</f>
        <v>-74.539000000000001</v>
      </c>
      <c r="H123" s="636">
        <f>'15. Travi arm a fless'!H245</f>
        <v>2.931</v>
      </c>
      <c r="I123" s="636">
        <f>'15. Travi arm a fless'!I245</f>
        <v>-81.474999999999994</v>
      </c>
      <c r="J123" s="636">
        <f>'15. Travi arm a fless'!J245</f>
        <v>5.6459999999999999</v>
      </c>
      <c r="K123" s="636">
        <f>'15. Travi arm a fless'!K245</f>
        <v>6.1639999999999997</v>
      </c>
      <c r="L123" s="636">
        <f>'15. Travi arm a fless'!L245</f>
        <v>8.577</v>
      </c>
      <c r="M123" s="636">
        <f>'15. Travi arm a fless'!M245</f>
        <v>-87.638999999999996</v>
      </c>
      <c r="N123" s="636">
        <f>'15. Travi arm a fless'!N245</f>
        <v>34.868699999999997</v>
      </c>
      <c r="O123" s="636">
        <f>'15. Travi arm a fless'!O245</f>
        <v>-90.212099999999992</v>
      </c>
      <c r="P123" s="636">
        <f>'15. Travi arm a fless'!P245</f>
        <v>-90.212099999999992</v>
      </c>
      <c r="Q123" s="636">
        <f>'15. Travi arm a fless'!Q245</f>
        <v>-164.75110000000001</v>
      </c>
      <c r="R123" s="636">
        <f>'15. Travi arm a fless'!R245</f>
        <v>15.673099999999991</v>
      </c>
      <c r="S123" s="636">
        <f>'15. Travi arm a fless'!T245</f>
        <v>-132.18844000000001</v>
      </c>
      <c r="T123" s="636">
        <f>'15. Travi arm a fless'!U245</f>
        <v>0.41515999999999309</v>
      </c>
      <c r="U123" s="636">
        <f>'15. Travi arm a fless'!V245</f>
        <v>50</v>
      </c>
      <c r="V123" s="636">
        <f>'15. Travi arm a fless'!W245</f>
        <v>30</v>
      </c>
      <c r="W123" s="636">
        <f>'15. Travi arm a fless'!X245</f>
        <v>163.57030585688887</v>
      </c>
      <c r="X123" s="636">
        <f>'15. Travi arm a fless'!Y245</f>
        <v>217.09243869908687</v>
      </c>
      <c r="Y123" s="600">
        <f>'15. Travi arm a fless'!AB245</f>
        <v>2.5627445243218319E-2</v>
      </c>
      <c r="Z123" s="523" t="str">
        <f>'15. Travi arm a fless'!AC245</f>
        <v>3F16</v>
      </c>
      <c r="AA123" s="525">
        <f>'15. Travi arm a fless'!AD245</f>
        <v>6.0318578948924033</v>
      </c>
      <c r="AB123" s="601">
        <f>'15. Travi arm a fless'!AE245</f>
        <v>8.1598709121459372</v>
      </c>
      <c r="AC123" s="523" t="str">
        <f>'15. Travi arm a fless'!AF245</f>
        <v>3F16+1F20</v>
      </c>
      <c r="AD123" s="525">
        <f>'15. Travi arm a fless'!AG245</f>
        <v>9.1734505484821973</v>
      </c>
      <c r="AE123" s="638">
        <v>0.81</v>
      </c>
      <c r="AF123" s="706">
        <v>0.41599999999999998</v>
      </c>
      <c r="AG123" s="706">
        <f t="shared" si="71"/>
        <v>1.5208333333333335</v>
      </c>
      <c r="AH123" s="706">
        <f>'2.Riep. car. unit.'!$P$10/'2.Riep. car. unit.'!$R$10*AG123</f>
        <v>2.7157738095238098</v>
      </c>
      <c r="AI123" s="706">
        <f>AA123/($V123*($U123-'2.Riep. car. unit.'!$M$12*100))*'2.Riep. car. unit.'!$R$8/'2.Riep. car. unit.'!$P$11</f>
        <v>0.11634950183729653</v>
      </c>
      <c r="AJ123" s="706">
        <f>(AI123/(2*AE123))*((1-AH123)+SQRT((1-AH123)^2+(4*AE123/AI123)*AH123*('2.Riep. car. unit.'!$M$12*100/($U123-'2.Riep. car. unit.'!$M$12*100))))*($U123-'2.Riep. car. unit.'!$M$12*100)</f>
        <v>4.5251211975348129</v>
      </c>
      <c r="AK123" s="706">
        <f>(AJ123-('2.Riep. car. unit.'!$M$12*100))/'16. Armatura a taglio'!AJ123*'2.Riep. car. unit.'!$P$10/'2.Riep. car. unit.'!$R$10</f>
        <v>0.20722459868702661</v>
      </c>
      <c r="AL123" s="706">
        <f>((AA123*100*(($U123-'2.Riep. car. unit.'!$M$12*100)*10-AF123*AJ123*10)+AK123*AD123*100*(AF123*AJ123*10-'2.Riep. car. unit.'!$M$12*1000))*'2.Riep. car. unit.'!$R$8)*10^-6</f>
        <v>102.5540181691228</v>
      </c>
      <c r="AM123" s="706">
        <f t="shared" si="67"/>
        <v>97.715012162835862</v>
      </c>
      <c r="AN123" s="706">
        <v>0.81</v>
      </c>
      <c r="AO123" s="706">
        <v>0.41599999999999998</v>
      </c>
      <c r="AP123" s="706">
        <f t="shared" si="72"/>
        <v>0.65753424657534243</v>
      </c>
      <c r="AQ123" s="706">
        <f>'2.Riep. car. unit.'!$P$10/'2.Riep. car. unit.'!$R$10*AP123</f>
        <v>1.1741682974559686</v>
      </c>
      <c r="AR123" s="706">
        <f>AD123/($V123*($U123-'2.Riep. car. unit.'!$M$12*100))*'2.Riep. car. unit.'!$R$8/'2.Riep. car. unit.'!$P$11</f>
        <v>0.17694820071088849</v>
      </c>
      <c r="AS123" s="706">
        <f>(AR123/(2*AN123))*((1-AQ123)+SQRT((1-AQ123)^2+(4*AN123/AR123)*AQ123*('2.Riep. car. unit.'!$M$12*100/($U123-'2.Riep. car. unit.'!$M$12*100))))*($U123-'2.Riep. car. unit.'!$M$12*100)</f>
        <v>6.050377415813923</v>
      </c>
      <c r="AT123" s="706">
        <f>(AS123-('2.Riep. car. unit.'!$M$12*100))/'16. Armatura a taglio'!AS123*'2.Riep. car. unit.'!$P$10/'2.Riep. car. unit.'!$R$10</f>
        <v>0.60515038829727574</v>
      </c>
      <c r="AU123" s="706">
        <f>((AD123*100*(($U123-'2.Riep. car. unit.'!$M$12*100)*10-AO123*AS123*10)+AT123*AA123*100*(AO123*AS123*10-'2.Riep. car. unit.'!$M$12*1000))*'2.Riep. car. unit.'!$R$8)*10^-6</f>
        <v>153.96722494197451</v>
      </c>
      <c r="AV123" s="706">
        <f t="shared" si="68"/>
        <v>148.6082476643129</v>
      </c>
      <c r="AW123" s="706"/>
      <c r="AX123" s="706"/>
      <c r="AY123" s="706"/>
      <c r="AZ123" s="706"/>
      <c r="BA123" s="1054"/>
      <c r="BB123" s="1048"/>
      <c r="BC123" s="1048"/>
      <c r="BD123" s="1048"/>
      <c r="BE123" s="1048"/>
    </row>
    <row r="124" spans="1:57" ht="16.8" x14ac:dyDescent="0.45">
      <c r="A124" s="496">
        <f>'15. Travi arm a fless'!A248</f>
        <v>7</v>
      </c>
      <c r="B124" s="497">
        <f>'15. Travi arm a fless'!B248</f>
        <v>11</v>
      </c>
      <c r="C124" s="497">
        <f>'15. Travi arm a fless'!C248</f>
        <v>17</v>
      </c>
      <c r="D124" s="504">
        <f>'15. Travi arm a fless'!D248</f>
        <v>5</v>
      </c>
      <c r="E124" s="497" t="str">
        <f>'15. Travi arm a fless'!E248</f>
        <v>Msin</v>
      </c>
      <c r="F124" s="636">
        <f>'15. Travi arm a fless'!F248</f>
        <v>-96.192999999999998</v>
      </c>
      <c r="G124" s="636">
        <f>'15. Travi arm a fless'!G248</f>
        <v>-57.893000000000001</v>
      </c>
      <c r="H124" s="636">
        <f>'15. Travi arm a fless'!H248</f>
        <v>-3.24</v>
      </c>
      <c r="I124" s="636">
        <f>'15. Travi arm a fless'!I248</f>
        <v>90.058000000000007</v>
      </c>
      <c r="J124" s="636">
        <f>'15. Travi arm a fless'!J248</f>
        <v>-6.1959999999999997</v>
      </c>
      <c r="K124" s="636">
        <f>'15. Travi arm a fless'!K248</f>
        <v>-6.7640000000000002</v>
      </c>
      <c r="L124" s="636">
        <f>'15. Travi arm a fless'!L248</f>
        <v>-9.4359999999999999</v>
      </c>
      <c r="M124" s="636">
        <f>'15. Travi arm a fless'!M248</f>
        <v>96.822000000000003</v>
      </c>
      <c r="N124" s="636">
        <f>'15. Travi arm a fless'!N248</f>
        <v>-38.482599999999998</v>
      </c>
      <c r="O124" s="636">
        <f>'15. Travi arm a fless'!O248</f>
        <v>99.652799999999999</v>
      </c>
      <c r="P124" s="636">
        <f>'15. Travi arm a fless'!P248</f>
        <v>99.652799999999999</v>
      </c>
      <c r="Q124" s="636">
        <f>'15. Travi arm a fless'!Q248</f>
        <v>41.759799999999998</v>
      </c>
      <c r="R124" s="636">
        <f>'15. Travi arm a fless'!R248</f>
        <v>-157.54579999999999</v>
      </c>
      <c r="S124" s="636">
        <f>'15. Travi arm a fless'!T248</f>
        <v>29.336259999999996</v>
      </c>
      <c r="T124" s="636">
        <f>'15. Travi arm a fless'!U248</f>
        <v>-121.23193999999998</v>
      </c>
      <c r="U124" s="636">
        <f>'15. Travi arm a fless'!V248</f>
        <v>50</v>
      </c>
      <c r="V124" s="636">
        <f>'15. Travi arm a fless'!W248</f>
        <v>30</v>
      </c>
      <c r="W124" s="636">
        <f>'15. Travi arm a fless'!X248</f>
        <v>163.57030585688887</v>
      </c>
      <c r="X124" s="636">
        <f>'15. Travi arm a fless'!Y248</f>
        <v>217.09243869908687</v>
      </c>
      <c r="Y124" s="600">
        <f>'15. Travi arm a fless'!AB248</f>
        <v>1.8109003680287801</v>
      </c>
      <c r="Z124" s="523" t="str">
        <f>'15. Travi arm a fless'!AC248</f>
        <v>3F16</v>
      </c>
      <c r="AA124" s="525">
        <f>'15. Travi arm a fless'!AD248</f>
        <v>6.0318578948924033</v>
      </c>
      <c r="AB124" s="601">
        <f>'15. Travi arm a fless'!AE248</f>
        <v>7.4835362368223821</v>
      </c>
      <c r="AC124" s="523" t="str">
        <f>'15. Travi arm a fless'!AF248</f>
        <v>4F16</v>
      </c>
      <c r="AD124" s="525">
        <f>'15. Travi arm a fless'!AG248</f>
        <v>8.0424771931898711</v>
      </c>
      <c r="AE124" s="638">
        <v>0.81</v>
      </c>
      <c r="AF124" s="706">
        <v>0.41599999999999998</v>
      </c>
      <c r="AG124" s="706">
        <f t="shared" si="71"/>
        <v>1.3333333333333333</v>
      </c>
      <c r="AH124" s="706">
        <f>'2.Riep. car. unit.'!$P$10/'2.Riep. car. unit.'!$R$10*AG124</f>
        <v>2.3809523809523809</v>
      </c>
      <c r="AI124" s="706">
        <f>AA124/($V124*($U124-'2.Riep. car. unit.'!$M$12*100))*'2.Riep. car. unit.'!$R$8/'2.Riep. car. unit.'!$P$11</f>
        <v>0.11634950183729653</v>
      </c>
      <c r="AJ124" s="706">
        <f>(AI124/(2*AE124))*((1-AH124)+SQRT((1-AH124)^2+(4*AE124/AI124)*AH124*('2.Riep. car. unit.'!$M$12*100/($U124-'2.Riep. car. unit.'!$M$12*100))))*($U124-'2.Riep. car. unit.'!$M$12*100)</f>
        <v>4.5888181970439259</v>
      </c>
      <c r="AK124" s="706">
        <f>(AJ124-('2.Riep. car. unit.'!$M$12*100))/'16. Armatura a taglio'!AJ124*'2.Riep. car. unit.'!$P$10/'2.Riep. car. unit.'!$R$10</f>
        <v>0.22913548129390029</v>
      </c>
      <c r="AL124" s="706">
        <f>((AA124*100*(($U124-'2.Riep. car. unit.'!$M$12*100)*10-AF124*AJ124*10)+AK124*AD124*100*(AF124*AJ124*10-'2.Riep. car. unit.'!$M$12*1000))*'2.Riep. car. unit.'!$R$8)*10^-6</f>
        <v>102.5587645153</v>
      </c>
      <c r="AM124" s="706">
        <f t="shared" si="67"/>
        <v>97.715012162835862</v>
      </c>
      <c r="AN124" s="706">
        <v>0.81</v>
      </c>
      <c r="AO124" s="706">
        <v>0.41599999999999998</v>
      </c>
      <c r="AP124" s="706">
        <f t="shared" si="72"/>
        <v>0.75</v>
      </c>
      <c r="AQ124" s="706">
        <f>'2.Riep. car. unit.'!$P$10/'2.Riep. car. unit.'!$R$10*AP124</f>
        <v>1.3392857142857144</v>
      </c>
      <c r="AR124" s="706">
        <f>AD124/($V124*($U124-'2.Riep. car. unit.'!$M$12*100))*'2.Riep. car. unit.'!$R$8/'2.Riep. car. unit.'!$P$11</f>
        <v>0.15513266911639539</v>
      </c>
      <c r="AS124" s="706">
        <f>(AR124/(2*AN124))*((1-AQ124)+SQRT((1-AQ124)^2+(4*AN124/AR124)*AQ124*('2.Riep. car. unit.'!$M$12*100/($U124-'2.Riep. car. unit.'!$M$12*100))))*($U124-'2.Riep. car. unit.'!$M$12*100)</f>
        <v>5.5361029332078369</v>
      </c>
      <c r="AT124" s="706">
        <f>(AS124-('2.Riep. car. unit.'!$M$12*100))/'16. Armatura a taglio'!AS124*'2.Riep. car. unit.'!$P$10/'2.Riep. car. unit.'!$R$10</f>
        <v>0.49548228876001499</v>
      </c>
      <c r="AU124" s="706">
        <f>((AD124*100*(($U124-'2.Riep. car. unit.'!$M$12*100)*10-AO124*AS124*10)+AT124*AA124*100*(AO124*AS124*10-'2.Riep. car. unit.'!$M$12*1000))*'2.Riep. car. unit.'!$R$8)*10^-6</f>
        <v>135.53076306618286</v>
      </c>
      <c r="AV124" s="706">
        <f t="shared" si="68"/>
        <v>130.28668288378117</v>
      </c>
      <c r="AW124" s="706">
        <v>425</v>
      </c>
      <c r="AX124" s="706">
        <f>'3.Carichi sulle travi'!M$20</f>
        <v>56.573396103896101</v>
      </c>
      <c r="AY124" s="706">
        <f>'3.Carichi sulle travi'!N$20</f>
        <v>34.148766233766239</v>
      </c>
      <c r="AZ124" s="706">
        <f t="shared" ref="AZ124" si="129">MAX(AY124*AW124/100/2+(AU124+AL125)/(AW124/100),AY124*AW124/100/2+(AU125+AL124)/(AW124/100))</f>
        <v>128.58719356004335</v>
      </c>
      <c r="BA124" s="1054">
        <f>AZ124*10/(0.9*(U124/100-0.04)*'2.Riep. car. unit.'!$R$8*2)</f>
        <v>3.9687846395837525</v>
      </c>
      <c r="BB124" s="1048">
        <f>$BH$7</f>
        <v>10</v>
      </c>
      <c r="BC124" s="1053">
        <f>8</f>
        <v>8</v>
      </c>
      <c r="BD124" s="1048">
        <f>IF(V124=100,4,2)</f>
        <v>2</v>
      </c>
      <c r="BE124" s="1048" t="str">
        <f t="shared" ref="BE124" si="130">IF(BB124/100*BA124&lt;((PI()*(BC124/10)^2/4)*BD124),"Verifica","Non verifica")</f>
        <v>Verifica</v>
      </c>
    </row>
    <row r="125" spans="1:57" ht="17.399999999999999" thickBot="1" x14ac:dyDescent="0.5">
      <c r="A125" s="496">
        <f>'15. Travi arm a fless'!A249</f>
        <v>7</v>
      </c>
      <c r="B125" s="497">
        <f>'15. Travi arm a fless'!B249</f>
        <v>11</v>
      </c>
      <c r="C125" s="497">
        <f>'15. Travi arm a fless'!C249</f>
        <v>17</v>
      </c>
      <c r="D125" s="504">
        <f>'15. Travi arm a fless'!D249</f>
        <v>5</v>
      </c>
      <c r="E125" s="497" t="str">
        <f>'15. Travi arm a fless'!E249</f>
        <v>Mdes</v>
      </c>
      <c r="F125" s="636">
        <f>'15. Travi arm a fless'!F249</f>
        <v>-94.302000000000007</v>
      </c>
      <c r="G125" s="636">
        <f>'15. Travi arm a fless'!G249</f>
        <v>-56.972000000000001</v>
      </c>
      <c r="H125" s="636">
        <f>'15. Travi arm a fless'!H249</f>
        <v>2.9159999999999999</v>
      </c>
      <c r="I125" s="636">
        <f>'15. Travi arm a fless'!I249</f>
        <v>-80.847999999999999</v>
      </c>
      <c r="J125" s="636">
        <f>'15. Travi arm a fless'!J249</f>
        <v>5.5720000000000001</v>
      </c>
      <c r="K125" s="636">
        <f>'15. Travi arm a fless'!K249</f>
        <v>6.0830000000000002</v>
      </c>
      <c r="L125" s="636">
        <f>'15. Travi arm a fless'!L249</f>
        <v>8.4879999999999995</v>
      </c>
      <c r="M125" s="636">
        <f>'15. Travi arm a fless'!M249</f>
        <v>-86.930999999999997</v>
      </c>
      <c r="N125" s="636">
        <f>'15. Travi arm a fless'!N249</f>
        <v>34.567300000000003</v>
      </c>
      <c r="O125" s="636">
        <f>'15. Travi arm a fless'!O249</f>
        <v>-89.477400000000003</v>
      </c>
      <c r="P125" s="636">
        <f>'15. Travi arm a fless'!P249</f>
        <v>-89.477400000000003</v>
      </c>
      <c r="Q125" s="636">
        <f>'15. Travi arm a fless'!Q249</f>
        <v>-146.4494</v>
      </c>
      <c r="R125" s="636">
        <f>'15. Travi arm a fless'!R249</f>
        <v>32.505400000000002</v>
      </c>
      <c r="S125" s="636">
        <f>'15. Travi arm a fless'!T249</f>
        <v>-128.35067000000001</v>
      </c>
      <c r="T125" s="636">
        <f>'15. Travi arm a fless'!U249</f>
        <v>26.351830000000003</v>
      </c>
      <c r="U125" s="636">
        <f>'15. Travi arm a fless'!V249</f>
        <v>50</v>
      </c>
      <c r="V125" s="636">
        <f>'15. Travi arm a fless'!W249</f>
        <v>30</v>
      </c>
      <c r="W125" s="636">
        <f>'15. Travi arm a fless'!X249</f>
        <v>163.57030585688887</v>
      </c>
      <c r="X125" s="636">
        <f>'15. Travi arm a fless'!Y249</f>
        <v>217.09243869908687</v>
      </c>
      <c r="Y125" s="600">
        <f>'15. Travi arm a fless'!AB249</f>
        <v>1.6266742469978059</v>
      </c>
      <c r="Z125" s="523" t="str">
        <f>'15. Travi arm a fless'!AC249</f>
        <v>3F16</v>
      </c>
      <c r="AA125" s="525">
        <f>'15. Travi arm a fless'!AD249</f>
        <v>6.0318578948924033</v>
      </c>
      <c r="AB125" s="601">
        <f>'15. Travi arm a fless'!AE249</f>
        <v>7.9229688971852763</v>
      </c>
      <c r="AC125" s="523" t="str">
        <f>'15. Travi arm a fless'!AF249</f>
        <v>4F16</v>
      </c>
      <c r="AD125" s="525">
        <f>'15. Travi arm a fless'!AG249</f>
        <v>8.0424771931898711</v>
      </c>
      <c r="AE125" s="638">
        <v>0.81</v>
      </c>
      <c r="AF125" s="706">
        <v>0.41599999999999998</v>
      </c>
      <c r="AG125" s="706">
        <f t="shared" si="71"/>
        <v>1.3333333333333333</v>
      </c>
      <c r="AH125" s="706">
        <f>'2.Riep. car. unit.'!$P$10/'2.Riep. car. unit.'!$R$10*AG125</f>
        <v>2.3809523809523809</v>
      </c>
      <c r="AI125" s="706">
        <f>AA125/($V125*($U125-'2.Riep. car. unit.'!$M$12*100))*'2.Riep. car. unit.'!$R$8/'2.Riep. car. unit.'!$P$11</f>
        <v>0.11634950183729653</v>
      </c>
      <c r="AJ125" s="706">
        <f>(AI125/(2*AE125))*((1-AH125)+SQRT((1-AH125)^2+(4*AE125/AI125)*AH125*('2.Riep. car. unit.'!$M$12*100/($U125-'2.Riep. car. unit.'!$M$12*100))))*($U125-'2.Riep. car. unit.'!$M$12*100)</f>
        <v>4.5888181970439259</v>
      </c>
      <c r="AK125" s="706">
        <f>(AJ125-('2.Riep. car. unit.'!$M$12*100))/'16. Armatura a taglio'!AJ125*'2.Riep. car. unit.'!$P$10/'2.Riep. car. unit.'!$R$10</f>
        <v>0.22913548129390029</v>
      </c>
      <c r="AL125" s="706">
        <f>((AA125*100*(($U125-'2.Riep. car. unit.'!$M$12*100)*10-AF125*AJ125*10)+AK125*AD125*100*(AF125*AJ125*10-'2.Riep. car. unit.'!$M$12*1000))*'2.Riep. car. unit.'!$R$8)*10^-6</f>
        <v>102.5587645153</v>
      </c>
      <c r="AM125" s="706">
        <f t="shared" si="67"/>
        <v>97.715012162835862</v>
      </c>
      <c r="AN125" s="706">
        <v>0.81</v>
      </c>
      <c r="AO125" s="706">
        <v>0.41599999999999998</v>
      </c>
      <c r="AP125" s="706">
        <f t="shared" si="72"/>
        <v>0.75</v>
      </c>
      <c r="AQ125" s="706">
        <f>'2.Riep. car. unit.'!$P$10/'2.Riep. car. unit.'!$R$10*AP125</f>
        <v>1.3392857142857144</v>
      </c>
      <c r="AR125" s="706">
        <f>AD125/($V125*($U125-'2.Riep. car. unit.'!$M$12*100))*'2.Riep. car. unit.'!$R$8/'2.Riep. car. unit.'!$P$11</f>
        <v>0.15513266911639539</v>
      </c>
      <c r="AS125" s="706">
        <f>(AR125/(2*AN125))*((1-AQ125)+SQRT((1-AQ125)^2+(4*AN125/AR125)*AQ125*('2.Riep. car. unit.'!$M$12*100/($U125-'2.Riep. car. unit.'!$M$12*100))))*($U125-'2.Riep. car. unit.'!$M$12*100)</f>
        <v>5.5361029332078369</v>
      </c>
      <c r="AT125" s="706">
        <f>(AS125-('2.Riep. car. unit.'!$M$12*100))/'16. Armatura a taglio'!AS125*'2.Riep. car. unit.'!$P$10/'2.Riep. car. unit.'!$R$10</f>
        <v>0.49548228876001499</v>
      </c>
      <c r="AU125" s="706">
        <f>((AD125*100*(($U125-'2.Riep. car. unit.'!$M$12*100)*10-AO125*AS125*10)+AT125*AA125*100*(AO125*AS125*10-'2.Riep. car. unit.'!$M$12*1000))*'2.Riep. car. unit.'!$R$8)*10^-6</f>
        <v>135.53076306618286</v>
      </c>
      <c r="AV125" s="706">
        <f t="shared" si="68"/>
        <v>130.28668288378117</v>
      </c>
      <c r="AW125" s="706"/>
      <c r="AX125" s="706"/>
      <c r="AY125" s="706"/>
      <c r="AZ125" s="706"/>
      <c r="BA125" s="1054"/>
      <c r="BB125" s="1048"/>
      <c r="BC125" s="1048"/>
      <c r="BD125" s="1048"/>
      <c r="BE125" s="1048"/>
    </row>
    <row r="126" spans="1:57" ht="16.8" x14ac:dyDescent="0.45">
      <c r="A126" s="494">
        <f>'15. Travi arm a fless'!A252</f>
        <v>8</v>
      </c>
      <c r="B126" s="495">
        <f>'15. Travi arm a fless'!B252</f>
        <v>3</v>
      </c>
      <c r="C126" s="495">
        <f>'15. Travi arm a fless'!C252</f>
        <v>6</v>
      </c>
      <c r="D126" s="503">
        <f>'15. Travi arm a fless'!D252</f>
        <v>5</v>
      </c>
      <c r="E126" s="495" t="str">
        <f>'15. Travi arm a fless'!E252</f>
        <v>Msin</v>
      </c>
      <c r="F126" s="635">
        <f>'15. Travi arm a fless'!F252</f>
        <v>-66.653999999999996</v>
      </c>
      <c r="G126" s="635">
        <f>'15. Travi arm a fless'!G252</f>
        <v>-42.914999999999999</v>
      </c>
      <c r="H126" s="635">
        <f>'15. Travi arm a fless'!H252</f>
        <v>1.024</v>
      </c>
      <c r="I126" s="635">
        <f>'15. Travi arm a fless'!I252</f>
        <v>79.447999999999993</v>
      </c>
      <c r="J126" s="635">
        <f>'15. Travi arm a fless'!J252</f>
        <v>-2.1160000000000001</v>
      </c>
      <c r="K126" s="635">
        <f>'15. Travi arm a fless'!K252</f>
        <v>-2.31</v>
      </c>
      <c r="L126" s="635">
        <f>'15. Travi arm a fless'!L252</f>
        <v>3.14</v>
      </c>
      <c r="M126" s="635">
        <f>'15. Travi arm a fless'!M252</f>
        <v>81.757999999999996</v>
      </c>
      <c r="N126" s="635">
        <f>'15. Travi arm a fless'!N252</f>
        <v>27.667399999999997</v>
      </c>
      <c r="O126" s="635">
        <f>'15. Travi arm a fless'!O252</f>
        <v>82.699999999999989</v>
      </c>
      <c r="P126" s="635">
        <f>'15. Travi arm a fless'!P252</f>
        <v>82.699999999999989</v>
      </c>
      <c r="Q126" s="635">
        <f>'15. Travi arm a fless'!Q252</f>
        <v>39.784999999999989</v>
      </c>
      <c r="R126" s="635">
        <f>'15. Travi arm a fless'!R252</f>
        <v>-125.61499999999998</v>
      </c>
      <c r="S126" s="635">
        <f>'15. Travi arm a fless'!T252</f>
        <v>36.878074999999988</v>
      </c>
      <c r="T126" s="635">
        <f>'15. Travi arm a fless'!U252</f>
        <v>-112.70952499999999</v>
      </c>
      <c r="U126" s="636">
        <f>'15. Travi arm a fless'!V252</f>
        <v>50</v>
      </c>
      <c r="V126" s="636">
        <f>'15. Travi arm a fless'!W252</f>
        <v>30</v>
      </c>
      <c r="W126" s="636">
        <f>'15. Travi arm a fless'!X252</f>
        <v>163.57030585688887</v>
      </c>
      <c r="X126" s="636">
        <f>'15. Travi arm a fless'!Y252</f>
        <v>217.09243869908687</v>
      </c>
      <c r="Y126" s="600">
        <f>'15. Travi arm a fless'!AB252</f>
        <v>2.2764496766013438</v>
      </c>
      <c r="Z126" s="523" t="str">
        <f>'15. Travi arm a fless'!AC252</f>
        <v>3F16</v>
      </c>
      <c r="AA126" s="525">
        <f>'15. Travi arm a fless'!AD252</f>
        <v>6.0318578948924033</v>
      </c>
      <c r="AB126" s="601">
        <f>'15. Travi arm a fless'!AE252</f>
        <v>6.9574553914796571</v>
      </c>
      <c r="AC126" s="523" t="str">
        <f>'15. Travi arm a fless'!AF252</f>
        <v>4F16</v>
      </c>
      <c r="AD126" s="525">
        <f>'15. Travi arm a fless'!AG252</f>
        <v>8.0424771931898711</v>
      </c>
      <c r="AE126" s="637">
        <v>0.81</v>
      </c>
      <c r="AF126" s="707">
        <v>0.41599999999999998</v>
      </c>
      <c r="AG126" s="707">
        <f t="shared" si="71"/>
        <v>1.3333333333333333</v>
      </c>
      <c r="AH126" s="707">
        <f>'2.Riep. car. unit.'!$P$10/'2.Riep. car. unit.'!$R$10*AG126</f>
        <v>2.3809523809523809</v>
      </c>
      <c r="AI126" s="707">
        <f>AA126/($V126*($U126-'2.Riep. car. unit.'!$M$12*100))*'2.Riep. car. unit.'!$R$8/'2.Riep. car. unit.'!$P$11</f>
        <v>0.11634950183729653</v>
      </c>
      <c r="AJ126" s="707">
        <f>(AI126/(2*AE126))*((1-AH126)+SQRT((1-AH126)^2+(4*AE126/AI126)*AH126*('2.Riep. car. unit.'!$M$12*100/($U126-'2.Riep. car. unit.'!$M$12*100))))*($U126-'2.Riep. car. unit.'!$M$12*100)</f>
        <v>4.5888181970439259</v>
      </c>
      <c r="AK126" s="707">
        <f>(AJ126-('2.Riep. car. unit.'!$M$12*100))/'16. Armatura a taglio'!AJ126*'2.Riep. car. unit.'!$P$10/'2.Riep. car. unit.'!$R$10</f>
        <v>0.22913548129390029</v>
      </c>
      <c r="AL126" s="707">
        <f>((AA126*100*(($U126-'2.Riep. car. unit.'!$M$12*100)*10-AF126*AJ126*10)+AK126*AD126*100*(AF126*AJ126*10-'2.Riep. car. unit.'!$M$12*1000))*'2.Riep. car. unit.'!$R$8)*10^-6</f>
        <v>102.5587645153</v>
      </c>
      <c r="AM126" s="707">
        <f t="shared" si="67"/>
        <v>97.715012162835862</v>
      </c>
      <c r="AN126" s="707">
        <v>0.81</v>
      </c>
      <c r="AO126" s="707">
        <v>0.41599999999999998</v>
      </c>
      <c r="AP126" s="707">
        <f t="shared" si="72"/>
        <v>0.75</v>
      </c>
      <c r="AQ126" s="707">
        <f>'2.Riep. car. unit.'!$P$10/'2.Riep. car. unit.'!$R$10*AP126</f>
        <v>1.3392857142857144</v>
      </c>
      <c r="AR126" s="707">
        <f>AD126/($V126*($U126-'2.Riep. car. unit.'!$M$12*100))*'2.Riep. car. unit.'!$R$8/'2.Riep. car. unit.'!$P$11</f>
        <v>0.15513266911639539</v>
      </c>
      <c r="AS126" s="707">
        <f>(AR126/(2*AN126))*((1-AQ126)+SQRT((1-AQ126)^2+(4*AN126/AR126)*AQ126*('2.Riep. car. unit.'!$M$12*100/($U126-'2.Riep. car. unit.'!$M$12*100))))*($U126-'2.Riep. car. unit.'!$M$12*100)</f>
        <v>5.5361029332078369</v>
      </c>
      <c r="AT126" s="707">
        <f>(AS126-('2.Riep. car. unit.'!$M$12*100))/'16. Armatura a taglio'!AS126*'2.Riep. car. unit.'!$P$10/'2.Riep. car. unit.'!$R$10</f>
        <v>0.49548228876001499</v>
      </c>
      <c r="AU126" s="707">
        <f>((AD126*100*(($U126-'2.Riep. car. unit.'!$M$12*100)*10-AO126*AS126*10)+AT126*AA126*100*(AO126*AS126*10-'2.Riep. car. unit.'!$M$12*1000))*'2.Riep. car. unit.'!$R$8)*10^-6</f>
        <v>135.53076306618286</v>
      </c>
      <c r="AV126" s="707">
        <f t="shared" si="68"/>
        <v>130.28668288378117</v>
      </c>
      <c r="AW126" s="707">
        <v>475</v>
      </c>
      <c r="AX126" s="707">
        <f>'3.Carichi sulle travi'!M$22</f>
        <v>30.467505420048703</v>
      </c>
      <c r="AY126" s="707">
        <f>'3.Carichi sulle travi'!N$22</f>
        <v>20.021158015422081</v>
      </c>
      <c r="AZ126" s="707">
        <f t="shared" ref="AZ126" si="131">MAX(AY126*AW126/100/2+(AU126+AL127)/(AW126/100),AY126*AW126/100/2+(AU127+AL126)/(AW126/100))</f>
        <v>97.6743613564133</v>
      </c>
      <c r="BA126" s="1054">
        <f>AZ126*10/(0.9*(U126/100-0.04)*'2.Riep. car. unit.'!$R$8*2)</f>
        <v>3.014674278986226</v>
      </c>
      <c r="BB126" s="1048">
        <f>$BH$7</f>
        <v>10</v>
      </c>
      <c r="BC126" s="1053">
        <f>8</f>
        <v>8</v>
      </c>
      <c r="BD126" s="1048">
        <f>IF(V126=100,4,2)</f>
        <v>2</v>
      </c>
      <c r="BE126" s="1048" t="str">
        <f t="shared" ref="BE126" si="132">IF(BB126/100*BA126&lt;((PI()*(BC126/10)^2/4)*BD126),"Verifica","Non verifica")</f>
        <v>Verifica</v>
      </c>
    </row>
    <row r="127" spans="1:57" ht="16.8" x14ac:dyDescent="0.45">
      <c r="A127" s="496">
        <f>'15. Travi arm a fless'!A253</f>
        <v>8</v>
      </c>
      <c r="B127" s="497">
        <f>'15. Travi arm a fless'!B253</f>
        <v>3</v>
      </c>
      <c r="C127" s="497">
        <f>'15. Travi arm a fless'!C253</f>
        <v>6</v>
      </c>
      <c r="D127" s="504">
        <f>'15. Travi arm a fless'!D253</f>
        <v>5</v>
      </c>
      <c r="E127" s="497" t="str">
        <f>'15. Travi arm a fless'!E253</f>
        <v>Mdes</v>
      </c>
      <c r="F127" s="636">
        <f>'15. Travi arm a fless'!F253</f>
        <v>-58.844999999999999</v>
      </c>
      <c r="G127" s="636">
        <f>'15. Travi arm a fless'!G253</f>
        <v>-39.366</v>
      </c>
      <c r="H127" s="636">
        <f>'15. Travi arm a fless'!H253</f>
        <v>-1.1200000000000001</v>
      </c>
      <c r="I127" s="636">
        <f>'15. Travi arm a fless'!I253</f>
        <v>-87.046000000000006</v>
      </c>
      <c r="J127" s="636">
        <f>'15. Travi arm a fless'!J253</f>
        <v>2.3170000000000002</v>
      </c>
      <c r="K127" s="636">
        <f>'15. Travi arm a fless'!K253</f>
        <v>2.5289999999999999</v>
      </c>
      <c r="L127" s="636">
        <f>'15. Travi arm a fless'!L253</f>
        <v>-3.4370000000000003</v>
      </c>
      <c r="M127" s="636">
        <f>'15. Travi arm a fless'!M253</f>
        <v>-89.575000000000003</v>
      </c>
      <c r="N127" s="636">
        <f>'15. Travi arm a fless'!N253</f>
        <v>-30.3095</v>
      </c>
      <c r="O127" s="636">
        <f>'15. Travi arm a fless'!O253</f>
        <v>-90.606099999999998</v>
      </c>
      <c r="P127" s="636">
        <f>'15. Travi arm a fless'!P253</f>
        <v>-90.606099999999998</v>
      </c>
      <c r="Q127" s="636">
        <f>'15. Travi arm a fless'!Q253</f>
        <v>-129.97210000000001</v>
      </c>
      <c r="R127" s="636">
        <f>'15. Travi arm a fless'!R253</f>
        <v>51.240099999999998</v>
      </c>
      <c r="S127" s="636">
        <f>'15. Travi arm a fless'!T253</f>
        <v>-104.57035</v>
      </c>
      <c r="T127" s="636">
        <f>'15. Travi arm a fless'!U253</f>
        <v>45.835449999999994</v>
      </c>
      <c r="U127" s="636">
        <f>'15. Travi arm a fless'!V253</f>
        <v>50</v>
      </c>
      <c r="V127" s="636">
        <f>'15. Travi arm a fless'!W253</f>
        <v>30</v>
      </c>
      <c r="W127" s="636">
        <f>'15. Travi arm a fless'!X253</f>
        <v>163.57030585688887</v>
      </c>
      <c r="X127" s="636">
        <f>'15. Travi arm a fless'!Y253</f>
        <v>217.09243869908687</v>
      </c>
      <c r="Y127" s="600">
        <f>'15. Travi arm a fless'!AB253</f>
        <v>2.8293802029899089</v>
      </c>
      <c r="Z127" s="523" t="str">
        <f>'15. Travi arm a fless'!AC253</f>
        <v>3F16</v>
      </c>
      <c r="AA127" s="525">
        <f>'15. Travi arm a fless'!AD253</f>
        <v>6.0318578948924033</v>
      </c>
      <c r="AB127" s="601">
        <f>'15. Travi arm a fless'!AE253</f>
        <v>6.4550315991165332</v>
      </c>
      <c r="AC127" s="523" t="str">
        <f>'15. Travi arm a fless'!AF253</f>
        <v>4F16</v>
      </c>
      <c r="AD127" s="525">
        <f>'15. Travi arm a fless'!AG253</f>
        <v>8.0424771931898711</v>
      </c>
      <c r="AE127" s="638">
        <v>0.81</v>
      </c>
      <c r="AF127" s="706">
        <v>0.41599999999999998</v>
      </c>
      <c r="AG127" s="706">
        <f t="shared" si="71"/>
        <v>1.3333333333333333</v>
      </c>
      <c r="AH127" s="706">
        <f>'2.Riep. car. unit.'!$P$10/'2.Riep. car. unit.'!$R$10*AG127</f>
        <v>2.3809523809523809</v>
      </c>
      <c r="AI127" s="706">
        <f>AA127/($V127*($U127-'2.Riep. car. unit.'!$M$12*100))*'2.Riep. car. unit.'!$R$8/'2.Riep. car. unit.'!$P$11</f>
        <v>0.11634950183729653</v>
      </c>
      <c r="AJ127" s="706">
        <f>(AI127/(2*AE127))*((1-AH127)+SQRT((1-AH127)^2+(4*AE127/AI127)*AH127*('2.Riep. car. unit.'!$M$12*100/($U127-'2.Riep. car. unit.'!$M$12*100))))*($U127-'2.Riep. car. unit.'!$M$12*100)</f>
        <v>4.5888181970439259</v>
      </c>
      <c r="AK127" s="706">
        <f>(AJ127-('2.Riep. car. unit.'!$M$12*100))/'16. Armatura a taglio'!AJ127*'2.Riep. car. unit.'!$P$10/'2.Riep. car. unit.'!$R$10</f>
        <v>0.22913548129390029</v>
      </c>
      <c r="AL127" s="706">
        <f>((AA127*100*(($U127-'2.Riep. car. unit.'!$M$12*100)*10-AF127*AJ127*10)+AK127*AD127*100*(AF127*AJ127*10-'2.Riep. car. unit.'!$M$12*1000))*'2.Riep. car. unit.'!$R$8)*10^-6</f>
        <v>102.5587645153</v>
      </c>
      <c r="AM127" s="706">
        <f t="shared" si="67"/>
        <v>97.715012162835862</v>
      </c>
      <c r="AN127" s="706">
        <v>0.81</v>
      </c>
      <c r="AO127" s="706">
        <v>0.41599999999999998</v>
      </c>
      <c r="AP127" s="706">
        <f t="shared" si="72"/>
        <v>0.75</v>
      </c>
      <c r="AQ127" s="706">
        <f>'2.Riep. car. unit.'!$P$10/'2.Riep. car. unit.'!$R$10*AP127</f>
        <v>1.3392857142857144</v>
      </c>
      <c r="AR127" s="706">
        <f>AD127/($V127*($U127-'2.Riep. car. unit.'!$M$12*100))*'2.Riep. car. unit.'!$R$8/'2.Riep. car. unit.'!$P$11</f>
        <v>0.15513266911639539</v>
      </c>
      <c r="AS127" s="706">
        <f>(AR127/(2*AN127))*((1-AQ127)+SQRT((1-AQ127)^2+(4*AN127/AR127)*AQ127*('2.Riep. car. unit.'!$M$12*100/($U127-'2.Riep. car. unit.'!$M$12*100))))*($U127-'2.Riep. car. unit.'!$M$12*100)</f>
        <v>5.5361029332078369</v>
      </c>
      <c r="AT127" s="706">
        <f>(AS127-('2.Riep. car. unit.'!$M$12*100))/'16. Armatura a taglio'!AS127*'2.Riep. car. unit.'!$P$10/'2.Riep. car. unit.'!$R$10</f>
        <v>0.49548228876001499</v>
      </c>
      <c r="AU127" s="706">
        <f>((AD127*100*(($U127-'2.Riep. car. unit.'!$M$12*100)*10-AO127*AS127*10)+AT127*AA127*100*(AO127*AS127*10-'2.Riep. car. unit.'!$M$12*1000))*'2.Riep. car. unit.'!$R$8)*10^-6</f>
        <v>135.53076306618286</v>
      </c>
      <c r="AV127" s="706">
        <f t="shared" si="68"/>
        <v>130.28668288378117</v>
      </c>
      <c r="AW127" s="706"/>
      <c r="AX127" s="706"/>
      <c r="AY127" s="706"/>
      <c r="AZ127" s="706"/>
      <c r="BA127" s="1054"/>
      <c r="BB127" s="1048"/>
      <c r="BC127" s="1048"/>
      <c r="BD127" s="1048"/>
      <c r="BE127" s="1048"/>
    </row>
    <row r="128" spans="1:57" ht="16.8" x14ac:dyDescent="0.45">
      <c r="A128" s="496">
        <f>'15. Travi arm a fless'!A256</f>
        <v>8</v>
      </c>
      <c r="B128" s="497">
        <f>'15. Travi arm a fless'!B256</f>
        <v>6</v>
      </c>
      <c r="C128" s="497">
        <f>'15. Travi arm a fless'!C256</f>
        <v>12</v>
      </c>
      <c r="D128" s="504">
        <f>'15. Travi arm a fless'!D256</f>
        <v>5</v>
      </c>
      <c r="E128" s="497" t="str">
        <f>'15. Travi arm a fless'!E256</f>
        <v>Msin</v>
      </c>
      <c r="F128" s="636">
        <f>'15. Travi arm a fless'!F256</f>
        <v>-133.489</v>
      </c>
      <c r="G128" s="636">
        <f>'15. Travi arm a fless'!G256</f>
        <v>-83.35</v>
      </c>
      <c r="H128" s="636">
        <f>'15. Travi arm a fless'!H256</f>
        <v>1.1950000000000001</v>
      </c>
      <c r="I128" s="636">
        <f>'15. Travi arm a fless'!I256</f>
        <v>92.935000000000002</v>
      </c>
      <c r="J128" s="636">
        <f>'15. Travi arm a fless'!J256</f>
        <v>-2.4769999999999999</v>
      </c>
      <c r="K128" s="636">
        <f>'15. Travi arm a fless'!K256</f>
        <v>-2.7040000000000002</v>
      </c>
      <c r="L128" s="636">
        <f>'15. Travi arm a fless'!L256</f>
        <v>3.6719999999999997</v>
      </c>
      <c r="M128" s="636">
        <f>'15. Travi arm a fless'!M256</f>
        <v>95.638999999999996</v>
      </c>
      <c r="N128" s="636">
        <f>'15. Travi arm a fless'!N256</f>
        <v>32.363699999999994</v>
      </c>
      <c r="O128" s="636">
        <f>'15. Travi arm a fless'!O256</f>
        <v>96.740600000000001</v>
      </c>
      <c r="P128" s="636">
        <f>'15. Travi arm a fless'!P256</f>
        <v>96.740600000000001</v>
      </c>
      <c r="Q128" s="636">
        <f>'15. Travi arm a fless'!Q256</f>
        <v>13.390600000000006</v>
      </c>
      <c r="R128" s="636">
        <f>'15. Travi arm a fless'!R256</f>
        <v>-180.09059999999999</v>
      </c>
      <c r="S128" s="636">
        <f>'15. Travi arm a fless'!T256</f>
        <v>-3.4021999999999899</v>
      </c>
      <c r="T128" s="636">
        <f>'15. Travi arm a fless'!U256</f>
        <v>-142.59120000000001</v>
      </c>
      <c r="U128" s="636">
        <f>'15. Travi arm a fless'!V256</f>
        <v>50</v>
      </c>
      <c r="V128" s="636">
        <f>'15. Travi arm a fless'!W256</f>
        <v>30</v>
      </c>
      <c r="W128" s="636">
        <f>'15. Travi arm a fless'!X256</f>
        <v>163.57030585688887</v>
      </c>
      <c r="X128" s="636">
        <f>'15. Travi arm a fless'!Y256</f>
        <v>217.09243869908687</v>
      </c>
      <c r="Y128" s="600">
        <f>'15. Travi arm a fless'!AB256</f>
        <v>0.21001467917544697</v>
      </c>
      <c r="Z128" s="523" t="str">
        <f>'15. Travi arm a fless'!AC256</f>
        <v>3F16</v>
      </c>
      <c r="AA128" s="525">
        <f>'15. Travi arm a fless'!AD256</f>
        <v>6.0318578948924033</v>
      </c>
      <c r="AB128" s="601">
        <f>'15. Travi arm a fless'!AE256</f>
        <v>8.8020237261895495</v>
      </c>
      <c r="AC128" s="523" t="str">
        <f>'15. Travi arm a fless'!AF256</f>
        <v>3F16+1F20</v>
      </c>
      <c r="AD128" s="525">
        <f>'15. Travi arm a fless'!AG256</f>
        <v>9.1734505484821973</v>
      </c>
      <c r="AE128" s="638">
        <v>0.81</v>
      </c>
      <c r="AF128" s="706">
        <v>0.41599999999999998</v>
      </c>
      <c r="AG128" s="706">
        <f t="shared" si="71"/>
        <v>1.5208333333333335</v>
      </c>
      <c r="AH128" s="706">
        <f>'2.Riep. car. unit.'!$P$10/'2.Riep. car. unit.'!$R$10*AG128</f>
        <v>2.7157738095238098</v>
      </c>
      <c r="AI128" s="706">
        <f>AA128/($V128*($U128-'2.Riep. car. unit.'!$M$12*100))*'2.Riep. car. unit.'!$R$8/'2.Riep. car. unit.'!$P$11</f>
        <v>0.11634950183729653</v>
      </c>
      <c r="AJ128" s="706">
        <f>(AI128/(2*AE128))*((1-AH128)+SQRT((1-AH128)^2+(4*AE128/AI128)*AH128*('2.Riep. car. unit.'!$M$12*100/($U128-'2.Riep. car. unit.'!$M$12*100))))*($U128-'2.Riep. car. unit.'!$M$12*100)</f>
        <v>4.5251211975348129</v>
      </c>
      <c r="AK128" s="706">
        <f>(AJ128-('2.Riep. car. unit.'!$M$12*100))/'16. Armatura a taglio'!AJ128*'2.Riep. car. unit.'!$P$10/'2.Riep. car. unit.'!$R$10</f>
        <v>0.20722459868702661</v>
      </c>
      <c r="AL128" s="706">
        <f>((AA128*100*(($U128-'2.Riep. car. unit.'!$M$12*100)*10-AF128*AJ128*10)+AK128*AD128*100*(AF128*AJ128*10-'2.Riep. car. unit.'!$M$12*1000))*'2.Riep. car. unit.'!$R$8)*10^-6</f>
        <v>102.5540181691228</v>
      </c>
      <c r="AM128" s="706">
        <f t="shared" si="67"/>
        <v>97.715012162835862</v>
      </c>
      <c r="AN128" s="706">
        <v>0.81</v>
      </c>
      <c r="AO128" s="706">
        <v>0.41599999999999998</v>
      </c>
      <c r="AP128" s="706">
        <f t="shared" si="72"/>
        <v>0.65753424657534243</v>
      </c>
      <c r="AQ128" s="706">
        <f>'2.Riep. car. unit.'!$P$10/'2.Riep. car. unit.'!$R$10*AP128</f>
        <v>1.1741682974559686</v>
      </c>
      <c r="AR128" s="706">
        <f>AD128/($V128*($U128-'2.Riep. car. unit.'!$M$12*100))*'2.Riep. car. unit.'!$R$8/'2.Riep. car. unit.'!$P$11</f>
        <v>0.17694820071088849</v>
      </c>
      <c r="AS128" s="706">
        <f>(AR128/(2*AN128))*((1-AQ128)+SQRT((1-AQ128)^2+(4*AN128/AR128)*AQ128*('2.Riep. car. unit.'!$M$12*100/($U128-'2.Riep. car. unit.'!$M$12*100))))*($U128-'2.Riep. car. unit.'!$M$12*100)</f>
        <v>6.050377415813923</v>
      </c>
      <c r="AT128" s="706">
        <f>(AS128-('2.Riep. car. unit.'!$M$12*100))/'16. Armatura a taglio'!AS128*'2.Riep. car. unit.'!$P$10/'2.Riep. car. unit.'!$R$10</f>
        <v>0.60515038829727574</v>
      </c>
      <c r="AU128" s="706">
        <f>((AD128*100*(($U128-'2.Riep. car. unit.'!$M$12*100)*10-AO128*AS128*10)+AT128*AA128*100*(AO128*AS128*10-'2.Riep. car. unit.'!$M$12*1000))*'2.Riep. car. unit.'!$R$8)*10^-6</f>
        <v>153.96722494197451</v>
      </c>
      <c r="AV128" s="706">
        <f t="shared" si="68"/>
        <v>148.6082476643129</v>
      </c>
      <c r="AW128" s="706">
        <v>500</v>
      </c>
      <c r="AX128" s="706">
        <f>'3.Carichi sulle travi'!M$23</f>
        <v>51.948836588879871</v>
      </c>
      <c r="AY128" s="706">
        <f>'3.Carichi sulle travi'!N$23</f>
        <v>32.276028145292209</v>
      </c>
      <c r="AZ128" s="706">
        <f t="shared" ref="AZ128" si="133">MAX(AY128*AW128/100/2+(AU128+AL129)/(AW128/100),AY128*AW128/100/2+(AU129+AL128)/(AW128/100))</f>
        <v>131.99431898544998</v>
      </c>
      <c r="BA128" s="1054">
        <f>AZ128*10/(0.9*(U128/100-0.04)*'2.Riep. car. unit.'!$R$8*2)</f>
        <v>4.0739440001632721</v>
      </c>
      <c r="BB128" s="1048">
        <f>$BH$7</f>
        <v>10</v>
      </c>
      <c r="BC128" s="1053">
        <f>8</f>
        <v>8</v>
      </c>
      <c r="BD128" s="1048">
        <f>IF(V128=100,4,2)</f>
        <v>2</v>
      </c>
      <c r="BE128" s="1048" t="str">
        <f t="shared" ref="BE128" si="134">IF(BB128/100*BA128&lt;((PI()*(BC128/10)^2/4)*BD128),"Verifica","Non verifica")</f>
        <v>Verifica</v>
      </c>
    </row>
    <row r="129" spans="1:57" ht="16.8" x14ac:dyDescent="0.45">
      <c r="A129" s="496">
        <f>'15. Travi arm a fless'!A257</f>
        <v>8</v>
      </c>
      <c r="B129" s="497">
        <f>'15. Travi arm a fless'!B257</f>
        <v>6</v>
      </c>
      <c r="C129" s="497">
        <f>'15. Travi arm a fless'!C257</f>
        <v>12</v>
      </c>
      <c r="D129" s="504">
        <f>'15. Travi arm a fless'!D257</f>
        <v>5</v>
      </c>
      <c r="E129" s="497" t="str">
        <f>'15. Travi arm a fless'!E257</f>
        <v>Mdes</v>
      </c>
      <c r="F129" s="636">
        <f>'15. Travi arm a fless'!F257</f>
        <v>-132.25299999999999</v>
      </c>
      <c r="G129" s="636">
        <f>'15. Travi arm a fless'!G257</f>
        <v>-82.302999999999997</v>
      </c>
      <c r="H129" s="636">
        <f>'15. Travi arm a fless'!H257</f>
        <v>-1.1919999999999999</v>
      </c>
      <c r="I129" s="636">
        <f>'15. Travi arm a fless'!I257</f>
        <v>-92.72</v>
      </c>
      <c r="J129" s="636">
        <f>'15. Travi arm a fless'!J257</f>
        <v>2.4710000000000001</v>
      </c>
      <c r="K129" s="636">
        <f>'15. Travi arm a fless'!K257</f>
        <v>2.698</v>
      </c>
      <c r="L129" s="636">
        <f>'15. Travi arm a fless'!L257</f>
        <v>-3.6630000000000003</v>
      </c>
      <c r="M129" s="636">
        <f>'15. Travi arm a fless'!M257</f>
        <v>-95.417999999999992</v>
      </c>
      <c r="N129" s="636">
        <f>'15. Travi arm a fless'!N257</f>
        <v>-32.288399999999996</v>
      </c>
      <c r="O129" s="636">
        <f>'15. Travi arm a fless'!O257</f>
        <v>-96.516899999999993</v>
      </c>
      <c r="P129" s="636">
        <f>'15. Travi arm a fless'!P257</f>
        <v>-96.516899999999993</v>
      </c>
      <c r="Q129" s="636">
        <f>'15. Travi arm a fless'!Q257</f>
        <v>-178.81989999999999</v>
      </c>
      <c r="R129" s="636">
        <f>'15. Travi arm a fless'!R257</f>
        <v>14.213899999999995</v>
      </c>
      <c r="S129" s="636">
        <f>'15. Travi arm a fless'!T257</f>
        <v>-141.43269999999998</v>
      </c>
      <c r="T129" s="636">
        <f>'15. Travi arm a fless'!U257</f>
        <v>-2.466700000000003</v>
      </c>
      <c r="U129" s="636">
        <f>'15. Travi arm a fless'!V257</f>
        <v>50</v>
      </c>
      <c r="V129" s="636">
        <f>'15. Travi arm a fless'!W257</f>
        <v>30</v>
      </c>
      <c r="W129" s="636">
        <f>'15. Travi arm a fless'!X257</f>
        <v>163.57030585688887</v>
      </c>
      <c r="X129" s="636">
        <f>'15. Travi arm a fless'!Y257</f>
        <v>217.09243869908687</v>
      </c>
      <c r="Y129" s="600">
        <f>'15. Travi arm a fless'!AB257</f>
        <v>0.15226712395569844</v>
      </c>
      <c r="Z129" s="523" t="str">
        <f>'15. Travi arm a fless'!AC257</f>
        <v>3F16</v>
      </c>
      <c r="AA129" s="525">
        <f>'15. Travi arm a fless'!AD257</f>
        <v>6.0318578948924033</v>
      </c>
      <c r="AB129" s="601">
        <f>'15. Travi arm a fless'!AE257</f>
        <v>8.7305105859200882</v>
      </c>
      <c r="AC129" s="523" t="str">
        <f>'15. Travi arm a fless'!AF257</f>
        <v>3F16+1F20</v>
      </c>
      <c r="AD129" s="525">
        <f>'15. Travi arm a fless'!AG257</f>
        <v>9.1734505484821973</v>
      </c>
      <c r="AE129" s="638">
        <v>0.81</v>
      </c>
      <c r="AF129" s="706">
        <v>0.41599999999999998</v>
      </c>
      <c r="AG129" s="706">
        <f t="shared" si="71"/>
        <v>1.5208333333333335</v>
      </c>
      <c r="AH129" s="706">
        <f>'2.Riep. car. unit.'!$P$10/'2.Riep. car. unit.'!$R$10*AG129</f>
        <v>2.7157738095238098</v>
      </c>
      <c r="AI129" s="706">
        <f>AA129/($V129*($U129-'2.Riep. car. unit.'!$M$12*100))*'2.Riep. car. unit.'!$R$8/'2.Riep. car. unit.'!$P$11</f>
        <v>0.11634950183729653</v>
      </c>
      <c r="AJ129" s="706">
        <f>(AI129/(2*AE129))*((1-AH129)+SQRT((1-AH129)^2+(4*AE129/AI129)*AH129*('2.Riep. car. unit.'!$M$12*100/($U129-'2.Riep. car. unit.'!$M$12*100))))*($U129-'2.Riep. car. unit.'!$M$12*100)</f>
        <v>4.5251211975348129</v>
      </c>
      <c r="AK129" s="706">
        <f>(AJ129-('2.Riep. car. unit.'!$M$12*100))/'16. Armatura a taglio'!AJ129*'2.Riep. car. unit.'!$P$10/'2.Riep. car. unit.'!$R$10</f>
        <v>0.20722459868702661</v>
      </c>
      <c r="AL129" s="706">
        <f>((AA129*100*(($U129-'2.Riep. car. unit.'!$M$12*100)*10-AF129*AJ129*10)+AK129*AD129*100*(AF129*AJ129*10-'2.Riep. car. unit.'!$M$12*1000))*'2.Riep. car. unit.'!$R$8)*10^-6</f>
        <v>102.5540181691228</v>
      </c>
      <c r="AM129" s="706">
        <f t="shared" si="67"/>
        <v>97.715012162835862</v>
      </c>
      <c r="AN129" s="706">
        <v>0.81</v>
      </c>
      <c r="AO129" s="706">
        <v>0.41599999999999998</v>
      </c>
      <c r="AP129" s="706">
        <f t="shared" si="72"/>
        <v>0.65753424657534243</v>
      </c>
      <c r="AQ129" s="706">
        <f>'2.Riep. car. unit.'!$P$10/'2.Riep. car. unit.'!$R$10*AP129</f>
        <v>1.1741682974559686</v>
      </c>
      <c r="AR129" s="706">
        <f>AD129/($V129*($U129-'2.Riep. car. unit.'!$M$12*100))*'2.Riep. car. unit.'!$R$8/'2.Riep. car. unit.'!$P$11</f>
        <v>0.17694820071088849</v>
      </c>
      <c r="AS129" s="706">
        <f>(AR129/(2*AN129))*((1-AQ129)+SQRT((1-AQ129)^2+(4*AN129/AR129)*AQ129*('2.Riep. car. unit.'!$M$12*100/($U129-'2.Riep. car. unit.'!$M$12*100))))*($U129-'2.Riep. car. unit.'!$M$12*100)</f>
        <v>6.050377415813923</v>
      </c>
      <c r="AT129" s="706">
        <f>(AS129-('2.Riep. car. unit.'!$M$12*100))/'16. Armatura a taglio'!AS129*'2.Riep. car. unit.'!$P$10/'2.Riep. car. unit.'!$R$10</f>
        <v>0.60515038829727574</v>
      </c>
      <c r="AU129" s="706">
        <f>((AD129*100*(($U129-'2.Riep. car. unit.'!$M$12*100)*10-AO129*AS129*10)+AT129*AA129*100*(AO129*AS129*10-'2.Riep. car. unit.'!$M$12*1000))*'2.Riep. car. unit.'!$R$8)*10^-6</f>
        <v>153.96722494197451</v>
      </c>
      <c r="AV129" s="706">
        <f t="shared" si="68"/>
        <v>148.6082476643129</v>
      </c>
      <c r="AW129" s="706"/>
      <c r="AX129" s="706"/>
      <c r="AY129" s="706"/>
      <c r="AZ129" s="706"/>
      <c r="BA129" s="1054"/>
      <c r="BB129" s="1048"/>
      <c r="BC129" s="1048"/>
      <c r="BD129" s="1048"/>
      <c r="BE129" s="1048"/>
    </row>
    <row r="130" spans="1:57" ht="16.8" x14ac:dyDescent="0.45">
      <c r="A130" s="496">
        <f>'15. Travi arm a fless'!A260</f>
        <v>8</v>
      </c>
      <c r="B130" s="497">
        <f>'15. Travi arm a fless'!B260</f>
        <v>12</v>
      </c>
      <c r="C130" s="497">
        <f>'15. Travi arm a fless'!C260</f>
        <v>18</v>
      </c>
      <c r="D130" s="504">
        <f>'15. Travi arm a fless'!D260</f>
        <v>5</v>
      </c>
      <c r="E130" s="497" t="str">
        <f>'15. Travi arm a fless'!E260</f>
        <v>Msin</v>
      </c>
      <c r="F130" s="636">
        <f>'15. Travi arm a fless'!F260</f>
        <v>-63.585000000000001</v>
      </c>
      <c r="G130" s="636">
        <f>'15. Travi arm a fless'!G260</f>
        <v>-46.313000000000002</v>
      </c>
      <c r="H130" s="636">
        <f>'15. Travi arm a fless'!H260</f>
        <v>1.1659999999999999</v>
      </c>
      <c r="I130" s="636">
        <f>'15. Travi arm a fless'!I260</f>
        <v>90.555000000000007</v>
      </c>
      <c r="J130" s="636">
        <f>'15. Travi arm a fless'!J260</f>
        <v>-2.407</v>
      </c>
      <c r="K130" s="636">
        <f>'15. Travi arm a fless'!K260</f>
        <v>-2.6280000000000001</v>
      </c>
      <c r="L130" s="636">
        <f>'15. Travi arm a fless'!L260</f>
        <v>3.573</v>
      </c>
      <c r="M130" s="636">
        <f>'15. Travi arm a fless'!M260</f>
        <v>93.183000000000007</v>
      </c>
      <c r="N130" s="636">
        <f>'15. Travi arm a fless'!N260</f>
        <v>31.527900000000002</v>
      </c>
      <c r="O130" s="636">
        <f>'15. Travi arm a fless'!O260</f>
        <v>94.254900000000006</v>
      </c>
      <c r="P130" s="636">
        <f>'15. Travi arm a fless'!P260</f>
        <v>94.254900000000006</v>
      </c>
      <c r="Q130" s="636">
        <f>'15. Travi arm a fless'!Q260</f>
        <v>47.941900000000004</v>
      </c>
      <c r="R130" s="636">
        <f>'15. Travi arm a fless'!R260</f>
        <v>-140.56790000000001</v>
      </c>
      <c r="S130" s="636">
        <f>'15. Travi arm a fless'!T260</f>
        <v>39.546280000000003</v>
      </c>
      <c r="T130" s="636">
        <f>'15. Travi arm a fless'!U260</f>
        <v>-109.51952000000001</v>
      </c>
      <c r="U130" s="636">
        <f>'15. Travi arm a fless'!V260</f>
        <v>50</v>
      </c>
      <c r="V130" s="636">
        <f>'15. Travi arm a fless'!W260</f>
        <v>30</v>
      </c>
      <c r="W130" s="636">
        <f>'15. Travi arm a fless'!X260</f>
        <v>163.57030585688887</v>
      </c>
      <c r="X130" s="636">
        <f>'15. Travi arm a fless'!Y260</f>
        <v>217.09243869908687</v>
      </c>
      <c r="Y130" s="600">
        <f>'15. Travi arm a fless'!AB260</f>
        <v>2.4411555190119394</v>
      </c>
      <c r="Z130" s="523" t="str">
        <f>'15. Travi arm a fless'!AC260</f>
        <v>3F16</v>
      </c>
      <c r="AA130" s="525">
        <f>'15. Travi arm a fless'!AD260</f>
        <v>6.0318578948924033</v>
      </c>
      <c r="AB130" s="601">
        <f>'15. Travi arm a fless'!AE260</f>
        <v>6.7605393146343591</v>
      </c>
      <c r="AC130" s="523" t="str">
        <f>'15. Travi arm a fless'!AF260</f>
        <v>4F16</v>
      </c>
      <c r="AD130" s="525">
        <f>'15. Travi arm a fless'!AG260</f>
        <v>8.0424771931898711</v>
      </c>
      <c r="AE130" s="638">
        <v>0.81</v>
      </c>
      <c r="AF130" s="706">
        <v>0.41599999999999998</v>
      </c>
      <c r="AG130" s="706">
        <f t="shared" si="71"/>
        <v>1.3333333333333333</v>
      </c>
      <c r="AH130" s="706">
        <f>'2.Riep. car. unit.'!$P$10/'2.Riep. car. unit.'!$R$10*AG130</f>
        <v>2.3809523809523809</v>
      </c>
      <c r="AI130" s="706">
        <f>AA130/($V130*($U130-'2.Riep. car. unit.'!$M$12*100))*'2.Riep. car. unit.'!$R$8/'2.Riep. car. unit.'!$P$11</f>
        <v>0.11634950183729653</v>
      </c>
      <c r="AJ130" s="706">
        <f>(AI130/(2*AE130))*((1-AH130)+SQRT((1-AH130)^2+(4*AE130/AI130)*AH130*('2.Riep. car. unit.'!$M$12*100/($U130-'2.Riep. car. unit.'!$M$12*100))))*($U130-'2.Riep. car. unit.'!$M$12*100)</f>
        <v>4.5888181970439259</v>
      </c>
      <c r="AK130" s="706">
        <f>(AJ130-('2.Riep. car. unit.'!$M$12*100))/'16. Armatura a taglio'!AJ130*'2.Riep. car. unit.'!$P$10/'2.Riep. car. unit.'!$R$10</f>
        <v>0.22913548129390029</v>
      </c>
      <c r="AL130" s="706">
        <f>((AA130*100*(($U130-'2.Riep. car. unit.'!$M$12*100)*10-AF130*AJ130*10)+AK130*AD130*100*(AF130*AJ130*10-'2.Riep. car. unit.'!$M$12*1000))*'2.Riep. car. unit.'!$R$8)*10^-6</f>
        <v>102.5587645153</v>
      </c>
      <c r="AM130" s="706">
        <f t="shared" ref="AM130:AM193" si="135">(AA130*100*0.9*391.3*($U130-4)*10)*10^-6</f>
        <v>97.715012162835862</v>
      </c>
      <c r="AN130" s="706">
        <v>0.81</v>
      </c>
      <c r="AO130" s="706">
        <v>0.41599999999999998</v>
      </c>
      <c r="AP130" s="706">
        <f t="shared" si="72"/>
        <v>0.75</v>
      </c>
      <c r="AQ130" s="706">
        <f>'2.Riep. car. unit.'!$P$10/'2.Riep. car. unit.'!$R$10*AP130</f>
        <v>1.3392857142857144</v>
      </c>
      <c r="AR130" s="706">
        <f>AD130/($V130*($U130-'2.Riep. car. unit.'!$M$12*100))*'2.Riep. car. unit.'!$R$8/'2.Riep. car. unit.'!$P$11</f>
        <v>0.15513266911639539</v>
      </c>
      <c r="AS130" s="706">
        <f>(AR130/(2*AN130))*((1-AQ130)+SQRT((1-AQ130)^2+(4*AN130/AR130)*AQ130*('2.Riep. car. unit.'!$M$12*100/($U130-'2.Riep. car. unit.'!$M$12*100))))*($U130-'2.Riep. car. unit.'!$M$12*100)</f>
        <v>5.5361029332078369</v>
      </c>
      <c r="AT130" s="706">
        <f>(AS130-('2.Riep. car. unit.'!$M$12*100))/'16. Armatura a taglio'!AS130*'2.Riep. car. unit.'!$P$10/'2.Riep. car. unit.'!$R$10</f>
        <v>0.49548228876001499</v>
      </c>
      <c r="AU130" s="706">
        <f>((AD130*100*(($U130-'2.Riep. car. unit.'!$M$12*100)*10-AO130*AS130*10)+AT130*AA130*100*(AO130*AS130*10-'2.Riep. car. unit.'!$M$12*1000))*'2.Riep. car. unit.'!$R$8)*10^-6</f>
        <v>135.53076306618286</v>
      </c>
      <c r="AV130" s="706">
        <f t="shared" ref="AV130:AV193" si="136">(AD130*100*0.9*391.3*($U130-4)*10)*10^-6</f>
        <v>130.28668288378117</v>
      </c>
      <c r="AW130" s="706">
        <v>425</v>
      </c>
      <c r="AX130" s="706">
        <f>'3.Carichi sulle travi'!M$24</f>
        <v>38.802217141233768</v>
      </c>
      <c r="AY130" s="706">
        <f>'3.Carichi sulle travi'!N$24</f>
        <v>27.632474724025975</v>
      </c>
      <c r="AZ130" s="706">
        <f t="shared" ref="AZ130" si="137">MAX(AY130*AW130/100/2+(AU130+AL131)/(AW130/100),AY130*AW130/100/2+(AU131+AL130)/(AW130/100))</f>
        <v>114.74007410184528</v>
      </c>
      <c r="BA130" s="1054">
        <f>AZ130*10/(0.9*(U130/100-0.04)*'2.Riep. car. unit.'!$R$8*2)</f>
        <v>3.5413996606704665</v>
      </c>
      <c r="BB130" s="1048">
        <f>$BH$7</f>
        <v>10</v>
      </c>
      <c r="BC130" s="1053">
        <f>8</f>
        <v>8</v>
      </c>
      <c r="BD130" s="1048">
        <f>IF(V130=100,4,2)</f>
        <v>2</v>
      </c>
      <c r="BE130" s="1048" t="str">
        <f t="shared" ref="BE130" si="138">IF(BB130/100*BA130&lt;((PI()*(BC130/10)^2/4)*BD130),"Verifica","Non verifica")</f>
        <v>Verifica</v>
      </c>
    </row>
    <row r="131" spans="1:57" ht="17.399999999999999" thickBot="1" x14ac:dyDescent="0.5">
      <c r="A131" s="496">
        <f>'15. Travi arm a fless'!A261</f>
        <v>8</v>
      </c>
      <c r="B131" s="497">
        <f>'15. Travi arm a fless'!B261</f>
        <v>12</v>
      </c>
      <c r="C131" s="497">
        <f>'15. Travi arm a fless'!C261</f>
        <v>18</v>
      </c>
      <c r="D131" s="504">
        <f>'15. Travi arm a fless'!D261</f>
        <v>5</v>
      </c>
      <c r="E131" s="497" t="str">
        <f>'15. Travi arm a fless'!E261</f>
        <v>Mdes</v>
      </c>
      <c r="F131" s="636">
        <f>'15. Travi arm a fless'!F261</f>
        <v>-66.566999999999993</v>
      </c>
      <c r="G131" s="636">
        <f>'15. Travi arm a fless'!G261</f>
        <v>-45.863</v>
      </c>
      <c r="H131" s="636">
        <f>'15. Travi arm a fless'!H261</f>
        <v>-1.054</v>
      </c>
      <c r="I131" s="636">
        <f>'15. Travi arm a fless'!I261</f>
        <v>-81.736000000000004</v>
      </c>
      <c r="J131" s="636">
        <f>'15. Travi arm a fless'!J261</f>
        <v>2.1749999999999998</v>
      </c>
      <c r="K131" s="636">
        <f>'15. Travi arm a fless'!K261</f>
        <v>2.3740000000000001</v>
      </c>
      <c r="L131" s="636">
        <f>'15. Travi arm a fless'!L261</f>
        <v>-3.2290000000000001</v>
      </c>
      <c r="M131" s="636">
        <f>'15. Travi arm a fless'!M261</f>
        <v>-84.11</v>
      </c>
      <c r="N131" s="636">
        <f>'15. Travi arm a fless'!N261</f>
        <v>-28.462</v>
      </c>
      <c r="O131" s="636">
        <f>'15. Travi arm a fless'!O261</f>
        <v>-85.078699999999998</v>
      </c>
      <c r="P131" s="636">
        <f>'15. Travi arm a fless'!P261</f>
        <v>-85.078699999999998</v>
      </c>
      <c r="Q131" s="636">
        <f>'15. Travi arm a fless'!Q261</f>
        <v>-130.9417</v>
      </c>
      <c r="R131" s="636">
        <f>'15. Travi arm a fless'!R261</f>
        <v>39.215699999999998</v>
      </c>
      <c r="S131" s="636">
        <f>'15. Travi arm a fless'!T261</f>
        <v>-115.44601</v>
      </c>
      <c r="T131" s="636">
        <f>'15. Travi arm a fless'!U261</f>
        <v>35.046389999999995</v>
      </c>
      <c r="U131" s="636">
        <f>'15. Travi arm a fless'!V261</f>
        <v>50</v>
      </c>
      <c r="V131" s="636">
        <f>'15. Travi arm a fless'!W261</f>
        <v>30</v>
      </c>
      <c r="W131" s="636">
        <f>'15. Travi arm a fless'!X261</f>
        <v>163.57030585688887</v>
      </c>
      <c r="X131" s="636">
        <f>'15. Travi arm a fless'!Y261</f>
        <v>217.09243869908687</v>
      </c>
      <c r="Y131" s="600">
        <f>'15. Travi arm a fless'!AB261</f>
        <v>2.1633814449790174</v>
      </c>
      <c r="Z131" s="523" t="str">
        <f>'15. Travi arm a fless'!AC261</f>
        <v>3F16</v>
      </c>
      <c r="AA131" s="525">
        <f>'15. Travi arm a fless'!AD261</f>
        <v>6.0318578948924033</v>
      </c>
      <c r="AB131" s="601">
        <f>'15. Travi arm a fless'!AE261</f>
        <v>7.1263760955368625</v>
      </c>
      <c r="AC131" s="523" t="str">
        <f>'15. Travi arm a fless'!AF261</f>
        <v>4F16</v>
      </c>
      <c r="AD131" s="525">
        <f>'15. Travi arm a fless'!AG261</f>
        <v>8.0424771931898711</v>
      </c>
      <c r="AE131" s="638">
        <v>0.81</v>
      </c>
      <c r="AF131" s="706">
        <v>0.41599999999999998</v>
      </c>
      <c r="AG131" s="706">
        <f t="shared" ref="AG131:AG194" si="139">AD131/AA131</f>
        <v>1.3333333333333333</v>
      </c>
      <c r="AH131" s="706">
        <f>'2.Riep. car. unit.'!$P$10/'2.Riep. car. unit.'!$R$10*AG131</f>
        <v>2.3809523809523809</v>
      </c>
      <c r="AI131" s="706">
        <f>AA131/($V131*($U131-'2.Riep. car. unit.'!$M$12*100))*'2.Riep. car. unit.'!$R$8/'2.Riep. car. unit.'!$P$11</f>
        <v>0.11634950183729653</v>
      </c>
      <c r="AJ131" s="706">
        <f>(AI131/(2*AE131))*((1-AH131)+SQRT((1-AH131)^2+(4*AE131/AI131)*AH131*('2.Riep. car. unit.'!$M$12*100/($U131-'2.Riep. car. unit.'!$M$12*100))))*($U131-'2.Riep. car. unit.'!$M$12*100)</f>
        <v>4.5888181970439259</v>
      </c>
      <c r="AK131" s="706">
        <f>(AJ131-('2.Riep. car. unit.'!$M$12*100))/'16. Armatura a taglio'!AJ131*'2.Riep. car. unit.'!$P$10/'2.Riep. car. unit.'!$R$10</f>
        <v>0.22913548129390029</v>
      </c>
      <c r="AL131" s="706">
        <f>((AA131*100*(($U131-'2.Riep. car. unit.'!$M$12*100)*10-AF131*AJ131*10)+AK131*AD131*100*(AF131*AJ131*10-'2.Riep. car. unit.'!$M$12*1000))*'2.Riep. car. unit.'!$R$8)*10^-6</f>
        <v>102.5587645153</v>
      </c>
      <c r="AM131" s="706">
        <f t="shared" si="135"/>
        <v>97.715012162835862</v>
      </c>
      <c r="AN131" s="706">
        <v>0.81</v>
      </c>
      <c r="AO131" s="706">
        <v>0.41599999999999998</v>
      </c>
      <c r="AP131" s="706">
        <f t="shared" ref="AP131:AP194" si="140">AA131/AD131</f>
        <v>0.75</v>
      </c>
      <c r="AQ131" s="706">
        <f>'2.Riep. car. unit.'!$P$10/'2.Riep. car. unit.'!$R$10*AP131</f>
        <v>1.3392857142857144</v>
      </c>
      <c r="AR131" s="706">
        <f>AD131/($V131*($U131-'2.Riep. car. unit.'!$M$12*100))*'2.Riep. car. unit.'!$R$8/'2.Riep. car. unit.'!$P$11</f>
        <v>0.15513266911639539</v>
      </c>
      <c r="AS131" s="706">
        <f>(AR131/(2*AN131))*((1-AQ131)+SQRT((1-AQ131)^2+(4*AN131/AR131)*AQ131*('2.Riep. car. unit.'!$M$12*100/($U131-'2.Riep. car. unit.'!$M$12*100))))*($U131-'2.Riep. car. unit.'!$M$12*100)</f>
        <v>5.5361029332078369</v>
      </c>
      <c r="AT131" s="706">
        <f>(AS131-('2.Riep. car. unit.'!$M$12*100))/'16. Armatura a taglio'!AS131*'2.Riep. car. unit.'!$P$10/'2.Riep. car. unit.'!$R$10</f>
        <v>0.49548228876001499</v>
      </c>
      <c r="AU131" s="706">
        <f>((AD131*100*(($U131-'2.Riep. car. unit.'!$M$12*100)*10-AO131*AS131*10)+AT131*AA131*100*(AO131*AS131*10-'2.Riep. car. unit.'!$M$12*1000))*'2.Riep. car. unit.'!$R$8)*10^-6</f>
        <v>135.53076306618286</v>
      </c>
      <c r="AV131" s="706">
        <f t="shared" si="136"/>
        <v>130.28668288378117</v>
      </c>
      <c r="AW131" s="706"/>
      <c r="AX131" s="706"/>
      <c r="AY131" s="706"/>
      <c r="AZ131" s="706"/>
      <c r="BA131" s="1054"/>
      <c r="BB131" s="1048"/>
      <c r="BC131" s="1048"/>
      <c r="BD131" s="1048"/>
      <c r="BE131" s="1048"/>
    </row>
    <row r="132" spans="1:57" ht="16.8" x14ac:dyDescent="0.45">
      <c r="A132" s="494">
        <f>'15. Travi arm a fless'!A264</f>
        <v>9</v>
      </c>
      <c r="B132" s="495">
        <f>'15. Travi arm a fless'!B264</f>
        <v>7</v>
      </c>
      <c r="C132" s="495">
        <f>'15. Travi arm a fless'!C264</f>
        <v>13</v>
      </c>
      <c r="D132" s="503">
        <f>'15. Travi arm a fless'!D264</f>
        <v>5</v>
      </c>
      <c r="E132" s="495" t="str">
        <f>'15. Travi arm a fless'!E264</f>
        <v>Msin</v>
      </c>
      <c r="F132" s="635">
        <f>'15. Travi arm a fless'!F264</f>
        <v>-116.48699999999999</v>
      </c>
      <c r="G132" s="635">
        <f>'15. Travi arm a fless'!G264</f>
        <v>-71.052000000000007</v>
      </c>
      <c r="H132" s="635">
        <f>'15. Travi arm a fless'!H264</f>
        <v>1.3919999999999999</v>
      </c>
      <c r="I132" s="635">
        <f>'15. Travi arm a fless'!I264</f>
        <v>77.165000000000006</v>
      </c>
      <c r="J132" s="635">
        <f>'15. Travi arm a fless'!J264</f>
        <v>2.024</v>
      </c>
      <c r="K132" s="635">
        <f>'15. Travi arm a fless'!K264</f>
        <v>2.21</v>
      </c>
      <c r="L132" s="635">
        <f>'15. Travi arm a fless'!L264</f>
        <v>3.4159999999999999</v>
      </c>
      <c r="M132" s="635">
        <f>'15. Travi arm a fless'!M264</f>
        <v>79.375</v>
      </c>
      <c r="N132" s="635">
        <f>'15. Travi arm a fless'!N264</f>
        <v>27.2285</v>
      </c>
      <c r="O132" s="635">
        <f>'15. Travi arm a fless'!O264</f>
        <v>80.399799999999999</v>
      </c>
      <c r="P132" s="635">
        <f>'15. Travi arm a fless'!P264</f>
        <v>80.399799999999999</v>
      </c>
      <c r="Q132" s="635">
        <f>'15. Travi arm a fless'!Q264</f>
        <v>9.3477999999999923</v>
      </c>
      <c r="R132" s="635">
        <f>'15. Travi arm a fless'!R264</f>
        <v>-151.45179999999999</v>
      </c>
      <c r="S132" s="635">
        <f>'15. Travi arm a fless'!T264</f>
        <v>0.77930499999999192</v>
      </c>
      <c r="T132" s="635">
        <f>'15. Travi arm a fless'!U264</f>
        <v>-133.91939500000001</v>
      </c>
      <c r="U132" s="636">
        <f>'15. Travi arm a fless'!V264</f>
        <v>50</v>
      </c>
      <c r="V132" s="636">
        <f>'15. Travi arm a fless'!W264</f>
        <v>30</v>
      </c>
      <c r="W132" s="636">
        <f>'15. Travi arm a fless'!X264</f>
        <v>163.57030585688887</v>
      </c>
      <c r="X132" s="636">
        <f>'15. Travi arm a fless'!Y264</f>
        <v>217.09243869908687</v>
      </c>
      <c r="Y132" s="600">
        <f>'15. Travi arm a fless'!AB264</f>
        <v>4.8105781422262205E-2</v>
      </c>
      <c r="Z132" s="523" t="str">
        <f>'15. Travi arm a fless'!AC264</f>
        <v>3F16</v>
      </c>
      <c r="AA132" s="525">
        <f>'15. Travi arm a fless'!AD264</f>
        <v>6.0318578948924033</v>
      </c>
      <c r="AB132" s="601">
        <f>'15. Travi arm a fless'!AE264</f>
        <v>8.266721173445136</v>
      </c>
      <c r="AC132" s="523" t="str">
        <f>'15. Travi arm a fless'!AF264</f>
        <v>3F16+1F20</v>
      </c>
      <c r="AD132" s="525">
        <f>'15. Travi arm a fless'!AG264</f>
        <v>9.1734505484821973</v>
      </c>
      <c r="AE132" s="637">
        <v>0.81</v>
      </c>
      <c r="AF132" s="707">
        <v>0.41599999999999998</v>
      </c>
      <c r="AG132" s="707">
        <f t="shared" si="139"/>
        <v>1.5208333333333335</v>
      </c>
      <c r="AH132" s="707">
        <f>'2.Riep. car. unit.'!$P$10/'2.Riep. car. unit.'!$R$10*AG132</f>
        <v>2.7157738095238098</v>
      </c>
      <c r="AI132" s="707">
        <f>AA132/($V132*($U132-'2.Riep. car. unit.'!$M$12*100))*'2.Riep. car. unit.'!$R$8/'2.Riep. car. unit.'!$P$11</f>
        <v>0.11634950183729653</v>
      </c>
      <c r="AJ132" s="707">
        <f>(AI132/(2*AE132))*((1-AH132)+SQRT((1-AH132)^2+(4*AE132/AI132)*AH132*('2.Riep. car. unit.'!$M$12*100/($U132-'2.Riep. car. unit.'!$M$12*100))))*($U132-'2.Riep. car. unit.'!$M$12*100)</f>
        <v>4.5251211975348129</v>
      </c>
      <c r="AK132" s="707">
        <f>(AJ132-('2.Riep. car. unit.'!$M$12*100))/'16. Armatura a taglio'!AJ132*'2.Riep. car. unit.'!$P$10/'2.Riep. car. unit.'!$R$10</f>
        <v>0.20722459868702661</v>
      </c>
      <c r="AL132" s="707">
        <f>((AA132*100*(($U132-'2.Riep. car. unit.'!$M$12*100)*10-AF132*AJ132*10)+AK132*AD132*100*(AF132*AJ132*10-'2.Riep. car. unit.'!$M$12*1000))*'2.Riep. car. unit.'!$R$8)*10^-6</f>
        <v>102.5540181691228</v>
      </c>
      <c r="AM132" s="707">
        <f t="shared" si="135"/>
        <v>97.715012162835862</v>
      </c>
      <c r="AN132" s="707">
        <v>0.81</v>
      </c>
      <c r="AO132" s="707">
        <v>0.41599999999999998</v>
      </c>
      <c r="AP132" s="707">
        <f t="shared" si="140"/>
        <v>0.65753424657534243</v>
      </c>
      <c r="AQ132" s="707">
        <f>'2.Riep. car. unit.'!$P$10/'2.Riep. car. unit.'!$R$10*AP132</f>
        <v>1.1741682974559686</v>
      </c>
      <c r="AR132" s="707">
        <f>AD132/($V132*($U132-'2.Riep. car. unit.'!$M$12*100))*'2.Riep. car. unit.'!$R$8/'2.Riep. car. unit.'!$P$11</f>
        <v>0.17694820071088849</v>
      </c>
      <c r="AS132" s="707">
        <f>(AR132/(2*AN132))*((1-AQ132)+SQRT((1-AQ132)^2+(4*AN132/AR132)*AQ132*('2.Riep. car. unit.'!$M$12*100/($U132-'2.Riep. car. unit.'!$M$12*100))))*($U132-'2.Riep. car. unit.'!$M$12*100)</f>
        <v>6.050377415813923</v>
      </c>
      <c r="AT132" s="707">
        <f>(AS132-('2.Riep. car. unit.'!$M$12*100))/'16. Armatura a taglio'!AS132*'2.Riep. car. unit.'!$P$10/'2.Riep. car. unit.'!$R$10</f>
        <v>0.60515038829727574</v>
      </c>
      <c r="AU132" s="707">
        <f>((AD132*100*(($U132-'2.Riep. car. unit.'!$M$12*100)*10-AO132*AS132*10)+AT132*AA132*100*(AO132*AS132*10-'2.Riep. car. unit.'!$M$12*1000))*'2.Riep. car. unit.'!$R$8)*10^-6</f>
        <v>153.96722494197451</v>
      </c>
      <c r="AV132" s="707">
        <f t="shared" si="136"/>
        <v>148.6082476643129</v>
      </c>
      <c r="AW132" s="707">
        <v>515</v>
      </c>
      <c r="AX132" s="707">
        <f>'3.Carichi sulle travi'!M$25</f>
        <v>52.277129870129869</v>
      </c>
      <c r="AY132" s="707">
        <f>'3.Carichi sulle travi'!N$25</f>
        <v>31.697792207792208</v>
      </c>
      <c r="AZ132" s="707">
        <f t="shared" ref="AZ132" si="141">MAX(AY132*AW132/100/2+(AU132+AL133)/(AW132/100),AY132*AW132/100/2+(AU133+AL132)/(AW132/100))</f>
        <v>131.4317650537246</v>
      </c>
      <c r="BA132" s="1054">
        <f>AZ132*10/(0.9*(U132/100-0.04)*'2.Riep. car. unit.'!$R$8*2)</f>
        <v>4.0565810315708628</v>
      </c>
      <c r="BB132" s="1048">
        <f>$BH$7</f>
        <v>10</v>
      </c>
      <c r="BC132" s="1053">
        <f>8</f>
        <v>8</v>
      </c>
      <c r="BD132" s="1048">
        <f>IF(V132=100,4,2)</f>
        <v>2</v>
      </c>
      <c r="BE132" s="1048" t="str">
        <f t="shared" ref="BE132" si="142">IF(BB132/100*BA132&lt;((PI()*(BC132/10)^2/4)*BD132),"Verifica","Non verifica")</f>
        <v>Verifica</v>
      </c>
    </row>
    <row r="133" spans="1:57" ht="16.8" x14ac:dyDescent="0.45">
      <c r="A133" s="496">
        <f>'15. Travi arm a fless'!A265</f>
        <v>9</v>
      </c>
      <c r="B133" s="497">
        <f>'15. Travi arm a fless'!B265</f>
        <v>7</v>
      </c>
      <c r="C133" s="497">
        <f>'15. Travi arm a fless'!C265</f>
        <v>13</v>
      </c>
      <c r="D133" s="504">
        <f>'15. Travi arm a fless'!D265</f>
        <v>5</v>
      </c>
      <c r="E133" s="497" t="str">
        <f>'15. Travi arm a fless'!E265</f>
        <v>Mdes</v>
      </c>
      <c r="F133" s="636">
        <f>'15. Travi arm a fless'!F265</f>
        <v>-132.745</v>
      </c>
      <c r="G133" s="636">
        <f>'15. Travi arm a fless'!G265</f>
        <v>-80.418000000000006</v>
      </c>
      <c r="H133" s="636">
        <f>'15. Travi arm a fless'!H265</f>
        <v>-1.5029999999999999</v>
      </c>
      <c r="I133" s="636">
        <f>'15. Travi arm a fless'!I265</f>
        <v>-83.43</v>
      </c>
      <c r="J133" s="636">
        <f>'15. Travi arm a fless'!J265</f>
        <v>-2.1859999999999999</v>
      </c>
      <c r="K133" s="636">
        <f>'15. Travi arm a fless'!K265</f>
        <v>-2.3860000000000001</v>
      </c>
      <c r="L133" s="636">
        <f>'15. Travi arm a fless'!L265</f>
        <v>-3.6890000000000001</v>
      </c>
      <c r="M133" s="636">
        <f>'15. Travi arm a fless'!M265</f>
        <v>-85.816000000000003</v>
      </c>
      <c r="N133" s="636">
        <f>'15. Travi arm a fless'!N265</f>
        <v>-29.433800000000002</v>
      </c>
      <c r="O133" s="636">
        <f>'15. Travi arm a fless'!O265</f>
        <v>-86.922700000000006</v>
      </c>
      <c r="P133" s="636">
        <f>'15. Travi arm a fless'!P265</f>
        <v>-86.922700000000006</v>
      </c>
      <c r="Q133" s="636">
        <f>'15. Travi arm a fless'!Q265</f>
        <v>-167.34070000000003</v>
      </c>
      <c r="R133" s="636">
        <f>'15. Travi arm a fless'!R265</f>
        <v>6.5046999999999997</v>
      </c>
      <c r="S133" s="636">
        <f>'15. Travi arm a fless'!T265</f>
        <v>-131.27209000000002</v>
      </c>
      <c r="T133" s="636">
        <f>'15. Travi arm a fless'!U265</f>
        <v>-11.636090000000003</v>
      </c>
      <c r="U133" s="636">
        <f>'15. Travi arm a fless'!V265</f>
        <v>50</v>
      </c>
      <c r="V133" s="636">
        <f>'15. Travi arm a fless'!W265</f>
        <v>30</v>
      </c>
      <c r="W133" s="636">
        <f>'15. Travi arm a fless'!X265</f>
        <v>163.57030585688887</v>
      </c>
      <c r="X133" s="636">
        <f>'15. Travi arm a fless'!Y265</f>
        <v>217.09243869908687</v>
      </c>
      <c r="Y133" s="600">
        <f>'15. Travi arm a fless'!AB265</f>
        <v>0.71828514143984323</v>
      </c>
      <c r="Z133" s="523" t="str">
        <f>'15. Travi arm a fless'!AC265</f>
        <v>3F16</v>
      </c>
      <c r="AA133" s="525">
        <f>'15. Travi arm a fless'!AD265</f>
        <v>6.0318578948924033</v>
      </c>
      <c r="AB133" s="601">
        <f>'15. Travi arm a fless'!AE265</f>
        <v>8.1033054688261963</v>
      </c>
      <c r="AC133" s="523" t="str">
        <f>'15. Travi arm a fless'!AF265</f>
        <v>3F16+1F20</v>
      </c>
      <c r="AD133" s="525">
        <f>'15. Travi arm a fless'!AG265</f>
        <v>9.1734505484821973</v>
      </c>
      <c r="AE133" s="638">
        <v>0.81</v>
      </c>
      <c r="AF133" s="706">
        <v>0.41599999999999998</v>
      </c>
      <c r="AG133" s="706">
        <f t="shared" si="139"/>
        <v>1.5208333333333335</v>
      </c>
      <c r="AH133" s="706">
        <f>'2.Riep. car. unit.'!$P$10/'2.Riep. car. unit.'!$R$10*AG133</f>
        <v>2.7157738095238098</v>
      </c>
      <c r="AI133" s="706">
        <f>AA133/($V133*($U133-'2.Riep. car. unit.'!$M$12*100))*'2.Riep. car. unit.'!$R$8/'2.Riep. car. unit.'!$P$11</f>
        <v>0.11634950183729653</v>
      </c>
      <c r="AJ133" s="706">
        <f>(AI133/(2*AE133))*((1-AH133)+SQRT((1-AH133)^2+(4*AE133/AI133)*AH133*('2.Riep. car. unit.'!$M$12*100/($U133-'2.Riep. car. unit.'!$M$12*100))))*($U133-'2.Riep. car. unit.'!$M$12*100)</f>
        <v>4.5251211975348129</v>
      </c>
      <c r="AK133" s="706">
        <f>(AJ133-('2.Riep. car. unit.'!$M$12*100))/'16. Armatura a taglio'!AJ133*'2.Riep. car. unit.'!$P$10/'2.Riep. car. unit.'!$R$10</f>
        <v>0.20722459868702661</v>
      </c>
      <c r="AL133" s="706">
        <f>((AA133*100*(($U133-'2.Riep. car. unit.'!$M$12*100)*10-AF133*AJ133*10)+AK133*AD133*100*(AF133*AJ133*10-'2.Riep. car. unit.'!$M$12*1000))*'2.Riep. car. unit.'!$R$8)*10^-6</f>
        <v>102.5540181691228</v>
      </c>
      <c r="AM133" s="706">
        <f t="shared" si="135"/>
        <v>97.715012162835862</v>
      </c>
      <c r="AN133" s="706">
        <v>0.81</v>
      </c>
      <c r="AO133" s="706">
        <v>0.41599999999999998</v>
      </c>
      <c r="AP133" s="706">
        <f t="shared" si="140"/>
        <v>0.65753424657534243</v>
      </c>
      <c r="AQ133" s="706">
        <f>'2.Riep. car. unit.'!$P$10/'2.Riep. car. unit.'!$R$10*AP133</f>
        <v>1.1741682974559686</v>
      </c>
      <c r="AR133" s="706">
        <f>AD133/($V133*($U133-'2.Riep. car. unit.'!$M$12*100))*'2.Riep. car. unit.'!$R$8/'2.Riep. car. unit.'!$P$11</f>
        <v>0.17694820071088849</v>
      </c>
      <c r="AS133" s="706">
        <f>(AR133/(2*AN133))*((1-AQ133)+SQRT((1-AQ133)^2+(4*AN133/AR133)*AQ133*('2.Riep. car. unit.'!$M$12*100/($U133-'2.Riep. car. unit.'!$M$12*100))))*($U133-'2.Riep. car. unit.'!$M$12*100)</f>
        <v>6.050377415813923</v>
      </c>
      <c r="AT133" s="706">
        <f>(AS133-('2.Riep. car. unit.'!$M$12*100))/'16. Armatura a taglio'!AS133*'2.Riep. car. unit.'!$P$10/'2.Riep. car. unit.'!$R$10</f>
        <v>0.60515038829727574</v>
      </c>
      <c r="AU133" s="706">
        <f>((AD133*100*(($U133-'2.Riep. car. unit.'!$M$12*100)*10-AO133*AS133*10)+AT133*AA133*100*(AO133*AS133*10-'2.Riep. car. unit.'!$M$12*1000))*'2.Riep. car. unit.'!$R$8)*10^-6</f>
        <v>153.96722494197451</v>
      </c>
      <c r="AV133" s="706">
        <f t="shared" si="136"/>
        <v>148.6082476643129</v>
      </c>
      <c r="AW133" s="706"/>
      <c r="AX133" s="706"/>
      <c r="AY133" s="706"/>
      <c r="AZ133" s="706"/>
      <c r="BA133" s="1054"/>
      <c r="BB133" s="1048"/>
      <c r="BC133" s="1048"/>
      <c r="BD133" s="1048"/>
      <c r="BE133" s="1048"/>
    </row>
    <row r="134" spans="1:57" ht="16.8" x14ac:dyDescent="0.45">
      <c r="A134" s="496">
        <f>'15. Travi arm a fless'!A268</f>
        <v>9</v>
      </c>
      <c r="B134" s="497">
        <f>'15. Travi arm a fless'!B268</f>
        <v>13</v>
      </c>
      <c r="C134" s="497">
        <f>'15. Travi arm a fless'!C268</f>
        <v>19</v>
      </c>
      <c r="D134" s="504">
        <f>'15. Travi arm a fless'!D268</f>
        <v>5</v>
      </c>
      <c r="E134" s="497" t="str">
        <f>'15. Travi arm a fless'!E268</f>
        <v>Msin</v>
      </c>
      <c r="F134" s="636">
        <f>'15. Travi arm a fless'!F268</f>
        <v>-98.980999999999995</v>
      </c>
      <c r="G134" s="636">
        <f>'15. Travi arm a fless'!G268</f>
        <v>-66.373000000000005</v>
      </c>
      <c r="H134" s="636">
        <f>'15. Travi arm a fless'!H268</f>
        <v>1.7609999999999999</v>
      </c>
      <c r="I134" s="636">
        <f>'15. Travi arm a fless'!I268</f>
        <v>97.912000000000006</v>
      </c>
      <c r="J134" s="636">
        <f>'15. Travi arm a fless'!J268</f>
        <v>2.548</v>
      </c>
      <c r="K134" s="636">
        <f>'15. Travi arm a fless'!K268</f>
        <v>2.782</v>
      </c>
      <c r="L134" s="636">
        <f>'15. Travi arm a fless'!L268</f>
        <v>4.3090000000000002</v>
      </c>
      <c r="M134" s="636">
        <f>'15. Travi arm a fless'!M268</f>
        <v>100.694</v>
      </c>
      <c r="N134" s="636">
        <f>'15. Travi arm a fless'!N268</f>
        <v>34.517199999999995</v>
      </c>
      <c r="O134" s="636">
        <f>'15. Travi arm a fless'!O268</f>
        <v>101.9867</v>
      </c>
      <c r="P134" s="636">
        <f>'15. Travi arm a fless'!P268</f>
        <v>101.9867</v>
      </c>
      <c r="Q134" s="636">
        <f>'15. Travi arm a fless'!Q268</f>
        <v>35.613699999999994</v>
      </c>
      <c r="R134" s="636">
        <f>'15. Travi arm a fless'!R268</f>
        <v>-168.3597</v>
      </c>
      <c r="S134" s="636">
        <f>'15. Travi arm a fless'!T268</f>
        <v>22.179879999999997</v>
      </c>
      <c r="T134" s="636">
        <f>'15. Travi arm a fless'!U268</f>
        <v>-129.19032000000001</v>
      </c>
      <c r="U134" s="636">
        <f>'15. Travi arm a fless'!V268</f>
        <v>50</v>
      </c>
      <c r="V134" s="636">
        <f>'15. Travi arm a fless'!W268</f>
        <v>30</v>
      </c>
      <c r="W134" s="636">
        <f>'15. Travi arm a fless'!X268</f>
        <v>163.57030585688887</v>
      </c>
      <c r="X134" s="636">
        <f>'15. Travi arm a fless'!Y268</f>
        <v>217.09243869908687</v>
      </c>
      <c r="Y134" s="600">
        <f>'15. Travi arm a fless'!AB268</f>
        <v>1.3691436077684811</v>
      </c>
      <c r="Z134" s="523" t="str">
        <f>'15. Travi arm a fless'!AC268</f>
        <v>3F16</v>
      </c>
      <c r="AA134" s="525">
        <f>'15. Travi arm a fless'!AD268</f>
        <v>6.0318578948924033</v>
      </c>
      <c r="AB134" s="601">
        <f>'15. Travi arm a fless'!AE268</f>
        <v>7.9747997199968887</v>
      </c>
      <c r="AC134" s="523" t="str">
        <f>'15. Travi arm a fless'!AF268</f>
        <v>4F16</v>
      </c>
      <c r="AD134" s="525">
        <f>'15. Travi arm a fless'!AG268</f>
        <v>8.0424771931898711</v>
      </c>
      <c r="AE134" s="638">
        <v>0.81</v>
      </c>
      <c r="AF134" s="706">
        <v>0.41599999999999998</v>
      </c>
      <c r="AG134" s="706">
        <f t="shared" si="139"/>
        <v>1.3333333333333333</v>
      </c>
      <c r="AH134" s="706">
        <f>'2.Riep. car. unit.'!$P$10/'2.Riep. car. unit.'!$R$10*AG134</f>
        <v>2.3809523809523809</v>
      </c>
      <c r="AI134" s="706">
        <f>AA134/($V134*($U134-'2.Riep. car. unit.'!$M$12*100))*'2.Riep. car. unit.'!$R$8/'2.Riep. car. unit.'!$P$11</f>
        <v>0.11634950183729653</v>
      </c>
      <c r="AJ134" s="706">
        <f>(AI134/(2*AE134))*((1-AH134)+SQRT((1-AH134)^2+(4*AE134/AI134)*AH134*('2.Riep. car. unit.'!$M$12*100/($U134-'2.Riep. car. unit.'!$M$12*100))))*($U134-'2.Riep. car. unit.'!$M$12*100)</f>
        <v>4.5888181970439259</v>
      </c>
      <c r="AK134" s="706">
        <f>(AJ134-('2.Riep. car. unit.'!$M$12*100))/'16. Armatura a taglio'!AJ134*'2.Riep. car. unit.'!$P$10/'2.Riep. car. unit.'!$R$10</f>
        <v>0.22913548129390029</v>
      </c>
      <c r="AL134" s="706">
        <f>((AA134*100*(($U134-'2.Riep. car. unit.'!$M$12*100)*10-AF134*AJ134*10)+AK134*AD134*100*(AF134*AJ134*10-'2.Riep. car. unit.'!$M$12*1000))*'2.Riep. car. unit.'!$R$8)*10^-6</f>
        <v>102.5587645153</v>
      </c>
      <c r="AM134" s="706">
        <f t="shared" si="135"/>
        <v>97.715012162835862</v>
      </c>
      <c r="AN134" s="706">
        <v>0.81</v>
      </c>
      <c r="AO134" s="706">
        <v>0.41599999999999998</v>
      </c>
      <c r="AP134" s="706">
        <f t="shared" si="140"/>
        <v>0.75</v>
      </c>
      <c r="AQ134" s="706">
        <f>'2.Riep. car. unit.'!$P$10/'2.Riep. car. unit.'!$R$10*AP134</f>
        <v>1.3392857142857144</v>
      </c>
      <c r="AR134" s="706">
        <f>AD134/($V134*($U134-'2.Riep. car. unit.'!$M$12*100))*'2.Riep. car. unit.'!$R$8/'2.Riep. car. unit.'!$P$11</f>
        <v>0.15513266911639539</v>
      </c>
      <c r="AS134" s="706">
        <f>(AR134/(2*AN134))*((1-AQ134)+SQRT((1-AQ134)^2+(4*AN134/AR134)*AQ134*('2.Riep. car. unit.'!$M$12*100/($U134-'2.Riep. car. unit.'!$M$12*100))))*($U134-'2.Riep. car. unit.'!$M$12*100)</f>
        <v>5.5361029332078369</v>
      </c>
      <c r="AT134" s="706">
        <f>(AS134-('2.Riep. car. unit.'!$M$12*100))/'16. Armatura a taglio'!AS134*'2.Riep. car. unit.'!$P$10/'2.Riep. car. unit.'!$R$10</f>
        <v>0.49548228876001499</v>
      </c>
      <c r="AU134" s="706">
        <f>((AD134*100*(($U134-'2.Riep. car. unit.'!$M$12*100)*10-AO134*AS134*10)+AT134*AA134*100*(AO134*AS134*10-'2.Riep. car. unit.'!$M$12*1000))*'2.Riep. car. unit.'!$R$8)*10^-6</f>
        <v>135.53076306618286</v>
      </c>
      <c r="AV134" s="706">
        <f t="shared" si="136"/>
        <v>130.28668288378117</v>
      </c>
      <c r="AW134" s="706">
        <v>410</v>
      </c>
      <c r="AX134" s="706">
        <f>'3.Carichi sulle travi'!M$26</f>
        <v>55.987282076298705</v>
      </c>
      <c r="AY134" s="706">
        <f>'3.Carichi sulle travi'!N$26</f>
        <v>37.436370827922076</v>
      </c>
      <c r="AZ134" s="706">
        <f t="shared" ref="AZ134" si="143">MAX(AY134*AW134/100/2+(AU134+AL135)/(AW134/100),AY134*AW134/100/2+(AU135+AL134)/(AW134/100))</f>
        <v>139.31187469901451</v>
      </c>
      <c r="BA134" s="1054">
        <f>AZ134*10/(0.9*(U134/100-0.04)*'2.Riep. car. unit.'!$R$8*2)</f>
        <v>4.2997969946275481</v>
      </c>
      <c r="BB134" s="1048">
        <f>$BH$7</f>
        <v>10</v>
      </c>
      <c r="BC134" s="1053">
        <f>8</f>
        <v>8</v>
      </c>
      <c r="BD134" s="1048">
        <f>IF(V134=100,4,2)</f>
        <v>2</v>
      </c>
      <c r="BE134" s="1048" t="str">
        <f t="shared" ref="BE134" si="144">IF(BB134/100*BA134&lt;((PI()*(BC134/10)^2/4)*BD134),"Verifica","Non verifica")</f>
        <v>Verifica</v>
      </c>
    </row>
    <row r="135" spans="1:57" ht="16.8" x14ac:dyDescent="0.45">
      <c r="A135" s="496">
        <f>'15. Travi arm a fless'!A269</f>
        <v>9</v>
      </c>
      <c r="B135" s="497">
        <f>'15. Travi arm a fless'!B269</f>
        <v>13</v>
      </c>
      <c r="C135" s="497">
        <f>'15. Travi arm a fless'!C269</f>
        <v>19</v>
      </c>
      <c r="D135" s="504">
        <f>'15. Travi arm a fless'!D269</f>
        <v>5</v>
      </c>
      <c r="E135" s="497" t="str">
        <f>'15. Travi arm a fless'!E269</f>
        <v>Mdes</v>
      </c>
      <c r="F135" s="636">
        <f>'15. Travi arm a fless'!F269</f>
        <v>-109.15</v>
      </c>
      <c r="G135" s="636">
        <f>'15. Travi arm a fless'!G269</f>
        <v>-72.19</v>
      </c>
      <c r="H135" s="636">
        <f>'15. Travi arm a fless'!H269</f>
        <v>-1.7569999999999999</v>
      </c>
      <c r="I135" s="636">
        <f>'15. Travi arm a fless'!I269</f>
        <v>-97.686000000000007</v>
      </c>
      <c r="J135" s="636">
        <f>'15. Travi arm a fless'!J269</f>
        <v>-2.5430000000000001</v>
      </c>
      <c r="K135" s="636">
        <f>'15. Travi arm a fless'!K269</f>
        <v>-2.7759999999999998</v>
      </c>
      <c r="L135" s="636">
        <f>'15. Travi arm a fless'!L269</f>
        <v>-4.3</v>
      </c>
      <c r="M135" s="636">
        <f>'15. Travi arm a fless'!M269</f>
        <v>-100.462</v>
      </c>
      <c r="N135" s="636">
        <f>'15. Travi arm a fless'!N269</f>
        <v>-34.438600000000001</v>
      </c>
      <c r="O135" s="636">
        <f>'15. Travi arm a fless'!O269</f>
        <v>-101.75200000000001</v>
      </c>
      <c r="P135" s="636">
        <f>'15. Travi arm a fless'!P269</f>
        <v>-101.75200000000001</v>
      </c>
      <c r="Q135" s="636">
        <f>'15. Travi arm a fless'!Q269</f>
        <v>-173.94200000000001</v>
      </c>
      <c r="R135" s="636">
        <f>'15. Travi arm a fless'!R269</f>
        <v>29.562000000000012</v>
      </c>
      <c r="S135" s="636">
        <f>'15. Travi arm a fless'!T269</f>
        <v>-134.03792000000001</v>
      </c>
      <c r="T135" s="636">
        <f>'15. Travi arm a fless'!U269</f>
        <v>15.393480000000013</v>
      </c>
      <c r="U135" s="636">
        <f>'15. Travi arm a fless'!V269</f>
        <v>50</v>
      </c>
      <c r="V135" s="636">
        <f>'15. Travi arm a fless'!W269</f>
        <v>30</v>
      </c>
      <c r="W135" s="636">
        <f>'15. Travi arm a fless'!X269</f>
        <v>163.57030585688887</v>
      </c>
      <c r="X135" s="636">
        <f>'15. Travi arm a fless'!Y269</f>
        <v>217.09243869908687</v>
      </c>
      <c r="Y135" s="600">
        <f>'15. Travi arm a fless'!AB269</f>
        <v>0.95022537287451403</v>
      </c>
      <c r="Z135" s="523" t="str">
        <f>'15. Travi arm a fless'!AC269</f>
        <v>3F16</v>
      </c>
      <c r="AA135" s="525">
        <f>'15. Travi arm a fless'!AD269</f>
        <v>6.0318578948924033</v>
      </c>
      <c r="AB135" s="601">
        <f>'15. Travi arm a fless'!AE269</f>
        <v>8.2740376127635979</v>
      </c>
      <c r="AC135" s="523" t="str">
        <f>'15. Travi arm a fless'!AF269</f>
        <v>3F16+1F20</v>
      </c>
      <c r="AD135" s="525">
        <f>'15. Travi arm a fless'!AG269</f>
        <v>9.1734505484821973</v>
      </c>
      <c r="AE135" s="638">
        <v>0.81</v>
      </c>
      <c r="AF135" s="706">
        <v>0.41599999999999998</v>
      </c>
      <c r="AG135" s="706">
        <f t="shared" si="139"/>
        <v>1.5208333333333335</v>
      </c>
      <c r="AH135" s="706">
        <f>'2.Riep. car. unit.'!$P$10/'2.Riep. car. unit.'!$R$10*AG135</f>
        <v>2.7157738095238098</v>
      </c>
      <c r="AI135" s="706">
        <f>AA135/($V135*($U135-'2.Riep. car. unit.'!$M$12*100))*'2.Riep. car. unit.'!$R$8/'2.Riep. car. unit.'!$P$11</f>
        <v>0.11634950183729653</v>
      </c>
      <c r="AJ135" s="706">
        <f>(AI135/(2*AE135))*((1-AH135)+SQRT((1-AH135)^2+(4*AE135/AI135)*AH135*('2.Riep. car. unit.'!$M$12*100/($U135-'2.Riep. car. unit.'!$M$12*100))))*($U135-'2.Riep. car. unit.'!$M$12*100)</f>
        <v>4.5251211975348129</v>
      </c>
      <c r="AK135" s="706">
        <f>(AJ135-('2.Riep. car. unit.'!$M$12*100))/'16. Armatura a taglio'!AJ135*'2.Riep. car. unit.'!$P$10/'2.Riep. car. unit.'!$R$10</f>
        <v>0.20722459868702661</v>
      </c>
      <c r="AL135" s="706">
        <f>((AA135*100*(($U135-'2.Riep. car. unit.'!$M$12*100)*10-AF135*AJ135*10)+AK135*AD135*100*(AF135*AJ135*10-'2.Riep. car. unit.'!$M$12*1000))*'2.Riep. car. unit.'!$R$8)*10^-6</f>
        <v>102.5540181691228</v>
      </c>
      <c r="AM135" s="706">
        <f t="shared" si="135"/>
        <v>97.715012162835862</v>
      </c>
      <c r="AN135" s="706">
        <v>0.81</v>
      </c>
      <c r="AO135" s="706">
        <v>0.41599999999999998</v>
      </c>
      <c r="AP135" s="706">
        <f t="shared" si="140"/>
        <v>0.65753424657534243</v>
      </c>
      <c r="AQ135" s="706">
        <f>'2.Riep. car. unit.'!$P$10/'2.Riep. car. unit.'!$R$10*AP135</f>
        <v>1.1741682974559686</v>
      </c>
      <c r="AR135" s="706">
        <f>AD135/($V135*($U135-'2.Riep. car. unit.'!$M$12*100))*'2.Riep. car. unit.'!$R$8/'2.Riep. car. unit.'!$P$11</f>
        <v>0.17694820071088849</v>
      </c>
      <c r="AS135" s="706">
        <f>(AR135/(2*AN135))*((1-AQ135)+SQRT((1-AQ135)^2+(4*AN135/AR135)*AQ135*('2.Riep. car. unit.'!$M$12*100/($U135-'2.Riep. car. unit.'!$M$12*100))))*($U135-'2.Riep. car. unit.'!$M$12*100)</f>
        <v>6.050377415813923</v>
      </c>
      <c r="AT135" s="706">
        <f>(AS135-('2.Riep. car. unit.'!$M$12*100))/'16. Armatura a taglio'!AS135*'2.Riep. car. unit.'!$P$10/'2.Riep. car. unit.'!$R$10</f>
        <v>0.60515038829727574</v>
      </c>
      <c r="AU135" s="706">
        <f>((AD135*100*(($U135-'2.Riep. car. unit.'!$M$12*100)*10-AO135*AS135*10)+AT135*AA135*100*(AO135*AS135*10-'2.Riep. car. unit.'!$M$12*1000))*'2.Riep. car. unit.'!$R$8)*10^-6</f>
        <v>153.96722494197451</v>
      </c>
      <c r="AV135" s="706">
        <f t="shared" si="136"/>
        <v>148.6082476643129</v>
      </c>
      <c r="AW135" s="706"/>
      <c r="AX135" s="706"/>
      <c r="AY135" s="706"/>
      <c r="AZ135" s="706"/>
      <c r="BA135" s="1054"/>
      <c r="BB135" s="1048"/>
      <c r="BC135" s="1048"/>
      <c r="BD135" s="1048"/>
      <c r="BE135" s="1048"/>
    </row>
    <row r="136" spans="1:57" ht="16.8" x14ac:dyDescent="0.45">
      <c r="A136" s="496">
        <f>'15. Travi arm a fless'!A272</f>
        <v>9</v>
      </c>
      <c r="B136" s="497">
        <f>'15. Travi arm a fless'!B272</f>
        <v>19</v>
      </c>
      <c r="C136" s="497">
        <f>'15. Travi arm a fless'!C272</f>
        <v>22</v>
      </c>
      <c r="D136" s="504">
        <f>'15. Travi arm a fless'!D272</f>
        <v>5</v>
      </c>
      <c r="E136" s="497" t="str">
        <f>'15. Travi arm a fless'!E272</f>
        <v>Msin</v>
      </c>
      <c r="F136" s="636">
        <f>'15. Travi arm a fless'!F272</f>
        <v>-74.524000000000001</v>
      </c>
      <c r="G136" s="636">
        <f>'15. Travi arm a fless'!G272</f>
        <v>-48.133000000000003</v>
      </c>
      <c r="H136" s="636">
        <f>'15. Travi arm a fless'!H272</f>
        <v>1.5640000000000001</v>
      </c>
      <c r="I136" s="636">
        <f>'15. Travi arm a fless'!I272</f>
        <v>86.801000000000002</v>
      </c>
      <c r="J136" s="636">
        <f>'15. Travi arm a fless'!J272</f>
        <v>2.2719999999999998</v>
      </c>
      <c r="K136" s="636">
        <f>'15. Travi arm a fless'!K272</f>
        <v>2.4809999999999999</v>
      </c>
      <c r="L136" s="636">
        <f>'15. Travi arm a fless'!L272</f>
        <v>3.8359999999999999</v>
      </c>
      <c r="M136" s="636">
        <f>'15. Travi arm a fless'!M272</f>
        <v>89.281999999999996</v>
      </c>
      <c r="N136" s="636">
        <f>'15. Travi arm a fless'!N272</f>
        <v>30.620599999999996</v>
      </c>
      <c r="O136" s="636">
        <f>'15. Travi arm a fless'!O272</f>
        <v>90.4328</v>
      </c>
      <c r="P136" s="636">
        <f>'15. Travi arm a fless'!P272</f>
        <v>90.4328</v>
      </c>
      <c r="Q136" s="636">
        <f>'15. Travi arm a fless'!Q272</f>
        <v>42.299799999999998</v>
      </c>
      <c r="R136" s="636">
        <f>'15. Travi arm a fless'!R272</f>
        <v>-138.5658</v>
      </c>
      <c r="S136" s="636">
        <f>'15. Travi arm a fless'!T272</f>
        <v>34.61665</v>
      </c>
      <c r="T136" s="636">
        <f>'15. Travi arm a fless'!U272</f>
        <v>-110.87954999999999</v>
      </c>
      <c r="U136" s="636">
        <f>'15. Travi arm a fless'!V272</f>
        <v>50</v>
      </c>
      <c r="V136" s="636">
        <f>'15. Travi arm a fless'!W272</f>
        <v>30</v>
      </c>
      <c r="W136" s="636">
        <f>'15. Travi arm a fless'!X272</f>
        <v>163.57030585688887</v>
      </c>
      <c r="X136" s="636">
        <f>'15. Travi arm a fless'!Y272</f>
        <v>217.09243869908687</v>
      </c>
      <c r="Y136" s="600">
        <f>'15. Travi arm a fless'!AB272</f>
        <v>2.136853989735688</v>
      </c>
      <c r="Z136" s="523" t="str">
        <f>'15. Travi arm a fless'!AC272</f>
        <v>3F16</v>
      </c>
      <c r="AA136" s="525">
        <f>'15. Travi arm a fless'!AD272</f>
        <v>6.0318578948924033</v>
      </c>
      <c r="AB136" s="601">
        <f>'15. Travi arm a fless'!AE272</f>
        <v>6.8444927165857381</v>
      </c>
      <c r="AC136" s="523" t="str">
        <f>'15. Travi arm a fless'!AF272</f>
        <v>4F16</v>
      </c>
      <c r="AD136" s="525">
        <f>'15. Travi arm a fless'!AG272</f>
        <v>8.0424771931898711</v>
      </c>
      <c r="AE136" s="638">
        <v>0.81</v>
      </c>
      <c r="AF136" s="706">
        <v>0.41599999999999998</v>
      </c>
      <c r="AG136" s="706">
        <f t="shared" si="139"/>
        <v>1.3333333333333333</v>
      </c>
      <c r="AH136" s="706">
        <f>'2.Riep. car. unit.'!$P$10/'2.Riep. car. unit.'!$R$10*AG136</f>
        <v>2.3809523809523809</v>
      </c>
      <c r="AI136" s="706">
        <f>AA136/($V136*($U136-'2.Riep. car. unit.'!$M$12*100))*'2.Riep. car. unit.'!$R$8/'2.Riep. car. unit.'!$P$11</f>
        <v>0.11634950183729653</v>
      </c>
      <c r="AJ136" s="706">
        <f>(AI136/(2*AE136))*((1-AH136)+SQRT((1-AH136)^2+(4*AE136/AI136)*AH136*('2.Riep. car. unit.'!$M$12*100/($U136-'2.Riep. car. unit.'!$M$12*100))))*($U136-'2.Riep. car. unit.'!$M$12*100)</f>
        <v>4.5888181970439259</v>
      </c>
      <c r="AK136" s="706">
        <f>(AJ136-('2.Riep. car. unit.'!$M$12*100))/'16. Armatura a taglio'!AJ136*'2.Riep. car. unit.'!$P$10/'2.Riep. car. unit.'!$R$10</f>
        <v>0.22913548129390029</v>
      </c>
      <c r="AL136" s="706">
        <f>((AA136*100*(($U136-'2.Riep. car. unit.'!$M$12*100)*10-AF136*AJ136*10)+AK136*AD136*100*(AF136*AJ136*10-'2.Riep. car. unit.'!$M$12*1000))*'2.Riep. car. unit.'!$R$8)*10^-6</f>
        <v>102.5587645153</v>
      </c>
      <c r="AM136" s="706">
        <f t="shared" si="135"/>
        <v>97.715012162835862</v>
      </c>
      <c r="AN136" s="706">
        <v>0.81</v>
      </c>
      <c r="AO136" s="706">
        <v>0.41599999999999998</v>
      </c>
      <c r="AP136" s="706">
        <f t="shared" si="140"/>
        <v>0.75</v>
      </c>
      <c r="AQ136" s="706">
        <f>'2.Riep. car. unit.'!$P$10/'2.Riep. car. unit.'!$R$10*AP136</f>
        <v>1.3392857142857144</v>
      </c>
      <c r="AR136" s="706">
        <f>AD136/($V136*($U136-'2.Riep. car. unit.'!$M$12*100))*'2.Riep. car. unit.'!$R$8/'2.Riep. car. unit.'!$P$11</f>
        <v>0.15513266911639539</v>
      </c>
      <c r="AS136" s="706">
        <f>(AR136/(2*AN136))*((1-AQ136)+SQRT((1-AQ136)^2+(4*AN136/AR136)*AQ136*('2.Riep. car. unit.'!$M$12*100/($U136-'2.Riep. car. unit.'!$M$12*100))))*($U136-'2.Riep. car. unit.'!$M$12*100)</f>
        <v>5.5361029332078369</v>
      </c>
      <c r="AT136" s="706">
        <f>(AS136-('2.Riep. car. unit.'!$M$12*100))/'16. Armatura a taglio'!AS136*'2.Riep. car. unit.'!$P$10/'2.Riep. car. unit.'!$R$10</f>
        <v>0.49548228876001499</v>
      </c>
      <c r="AU136" s="706">
        <f>((AD136*100*(($U136-'2.Riep. car. unit.'!$M$12*100)*10-AO136*AS136*10)+AT136*AA136*100*(AO136*AS136*10-'2.Riep. car. unit.'!$M$12*1000))*'2.Riep. car. unit.'!$R$8)*10^-6</f>
        <v>135.53076306618286</v>
      </c>
      <c r="AV136" s="706">
        <f t="shared" si="136"/>
        <v>130.28668288378117</v>
      </c>
      <c r="AW136" s="706">
        <v>475</v>
      </c>
      <c r="AX136" s="706">
        <f>'3.Carichi sulle travi'!M$27</f>
        <v>34.763771653814935</v>
      </c>
      <c r="AY136" s="706">
        <f>'3.Carichi sulle travi'!N$27</f>
        <v>22.472132041396108</v>
      </c>
      <c r="AZ136" s="706">
        <f t="shared" ref="AZ136" si="145">MAX(AY136*AW136/100/2+(AU136+AL137)/(AW136/100),AY136*AW136/100/2+(AU137+AL136)/(AW136/100))</f>
        <v>103.49542466810162</v>
      </c>
      <c r="BA136" s="1054">
        <f>AZ136*10/(0.9*(U136/100-0.04)*'2.Riep. car. unit.'!$R$8*2)</f>
        <v>3.1943387231494427</v>
      </c>
      <c r="BB136" s="1048">
        <f>$BH$7</f>
        <v>10</v>
      </c>
      <c r="BC136" s="1053">
        <f>8</f>
        <v>8</v>
      </c>
      <c r="BD136" s="1048">
        <f>IF(V136=100,4,2)</f>
        <v>2</v>
      </c>
      <c r="BE136" s="1048" t="str">
        <f t="shared" ref="BE136" si="146">IF(BB136/100*BA136&lt;((PI()*(BC136/10)^2/4)*BD136),"Verifica","Non verifica")</f>
        <v>Verifica</v>
      </c>
    </row>
    <row r="137" spans="1:57" ht="17.399999999999999" thickBot="1" x14ac:dyDescent="0.5">
      <c r="A137" s="496">
        <f>'15. Travi arm a fless'!A273</f>
        <v>9</v>
      </c>
      <c r="B137" s="497">
        <f>'15. Travi arm a fless'!B273</f>
        <v>19</v>
      </c>
      <c r="C137" s="497">
        <f>'15. Travi arm a fless'!C273</f>
        <v>22</v>
      </c>
      <c r="D137" s="504">
        <f>'15. Travi arm a fless'!D273</f>
        <v>5</v>
      </c>
      <c r="E137" s="497" t="str">
        <f>'15. Travi arm a fless'!E273</f>
        <v>Mdes</v>
      </c>
      <c r="F137" s="636">
        <f>'15. Travi arm a fless'!F273</f>
        <v>-69.974000000000004</v>
      </c>
      <c r="G137" s="636">
        <f>'15. Travi arm a fless'!G273</f>
        <v>-45.259</v>
      </c>
      <c r="H137" s="636">
        <f>'15. Travi arm a fless'!H273</f>
        <v>-1.4359999999999999</v>
      </c>
      <c r="I137" s="636">
        <f>'15. Travi arm a fless'!I273</f>
        <v>-79.590999999999994</v>
      </c>
      <c r="J137" s="636">
        <f>'15. Travi arm a fless'!J273</f>
        <v>-2.0859999999999999</v>
      </c>
      <c r="K137" s="636">
        <f>'15. Travi arm a fless'!K273</f>
        <v>-2.2770000000000001</v>
      </c>
      <c r="L137" s="636">
        <f>'15. Travi arm a fless'!L273</f>
        <v>-3.5219999999999998</v>
      </c>
      <c r="M137" s="636">
        <f>'15. Travi arm a fless'!M273</f>
        <v>-81.867999999999995</v>
      </c>
      <c r="N137" s="636">
        <f>'15. Travi arm a fless'!N273</f>
        <v>-28.082399999999996</v>
      </c>
      <c r="O137" s="636">
        <f>'15. Travi arm a fless'!O273</f>
        <v>-82.924599999999998</v>
      </c>
      <c r="P137" s="636">
        <f>'15. Travi arm a fless'!P273</f>
        <v>-82.924599999999998</v>
      </c>
      <c r="Q137" s="636">
        <f>'15. Travi arm a fless'!Q273</f>
        <v>-128.18360000000001</v>
      </c>
      <c r="R137" s="636">
        <f>'15. Travi arm a fless'!R273</f>
        <v>37.665599999999998</v>
      </c>
      <c r="S137" s="636">
        <f>'15. Travi arm a fless'!T273</f>
        <v>-114.50637500000002</v>
      </c>
      <c r="T137" s="636">
        <f>'15. Travi arm a fless'!U273</f>
        <v>33.989924999999999</v>
      </c>
      <c r="U137" s="636">
        <f>'15. Travi arm a fless'!V273</f>
        <v>50</v>
      </c>
      <c r="V137" s="636">
        <f>'15. Travi arm a fless'!W273</f>
        <v>30</v>
      </c>
      <c r="W137" s="636">
        <f>'15. Travi arm a fless'!X273</f>
        <v>163.57030585688887</v>
      </c>
      <c r="X137" s="636">
        <f>'15. Travi arm a fless'!Y273</f>
        <v>217.09243869908687</v>
      </c>
      <c r="Y137" s="600">
        <f>'15. Travi arm a fless'!AB273</f>
        <v>2.0981668314833124</v>
      </c>
      <c r="Z137" s="523" t="str">
        <f>'15. Travi arm a fless'!AC273</f>
        <v>3F16</v>
      </c>
      <c r="AA137" s="525">
        <f>'15. Travi arm a fless'!AD273</f>
        <v>6.0318578948924033</v>
      </c>
      <c r="AB137" s="601">
        <f>'15. Travi arm a fless'!AE273</f>
        <v>7.0683732905674255</v>
      </c>
      <c r="AC137" s="523" t="str">
        <f>'15. Travi arm a fless'!AF273</f>
        <v>4F16</v>
      </c>
      <c r="AD137" s="525">
        <f>'15. Travi arm a fless'!AG273</f>
        <v>8.0424771931898711</v>
      </c>
      <c r="AE137" s="638">
        <v>0.81</v>
      </c>
      <c r="AF137" s="706">
        <v>0.41599999999999998</v>
      </c>
      <c r="AG137" s="706">
        <f t="shared" si="139"/>
        <v>1.3333333333333333</v>
      </c>
      <c r="AH137" s="706">
        <f>'2.Riep. car. unit.'!$P$10/'2.Riep. car. unit.'!$R$10*AG137</f>
        <v>2.3809523809523809</v>
      </c>
      <c r="AI137" s="706">
        <f>AA137/($V137*($U137-'2.Riep. car. unit.'!$M$12*100))*'2.Riep. car. unit.'!$R$8/'2.Riep. car. unit.'!$P$11</f>
        <v>0.11634950183729653</v>
      </c>
      <c r="AJ137" s="706">
        <f>(AI137/(2*AE137))*((1-AH137)+SQRT((1-AH137)^2+(4*AE137/AI137)*AH137*('2.Riep. car. unit.'!$M$12*100/($U137-'2.Riep. car. unit.'!$M$12*100))))*($U137-'2.Riep. car. unit.'!$M$12*100)</f>
        <v>4.5888181970439259</v>
      </c>
      <c r="AK137" s="706">
        <f>(AJ137-('2.Riep. car. unit.'!$M$12*100))/'16. Armatura a taglio'!AJ137*'2.Riep. car. unit.'!$P$10/'2.Riep. car. unit.'!$R$10</f>
        <v>0.22913548129390029</v>
      </c>
      <c r="AL137" s="706">
        <f>((AA137*100*(($U137-'2.Riep. car. unit.'!$M$12*100)*10-AF137*AJ137*10)+AK137*AD137*100*(AF137*AJ137*10-'2.Riep. car. unit.'!$M$12*1000))*'2.Riep. car. unit.'!$R$8)*10^-6</f>
        <v>102.5587645153</v>
      </c>
      <c r="AM137" s="706">
        <f t="shared" si="135"/>
        <v>97.715012162835862</v>
      </c>
      <c r="AN137" s="706">
        <v>0.81</v>
      </c>
      <c r="AO137" s="706">
        <v>0.41599999999999998</v>
      </c>
      <c r="AP137" s="706">
        <f t="shared" si="140"/>
        <v>0.75</v>
      </c>
      <c r="AQ137" s="706">
        <f>'2.Riep. car. unit.'!$P$10/'2.Riep. car. unit.'!$R$10*AP137</f>
        <v>1.3392857142857144</v>
      </c>
      <c r="AR137" s="706">
        <f>AD137/($V137*($U137-'2.Riep. car. unit.'!$M$12*100))*'2.Riep. car. unit.'!$R$8/'2.Riep. car. unit.'!$P$11</f>
        <v>0.15513266911639539</v>
      </c>
      <c r="AS137" s="706">
        <f>(AR137/(2*AN137))*((1-AQ137)+SQRT((1-AQ137)^2+(4*AN137/AR137)*AQ137*('2.Riep. car. unit.'!$M$12*100/($U137-'2.Riep. car. unit.'!$M$12*100))))*($U137-'2.Riep. car. unit.'!$M$12*100)</f>
        <v>5.5361029332078369</v>
      </c>
      <c r="AT137" s="706">
        <f>(AS137-('2.Riep. car. unit.'!$M$12*100))/'16. Armatura a taglio'!AS137*'2.Riep. car. unit.'!$P$10/'2.Riep. car. unit.'!$R$10</f>
        <v>0.49548228876001499</v>
      </c>
      <c r="AU137" s="706">
        <f>((AD137*100*(($U137-'2.Riep. car. unit.'!$M$12*100)*10-AO137*AS137*10)+AT137*AA137*100*(AO137*AS137*10-'2.Riep. car. unit.'!$M$12*1000))*'2.Riep. car. unit.'!$R$8)*10^-6</f>
        <v>135.53076306618286</v>
      </c>
      <c r="AV137" s="706">
        <f t="shared" si="136"/>
        <v>130.28668288378117</v>
      </c>
      <c r="AW137" s="706"/>
      <c r="AX137" s="706"/>
      <c r="AY137" s="706"/>
      <c r="AZ137" s="706"/>
      <c r="BA137" s="1054"/>
      <c r="BB137" s="1048"/>
      <c r="BC137" s="1048"/>
      <c r="BD137" s="1048"/>
      <c r="BE137" s="1048"/>
    </row>
    <row r="138" spans="1:57" ht="16.8" x14ac:dyDescent="0.45">
      <c r="A138" s="494">
        <f>'15. Travi arm a fless'!A276</f>
        <v>10</v>
      </c>
      <c r="B138" s="495">
        <f>'15. Travi arm a fless'!B276</f>
        <v>8</v>
      </c>
      <c r="C138" s="495">
        <f>'15. Travi arm a fless'!C276</f>
        <v>14</v>
      </c>
      <c r="D138" s="503">
        <f>'15. Travi arm a fless'!D276</f>
        <v>5</v>
      </c>
      <c r="E138" s="495" t="str">
        <f>'15. Travi arm a fless'!E276</f>
        <v>Msin</v>
      </c>
      <c r="F138" s="635">
        <f>'15. Travi arm a fless'!F276</f>
        <v>-126.625</v>
      </c>
      <c r="G138" s="635">
        <f>'15. Travi arm a fless'!G276</f>
        <v>-76.45</v>
      </c>
      <c r="H138" s="635">
        <f>'15. Travi arm a fless'!H276</f>
        <v>3.3109999999999999</v>
      </c>
      <c r="I138" s="635">
        <f>'15. Travi arm a fless'!I276</f>
        <v>64.369</v>
      </c>
      <c r="J138" s="635">
        <f>'15. Travi arm a fless'!J276</f>
        <v>5.5730000000000004</v>
      </c>
      <c r="K138" s="635">
        <f>'15. Travi arm a fless'!K276</f>
        <v>6.0839999999999996</v>
      </c>
      <c r="L138" s="635">
        <f>'15. Travi arm a fless'!L276</f>
        <v>8.8840000000000003</v>
      </c>
      <c r="M138" s="635">
        <f>'15. Travi arm a fless'!M276</f>
        <v>70.453000000000003</v>
      </c>
      <c r="N138" s="635">
        <f>'15. Travi arm a fless'!N276</f>
        <v>30.0199</v>
      </c>
      <c r="O138" s="635">
        <f>'15. Travi arm a fless'!O276</f>
        <v>73.118200000000002</v>
      </c>
      <c r="P138" s="635">
        <f>'15. Travi arm a fless'!P276</f>
        <v>73.118200000000002</v>
      </c>
      <c r="Q138" s="635">
        <f>'15. Travi arm a fless'!Q276</f>
        <v>-3.3318000000000012</v>
      </c>
      <c r="R138" s="635">
        <f>'15. Travi arm a fless'!R276</f>
        <v>-149.56819999999999</v>
      </c>
      <c r="S138" s="635">
        <f>'15. Travi arm a fless'!T276</f>
        <v>7.0208999999999993</v>
      </c>
      <c r="T138" s="635">
        <f>'15. Travi arm a fless'!U276</f>
        <v>-131.78449999999998</v>
      </c>
      <c r="U138" s="636">
        <f>'15. Travi arm a fless'!V276</f>
        <v>50</v>
      </c>
      <c r="V138" s="636">
        <f>'15. Travi arm a fless'!W276</f>
        <v>30</v>
      </c>
      <c r="W138" s="636">
        <f>'15. Travi arm a fless'!X276</f>
        <v>163.57030585688887</v>
      </c>
      <c r="X138" s="636">
        <f>'15. Travi arm a fless'!Y276</f>
        <v>217.09243869908687</v>
      </c>
      <c r="Y138" s="600">
        <f>'15. Travi arm a fless'!AB276</f>
        <v>0.43339370437449293</v>
      </c>
      <c r="Z138" s="523" t="str">
        <f>'15. Travi arm a fless'!AC276</f>
        <v>3F16</v>
      </c>
      <c r="AA138" s="525">
        <f>'15. Travi arm a fless'!AD276</f>
        <v>6.0318578948924033</v>
      </c>
      <c r="AB138" s="601">
        <f>'15. Travi arm a fless'!AE276</f>
        <v>8.1349360671908677</v>
      </c>
      <c r="AC138" s="523" t="str">
        <f>'15. Travi arm a fless'!AF276</f>
        <v>3F16+1F20</v>
      </c>
      <c r="AD138" s="525">
        <f>'15. Travi arm a fless'!AG276</f>
        <v>9.1734505484821973</v>
      </c>
      <c r="AE138" s="637">
        <v>0.81</v>
      </c>
      <c r="AF138" s="707">
        <v>0.41599999999999998</v>
      </c>
      <c r="AG138" s="707">
        <f t="shared" si="139"/>
        <v>1.5208333333333335</v>
      </c>
      <c r="AH138" s="707">
        <f>'2.Riep. car. unit.'!$P$10/'2.Riep. car. unit.'!$R$10*AG138</f>
        <v>2.7157738095238098</v>
      </c>
      <c r="AI138" s="707">
        <f>AA138/($V138*($U138-'2.Riep. car. unit.'!$M$12*100))*'2.Riep. car. unit.'!$R$8/'2.Riep. car. unit.'!$P$11</f>
        <v>0.11634950183729653</v>
      </c>
      <c r="AJ138" s="707">
        <f>(AI138/(2*AE138))*((1-AH138)+SQRT((1-AH138)^2+(4*AE138/AI138)*AH138*('2.Riep. car. unit.'!$M$12*100/($U138-'2.Riep. car. unit.'!$M$12*100))))*($U138-'2.Riep. car. unit.'!$M$12*100)</f>
        <v>4.5251211975348129</v>
      </c>
      <c r="AK138" s="707">
        <f>(AJ138-('2.Riep. car. unit.'!$M$12*100))/'16. Armatura a taglio'!AJ138*'2.Riep. car. unit.'!$P$10/'2.Riep. car. unit.'!$R$10</f>
        <v>0.20722459868702661</v>
      </c>
      <c r="AL138" s="707">
        <f>((AA138*100*(($U138-'2.Riep. car. unit.'!$M$12*100)*10-AF138*AJ138*10)+AK138*AD138*100*(AF138*AJ138*10-'2.Riep. car. unit.'!$M$12*1000))*'2.Riep. car. unit.'!$R$8)*10^-6</f>
        <v>102.5540181691228</v>
      </c>
      <c r="AM138" s="707">
        <f t="shared" si="135"/>
        <v>97.715012162835862</v>
      </c>
      <c r="AN138" s="707">
        <v>0.81</v>
      </c>
      <c r="AO138" s="707">
        <v>0.41599999999999998</v>
      </c>
      <c r="AP138" s="707">
        <f t="shared" si="140"/>
        <v>0.65753424657534243</v>
      </c>
      <c r="AQ138" s="707">
        <f>'2.Riep. car. unit.'!$P$10/'2.Riep. car. unit.'!$R$10*AP138</f>
        <v>1.1741682974559686</v>
      </c>
      <c r="AR138" s="707">
        <f>AD138/($V138*($U138-'2.Riep. car. unit.'!$M$12*100))*'2.Riep. car. unit.'!$R$8/'2.Riep. car. unit.'!$P$11</f>
        <v>0.17694820071088849</v>
      </c>
      <c r="AS138" s="707">
        <f>(AR138/(2*AN138))*((1-AQ138)+SQRT((1-AQ138)^2+(4*AN138/AR138)*AQ138*('2.Riep. car. unit.'!$M$12*100/($U138-'2.Riep. car. unit.'!$M$12*100))))*($U138-'2.Riep. car. unit.'!$M$12*100)</f>
        <v>6.050377415813923</v>
      </c>
      <c r="AT138" s="707">
        <f>(AS138-('2.Riep. car. unit.'!$M$12*100))/'16. Armatura a taglio'!AS138*'2.Riep. car. unit.'!$P$10/'2.Riep. car. unit.'!$R$10</f>
        <v>0.60515038829727574</v>
      </c>
      <c r="AU138" s="707">
        <f>((AD138*100*(($U138-'2.Riep. car. unit.'!$M$12*100)*10-AO138*AS138*10)+AT138*AA138*100*(AO138*AS138*10-'2.Riep. car. unit.'!$M$12*1000))*'2.Riep. car. unit.'!$R$8)*10^-6</f>
        <v>153.96722494197451</v>
      </c>
      <c r="AV138" s="707">
        <f t="shared" si="136"/>
        <v>148.6082476643129</v>
      </c>
      <c r="AW138" s="707">
        <v>530</v>
      </c>
      <c r="AX138" s="707">
        <f>'3.Carichi sulle travi'!M$28</f>
        <v>55.714142857142853</v>
      </c>
      <c r="AY138" s="707">
        <f>'3.Carichi sulle travi'!N$28</f>
        <v>33.658571428571435</v>
      </c>
      <c r="AZ138" s="707">
        <f t="shared" ref="AZ138" si="147">MAX(AY138*AW138/100/2+(AU138+AL139)/(AW138/100),AY138*AW138/100/2+(AU139+AL138)/(AW138/100))</f>
        <v>137.5963443719925</v>
      </c>
      <c r="BA138" s="1054">
        <f>AZ138*10/(0.9*(U138/100-0.04)*'2.Riep. car. unit.'!$R$8*2)</f>
        <v>4.2468479394213166</v>
      </c>
      <c r="BB138" s="1048">
        <f>$BH$7</f>
        <v>10</v>
      </c>
      <c r="BC138" s="1053">
        <f>8</f>
        <v>8</v>
      </c>
      <c r="BD138" s="1048">
        <f>IF(V138=100,4,2)</f>
        <v>2</v>
      </c>
      <c r="BE138" s="1048" t="str">
        <f t="shared" ref="BE138" si="148">IF(BB138/100*BA138&lt;((PI()*(BC138/10)^2/4)*BD138),"Verifica","Non verifica")</f>
        <v>Verifica</v>
      </c>
    </row>
    <row r="139" spans="1:57" ht="16.8" x14ac:dyDescent="0.45">
      <c r="A139" s="496">
        <f>'15. Travi arm a fless'!A277</f>
        <v>10</v>
      </c>
      <c r="B139" s="497">
        <f>'15. Travi arm a fless'!B277</f>
        <v>8</v>
      </c>
      <c r="C139" s="497">
        <f>'15. Travi arm a fless'!C277</f>
        <v>14</v>
      </c>
      <c r="D139" s="504">
        <f>'15. Travi arm a fless'!D277</f>
        <v>5</v>
      </c>
      <c r="E139" s="497" t="str">
        <f>'15. Travi arm a fless'!E277</f>
        <v>Mdes</v>
      </c>
      <c r="F139" s="636">
        <f>'15. Travi arm a fless'!F277</f>
        <v>-130.398</v>
      </c>
      <c r="G139" s="636">
        <f>'15. Travi arm a fless'!G277</f>
        <v>-78.554000000000002</v>
      </c>
      <c r="H139" s="636">
        <f>'15. Travi arm a fless'!H277</f>
        <v>-2.9750000000000001</v>
      </c>
      <c r="I139" s="636">
        <f>'15. Travi arm a fless'!I277</f>
        <v>-57.746000000000002</v>
      </c>
      <c r="J139" s="636">
        <f>'15. Travi arm a fless'!J277</f>
        <v>-4.9980000000000002</v>
      </c>
      <c r="K139" s="636">
        <f>'15. Travi arm a fless'!K277</f>
        <v>-5.4560000000000004</v>
      </c>
      <c r="L139" s="636">
        <f>'15. Travi arm a fless'!L277</f>
        <v>-7.9730000000000008</v>
      </c>
      <c r="M139" s="636">
        <f>'15. Travi arm a fless'!M277</f>
        <v>-63.202000000000005</v>
      </c>
      <c r="N139" s="636">
        <f>'15. Travi arm a fless'!N277</f>
        <v>-26.933599999999998</v>
      </c>
      <c r="O139" s="636">
        <f>'15. Travi arm a fless'!O277</f>
        <v>-65.593900000000005</v>
      </c>
      <c r="P139" s="636">
        <f>'15. Travi arm a fless'!P277</f>
        <v>-65.593900000000005</v>
      </c>
      <c r="Q139" s="636">
        <f>'15. Travi arm a fless'!Q277</f>
        <v>-144.14789999999999</v>
      </c>
      <c r="R139" s="636">
        <f>'15. Travi arm a fless'!R277</f>
        <v>-12.960099999999997</v>
      </c>
      <c r="S139" s="636">
        <f>'15. Travi arm a fless'!T277</f>
        <v>-126.25139999999999</v>
      </c>
      <c r="T139" s="636">
        <f>'15. Travi arm a fless'!U277</f>
        <v>-2.4945999999999948</v>
      </c>
      <c r="U139" s="636">
        <f>'15. Travi arm a fless'!V277</f>
        <v>50</v>
      </c>
      <c r="V139" s="636">
        <f>'15. Travi arm a fless'!W277</f>
        <v>30</v>
      </c>
      <c r="W139" s="636">
        <f>'15. Travi arm a fless'!X277</f>
        <v>163.57030585688887</v>
      </c>
      <c r="X139" s="636">
        <f>'15. Travi arm a fless'!Y277</f>
        <v>217.09243869908687</v>
      </c>
      <c r="Y139" s="600">
        <f>'15. Travi arm a fless'!AB277</f>
        <v>0.15398936531393526</v>
      </c>
      <c r="Z139" s="523" t="str">
        <f>'15. Travi arm a fless'!AC277</f>
        <v>3F16</v>
      </c>
      <c r="AA139" s="525">
        <f>'15. Travi arm a fless'!AD277</f>
        <v>6.0318578948924033</v>
      </c>
      <c r="AB139" s="601">
        <f>'15. Travi arm a fless'!AE277</f>
        <v>7.7933828894395107</v>
      </c>
      <c r="AC139" s="523" t="str">
        <f>'15. Travi arm a fless'!AF277</f>
        <v>4F16</v>
      </c>
      <c r="AD139" s="525">
        <f>'15. Travi arm a fless'!AG277</f>
        <v>8.0424771931898711</v>
      </c>
      <c r="AE139" s="638">
        <v>0.81</v>
      </c>
      <c r="AF139" s="706">
        <v>0.41599999999999998</v>
      </c>
      <c r="AG139" s="706">
        <f t="shared" si="139"/>
        <v>1.3333333333333333</v>
      </c>
      <c r="AH139" s="706">
        <f>'2.Riep. car. unit.'!$P$10/'2.Riep. car. unit.'!$R$10*AG139</f>
        <v>2.3809523809523809</v>
      </c>
      <c r="AI139" s="706">
        <f>AA139/($V139*($U139-'2.Riep. car. unit.'!$M$12*100))*'2.Riep. car. unit.'!$R$8/'2.Riep. car. unit.'!$P$11</f>
        <v>0.11634950183729653</v>
      </c>
      <c r="AJ139" s="706">
        <f>(AI139/(2*AE139))*((1-AH139)+SQRT((1-AH139)^2+(4*AE139/AI139)*AH139*('2.Riep. car. unit.'!$M$12*100/($U139-'2.Riep. car. unit.'!$M$12*100))))*($U139-'2.Riep. car. unit.'!$M$12*100)</f>
        <v>4.5888181970439259</v>
      </c>
      <c r="AK139" s="706">
        <f>(AJ139-('2.Riep. car. unit.'!$M$12*100))/'16. Armatura a taglio'!AJ139*'2.Riep. car. unit.'!$P$10/'2.Riep. car. unit.'!$R$10</f>
        <v>0.22913548129390029</v>
      </c>
      <c r="AL139" s="706">
        <f>((AA139*100*(($U139-'2.Riep. car. unit.'!$M$12*100)*10-AF139*AJ139*10)+AK139*AD139*100*(AF139*AJ139*10-'2.Riep. car. unit.'!$M$12*1000))*'2.Riep. car. unit.'!$R$8)*10^-6</f>
        <v>102.5587645153</v>
      </c>
      <c r="AM139" s="706">
        <f t="shared" si="135"/>
        <v>97.715012162835862</v>
      </c>
      <c r="AN139" s="706">
        <v>0.81</v>
      </c>
      <c r="AO139" s="706">
        <v>0.41599999999999998</v>
      </c>
      <c r="AP139" s="706">
        <f t="shared" si="140"/>
        <v>0.75</v>
      </c>
      <c r="AQ139" s="706">
        <f>'2.Riep. car. unit.'!$P$10/'2.Riep. car. unit.'!$R$10*AP139</f>
        <v>1.3392857142857144</v>
      </c>
      <c r="AR139" s="706">
        <f>AD139/($V139*($U139-'2.Riep. car. unit.'!$M$12*100))*'2.Riep. car. unit.'!$R$8/'2.Riep. car. unit.'!$P$11</f>
        <v>0.15513266911639539</v>
      </c>
      <c r="AS139" s="706">
        <f>(AR139/(2*AN139))*((1-AQ139)+SQRT((1-AQ139)^2+(4*AN139/AR139)*AQ139*('2.Riep. car. unit.'!$M$12*100/($U139-'2.Riep. car. unit.'!$M$12*100))))*($U139-'2.Riep. car. unit.'!$M$12*100)</f>
        <v>5.5361029332078369</v>
      </c>
      <c r="AT139" s="706">
        <f>(AS139-('2.Riep. car. unit.'!$M$12*100))/'16. Armatura a taglio'!AS139*'2.Riep. car. unit.'!$P$10/'2.Riep. car. unit.'!$R$10</f>
        <v>0.49548228876001499</v>
      </c>
      <c r="AU139" s="706">
        <f>((AD139*100*(($U139-'2.Riep. car. unit.'!$M$12*100)*10-AO139*AS139*10)+AT139*AA139*100*(AO139*AS139*10-'2.Riep. car. unit.'!$M$12*1000))*'2.Riep. car. unit.'!$R$8)*10^-6</f>
        <v>135.53076306618286</v>
      </c>
      <c r="AV139" s="706">
        <f t="shared" si="136"/>
        <v>130.28668288378117</v>
      </c>
      <c r="AW139" s="706"/>
      <c r="AX139" s="706"/>
      <c r="AY139" s="706"/>
      <c r="AZ139" s="706"/>
      <c r="BA139" s="1054"/>
      <c r="BB139" s="1048"/>
      <c r="BC139" s="1048"/>
      <c r="BD139" s="1048"/>
      <c r="BE139" s="1048"/>
    </row>
    <row r="140" spans="1:57" ht="16.8" x14ac:dyDescent="0.45">
      <c r="A140" s="496">
        <f>'15. Travi arm a fless'!A280</f>
        <v>10</v>
      </c>
      <c r="B140" s="497">
        <f>'15. Travi arm a fless'!B280</f>
        <v>14</v>
      </c>
      <c r="C140" s="497">
        <f>'15. Travi arm a fless'!C280</f>
        <v>20</v>
      </c>
      <c r="D140" s="504">
        <f>'15. Travi arm a fless'!D280</f>
        <v>5</v>
      </c>
      <c r="E140" s="497" t="str">
        <f>'15. Travi arm a fless'!E280</f>
        <v>Msin</v>
      </c>
      <c r="F140" s="636">
        <f>'15. Travi arm a fless'!F280</f>
        <v>-90.406999999999996</v>
      </c>
      <c r="G140" s="636">
        <f>'15. Travi arm a fless'!G280</f>
        <v>-53.4</v>
      </c>
      <c r="H140" s="636">
        <f>'15. Travi arm a fless'!H280</f>
        <v>1.7949999999999999</v>
      </c>
      <c r="I140" s="636">
        <f>'15. Travi arm a fless'!I280</f>
        <v>34.962000000000003</v>
      </c>
      <c r="J140" s="636">
        <f>'15. Travi arm a fless'!J280</f>
        <v>3.0550000000000002</v>
      </c>
      <c r="K140" s="636">
        <f>'15. Travi arm a fless'!K280</f>
        <v>3.335</v>
      </c>
      <c r="L140" s="636">
        <f>'15. Travi arm a fless'!L280</f>
        <v>4.8499999999999996</v>
      </c>
      <c r="M140" s="636">
        <f>'15. Travi arm a fless'!M280</f>
        <v>38.297000000000004</v>
      </c>
      <c r="N140" s="636">
        <f>'15. Travi arm a fless'!N280</f>
        <v>16.339100000000002</v>
      </c>
      <c r="O140" s="636">
        <f>'15. Travi arm a fless'!O280</f>
        <v>39.752000000000002</v>
      </c>
      <c r="P140" s="636">
        <f>'15. Travi arm a fless'!P280</f>
        <v>39.752000000000002</v>
      </c>
      <c r="Q140" s="636">
        <f>'15. Travi arm a fless'!Q280</f>
        <v>-13.647999999999996</v>
      </c>
      <c r="R140" s="636">
        <f>'15. Travi arm a fless'!R280</f>
        <v>-93.152000000000001</v>
      </c>
      <c r="S140" s="636">
        <f>'15. Travi arm a fless'!T280</f>
        <v>-0.1221099999999975</v>
      </c>
      <c r="T140" s="636">
        <f>'15. Travi arm a fless'!U280</f>
        <v>-68.754289999999997</v>
      </c>
      <c r="U140" s="636">
        <f>'15. Travi arm a fless'!V280</f>
        <v>24</v>
      </c>
      <c r="V140" s="636">
        <f>'15. Travi arm a fless'!W280</f>
        <v>100</v>
      </c>
      <c r="W140" s="636">
        <f>'15. Travi arm a fless'!X280</f>
        <v>103.06887577623746</v>
      </c>
      <c r="X140" s="636">
        <f>'15. Travi arm a fless'!Y280</f>
        <v>136.79422728360862</v>
      </c>
      <c r="Y140" s="600">
        <f>'15. Travi arm a fless'!AB280</f>
        <v>1.7336797569355356E-2</v>
      </c>
      <c r="Z140" s="523" t="str">
        <f>'15. Travi arm a fless'!AC280</f>
        <v>3F16</v>
      </c>
      <c r="AA140" s="525">
        <f>'15. Travi arm a fless'!AD280</f>
        <v>6.0318578948924033</v>
      </c>
      <c r="AB140" s="601">
        <f>'15. Travi arm a fless'!AE280</f>
        <v>9.7615200045432609</v>
      </c>
      <c r="AC140" s="523" t="str">
        <f>'15. Travi arm a fless'!AF280</f>
        <v>4F16+1F20</v>
      </c>
      <c r="AD140" s="525">
        <f>'15. Travi arm a fless'!AG280</f>
        <v>11.184069846779664</v>
      </c>
      <c r="AE140" s="638">
        <v>0.81</v>
      </c>
      <c r="AF140" s="706">
        <v>0.41599999999999998</v>
      </c>
      <c r="AG140" s="706">
        <f t="shared" si="139"/>
        <v>1.8541666666666665</v>
      </c>
      <c r="AH140" s="706">
        <f>'2.Riep. car. unit.'!$P$10/'2.Riep. car. unit.'!$R$10*AG140</f>
        <v>3.3110119047619047</v>
      </c>
      <c r="AI140" s="706">
        <f>AA140/($V140*($U140-'2.Riep. car. unit.'!$M$12*100))*'2.Riep. car. unit.'!$R$8/'2.Riep. car. unit.'!$P$11</f>
        <v>8.0281156267734605E-2</v>
      </c>
      <c r="AJ140" s="706">
        <f>(AI140/(2*AE140))*((1-AH140)+SQRT((1-AH140)^2+(4*AE140/AI140)*AH140*('2.Riep. car. unit.'!$M$12*100/($U140-'2.Riep. car. unit.'!$M$12*100))))*($U140-'2.Riep. car. unit.'!$M$12*100)</f>
        <v>3.3219323442065258</v>
      </c>
      <c r="AK140" s="706">
        <f>(AJ140-('2.Riep. car. unit.'!$M$12*100))/'16. Armatura a taglio'!AJ140*'2.Riep. car. unit.'!$P$10/'2.Riep. car. unit.'!$R$10</f>
        <v>-0.36449721853694861</v>
      </c>
      <c r="AL140" s="706">
        <f>((AA140*100*(($U140-'2.Riep. car. unit.'!$M$12*100)*10-AF140*AJ140*10)+AK140*AD140*100*(AF140*AJ140*10-'2.Riep. car. unit.'!$M$12*1000))*'2.Riep. car. unit.'!$R$8)*10^-6</f>
        <v>48.119859330417654</v>
      </c>
      <c r="AM140" s="706">
        <f t="shared" si="135"/>
        <v>42.484787896885152</v>
      </c>
      <c r="AN140" s="706">
        <v>0.81</v>
      </c>
      <c r="AO140" s="706">
        <v>0.41599999999999998</v>
      </c>
      <c r="AP140" s="706">
        <f t="shared" si="140"/>
        <v>0.5393258426966292</v>
      </c>
      <c r="AQ140" s="706">
        <f>'2.Riep. car. unit.'!$P$10/'2.Riep. car. unit.'!$R$10*AP140</f>
        <v>0.96308186195826651</v>
      </c>
      <c r="AR140" s="706">
        <f>AD140/($V140*($U140-'2.Riep. car. unit.'!$M$12*100))*'2.Riep. car. unit.'!$R$8/'2.Riep. car. unit.'!$P$11</f>
        <v>0.14885464391309125</v>
      </c>
      <c r="AS140" s="706">
        <f>(AR140/(2*AN140))*((1-AQ140)+SQRT((1-AQ140)^2+(4*AN140/AR140)*AQ140*('2.Riep. car. unit.'!$M$12*100/($U140-'2.Riep. car. unit.'!$M$12*100))))*($U140-'2.Riep. car. unit.'!$M$12*100)</f>
        <v>3.8312923832223262</v>
      </c>
      <c r="AT140" s="706">
        <f>(AS140-('2.Riep. car. unit.'!$M$12*100))/'16. Armatura a taglio'!AS140*'2.Riep. car. unit.'!$P$10/'2.Riep. car. unit.'!$R$10</f>
        <v>-7.8632370295718346E-2</v>
      </c>
      <c r="AU140" s="706">
        <f>((AD140*100*(($U140-'2.Riep. car. unit.'!$M$12*100)*10-AO140*AS140*10)+AT140*AA140*100*(AO140*AS140*10-'2.Riep. car. unit.'!$M$12*1000))*'2.Riep. car. unit.'!$R$8)*10^-6</f>
        <v>80.998035584290321</v>
      </c>
      <c r="AV140" s="706">
        <f t="shared" si="136"/>
        <v>78.773877558807897</v>
      </c>
      <c r="AW140" s="706">
        <v>425</v>
      </c>
      <c r="AX140" s="706">
        <f>'3.Carichi sulle travi'!M$30</f>
        <v>44.38637012987013</v>
      </c>
      <c r="AY140" s="706">
        <f>'3.Carichi sulle travi'!N$30</f>
        <v>26.117207792207793</v>
      </c>
      <c r="AZ140" s="706">
        <f t="shared" ref="AZ140" si="149">MAX(AY140*AW140/100/2+(AU140+AL141)/(AW140/100),AY140*AW140/100/2+(AU141+AL140)/(AW140/100))</f>
        <v>87.585542335839733</v>
      </c>
      <c r="BA140" s="1054">
        <f>AZ140*10/(0.9*(U140/100-0.04)*'2.Riep. car. unit.'!$R$8*2)</f>
        <v>6.2175612868671193</v>
      </c>
      <c r="BB140" s="1048">
        <f>$BH$7</f>
        <v>10</v>
      </c>
      <c r="BC140" s="1053">
        <f>8</f>
        <v>8</v>
      </c>
      <c r="BD140" s="1048">
        <f>IF(V140=100,4,2)</f>
        <v>4</v>
      </c>
      <c r="BE140" s="1048" t="str">
        <f t="shared" ref="BE140" si="150">IF(BB140/100*BA140&lt;((PI()*(BC140/10)^2/4)*BD140),"Verifica","Non verifica")</f>
        <v>Verifica</v>
      </c>
    </row>
    <row r="141" spans="1:57" ht="16.8" x14ac:dyDescent="0.45">
      <c r="A141" s="496">
        <f>'15. Travi arm a fless'!A281</f>
        <v>10</v>
      </c>
      <c r="B141" s="497">
        <f>'15. Travi arm a fless'!B281</f>
        <v>14</v>
      </c>
      <c r="C141" s="497">
        <f>'15. Travi arm a fless'!C281</f>
        <v>20</v>
      </c>
      <c r="D141" s="504">
        <f>'15. Travi arm a fless'!D281</f>
        <v>5</v>
      </c>
      <c r="E141" s="497" t="str">
        <f>'15. Travi arm a fless'!E281</f>
        <v>Mdes</v>
      </c>
      <c r="F141" s="636">
        <f>'15. Travi arm a fless'!F281</f>
        <v>-80.781000000000006</v>
      </c>
      <c r="G141" s="636">
        <f>'15. Travi arm a fless'!G281</f>
        <v>-47.497</v>
      </c>
      <c r="H141" s="636">
        <f>'15. Travi arm a fless'!H281</f>
        <v>-2.0880000000000001</v>
      </c>
      <c r="I141" s="636">
        <f>'15. Travi arm a fless'!I281</f>
        <v>-40.746000000000002</v>
      </c>
      <c r="J141" s="636">
        <f>'15. Travi arm a fless'!J281</f>
        <v>-3.5529999999999999</v>
      </c>
      <c r="K141" s="636">
        <f>'15. Travi arm a fless'!K281</f>
        <v>-3.879</v>
      </c>
      <c r="L141" s="636">
        <f>'15. Travi arm a fless'!L281</f>
        <v>-5.641</v>
      </c>
      <c r="M141" s="636">
        <f>'15. Travi arm a fless'!M281</f>
        <v>-44.625</v>
      </c>
      <c r="N141" s="636">
        <f>'15. Travi arm a fless'!N281</f>
        <v>-19.028500000000001</v>
      </c>
      <c r="O141" s="636">
        <f>'15. Travi arm a fless'!O281</f>
        <v>-46.317300000000003</v>
      </c>
      <c r="P141" s="636">
        <f>'15. Travi arm a fless'!P281</f>
        <v>-46.317300000000003</v>
      </c>
      <c r="Q141" s="636">
        <f>'15. Travi arm a fless'!Q281</f>
        <v>-93.814300000000003</v>
      </c>
      <c r="R141" s="636">
        <f>'15. Travi arm a fless'!R281</f>
        <v>-1.1796999999999969</v>
      </c>
      <c r="S141" s="636">
        <f>'15. Travi arm a fless'!T281</f>
        <v>-81.988195000000005</v>
      </c>
      <c r="T141" s="636">
        <f>'15. Travi arm a fless'!U281</f>
        <v>5.2104950000000017</v>
      </c>
      <c r="U141" s="636">
        <f>'15. Travi arm a fless'!V281</f>
        <v>24</v>
      </c>
      <c r="V141" s="636">
        <f>'15. Travi arm a fless'!W281</f>
        <v>100</v>
      </c>
      <c r="W141" s="636">
        <f>'15. Travi arm a fless'!X281</f>
        <v>103.06887577623746</v>
      </c>
      <c r="X141" s="636">
        <f>'15. Travi arm a fless'!Y281</f>
        <v>136.79422728360862</v>
      </c>
      <c r="Y141" s="600">
        <f>'15. Travi arm a fless'!AB281</f>
        <v>0.73976985546753016</v>
      </c>
      <c r="Z141" s="523" t="str">
        <f>'15. Travi arm a fless'!AC281</f>
        <v>3F16</v>
      </c>
      <c r="AA141" s="525">
        <f>'15. Travi arm a fless'!AD281</f>
        <v>6.0318578948924033</v>
      </c>
      <c r="AB141" s="601">
        <f>'15. Travi arm a fless'!AE281</f>
        <v>11.640428628219325</v>
      </c>
      <c r="AC141" s="523" t="str">
        <f>'15. Travi arm a fless'!AF281</f>
        <v>3F16+2F20</v>
      </c>
      <c r="AD141" s="525">
        <f>'15. Travi arm a fless'!AG281</f>
        <v>12.31504320207199</v>
      </c>
      <c r="AE141" s="638">
        <v>0.81</v>
      </c>
      <c r="AF141" s="706">
        <v>0.41599999999999998</v>
      </c>
      <c r="AG141" s="706">
        <f t="shared" si="139"/>
        <v>2.0416666666666665</v>
      </c>
      <c r="AH141" s="706">
        <f>'2.Riep. car. unit.'!$P$10/'2.Riep. car. unit.'!$R$10*AG141</f>
        <v>3.6458333333333335</v>
      </c>
      <c r="AI141" s="706">
        <f>AA141/($V141*($U141-'2.Riep. car. unit.'!$M$12*100))*'2.Riep. car. unit.'!$R$8/'2.Riep. car. unit.'!$P$11</f>
        <v>8.0281156267734605E-2</v>
      </c>
      <c r="AJ141" s="706">
        <f>(AI141/(2*AE141))*((1-AH141)+SQRT((1-AH141)^2+(4*AE141/AI141)*AH141*('2.Riep. car. unit.'!$M$12*100/($U141-'2.Riep. car. unit.'!$M$12*100))))*($U141-'2.Riep. car. unit.'!$M$12*100)</f>
        <v>3.3596668772512372</v>
      </c>
      <c r="AK141" s="706">
        <f>(AJ141-('2.Riep. car. unit.'!$M$12*100))/'16. Armatura a taglio'!AJ141*'2.Riep. car. unit.'!$P$10/'2.Riep. car. unit.'!$R$10</f>
        <v>-0.34034683993552295</v>
      </c>
      <c r="AL141" s="706">
        <f>((AA141*100*(($U141-'2.Riep. car. unit.'!$M$12*100)*10-AF141*AJ141*10)+AK141*AD141*100*(AF141*AJ141*10-'2.Riep. car. unit.'!$M$12*1000))*'2.Riep. car. unit.'!$R$8)*10^-6</f>
        <v>48.174694981758073</v>
      </c>
      <c r="AM141" s="706">
        <f t="shared" si="135"/>
        <v>42.484787896885152</v>
      </c>
      <c r="AN141" s="706">
        <v>0.81</v>
      </c>
      <c r="AO141" s="706">
        <v>0.41599999999999998</v>
      </c>
      <c r="AP141" s="706">
        <f t="shared" si="140"/>
        <v>0.48979591836734693</v>
      </c>
      <c r="AQ141" s="706">
        <f>'2.Riep. car. unit.'!$P$10/'2.Riep. car. unit.'!$R$10*AP141</f>
        <v>0.87463556851311952</v>
      </c>
      <c r="AR141" s="706">
        <f>AD141/($V141*($U141-'2.Riep. car. unit.'!$M$12*100))*'2.Riep. car. unit.'!$R$8/'2.Riep. car. unit.'!$P$11</f>
        <v>0.16390736071329151</v>
      </c>
      <c r="AS141" s="706">
        <f>(AR141/(2*AN141))*((1-AQ141)+SQRT((1-AQ141)^2+(4*AN141/AR141)*AQ141*('2.Riep. car. unit.'!$M$12*100/($U141-'2.Riep. car. unit.'!$M$12*100))))*($U141-'2.Riep. car. unit.'!$M$12*100)</f>
        <v>4.0250583809955396</v>
      </c>
      <c r="AT141" s="706">
        <f>(AS141-('2.Riep. car. unit.'!$M$12*100))/'16. Armatura a taglio'!AS141*'2.Riep. car. unit.'!$P$10/'2.Riep. car. unit.'!$R$10</f>
        <v>1.1117132892253568E-2</v>
      </c>
      <c r="AU141" s="706">
        <f>((AD141*100*(($U141-'2.Riep. car. unit.'!$M$12*100)*10-AO141*AS141*10)+AT141*AA141*100*(AO141*AS141*10-'2.Riep. car. unit.'!$M$12*1000))*'2.Riep. car. unit.'!$R$8)*10^-6</f>
        <v>88.247662723524556</v>
      </c>
      <c r="AV141" s="706">
        <f t="shared" si="136"/>
        <v>86.739775289473855</v>
      </c>
      <c r="AW141" s="706"/>
      <c r="AX141" s="706"/>
      <c r="AY141" s="706"/>
      <c r="AZ141" s="706"/>
      <c r="BA141" s="1054"/>
      <c r="BB141" s="1048"/>
      <c r="BC141" s="1048"/>
      <c r="BD141" s="1048"/>
      <c r="BE141" s="1048"/>
    </row>
    <row r="142" spans="1:57" ht="16.8" x14ac:dyDescent="0.45">
      <c r="A142" s="496">
        <f>'15. Travi arm a fless'!A284</f>
        <v>10</v>
      </c>
      <c r="B142" s="497">
        <f>'15. Travi arm a fless'!B284</f>
        <v>20</v>
      </c>
      <c r="C142" s="497">
        <f>'15. Travi arm a fless'!C284</f>
        <v>23</v>
      </c>
      <c r="D142" s="504">
        <f>'15. Travi arm a fless'!D284</f>
        <v>5</v>
      </c>
      <c r="E142" s="497" t="str">
        <f>'15. Travi arm a fless'!E284</f>
        <v>Msin</v>
      </c>
      <c r="F142" s="636">
        <f>'15. Travi arm a fless'!F284</f>
        <v>-121.694</v>
      </c>
      <c r="G142" s="636">
        <f>'15. Travi arm a fless'!G284</f>
        <v>-72.491</v>
      </c>
      <c r="H142" s="636">
        <f>'15. Travi arm a fless'!H284</f>
        <v>4.2290000000000001</v>
      </c>
      <c r="I142" s="636">
        <f>'15. Travi arm a fless'!I284</f>
        <v>82.513999999999996</v>
      </c>
      <c r="J142" s="636">
        <f>'15. Travi arm a fless'!J284</f>
        <v>7.1020000000000003</v>
      </c>
      <c r="K142" s="636">
        <f>'15. Travi arm a fless'!K284</f>
        <v>7.7530000000000001</v>
      </c>
      <c r="L142" s="636">
        <f>'15. Travi arm a fless'!L284</f>
        <v>11.331</v>
      </c>
      <c r="M142" s="636">
        <f>'15. Travi arm a fless'!M284</f>
        <v>90.266999999999996</v>
      </c>
      <c r="N142" s="636">
        <f>'15. Travi arm a fless'!N284</f>
        <v>38.411099999999998</v>
      </c>
      <c r="O142" s="636">
        <f>'15. Travi arm a fless'!O284</f>
        <v>93.666299999999993</v>
      </c>
      <c r="P142" s="636">
        <f>'15. Travi arm a fless'!P284</f>
        <v>93.666299999999993</v>
      </c>
      <c r="Q142" s="636">
        <f>'15. Travi arm a fless'!Q284</f>
        <v>21.175299999999993</v>
      </c>
      <c r="R142" s="636">
        <f>'15. Travi arm a fless'!R284</f>
        <v>-166.15729999999999</v>
      </c>
      <c r="S142" s="636">
        <f>'15. Travi arm a fless'!T284</f>
        <v>4.9794699999999921</v>
      </c>
      <c r="T142" s="636">
        <f>'15. Travi arm a fless'!U284</f>
        <v>-129.53213</v>
      </c>
      <c r="U142" s="636">
        <f>'15. Travi arm a fless'!V284</f>
        <v>50</v>
      </c>
      <c r="V142" s="636">
        <f>'15. Travi arm a fless'!W284</f>
        <v>30</v>
      </c>
      <c r="W142" s="636">
        <f>'15. Travi arm a fless'!X284</f>
        <v>163.57030585688887</v>
      </c>
      <c r="X142" s="636">
        <f>'15. Travi arm a fless'!Y284</f>
        <v>217.09243869908687</v>
      </c>
      <c r="Y142" s="600">
        <f>'15. Travi arm a fless'!AB284</f>
        <v>0.30737810667032051</v>
      </c>
      <c r="Z142" s="523" t="str">
        <f>'15. Travi arm a fless'!AC284</f>
        <v>3F16</v>
      </c>
      <c r="AA142" s="525">
        <f>'15. Travi arm a fless'!AD284</f>
        <v>6.0318578948924033</v>
      </c>
      <c r="AB142" s="601">
        <f>'15. Travi arm a fless'!AE284</f>
        <v>7.9958993371531273</v>
      </c>
      <c r="AC142" s="523" t="str">
        <f>'15. Travi arm a fless'!AF284</f>
        <v>4F16</v>
      </c>
      <c r="AD142" s="525">
        <f>'15. Travi arm a fless'!AG284</f>
        <v>8.0424771931898711</v>
      </c>
      <c r="AE142" s="638">
        <v>0.81</v>
      </c>
      <c r="AF142" s="706">
        <v>0.41599999999999998</v>
      </c>
      <c r="AG142" s="706">
        <f t="shared" si="139"/>
        <v>1.3333333333333333</v>
      </c>
      <c r="AH142" s="706">
        <f>'2.Riep. car. unit.'!$P$10/'2.Riep. car. unit.'!$R$10*AG142</f>
        <v>2.3809523809523809</v>
      </c>
      <c r="AI142" s="706">
        <f>AA142/($V142*($U142-'2.Riep. car. unit.'!$M$12*100))*'2.Riep. car. unit.'!$R$8/'2.Riep. car. unit.'!$P$11</f>
        <v>0.11634950183729653</v>
      </c>
      <c r="AJ142" s="706">
        <f>(AI142/(2*AE142))*((1-AH142)+SQRT((1-AH142)^2+(4*AE142/AI142)*AH142*('2.Riep. car. unit.'!$M$12*100/($U142-'2.Riep. car. unit.'!$M$12*100))))*($U142-'2.Riep. car. unit.'!$M$12*100)</f>
        <v>4.5888181970439259</v>
      </c>
      <c r="AK142" s="706">
        <f>(AJ142-('2.Riep. car. unit.'!$M$12*100))/'16. Armatura a taglio'!AJ142*'2.Riep. car. unit.'!$P$10/'2.Riep. car. unit.'!$R$10</f>
        <v>0.22913548129390029</v>
      </c>
      <c r="AL142" s="706">
        <f>((AA142*100*(($U142-'2.Riep. car. unit.'!$M$12*100)*10-AF142*AJ142*10)+AK142*AD142*100*(AF142*AJ142*10-'2.Riep. car. unit.'!$M$12*1000))*'2.Riep. car. unit.'!$R$8)*10^-6</f>
        <v>102.5587645153</v>
      </c>
      <c r="AM142" s="706">
        <f t="shared" si="135"/>
        <v>97.715012162835862</v>
      </c>
      <c r="AN142" s="706">
        <v>0.81</v>
      </c>
      <c r="AO142" s="706">
        <v>0.41599999999999998</v>
      </c>
      <c r="AP142" s="706">
        <f t="shared" si="140"/>
        <v>0.75</v>
      </c>
      <c r="AQ142" s="706">
        <f>'2.Riep. car. unit.'!$P$10/'2.Riep. car. unit.'!$R$10*AP142</f>
        <v>1.3392857142857144</v>
      </c>
      <c r="AR142" s="706">
        <f>AD142/($V142*($U142-'2.Riep. car. unit.'!$M$12*100))*'2.Riep. car. unit.'!$R$8/'2.Riep. car. unit.'!$P$11</f>
        <v>0.15513266911639539</v>
      </c>
      <c r="AS142" s="706">
        <f>(AR142/(2*AN142))*((1-AQ142)+SQRT((1-AQ142)^2+(4*AN142/AR142)*AQ142*('2.Riep. car. unit.'!$M$12*100/($U142-'2.Riep. car. unit.'!$M$12*100))))*($U142-'2.Riep. car. unit.'!$M$12*100)</f>
        <v>5.5361029332078369</v>
      </c>
      <c r="AT142" s="706">
        <f>(AS142-('2.Riep. car. unit.'!$M$12*100))/'16. Armatura a taglio'!AS142*'2.Riep. car. unit.'!$P$10/'2.Riep. car. unit.'!$R$10</f>
        <v>0.49548228876001499</v>
      </c>
      <c r="AU142" s="706">
        <f>((AD142*100*(($U142-'2.Riep. car. unit.'!$M$12*100)*10-AO142*AS142*10)+AT142*AA142*100*(AO142*AS142*10-'2.Riep. car. unit.'!$M$12*1000))*'2.Riep. car. unit.'!$R$8)*10^-6</f>
        <v>135.53076306618286</v>
      </c>
      <c r="AV142" s="706">
        <f t="shared" si="136"/>
        <v>130.28668288378117</v>
      </c>
      <c r="AW142" s="706">
        <v>475</v>
      </c>
      <c r="AX142" s="706">
        <f>'3.Carichi sulle travi'!M$29</f>
        <v>55.565681090909095</v>
      </c>
      <c r="AY142" s="706">
        <f>'3.Carichi sulle travi'!N$29</f>
        <v>33.146393454545461</v>
      </c>
      <c r="AZ142" s="706">
        <f t="shared" ref="AZ142" si="151">MAX(AY142*AW142/100/2+(AU142+AL143)/(AW142/100),AY142*AW142/100/2+(AU143+AL142)/(AW142/100))</f>
        <v>128.84679552433133</v>
      </c>
      <c r="BA142" s="1054">
        <f>AZ142*10/(0.9*(U142/100-0.04)*'2.Riep. car. unit.'!$R$8*2)</f>
        <v>3.9767971349166631</v>
      </c>
      <c r="BB142" s="1048">
        <f>$BH$7</f>
        <v>10</v>
      </c>
      <c r="BC142" s="1053">
        <f>8</f>
        <v>8</v>
      </c>
      <c r="BD142" s="1048">
        <f>IF(V142=100,4,2)</f>
        <v>2</v>
      </c>
      <c r="BE142" s="1048" t="str">
        <f t="shared" ref="BE142" si="152">IF(BB142/100*BA142&lt;((PI()*(BC142/10)^2/4)*BD142),"Verifica","Non verifica")</f>
        <v>Verifica</v>
      </c>
    </row>
    <row r="143" spans="1:57" ht="17.399999999999999" thickBot="1" x14ac:dyDescent="0.5">
      <c r="A143" s="496">
        <f>'15. Travi arm a fless'!A285</f>
        <v>10</v>
      </c>
      <c r="B143" s="497">
        <f>'15. Travi arm a fless'!B285</f>
        <v>20</v>
      </c>
      <c r="C143" s="497">
        <f>'15. Travi arm a fless'!C285</f>
        <v>23</v>
      </c>
      <c r="D143" s="504">
        <f>'15. Travi arm a fless'!D285</f>
        <v>5</v>
      </c>
      <c r="E143" s="497" t="str">
        <f>'15. Travi arm a fless'!E285</f>
        <v>Mdes</v>
      </c>
      <c r="F143" s="636">
        <f>'15. Travi arm a fless'!F285</f>
        <v>-104.414</v>
      </c>
      <c r="G143" s="636">
        <f>'15. Travi arm a fless'!G285</f>
        <v>-62.353999999999999</v>
      </c>
      <c r="H143" s="636">
        <f>'15. Travi arm a fless'!H285</f>
        <v>-3.7749999999999999</v>
      </c>
      <c r="I143" s="636">
        <f>'15. Travi arm a fless'!I285</f>
        <v>-73.438999999999993</v>
      </c>
      <c r="J143" s="636">
        <f>'15. Travi arm a fless'!J285</f>
        <v>-6.335</v>
      </c>
      <c r="K143" s="636">
        <f>'15. Travi arm a fless'!K285</f>
        <v>-6.915</v>
      </c>
      <c r="L143" s="636">
        <f>'15. Travi arm a fless'!L285</f>
        <v>-10.11</v>
      </c>
      <c r="M143" s="636">
        <f>'15. Travi arm a fless'!M285</f>
        <v>-80.353999999999999</v>
      </c>
      <c r="N143" s="636">
        <f>'15. Travi arm a fless'!N285</f>
        <v>-34.216200000000001</v>
      </c>
      <c r="O143" s="636">
        <f>'15. Travi arm a fless'!O285</f>
        <v>-83.387</v>
      </c>
      <c r="P143" s="636">
        <f>'15. Travi arm a fless'!P285</f>
        <v>-83.387</v>
      </c>
      <c r="Q143" s="636">
        <f>'15. Travi arm a fless'!Q285</f>
        <v>-145.74099999999999</v>
      </c>
      <c r="R143" s="636">
        <f>'15. Travi arm a fless'!R285</f>
        <v>21.033000000000001</v>
      </c>
      <c r="S143" s="636">
        <f>'15. Travi arm a fless'!T285</f>
        <v>-128.01311499999997</v>
      </c>
      <c r="T143" s="636">
        <f>'15. Travi arm a fless'!U285</f>
        <v>13.519785000000002</v>
      </c>
      <c r="U143" s="636">
        <f>'15. Travi arm a fless'!V285</f>
        <v>50</v>
      </c>
      <c r="V143" s="636">
        <f>'15. Travi arm a fless'!W285</f>
        <v>30</v>
      </c>
      <c r="W143" s="636">
        <f>'15. Travi arm a fless'!X285</f>
        <v>163.57030585688887</v>
      </c>
      <c r="X143" s="636">
        <f>'15. Travi arm a fless'!Y285</f>
        <v>217.09243869908687</v>
      </c>
      <c r="Y143" s="600">
        <f>'15. Travi arm a fless'!AB285</f>
        <v>0.83456390256188029</v>
      </c>
      <c r="Z143" s="523" t="str">
        <f>'15. Travi arm a fless'!AC285</f>
        <v>3F16</v>
      </c>
      <c r="AA143" s="525">
        <f>'15. Travi arm a fless'!AD285</f>
        <v>6.0318578948924033</v>
      </c>
      <c r="AB143" s="601">
        <f>'15. Travi arm a fless'!AE285</f>
        <v>7.902131937268436</v>
      </c>
      <c r="AC143" s="523" t="str">
        <f>'15. Travi arm a fless'!AF285</f>
        <v>4F16</v>
      </c>
      <c r="AD143" s="525">
        <f>'15. Travi arm a fless'!AG285</f>
        <v>8.0424771931898711</v>
      </c>
      <c r="AE143" s="638">
        <v>0.81</v>
      </c>
      <c r="AF143" s="706">
        <v>0.41599999999999998</v>
      </c>
      <c r="AG143" s="706">
        <f t="shared" si="139"/>
        <v>1.3333333333333333</v>
      </c>
      <c r="AH143" s="706">
        <f>'2.Riep. car. unit.'!$P$10/'2.Riep. car. unit.'!$R$10*AG143</f>
        <v>2.3809523809523809</v>
      </c>
      <c r="AI143" s="706">
        <f>AA143/($V143*($U143-'2.Riep. car. unit.'!$M$12*100))*'2.Riep. car. unit.'!$R$8/'2.Riep. car. unit.'!$P$11</f>
        <v>0.11634950183729653</v>
      </c>
      <c r="AJ143" s="706">
        <f>(AI143/(2*AE143))*((1-AH143)+SQRT((1-AH143)^2+(4*AE143/AI143)*AH143*('2.Riep. car. unit.'!$M$12*100/($U143-'2.Riep. car. unit.'!$M$12*100))))*($U143-'2.Riep. car. unit.'!$M$12*100)</f>
        <v>4.5888181970439259</v>
      </c>
      <c r="AK143" s="706">
        <f>(AJ143-('2.Riep. car. unit.'!$M$12*100))/'16. Armatura a taglio'!AJ143*'2.Riep. car. unit.'!$P$10/'2.Riep. car. unit.'!$R$10</f>
        <v>0.22913548129390029</v>
      </c>
      <c r="AL143" s="706">
        <f>((AA143*100*(($U143-'2.Riep. car. unit.'!$M$12*100)*10-AF143*AJ143*10)+AK143*AD143*100*(AF143*AJ143*10-'2.Riep. car. unit.'!$M$12*1000))*'2.Riep. car. unit.'!$R$8)*10^-6</f>
        <v>102.5587645153</v>
      </c>
      <c r="AM143" s="706">
        <f t="shared" si="135"/>
        <v>97.715012162835862</v>
      </c>
      <c r="AN143" s="706">
        <v>0.81</v>
      </c>
      <c r="AO143" s="706">
        <v>0.41599999999999998</v>
      </c>
      <c r="AP143" s="706">
        <f t="shared" si="140"/>
        <v>0.75</v>
      </c>
      <c r="AQ143" s="706">
        <f>'2.Riep. car. unit.'!$P$10/'2.Riep. car. unit.'!$R$10*AP143</f>
        <v>1.3392857142857144</v>
      </c>
      <c r="AR143" s="706">
        <f>AD143/($V143*($U143-'2.Riep. car. unit.'!$M$12*100))*'2.Riep. car. unit.'!$R$8/'2.Riep. car. unit.'!$P$11</f>
        <v>0.15513266911639539</v>
      </c>
      <c r="AS143" s="706">
        <f>(AR143/(2*AN143))*((1-AQ143)+SQRT((1-AQ143)^2+(4*AN143/AR143)*AQ143*('2.Riep. car. unit.'!$M$12*100/($U143-'2.Riep. car. unit.'!$M$12*100))))*($U143-'2.Riep. car. unit.'!$M$12*100)</f>
        <v>5.5361029332078369</v>
      </c>
      <c r="AT143" s="706">
        <f>(AS143-('2.Riep. car. unit.'!$M$12*100))/'16. Armatura a taglio'!AS143*'2.Riep. car. unit.'!$P$10/'2.Riep. car. unit.'!$R$10</f>
        <v>0.49548228876001499</v>
      </c>
      <c r="AU143" s="706">
        <f>((AD143*100*(($U143-'2.Riep. car. unit.'!$M$12*100)*10-AO143*AS143*10)+AT143*AA143*100*(AO143*AS143*10-'2.Riep. car. unit.'!$M$12*1000))*'2.Riep. car. unit.'!$R$8)*10^-6</f>
        <v>135.53076306618286</v>
      </c>
      <c r="AV143" s="706">
        <f t="shared" si="136"/>
        <v>130.28668288378117</v>
      </c>
      <c r="AW143" s="706"/>
      <c r="AX143" s="706"/>
      <c r="AY143" s="706"/>
      <c r="AZ143" s="706"/>
      <c r="BA143" s="1054"/>
      <c r="BB143" s="1048"/>
      <c r="BC143" s="1048"/>
      <c r="BD143" s="1048"/>
      <c r="BE143" s="1048"/>
    </row>
    <row r="144" spans="1:57" ht="16.8" x14ac:dyDescent="0.45">
      <c r="A144" s="494">
        <f>'15. Travi arm a fless'!A288</f>
        <v>11</v>
      </c>
      <c r="B144" s="495">
        <f>'15. Travi arm a fless'!B288</f>
        <v>9</v>
      </c>
      <c r="C144" s="495">
        <f>'15. Travi arm a fless'!C288</f>
        <v>15</v>
      </c>
      <c r="D144" s="503">
        <f>'15. Travi arm a fless'!D288</f>
        <v>5</v>
      </c>
      <c r="E144" s="495" t="str">
        <f>'15. Travi arm a fless'!E288</f>
        <v>Msin</v>
      </c>
      <c r="F144" s="635">
        <f>'15. Travi arm a fless'!F288</f>
        <v>-70.524000000000001</v>
      </c>
      <c r="G144" s="635">
        <f>'15. Travi arm a fless'!G288</f>
        <v>-45.457000000000001</v>
      </c>
      <c r="H144" s="635">
        <f>'15. Travi arm a fless'!H288</f>
        <v>5.79</v>
      </c>
      <c r="I144" s="635">
        <f>'15. Travi arm a fless'!I288</f>
        <v>74.73</v>
      </c>
      <c r="J144" s="635">
        <f>'15. Travi arm a fless'!J288</f>
        <v>9.9960000000000004</v>
      </c>
      <c r="K144" s="635">
        <f>'15. Travi arm a fless'!K288</f>
        <v>10.912000000000001</v>
      </c>
      <c r="L144" s="635">
        <f>'15. Travi arm a fless'!L288</f>
        <v>15.786000000000001</v>
      </c>
      <c r="M144" s="635">
        <f>'15. Travi arm a fless'!M288</f>
        <v>85.64200000000001</v>
      </c>
      <c r="N144" s="635">
        <f>'15. Travi arm a fless'!N288</f>
        <v>41.4786</v>
      </c>
      <c r="O144" s="635">
        <f>'15. Travi arm a fless'!O288</f>
        <v>90.377800000000008</v>
      </c>
      <c r="P144" s="635">
        <f>'15. Travi arm a fless'!P288</f>
        <v>90.377800000000008</v>
      </c>
      <c r="Q144" s="635">
        <f>'15. Travi arm a fless'!Q288</f>
        <v>44.920800000000007</v>
      </c>
      <c r="R144" s="635">
        <f>'15. Travi arm a fless'!R288</f>
        <v>-135.8348</v>
      </c>
      <c r="S144" s="635">
        <f>'15. Travi arm a fless'!T288</f>
        <v>41.878635000000003</v>
      </c>
      <c r="T144" s="635">
        <f>'15. Travi arm a fless'!U288</f>
        <v>-122.71716500000001</v>
      </c>
      <c r="U144" s="636">
        <f>'15. Travi arm a fless'!V288</f>
        <v>50</v>
      </c>
      <c r="V144" s="636">
        <f>'15. Travi arm a fless'!W288</f>
        <v>30</v>
      </c>
      <c r="W144" s="636">
        <f>'15. Travi arm a fless'!X288</f>
        <v>163.57030585688887</v>
      </c>
      <c r="X144" s="636">
        <f>'15. Travi arm a fless'!Y288</f>
        <v>217.09243869908687</v>
      </c>
      <c r="Y144" s="600">
        <f>'15. Travi arm a fless'!AB288</f>
        <v>2.5851296495886986</v>
      </c>
      <c r="Z144" s="523" t="str">
        <f>'15. Travi arm a fless'!AC288</f>
        <v>3F16</v>
      </c>
      <c r="AA144" s="525">
        <f>'15. Travi arm a fless'!AD288</f>
        <v>6.0318578948924033</v>
      </c>
      <c r="AB144" s="601">
        <f>'15. Travi arm a fless'!AE288</f>
        <v>7.5752178110620969</v>
      </c>
      <c r="AC144" s="523" t="str">
        <f>'15. Travi arm a fless'!AF288</f>
        <v>4F16</v>
      </c>
      <c r="AD144" s="525">
        <f>'15. Travi arm a fless'!AG288</f>
        <v>8.0424771931898711</v>
      </c>
      <c r="AE144" s="637">
        <v>0.81</v>
      </c>
      <c r="AF144" s="707">
        <v>0.41599999999999998</v>
      </c>
      <c r="AG144" s="707">
        <f t="shared" si="139"/>
        <v>1.3333333333333333</v>
      </c>
      <c r="AH144" s="707">
        <f>'2.Riep. car. unit.'!$P$10/'2.Riep. car. unit.'!$R$10*AG144</f>
        <v>2.3809523809523809</v>
      </c>
      <c r="AI144" s="707">
        <f>AA144/($V144*($U144-'2.Riep. car. unit.'!$M$12*100))*'2.Riep. car. unit.'!$R$8/'2.Riep. car. unit.'!$P$11</f>
        <v>0.11634950183729653</v>
      </c>
      <c r="AJ144" s="707">
        <f>(AI144/(2*AE144))*((1-AH144)+SQRT((1-AH144)^2+(4*AE144/AI144)*AH144*('2.Riep. car. unit.'!$M$12*100/($U144-'2.Riep. car. unit.'!$M$12*100))))*($U144-'2.Riep. car. unit.'!$M$12*100)</f>
        <v>4.5888181970439259</v>
      </c>
      <c r="AK144" s="707">
        <f>(AJ144-('2.Riep. car. unit.'!$M$12*100))/'16. Armatura a taglio'!AJ144*'2.Riep. car. unit.'!$P$10/'2.Riep. car. unit.'!$R$10</f>
        <v>0.22913548129390029</v>
      </c>
      <c r="AL144" s="707">
        <f>((AA144*100*(($U144-'2.Riep. car. unit.'!$M$12*100)*10-AF144*AJ144*10)+AK144*AD144*100*(AF144*AJ144*10-'2.Riep. car. unit.'!$M$12*1000))*'2.Riep. car. unit.'!$R$8)*10^-6</f>
        <v>102.5587645153</v>
      </c>
      <c r="AM144" s="707">
        <f t="shared" si="135"/>
        <v>97.715012162835862</v>
      </c>
      <c r="AN144" s="707">
        <v>0.81</v>
      </c>
      <c r="AO144" s="707">
        <v>0.41599999999999998</v>
      </c>
      <c r="AP144" s="707">
        <f t="shared" si="140"/>
        <v>0.75</v>
      </c>
      <c r="AQ144" s="707">
        <f>'2.Riep. car. unit.'!$P$10/'2.Riep. car. unit.'!$R$10*AP144</f>
        <v>1.3392857142857144</v>
      </c>
      <c r="AR144" s="707">
        <f>AD144/($V144*($U144-'2.Riep. car. unit.'!$M$12*100))*'2.Riep. car. unit.'!$R$8/'2.Riep. car. unit.'!$P$11</f>
        <v>0.15513266911639539</v>
      </c>
      <c r="AS144" s="707">
        <f>(AR144/(2*AN144))*((1-AQ144)+SQRT((1-AQ144)^2+(4*AN144/AR144)*AQ144*('2.Riep. car. unit.'!$M$12*100/($U144-'2.Riep. car. unit.'!$M$12*100))))*($U144-'2.Riep. car. unit.'!$M$12*100)</f>
        <v>5.5361029332078369</v>
      </c>
      <c r="AT144" s="707">
        <f>(AS144-('2.Riep. car. unit.'!$M$12*100))/'16. Armatura a taglio'!AS144*'2.Riep. car. unit.'!$P$10/'2.Riep. car. unit.'!$R$10</f>
        <v>0.49548228876001499</v>
      </c>
      <c r="AU144" s="707">
        <f>((AD144*100*(($U144-'2.Riep. car. unit.'!$M$12*100)*10-AO144*AS144*10)+AT144*AA144*100*(AO144*AS144*10-'2.Riep. car. unit.'!$M$12*1000))*'2.Riep. car. unit.'!$R$8)*10^-6</f>
        <v>135.53076306618286</v>
      </c>
      <c r="AV144" s="707">
        <f t="shared" si="136"/>
        <v>130.28668288378117</v>
      </c>
      <c r="AW144" s="707">
        <v>515</v>
      </c>
      <c r="AX144" s="707">
        <f>'3.Carichi sulle travi'!M$31</f>
        <v>29.690334748173704</v>
      </c>
      <c r="AY144" s="707">
        <f>'3.Carichi sulle travi'!N$31</f>
        <v>19.423334421672081</v>
      </c>
      <c r="AZ144" s="707">
        <f t="shared" ref="AZ144" si="153">MAX(AY144*AW144/100/2+(AU144+AL145)/(AW144/100),AY144*AW144/100/2+(AU145+AL144)/(AW144/100))</f>
        <v>96.246062365219757</v>
      </c>
      <c r="BA144" s="1054">
        <f>AZ144*10/(0.9*(U144/100-0.04)*'2.Riep. car. unit.'!$R$8*2)</f>
        <v>2.970590486968983</v>
      </c>
      <c r="BB144" s="1048">
        <f>$BH$7</f>
        <v>10</v>
      </c>
      <c r="BC144" s="1053">
        <f>8</f>
        <v>8</v>
      </c>
      <c r="BD144" s="1048">
        <f>IF(V144=100,4,2)</f>
        <v>2</v>
      </c>
      <c r="BE144" s="1048" t="str">
        <f t="shared" ref="BE144" si="154">IF(BB144/100*BA144&lt;((PI()*(BC144/10)^2/4)*BD144),"Verifica","Non verifica")</f>
        <v>Verifica</v>
      </c>
    </row>
    <row r="145" spans="1:57" ht="16.8" x14ac:dyDescent="0.45">
      <c r="A145" s="496">
        <f>'15. Travi arm a fless'!A289</f>
        <v>11</v>
      </c>
      <c r="B145" s="497">
        <f>'15. Travi arm a fless'!B289</f>
        <v>9</v>
      </c>
      <c r="C145" s="497">
        <f>'15. Travi arm a fless'!C289</f>
        <v>15</v>
      </c>
      <c r="D145" s="504">
        <f>'15. Travi arm a fless'!D289</f>
        <v>5</v>
      </c>
      <c r="E145" s="497" t="str">
        <f>'15. Travi arm a fless'!E289</f>
        <v>Mdes</v>
      </c>
      <c r="F145" s="636">
        <f>'15. Travi arm a fless'!F289</f>
        <v>-73.128</v>
      </c>
      <c r="G145" s="636">
        <f>'15. Travi arm a fless'!G289</f>
        <v>-48.155999999999999</v>
      </c>
      <c r="H145" s="636">
        <f>'15. Travi arm a fless'!H289</f>
        <v>-6.2519999999999998</v>
      </c>
      <c r="I145" s="636">
        <f>'15. Travi arm a fless'!I289</f>
        <v>-80.793999999999997</v>
      </c>
      <c r="J145" s="636">
        <f>'15. Travi arm a fless'!J289</f>
        <v>-10.798999999999999</v>
      </c>
      <c r="K145" s="636">
        <f>'15. Travi arm a fless'!K289</f>
        <v>-11.789</v>
      </c>
      <c r="L145" s="636">
        <f>'15. Travi arm a fless'!L289</f>
        <v>-17.050999999999998</v>
      </c>
      <c r="M145" s="636">
        <f>'15. Travi arm a fless'!M289</f>
        <v>-92.582999999999998</v>
      </c>
      <c r="N145" s="636">
        <f>'15. Travi arm a fless'!N289</f>
        <v>-44.825899999999997</v>
      </c>
      <c r="O145" s="636">
        <f>'15. Travi arm a fless'!O289</f>
        <v>-97.698300000000003</v>
      </c>
      <c r="P145" s="636">
        <f>'15. Travi arm a fless'!P289</f>
        <v>-97.698300000000003</v>
      </c>
      <c r="Q145" s="636">
        <f>'15. Travi arm a fless'!Q289</f>
        <v>-145.85429999999999</v>
      </c>
      <c r="R145" s="636">
        <f>'15. Travi arm a fless'!R289</f>
        <v>49.542300000000004</v>
      </c>
      <c r="S145" s="636">
        <f>'15. Travi arm a fless'!T289</f>
        <v>-119.32983</v>
      </c>
      <c r="T145" s="636">
        <f>'15. Travi arm a fless'!U289</f>
        <v>43.168770000000002</v>
      </c>
      <c r="U145" s="636">
        <f>'15. Travi arm a fless'!V289</f>
        <v>50</v>
      </c>
      <c r="V145" s="636">
        <f>'15. Travi arm a fless'!W289</f>
        <v>30</v>
      </c>
      <c r="W145" s="636">
        <f>'15. Travi arm a fless'!X289</f>
        <v>163.57030585688887</v>
      </c>
      <c r="X145" s="636">
        <f>'15. Travi arm a fless'!Y289</f>
        <v>217.09243869908687</v>
      </c>
      <c r="Y145" s="600">
        <f>'15. Travi arm a fless'!AB289</f>
        <v>2.6647684974277492</v>
      </c>
      <c r="Z145" s="523" t="str">
        <f>'15. Travi arm a fless'!AC289</f>
        <v>3F16</v>
      </c>
      <c r="AA145" s="525">
        <f>'15. Travi arm a fless'!AD289</f>
        <v>6.0318578948924033</v>
      </c>
      <c r="AB145" s="601">
        <f>'15. Travi arm a fless'!AE289</f>
        <v>7.3661207346748281</v>
      </c>
      <c r="AC145" s="523" t="str">
        <f>'15. Travi arm a fless'!AF289</f>
        <v>4F16</v>
      </c>
      <c r="AD145" s="525">
        <f>'15. Travi arm a fless'!AG289</f>
        <v>8.0424771931898711</v>
      </c>
      <c r="AE145" s="638">
        <v>0.81</v>
      </c>
      <c r="AF145" s="706">
        <v>0.41599999999999998</v>
      </c>
      <c r="AG145" s="706">
        <f t="shared" si="139"/>
        <v>1.3333333333333333</v>
      </c>
      <c r="AH145" s="706">
        <f>'2.Riep. car. unit.'!$P$10/'2.Riep. car. unit.'!$R$10*AG145</f>
        <v>2.3809523809523809</v>
      </c>
      <c r="AI145" s="706">
        <f>AA145/($V145*($U145-'2.Riep. car. unit.'!$M$12*100))*'2.Riep. car. unit.'!$R$8/'2.Riep. car. unit.'!$P$11</f>
        <v>0.11634950183729653</v>
      </c>
      <c r="AJ145" s="706">
        <f>(AI145/(2*AE145))*((1-AH145)+SQRT((1-AH145)^2+(4*AE145/AI145)*AH145*('2.Riep. car. unit.'!$M$12*100/($U145-'2.Riep. car. unit.'!$M$12*100))))*($U145-'2.Riep. car. unit.'!$M$12*100)</f>
        <v>4.5888181970439259</v>
      </c>
      <c r="AK145" s="706">
        <f>(AJ145-('2.Riep. car. unit.'!$M$12*100))/'16. Armatura a taglio'!AJ145*'2.Riep. car. unit.'!$P$10/'2.Riep. car. unit.'!$R$10</f>
        <v>0.22913548129390029</v>
      </c>
      <c r="AL145" s="706">
        <f>((AA145*100*(($U145-'2.Riep. car. unit.'!$M$12*100)*10-AF145*AJ145*10)+AK145*AD145*100*(AF145*AJ145*10-'2.Riep. car. unit.'!$M$12*1000))*'2.Riep. car. unit.'!$R$8)*10^-6</f>
        <v>102.5587645153</v>
      </c>
      <c r="AM145" s="706">
        <f t="shared" si="135"/>
        <v>97.715012162835862</v>
      </c>
      <c r="AN145" s="706">
        <v>0.81</v>
      </c>
      <c r="AO145" s="706">
        <v>0.41599999999999998</v>
      </c>
      <c r="AP145" s="706">
        <f t="shared" si="140"/>
        <v>0.75</v>
      </c>
      <c r="AQ145" s="706">
        <f>'2.Riep. car. unit.'!$P$10/'2.Riep. car. unit.'!$R$10*AP145</f>
        <v>1.3392857142857144</v>
      </c>
      <c r="AR145" s="706">
        <f>AD145/($V145*($U145-'2.Riep. car. unit.'!$M$12*100))*'2.Riep. car. unit.'!$R$8/'2.Riep. car. unit.'!$P$11</f>
        <v>0.15513266911639539</v>
      </c>
      <c r="AS145" s="706">
        <f>(AR145/(2*AN145))*((1-AQ145)+SQRT((1-AQ145)^2+(4*AN145/AR145)*AQ145*('2.Riep. car. unit.'!$M$12*100/($U145-'2.Riep. car. unit.'!$M$12*100))))*($U145-'2.Riep. car. unit.'!$M$12*100)</f>
        <v>5.5361029332078369</v>
      </c>
      <c r="AT145" s="706">
        <f>(AS145-('2.Riep. car. unit.'!$M$12*100))/'16. Armatura a taglio'!AS145*'2.Riep. car. unit.'!$P$10/'2.Riep. car. unit.'!$R$10</f>
        <v>0.49548228876001499</v>
      </c>
      <c r="AU145" s="706">
        <f>((AD145*100*(($U145-'2.Riep. car. unit.'!$M$12*100)*10-AO145*AS145*10)+AT145*AA145*100*(AO145*AS145*10-'2.Riep. car. unit.'!$M$12*1000))*'2.Riep. car. unit.'!$R$8)*10^-6</f>
        <v>135.53076306618286</v>
      </c>
      <c r="AV145" s="706">
        <f t="shared" si="136"/>
        <v>130.28668288378117</v>
      </c>
      <c r="AW145" s="706"/>
      <c r="AX145" s="706"/>
      <c r="AY145" s="706"/>
      <c r="AZ145" s="706"/>
      <c r="BA145" s="1054"/>
      <c r="BB145" s="1048"/>
      <c r="BC145" s="1048"/>
      <c r="BD145" s="1048"/>
      <c r="BE145" s="1048"/>
    </row>
    <row r="146" spans="1:57" ht="16.8" x14ac:dyDescent="0.45">
      <c r="A146" s="496">
        <f>'15. Travi arm a fless'!A292</f>
        <v>11</v>
      </c>
      <c r="B146" s="497">
        <f>'15. Travi arm a fless'!B292</f>
        <v>15</v>
      </c>
      <c r="C146" s="497">
        <f>'15. Travi arm a fless'!C292</f>
        <v>21</v>
      </c>
      <c r="D146" s="504">
        <f>'15. Travi arm a fless'!D292</f>
        <v>5</v>
      </c>
      <c r="E146" s="497" t="str">
        <f>'15. Travi arm a fless'!E292</f>
        <v>Msin</v>
      </c>
      <c r="F146" s="636">
        <f>'15. Travi arm a fless'!F292</f>
        <v>-94.483999999999995</v>
      </c>
      <c r="G146" s="636">
        <f>'15. Travi arm a fless'!G292</f>
        <v>-58.375</v>
      </c>
      <c r="H146" s="636">
        <f>'15. Travi arm a fless'!H292</f>
        <v>7.3259999999999996</v>
      </c>
      <c r="I146" s="636">
        <f>'15. Travi arm a fless'!I292</f>
        <v>94.82</v>
      </c>
      <c r="J146" s="636">
        <f>'15. Travi arm a fless'!J292</f>
        <v>12.601000000000001</v>
      </c>
      <c r="K146" s="636">
        <f>'15. Travi arm a fless'!K292</f>
        <v>13.756</v>
      </c>
      <c r="L146" s="636">
        <f>'15. Travi arm a fless'!L292</f>
        <v>19.927</v>
      </c>
      <c r="M146" s="636">
        <f>'15. Travi arm a fless'!M292</f>
        <v>108.57599999999999</v>
      </c>
      <c r="N146" s="636">
        <f>'15. Travi arm a fless'!N292</f>
        <v>52.499799999999993</v>
      </c>
      <c r="O146" s="636">
        <f>'15. Travi arm a fless'!O292</f>
        <v>114.55409999999999</v>
      </c>
      <c r="P146" s="636">
        <f>'15. Travi arm a fless'!P292</f>
        <v>114.55409999999999</v>
      </c>
      <c r="Q146" s="636">
        <f>'15. Travi arm a fless'!Q292</f>
        <v>56.179099999999991</v>
      </c>
      <c r="R146" s="636">
        <f>'15. Travi arm a fless'!R292</f>
        <v>-172.92910000000001</v>
      </c>
      <c r="S146" s="636">
        <f>'15. Travi arm a fless'!T292</f>
        <v>48.260989999999993</v>
      </c>
      <c r="T146" s="636">
        <f>'15. Travi arm a fless'!U292</f>
        <v>-136.10401000000002</v>
      </c>
      <c r="U146" s="636">
        <f>'15. Travi arm a fless'!V292</f>
        <v>50</v>
      </c>
      <c r="V146" s="636">
        <f>'15. Travi arm a fless'!W292</f>
        <v>30</v>
      </c>
      <c r="W146" s="636">
        <f>'15. Travi arm a fless'!X292</f>
        <v>163.57030585688887</v>
      </c>
      <c r="X146" s="636">
        <f>'15. Travi arm a fless'!Y292</f>
        <v>217.09243869908687</v>
      </c>
      <c r="Y146" s="600">
        <f>'15. Travi arm a fless'!AB292</f>
        <v>2.9791065579741001</v>
      </c>
      <c r="Z146" s="523" t="str">
        <f>'15. Travi arm a fless'!AC292</f>
        <v>3F16</v>
      </c>
      <c r="AA146" s="525">
        <f>'15. Travi arm a fless'!AD292</f>
        <v>6.0318578948924033</v>
      </c>
      <c r="AB146" s="601">
        <f>'15. Travi arm a fless'!AE292</f>
        <v>8.4015754496037616</v>
      </c>
      <c r="AC146" s="523" t="str">
        <f>'15. Travi arm a fless'!AF292</f>
        <v>3F16+1F20</v>
      </c>
      <c r="AD146" s="525">
        <f>'15. Travi arm a fless'!AG292</f>
        <v>9.1734505484821973</v>
      </c>
      <c r="AE146" s="638">
        <v>0.81</v>
      </c>
      <c r="AF146" s="706">
        <v>0.41599999999999998</v>
      </c>
      <c r="AG146" s="706">
        <f t="shared" si="139"/>
        <v>1.5208333333333335</v>
      </c>
      <c r="AH146" s="706">
        <f>'2.Riep. car. unit.'!$P$10/'2.Riep. car. unit.'!$R$10*AG146</f>
        <v>2.7157738095238098</v>
      </c>
      <c r="AI146" s="706">
        <f>AA146/($V146*($U146-'2.Riep. car. unit.'!$M$12*100))*'2.Riep. car. unit.'!$R$8/'2.Riep. car. unit.'!$P$11</f>
        <v>0.11634950183729653</v>
      </c>
      <c r="AJ146" s="706">
        <f>(AI146/(2*AE146))*((1-AH146)+SQRT((1-AH146)^2+(4*AE146/AI146)*AH146*('2.Riep. car. unit.'!$M$12*100/($U146-'2.Riep. car. unit.'!$M$12*100))))*($U146-'2.Riep. car. unit.'!$M$12*100)</f>
        <v>4.5251211975348129</v>
      </c>
      <c r="AK146" s="706">
        <f>(AJ146-('2.Riep. car. unit.'!$M$12*100))/'16. Armatura a taglio'!AJ146*'2.Riep. car. unit.'!$P$10/'2.Riep. car. unit.'!$R$10</f>
        <v>0.20722459868702661</v>
      </c>
      <c r="AL146" s="706">
        <f>((AA146*100*(($U146-'2.Riep. car. unit.'!$M$12*100)*10-AF146*AJ146*10)+AK146*AD146*100*(AF146*AJ146*10-'2.Riep. car. unit.'!$M$12*1000))*'2.Riep. car. unit.'!$R$8)*10^-6</f>
        <v>102.5540181691228</v>
      </c>
      <c r="AM146" s="706">
        <f t="shared" si="135"/>
        <v>97.715012162835862</v>
      </c>
      <c r="AN146" s="706">
        <v>0.81</v>
      </c>
      <c r="AO146" s="706">
        <v>0.41599999999999998</v>
      </c>
      <c r="AP146" s="706">
        <f t="shared" si="140"/>
        <v>0.65753424657534243</v>
      </c>
      <c r="AQ146" s="706">
        <f>'2.Riep. car. unit.'!$P$10/'2.Riep. car. unit.'!$R$10*AP146</f>
        <v>1.1741682974559686</v>
      </c>
      <c r="AR146" s="706">
        <f>AD146/($V146*($U146-'2.Riep. car. unit.'!$M$12*100))*'2.Riep. car. unit.'!$R$8/'2.Riep. car. unit.'!$P$11</f>
        <v>0.17694820071088849</v>
      </c>
      <c r="AS146" s="706">
        <f>(AR146/(2*AN146))*((1-AQ146)+SQRT((1-AQ146)^2+(4*AN146/AR146)*AQ146*('2.Riep. car. unit.'!$M$12*100/($U146-'2.Riep. car. unit.'!$M$12*100))))*($U146-'2.Riep. car. unit.'!$M$12*100)</f>
        <v>6.050377415813923</v>
      </c>
      <c r="AT146" s="706">
        <f>(AS146-('2.Riep. car. unit.'!$M$12*100))/'16. Armatura a taglio'!AS146*'2.Riep. car. unit.'!$P$10/'2.Riep. car. unit.'!$R$10</f>
        <v>0.60515038829727574</v>
      </c>
      <c r="AU146" s="706">
        <f>((AD146*100*(($U146-'2.Riep. car. unit.'!$M$12*100)*10-AO146*AS146*10)+AT146*AA146*100*(AO146*AS146*10-'2.Riep. car. unit.'!$M$12*1000))*'2.Riep. car. unit.'!$R$8)*10^-6</f>
        <v>153.96722494197451</v>
      </c>
      <c r="AV146" s="706">
        <f t="shared" si="136"/>
        <v>148.6082476643129</v>
      </c>
      <c r="AW146" s="706">
        <v>410</v>
      </c>
      <c r="AX146" s="706">
        <f>'3.Carichi sulle travi'!M$32</f>
        <v>50.629224288813461</v>
      </c>
      <c r="AY146" s="706">
        <f>'3.Carichi sulle travi'!N$32</f>
        <v>31.200941760625742</v>
      </c>
      <c r="AZ146" s="706">
        <f t="shared" ref="AZ146" si="155">MAX(AY146*AW146/100/2+(AU146+AL147)/(AW146/100),AY146*AW146/100/2+(AU147+AL146)/(AW146/100))</f>
        <v>126.52808746564799</v>
      </c>
      <c r="BA146" s="1054">
        <f>AZ146*10/(0.9*(U146/100-0.04)*'2.Riep. car. unit.'!$R$8*2)</f>
        <v>3.9052312762008459</v>
      </c>
      <c r="BB146" s="1048">
        <f>$BH$7</f>
        <v>10</v>
      </c>
      <c r="BC146" s="1053">
        <f>8</f>
        <v>8</v>
      </c>
      <c r="BD146" s="1048">
        <f>IF(V146=100,4,2)</f>
        <v>2</v>
      </c>
      <c r="BE146" s="1048" t="str">
        <f t="shared" ref="BE146" si="156">IF(BB146/100*BA146&lt;((PI()*(BC146/10)^2/4)*BD146),"Verifica","Non verifica")</f>
        <v>Verifica</v>
      </c>
    </row>
    <row r="147" spans="1:57" ht="16.8" x14ac:dyDescent="0.45">
      <c r="A147" s="496">
        <f>'15. Travi arm a fless'!A293</f>
        <v>11</v>
      </c>
      <c r="B147" s="497">
        <f>'15. Travi arm a fless'!B293</f>
        <v>15</v>
      </c>
      <c r="C147" s="497">
        <f>'15. Travi arm a fless'!C293</f>
        <v>21</v>
      </c>
      <c r="D147" s="504">
        <f>'15. Travi arm a fless'!D293</f>
        <v>5</v>
      </c>
      <c r="E147" s="497" t="str">
        <f>'15. Travi arm a fless'!E293</f>
        <v>Mdes</v>
      </c>
      <c r="F147" s="636">
        <f>'15. Travi arm a fless'!F293</f>
        <v>-90.287000000000006</v>
      </c>
      <c r="G147" s="636">
        <f>'15. Travi arm a fless'!G293</f>
        <v>-55.906999999999996</v>
      </c>
      <c r="H147" s="636">
        <f>'15. Travi arm a fless'!H293</f>
        <v>-7.31</v>
      </c>
      <c r="I147" s="636">
        <f>'15. Travi arm a fless'!I293</f>
        <v>-94.600999999999999</v>
      </c>
      <c r="J147" s="636">
        <f>'15. Travi arm a fless'!J293</f>
        <v>-12.573</v>
      </c>
      <c r="K147" s="636">
        <f>'15. Travi arm a fless'!K293</f>
        <v>-13.725</v>
      </c>
      <c r="L147" s="636">
        <f>'15. Travi arm a fless'!L293</f>
        <v>-19.882999999999999</v>
      </c>
      <c r="M147" s="636">
        <f>'15. Travi arm a fless'!M293</f>
        <v>-108.32599999999999</v>
      </c>
      <c r="N147" s="636">
        <f>'15. Travi arm a fless'!N293</f>
        <v>-52.380799999999994</v>
      </c>
      <c r="O147" s="636">
        <f>'15. Travi arm a fless'!O293</f>
        <v>-114.29089999999999</v>
      </c>
      <c r="P147" s="636">
        <f>'15. Travi arm a fless'!P293</f>
        <v>-114.29089999999999</v>
      </c>
      <c r="Q147" s="636">
        <f>'15. Travi arm a fless'!Q293</f>
        <v>-170.1979</v>
      </c>
      <c r="R147" s="636">
        <f>'15. Travi arm a fless'!R293</f>
        <v>58.383899999999997</v>
      </c>
      <c r="S147" s="636">
        <f>'15. Travi arm a fless'!T293</f>
        <v>-133.68450999999999</v>
      </c>
      <c r="T147" s="636">
        <f>'15. Travi arm a fless'!U293</f>
        <v>50.77749</v>
      </c>
      <c r="U147" s="636">
        <f>'15. Travi arm a fless'!V293</f>
        <v>50</v>
      </c>
      <c r="V147" s="636">
        <f>'15. Travi arm a fless'!W293</f>
        <v>30</v>
      </c>
      <c r="W147" s="636">
        <f>'15. Travi arm a fless'!X293</f>
        <v>163.57030585688887</v>
      </c>
      <c r="X147" s="636">
        <f>'15. Travi arm a fless'!Y293</f>
        <v>217.09243869908687</v>
      </c>
      <c r="Y147" s="600">
        <f>'15. Travi arm a fless'!AB293</f>
        <v>3.1344477901606309</v>
      </c>
      <c r="Z147" s="523" t="str">
        <f>'15. Travi arm a fless'!AC293</f>
        <v>3F16</v>
      </c>
      <c r="AA147" s="525">
        <f>'15. Travi arm a fless'!AD293</f>
        <v>6.0318578948924033</v>
      </c>
      <c r="AB147" s="601">
        <f>'15. Travi arm a fless'!AE293</f>
        <v>8.2522219382684483</v>
      </c>
      <c r="AC147" s="523" t="str">
        <f>'15. Travi arm a fless'!AF293</f>
        <v>3F16+1F20</v>
      </c>
      <c r="AD147" s="525">
        <f>'15. Travi arm a fless'!AG293</f>
        <v>9.1734505484821973</v>
      </c>
      <c r="AE147" s="638">
        <v>0.81</v>
      </c>
      <c r="AF147" s="706">
        <v>0.41599999999999998</v>
      </c>
      <c r="AG147" s="706">
        <f t="shared" si="139"/>
        <v>1.5208333333333335</v>
      </c>
      <c r="AH147" s="706">
        <f>'2.Riep. car. unit.'!$P$10/'2.Riep. car. unit.'!$R$10*AG147</f>
        <v>2.7157738095238098</v>
      </c>
      <c r="AI147" s="706">
        <f>AA147/($V147*($U147-'2.Riep. car. unit.'!$M$12*100))*'2.Riep. car. unit.'!$R$8/'2.Riep. car. unit.'!$P$11</f>
        <v>0.11634950183729653</v>
      </c>
      <c r="AJ147" s="706">
        <f>(AI147/(2*AE147))*((1-AH147)+SQRT((1-AH147)^2+(4*AE147/AI147)*AH147*('2.Riep. car. unit.'!$M$12*100/($U147-'2.Riep. car. unit.'!$M$12*100))))*($U147-'2.Riep. car. unit.'!$M$12*100)</f>
        <v>4.5251211975348129</v>
      </c>
      <c r="AK147" s="706">
        <f>(AJ147-('2.Riep. car. unit.'!$M$12*100))/'16. Armatura a taglio'!AJ147*'2.Riep. car. unit.'!$P$10/'2.Riep. car. unit.'!$R$10</f>
        <v>0.20722459868702661</v>
      </c>
      <c r="AL147" s="706">
        <f>((AA147*100*(($U147-'2.Riep. car. unit.'!$M$12*100)*10-AF147*AJ147*10)+AK147*AD147*100*(AF147*AJ147*10-'2.Riep. car. unit.'!$M$12*1000))*'2.Riep. car. unit.'!$R$8)*10^-6</f>
        <v>102.5540181691228</v>
      </c>
      <c r="AM147" s="706">
        <f t="shared" si="135"/>
        <v>97.715012162835862</v>
      </c>
      <c r="AN147" s="706">
        <v>0.81</v>
      </c>
      <c r="AO147" s="706">
        <v>0.41599999999999998</v>
      </c>
      <c r="AP147" s="706">
        <f t="shared" si="140"/>
        <v>0.65753424657534243</v>
      </c>
      <c r="AQ147" s="706">
        <f>'2.Riep. car. unit.'!$P$10/'2.Riep. car. unit.'!$R$10*AP147</f>
        <v>1.1741682974559686</v>
      </c>
      <c r="AR147" s="706">
        <f>AD147/($V147*($U147-'2.Riep. car. unit.'!$M$12*100))*'2.Riep. car. unit.'!$R$8/'2.Riep. car. unit.'!$P$11</f>
        <v>0.17694820071088849</v>
      </c>
      <c r="AS147" s="706">
        <f>(AR147/(2*AN147))*((1-AQ147)+SQRT((1-AQ147)^2+(4*AN147/AR147)*AQ147*('2.Riep. car. unit.'!$M$12*100/($U147-'2.Riep. car. unit.'!$M$12*100))))*($U147-'2.Riep. car. unit.'!$M$12*100)</f>
        <v>6.050377415813923</v>
      </c>
      <c r="AT147" s="706">
        <f>(AS147-('2.Riep. car. unit.'!$M$12*100))/'16. Armatura a taglio'!AS147*'2.Riep. car. unit.'!$P$10/'2.Riep. car. unit.'!$R$10</f>
        <v>0.60515038829727574</v>
      </c>
      <c r="AU147" s="706">
        <f>((AD147*100*(($U147-'2.Riep. car. unit.'!$M$12*100)*10-AO147*AS147*10)+AT147*AA147*100*(AO147*AS147*10-'2.Riep. car. unit.'!$M$12*1000))*'2.Riep. car. unit.'!$R$8)*10^-6</f>
        <v>153.96722494197451</v>
      </c>
      <c r="AV147" s="706">
        <f t="shared" si="136"/>
        <v>148.6082476643129</v>
      </c>
      <c r="AW147" s="706"/>
      <c r="AX147" s="706"/>
      <c r="AY147" s="706"/>
      <c r="AZ147" s="706"/>
      <c r="BA147" s="1054"/>
      <c r="BB147" s="1048"/>
      <c r="BC147" s="1048"/>
      <c r="BD147" s="1048"/>
      <c r="BE147" s="1048"/>
    </row>
    <row r="148" spans="1:57" ht="16.8" x14ac:dyDescent="0.45">
      <c r="A148" s="496">
        <f>'15. Travi arm a fless'!A296</f>
        <v>11</v>
      </c>
      <c r="B148" s="497">
        <f>'15. Travi arm a fless'!B296</f>
        <v>21</v>
      </c>
      <c r="C148" s="497">
        <f>'15. Travi arm a fless'!C296</f>
        <v>24</v>
      </c>
      <c r="D148" s="504">
        <f>'15. Travi arm a fless'!D296</f>
        <v>5</v>
      </c>
      <c r="E148" s="497" t="str">
        <f>'15. Travi arm a fless'!E296</f>
        <v>Msin</v>
      </c>
      <c r="F148" s="636">
        <f>'15. Travi arm a fless'!F296</f>
        <v>-65.391999999999996</v>
      </c>
      <c r="G148" s="636">
        <f>'15. Travi arm a fless'!G296</f>
        <v>-42.847000000000001</v>
      </c>
      <c r="H148" s="636">
        <f>'15. Travi arm a fless'!H296</f>
        <v>6.5049999999999999</v>
      </c>
      <c r="I148" s="636">
        <f>'15. Travi arm a fless'!I296</f>
        <v>84.06</v>
      </c>
      <c r="J148" s="636">
        <f>'15. Travi arm a fless'!J296</f>
        <v>11.227</v>
      </c>
      <c r="K148" s="636">
        <f>'15. Travi arm a fless'!K296</f>
        <v>12.256</v>
      </c>
      <c r="L148" s="636">
        <f>'15. Travi arm a fless'!L296</f>
        <v>17.731999999999999</v>
      </c>
      <c r="M148" s="636">
        <f>'15. Travi arm a fless'!M296</f>
        <v>96.316000000000003</v>
      </c>
      <c r="N148" s="636">
        <f>'15. Travi arm a fless'!N296</f>
        <v>46.626800000000003</v>
      </c>
      <c r="O148" s="636">
        <f>'15. Travi arm a fless'!O296</f>
        <v>101.6356</v>
      </c>
      <c r="P148" s="636">
        <f>'15. Travi arm a fless'!P296</f>
        <v>101.6356</v>
      </c>
      <c r="Q148" s="636">
        <f>'15. Travi arm a fless'!Q296</f>
        <v>58.788599999999995</v>
      </c>
      <c r="R148" s="636">
        <f>'15. Travi arm a fless'!R296</f>
        <v>-144.48259999999999</v>
      </c>
      <c r="S148" s="636">
        <f>'15. Travi arm a fless'!T296</f>
        <v>54.604889999999997</v>
      </c>
      <c r="T148" s="636">
        <f>'15. Travi arm a fless'!U296</f>
        <v>-117.81670999999999</v>
      </c>
      <c r="U148" s="636">
        <f>'15. Travi arm a fless'!V296</f>
        <v>50</v>
      </c>
      <c r="V148" s="636">
        <f>'15. Travi arm a fless'!W296</f>
        <v>30</v>
      </c>
      <c r="W148" s="636">
        <f>'15. Travi arm a fless'!X296</f>
        <v>163.57030585688887</v>
      </c>
      <c r="X148" s="636">
        <f>'15. Travi arm a fless'!Y296</f>
        <v>217.09243869908687</v>
      </c>
      <c r="Y148" s="600">
        <f>'15. Travi arm a fless'!AB296</f>
        <v>3.3707096745519389</v>
      </c>
      <c r="Z148" s="523" t="str">
        <f>'15. Travi arm a fless'!AC296</f>
        <v>3F16</v>
      </c>
      <c r="AA148" s="525">
        <f>'15. Travi arm a fless'!AD296</f>
        <v>6.0318578948924033</v>
      </c>
      <c r="AB148" s="601">
        <f>'15. Travi arm a fless'!AE296</f>
        <v>7.272717227722282</v>
      </c>
      <c r="AC148" s="523" t="str">
        <f>'15. Travi arm a fless'!AF296</f>
        <v>4F16</v>
      </c>
      <c r="AD148" s="525">
        <f>'15. Travi arm a fless'!AG296</f>
        <v>8.0424771931898711</v>
      </c>
      <c r="AE148" s="638">
        <v>0.81</v>
      </c>
      <c r="AF148" s="706">
        <v>0.41599999999999998</v>
      </c>
      <c r="AG148" s="706">
        <f t="shared" si="139"/>
        <v>1.3333333333333333</v>
      </c>
      <c r="AH148" s="706">
        <f>'2.Riep. car. unit.'!$P$10/'2.Riep. car. unit.'!$R$10*AG148</f>
        <v>2.3809523809523809</v>
      </c>
      <c r="AI148" s="706">
        <f>AA148/($V148*($U148-'2.Riep. car. unit.'!$M$12*100))*'2.Riep. car. unit.'!$R$8/'2.Riep. car. unit.'!$P$11</f>
        <v>0.11634950183729653</v>
      </c>
      <c r="AJ148" s="706">
        <f>(AI148/(2*AE148))*((1-AH148)+SQRT((1-AH148)^2+(4*AE148/AI148)*AH148*('2.Riep. car. unit.'!$M$12*100/($U148-'2.Riep. car. unit.'!$M$12*100))))*($U148-'2.Riep. car. unit.'!$M$12*100)</f>
        <v>4.5888181970439259</v>
      </c>
      <c r="AK148" s="706">
        <f>(AJ148-('2.Riep. car. unit.'!$M$12*100))/'16. Armatura a taglio'!AJ148*'2.Riep. car. unit.'!$P$10/'2.Riep. car. unit.'!$R$10</f>
        <v>0.22913548129390029</v>
      </c>
      <c r="AL148" s="706">
        <f>((AA148*100*(($U148-'2.Riep. car. unit.'!$M$12*100)*10-AF148*AJ148*10)+AK148*AD148*100*(AF148*AJ148*10-'2.Riep. car. unit.'!$M$12*1000))*'2.Riep. car. unit.'!$R$8)*10^-6</f>
        <v>102.5587645153</v>
      </c>
      <c r="AM148" s="706">
        <f t="shared" si="135"/>
        <v>97.715012162835862</v>
      </c>
      <c r="AN148" s="706">
        <v>0.81</v>
      </c>
      <c r="AO148" s="706">
        <v>0.41599999999999998</v>
      </c>
      <c r="AP148" s="706">
        <f t="shared" si="140"/>
        <v>0.75</v>
      </c>
      <c r="AQ148" s="706">
        <f>'2.Riep. car. unit.'!$P$10/'2.Riep. car. unit.'!$R$10*AP148</f>
        <v>1.3392857142857144</v>
      </c>
      <c r="AR148" s="706">
        <f>AD148/($V148*($U148-'2.Riep. car. unit.'!$M$12*100))*'2.Riep. car. unit.'!$R$8/'2.Riep. car. unit.'!$P$11</f>
        <v>0.15513266911639539</v>
      </c>
      <c r="AS148" s="706">
        <f>(AR148/(2*AN148))*((1-AQ148)+SQRT((1-AQ148)^2+(4*AN148/AR148)*AQ148*('2.Riep. car. unit.'!$M$12*100/($U148-'2.Riep. car. unit.'!$M$12*100))))*($U148-'2.Riep. car. unit.'!$M$12*100)</f>
        <v>5.5361029332078369</v>
      </c>
      <c r="AT148" s="706">
        <f>(AS148-('2.Riep. car. unit.'!$M$12*100))/'16. Armatura a taglio'!AS148*'2.Riep. car. unit.'!$P$10/'2.Riep. car. unit.'!$R$10</f>
        <v>0.49548228876001499</v>
      </c>
      <c r="AU148" s="706">
        <f>((AD148*100*(($U148-'2.Riep. car. unit.'!$M$12*100)*10-AO148*AS148*10)+AT148*AA148*100*(AO148*AS148*10-'2.Riep. car. unit.'!$M$12*1000))*'2.Riep. car. unit.'!$R$8)*10^-6</f>
        <v>135.53076306618286</v>
      </c>
      <c r="AV148" s="706">
        <f t="shared" si="136"/>
        <v>130.28668288378117</v>
      </c>
      <c r="AW148" s="706">
        <v>475</v>
      </c>
      <c r="AX148" s="706">
        <f>AX144</f>
        <v>29.690334748173704</v>
      </c>
      <c r="AY148" s="706">
        <f>AY144</f>
        <v>19.423334421672081</v>
      </c>
      <c r="AZ148" s="706">
        <f t="shared" ref="AZ148" si="157">MAX(AY148*AW148/100/2+(AU148+AL149)/(AW148/100),AY148*AW148/100/2+(AU149+AL148)/(AW148/100))</f>
        <v>96.25453032125705</v>
      </c>
      <c r="BA148" s="1054">
        <f>AZ148*10/(0.9*(U148/100-0.04)*'2.Riep. car. unit.'!$R$8*2)</f>
        <v>2.9708518465407958</v>
      </c>
      <c r="BB148" s="1048">
        <f>$BH$7</f>
        <v>10</v>
      </c>
      <c r="BC148" s="1053">
        <f>8</f>
        <v>8</v>
      </c>
      <c r="BD148" s="1048">
        <f>IF(V148=100,4,2)</f>
        <v>2</v>
      </c>
      <c r="BE148" s="1048" t="str">
        <f t="shared" ref="BE148" si="158">IF(BB148/100*BA148&lt;((PI()*(BC148/10)^2/4)*BD148),"Verifica","Non verifica")</f>
        <v>Verifica</v>
      </c>
    </row>
    <row r="149" spans="1:57" ht="17.399999999999999" thickBot="1" x14ac:dyDescent="0.5">
      <c r="A149" s="496">
        <f>'15. Travi arm a fless'!A297</f>
        <v>11</v>
      </c>
      <c r="B149" s="497">
        <f>'15. Travi arm a fless'!B297</f>
        <v>21</v>
      </c>
      <c r="C149" s="497">
        <f>'15. Travi arm a fless'!C297</f>
        <v>24</v>
      </c>
      <c r="D149" s="504">
        <f>'15. Travi arm a fless'!D297</f>
        <v>5</v>
      </c>
      <c r="E149" s="497" t="str">
        <f>'15. Travi arm a fless'!E297</f>
        <v>Mdes</v>
      </c>
      <c r="F149" s="636">
        <f>'15. Travi arm a fless'!F297</f>
        <v>-58.604999999999997</v>
      </c>
      <c r="G149" s="636">
        <f>'15. Travi arm a fless'!G297</f>
        <v>-37.905999999999999</v>
      </c>
      <c r="H149" s="636">
        <f>'15. Travi arm a fless'!H297</f>
        <v>-5.9740000000000002</v>
      </c>
      <c r="I149" s="636">
        <f>'15. Travi arm a fless'!I297</f>
        <v>-77.08</v>
      </c>
      <c r="J149" s="636">
        <f>'15. Travi arm a fless'!J297</f>
        <v>-10.304</v>
      </c>
      <c r="K149" s="636">
        <f>'15. Travi arm a fless'!K297</f>
        <v>-11.247999999999999</v>
      </c>
      <c r="L149" s="636">
        <f>'15. Travi arm a fless'!L297</f>
        <v>-16.277999999999999</v>
      </c>
      <c r="M149" s="636">
        <f>'15. Travi arm a fless'!M297</f>
        <v>-88.328000000000003</v>
      </c>
      <c r="N149" s="636">
        <f>'15. Travi arm a fless'!N297</f>
        <v>-42.776399999999995</v>
      </c>
      <c r="O149" s="636">
        <f>'15. Travi arm a fless'!O297</f>
        <v>-93.211399999999998</v>
      </c>
      <c r="P149" s="636">
        <f>'15. Travi arm a fless'!P297</f>
        <v>-93.211399999999998</v>
      </c>
      <c r="Q149" s="636">
        <f>'15. Travi arm a fless'!Q297</f>
        <v>-131.1174</v>
      </c>
      <c r="R149" s="636">
        <f>'15. Travi arm a fless'!R297</f>
        <v>55.305399999999999</v>
      </c>
      <c r="S149" s="636">
        <f>'15. Travi arm a fless'!T297</f>
        <v>-118.069455</v>
      </c>
      <c r="T149" s="636">
        <f>'15. Travi arm a fless'!U297</f>
        <v>53.498545</v>
      </c>
      <c r="U149" s="636">
        <f>'15. Travi arm a fless'!V297</f>
        <v>50</v>
      </c>
      <c r="V149" s="636">
        <f>'15. Travi arm a fless'!W297</f>
        <v>30</v>
      </c>
      <c r="W149" s="636">
        <f>'15. Travi arm a fless'!X297</f>
        <v>163.57030585688887</v>
      </c>
      <c r="X149" s="636">
        <f>'15. Travi arm a fless'!Y297</f>
        <v>217.09243869908687</v>
      </c>
      <c r="Y149" s="600">
        <f>'15. Travi arm a fless'!AB297</f>
        <v>3.3024160144989261</v>
      </c>
      <c r="Z149" s="523" t="str">
        <f>'15. Travi arm a fless'!AC297</f>
        <v>3F16</v>
      </c>
      <c r="AA149" s="525">
        <f>'15. Travi arm a fless'!AD297</f>
        <v>6.0318578948924033</v>
      </c>
      <c r="AB149" s="601">
        <f>'15. Travi arm a fless'!AE297</f>
        <v>7.2883189442845655</v>
      </c>
      <c r="AC149" s="523" t="str">
        <f>'15. Travi arm a fless'!AF297</f>
        <v>4F16</v>
      </c>
      <c r="AD149" s="525">
        <f>'15. Travi arm a fless'!AG297</f>
        <v>8.0424771931898711</v>
      </c>
      <c r="AE149" s="638">
        <v>0.81</v>
      </c>
      <c r="AF149" s="706">
        <v>0.41599999999999998</v>
      </c>
      <c r="AG149" s="706">
        <f t="shared" si="139"/>
        <v>1.3333333333333333</v>
      </c>
      <c r="AH149" s="706">
        <f>'2.Riep. car. unit.'!$P$10/'2.Riep. car. unit.'!$R$10*AG149</f>
        <v>2.3809523809523809</v>
      </c>
      <c r="AI149" s="706">
        <f>AA149/($V149*($U149-'2.Riep. car. unit.'!$M$12*100))*'2.Riep. car. unit.'!$R$8/'2.Riep. car. unit.'!$P$11</f>
        <v>0.11634950183729653</v>
      </c>
      <c r="AJ149" s="706">
        <f>(AI149/(2*AE149))*((1-AH149)+SQRT((1-AH149)^2+(4*AE149/AI149)*AH149*('2.Riep. car. unit.'!$M$12*100/($U149-'2.Riep. car. unit.'!$M$12*100))))*($U149-'2.Riep. car. unit.'!$M$12*100)</f>
        <v>4.5888181970439259</v>
      </c>
      <c r="AK149" s="706">
        <f>(AJ149-('2.Riep. car. unit.'!$M$12*100))/'16. Armatura a taglio'!AJ149*'2.Riep. car. unit.'!$P$10/'2.Riep. car. unit.'!$R$10</f>
        <v>0.22913548129390029</v>
      </c>
      <c r="AL149" s="706">
        <f>((AA149*100*(($U149-'2.Riep. car. unit.'!$M$12*100)*10-AF149*AJ149*10)+AK149*AD149*100*(AF149*AJ149*10-'2.Riep. car. unit.'!$M$12*1000))*'2.Riep. car. unit.'!$R$8)*10^-6</f>
        <v>102.5587645153</v>
      </c>
      <c r="AM149" s="706">
        <f t="shared" si="135"/>
        <v>97.715012162835862</v>
      </c>
      <c r="AN149" s="706">
        <v>0.81</v>
      </c>
      <c r="AO149" s="706">
        <v>0.41599999999999998</v>
      </c>
      <c r="AP149" s="706">
        <f t="shared" si="140"/>
        <v>0.75</v>
      </c>
      <c r="AQ149" s="706">
        <f>'2.Riep. car. unit.'!$P$10/'2.Riep. car. unit.'!$R$10*AP149</f>
        <v>1.3392857142857144</v>
      </c>
      <c r="AR149" s="706">
        <f>AD149/($V149*($U149-'2.Riep. car. unit.'!$M$12*100))*'2.Riep. car. unit.'!$R$8/'2.Riep. car. unit.'!$P$11</f>
        <v>0.15513266911639539</v>
      </c>
      <c r="AS149" s="706">
        <f>(AR149/(2*AN149))*((1-AQ149)+SQRT((1-AQ149)^2+(4*AN149/AR149)*AQ149*('2.Riep. car. unit.'!$M$12*100/($U149-'2.Riep. car. unit.'!$M$12*100))))*($U149-'2.Riep. car. unit.'!$M$12*100)</f>
        <v>5.5361029332078369</v>
      </c>
      <c r="AT149" s="706">
        <f>(AS149-('2.Riep. car. unit.'!$M$12*100))/'16. Armatura a taglio'!AS149*'2.Riep. car. unit.'!$P$10/'2.Riep. car. unit.'!$R$10</f>
        <v>0.49548228876001499</v>
      </c>
      <c r="AU149" s="706">
        <f>((AD149*100*(($U149-'2.Riep. car. unit.'!$M$12*100)*10-AO149*AS149*10)+AT149*AA149*100*(AO149*AS149*10-'2.Riep. car. unit.'!$M$12*1000))*'2.Riep. car. unit.'!$R$8)*10^-6</f>
        <v>135.53076306618286</v>
      </c>
      <c r="AV149" s="706">
        <f t="shared" si="136"/>
        <v>130.28668288378117</v>
      </c>
      <c r="AW149" s="706"/>
      <c r="AX149" s="706"/>
      <c r="AY149" s="706"/>
      <c r="AZ149" s="706"/>
      <c r="BA149" s="1054"/>
      <c r="BB149" s="1048"/>
      <c r="BC149" s="1048"/>
      <c r="BD149" s="1048"/>
      <c r="BE149" s="1048"/>
    </row>
    <row r="150" spans="1:57" ht="16.8" x14ac:dyDescent="0.45">
      <c r="A150" s="488">
        <f>'15. Travi arm a fless'!A300</f>
        <v>1</v>
      </c>
      <c r="B150" s="489">
        <f>'15. Travi arm a fless'!B300</f>
        <v>1</v>
      </c>
      <c r="C150" s="489">
        <f>'15. Travi arm a fless'!C300</f>
        <v>2</v>
      </c>
      <c r="D150" s="502">
        <f>'15. Travi arm a fless'!D300</f>
        <v>4</v>
      </c>
      <c r="E150" s="489" t="str">
        <f>'15. Travi arm a fless'!E300</f>
        <v>Msin</v>
      </c>
      <c r="F150" s="633">
        <f>'15. Travi arm a fless'!F300</f>
        <v>-119.44499999999999</v>
      </c>
      <c r="G150" s="633">
        <f>'15. Travi arm a fless'!G300</f>
        <v>-74.016000000000005</v>
      </c>
      <c r="H150" s="633">
        <f>'15. Travi arm a fless'!H300</f>
        <v>202.739</v>
      </c>
      <c r="I150" s="633">
        <f>'15. Travi arm a fless'!I300</f>
        <v>-10.519</v>
      </c>
      <c r="J150" s="633">
        <f>'15. Travi arm a fless'!J300</f>
        <v>22.689</v>
      </c>
      <c r="K150" s="633">
        <f>'15. Travi arm a fless'!K300</f>
        <v>24.768000000000001</v>
      </c>
      <c r="L150" s="633">
        <f>'15. Travi arm a fless'!L300</f>
        <v>225.428</v>
      </c>
      <c r="M150" s="633">
        <f>'15. Travi arm a fless'!M300</f>
        <v>-35.286999999999999</v>
      </c>
      <c r="N150" s="633">
        <f>'15. Travi arm a fless'!N300</f>
        <v>236.01409999999998</v>
      </c>
      <c r="O150" s="634">
        <f>'15. Travi arm a fless'!O300</f>
        <v>-102.91540000000001</v>
      </c>
      <c r="P150" s="633">
        <f>'15. Travi arm a fless'!P300</f>
        <v>236.01409999999998</v>
      </c>
      <c r="Q150" s="633">
        <f>'15. Travi arm a fless'!Q300</f>
        <v>161.99809999999997</v>
      </c>
      <c r="R150" s="633">
        <f>'15. Travi arm a fless'!R300</f>
        <v>-310.0301</v>
      </c>
      <c r="S150" s="633">
        <f>'15. Travi arm a fless'!T300</f>
        <v>159.99452499999995</v>
      </c>
      <c r="T150" s="633">
        <f>'15. Travi arm a fless'!U300</f>
        <v>-250.789625</v>
      </c>
      <c r="U150" s="631">
        <f>'15. Travi arm a fless'!V300</f>
        <v>60</v>
      </c>
      <c r="V150" s="631">
        <f>'15. Travi arm a fless'!W300</f>
        <v>30</v>
      </c>
      <c r="W150" s="631">
        <f>'15. Travi arm a fless'!X300</f>
        <v>242.41799582571051</v>
      </c>
      <c r="X150" s="631">
        <f>'15. Travi arm a fless'!Y300</f>
        <v>321.74002257104746</v>
      </c>
      <c r="Y150" s="600">
        <f>'15. Travi arm a fless'!AB300</f>
        <v>8.1126873080776711</v>
      </c>
      <c r="Z150" s="617" t="str">
        <f>'15. Travi arm a fless'!AC300</f>
        <v>3F16+1F20</v>
      </c>
      <c r="AA150" s="668">
        <f>'15. Travi arm a fless'!AD300</f>
        <v>9.1734505484821973</v>
      </c>
      <c r="AB150" s="601">
        <f>'15. Travi arm a fless'!AE300</f>
        <v>12.716546442667704</v>
      </c>
      <c r="AC150" s="617" t="str">
        <f>'15. Travi arm a fless'!AF300</f>
        <v>2F16+3F20</v>
      </c>
      <c r="AD150" s="668">
        <f>'15. Travi arm a fless'!AG300</f>
        <v>13.446016557364315</v>
      </c>
      <c r="AE150" s="739">
        <v>0.81</v>
      </c>
      <c r="AF150" s="634">
        <v>0.41599999999999998</v>
      </c>
      <c r="AG150" s="634">
        <f t="shared" si="139"/>
        <v>1.4657534246575341</v>
      </c>
      <c r="AH150" s="634">
        <f>'2.Riep. car. unit.'!$P$10/'2.Riep. car. unit.'!$R$10*AG150</f>
        <v>2.6174168297455966</v>
      </c>
      <c r="AI150" s="634">
        <f>AA150/($V150*($U150-'2.Riep. car. unit.'!$M$12*100))*'2.Riep. car. unit.'!$R$8/'2.Riep. car. unit.'!$P$11</f>
        <v>0.14535030772680127</v>
      </c>
      <c r="AJ150" s="634">
        <f>(AI150/(2*AE150))*((1-AH150)+SQRT((1-AH150)^2+(4*AE150/AI150)*AH150*('2.Riep. car. unit.'!$M$12*100/($U150-'2.Riep. car. unit.'!$M$12*100))))*($U150-'2.Riep. car. unit.'!$M$12*100)</f>
        <v>4.9596521326429661</v>
      </c>
      <c r="AK150" s="634">
        <f>(AJ150-('2.Riep. car. unit.'!$M$12*100))/'16. Armatura a taglio'!AJ150*'2.Riep. car. unit.'!$P$10/'2.Riep. car. unit.'!$R$10</f>
        <v>0.34552111251873724</v>
      </c>
      <c r="AL150" s="634">
        <f>((AA150*100*(($U150-'2.Riep. car. unit.'!$M$12*100)*10-AF150*AJ150*10)+AK150*AD150*100*(AF150*AJ150*10-'2.Riep. car. unit.'!$M$12*1000))*'2.Riep. car. unit.'!$R$8)*10^-6</f>
        <v>190.08898249378058</v>
      </c>
      <c r="AM150" s="634">
        <f t="shared" si="135"/>
        <v>180.91438846090261</v>
      </c>
      <c r="AN150" s="634">
        <v>0.81</v>
      </c>
      <c r="AO150" s="634">
        <v>0.41599999999999998</v>
      </c>
      <c r="AP150" s="634">
        <f t="shared" si="140"/>
        <v>0.68224299065420568</v>
      </c>
      <c r="AQ150" s="634">
        <f>'2.Riep. car. unit.'!$P$10/'2.Riep. car. unit.'!$R$10*AP150</f>
        <v>1.218291054739653</v>
      </c>
      <c r="AR150" s="634">
        <f>AD150/($V150*($U150-'2.Riep. car. unit.'!$M$12*100))*'2.Riep. car. unit.'!$R$8/'2.Riep. car. unit.'!$P$11</f>
        <v>0.21304771132558536</v>
      </c>
      <c r="AS150" s="634">
        <f>(AR150/(2*AN150))*((1-AQ150)+SQRT((1-AQ150)^2+(4*AN150/AR150)*AQ150*('2.Riep. car. unit.'!$M$12*100/($U150-'2.Riep. car. unit.'!$M$12*100))))*($U150-'2.Riep. car. unit.'!$M$12*100)</f>
        <v>7.0157346768476518</v>
      </c>
      <c r="AT150" s="634">
        <f>(AS150-('2.Riep. car. unit.'!$M$12*100))/'16. Armatura a taglio'!AS150*'2.Riep. car. unit.'!$P$10/'2.Riep. car. unit.'!$R$10</f>
        <v>0.76759466291426692</v>
      </c>
      <c r="AU150" s="634">
        <f>((AD150*100*(($U150-'2.Riep. car. unit.'!$M$12*100)*10-AO150*AS150*10)+AT150*AA150*100*(AO150*AS150*10-'2.Riep. car. unit.'!$M$12*1000))*'2.Riep. car. unit.'!$R$8)*10^-6</f>
        <v>276.30438912732421</v>
      </c>
      <c r="AV150" s="634">
        <f t="shared" si="136"/>
        <v>265.17588445639149</v>
      </c>
      <c r="AW150" s="634">
        <v>430</v>
      </c>
      <c r="AX150" s="634">
        <f>'3.Carichi sulle travi'!K$4</f>
        <v>48.390280959415584</v>
      </c>
      <c r="AY150" s="634">
        <f>'3.Carichi sulle travi'!L$4</f>
        <v>29.912523814935067</v>
      </c>
      <c r="AZ150" s="634">
        <f t="shared" ref="AZ150" si="159">MAX(AY150*AW150/100/2+(AU150+AL151)/(AW150/100),AY150*AW150/100/2+(AU151+AL150)/(AW150/100))</f>
        <v>172.77217425179248</v>
      </c>
      <c r="BA150" s="1054">
        <f>AZ150*10/(0.9*(U150/100-0.04)*'2.Riep. car. unit.'!$R$8*2)</f>
        <v>4.3802955921194835</v>
      </c>
      <c r="BB150" s="1048">
        <f>$BH$7</f>
        <v>10</v>
      </c>
      <c r="BC150" s="1053">
        <f>8</f>
        <v>8</v>
      </c>
      <c r="BD150" s="1048">
        <f>IF(V150=100,4,2)</f>
        <v>2</v>
      </c>
      <c r="BE150" s="1048" t="str">
        <f t="shared" ref="BE150" si="160">IF(BB150/100*BA150&lt;((PI()*(BC150/10)^2/4)*BD150),"Verifica","Non verifica")</f>
        <v>Verifica</v>
      </c>
    </row>
    <row r="151" spans="1:57" ht="16.8" x14ac:dyDescent="0.45">
      <c r="A151" s="490">
        <f>'15. Travi arm a fless'!A301</f>
        <v>1</v>
      </c>
      <c r="B151" s="491">
        <f>'15. Travi arm a fless'!B301</f>
        <v>1</v>
      </c>
      <c r="C151" s="491">
        <f>'15. Travi arm a fless'!C301</f>
        <v>2</v>
      </c>
      <c r="D151" s="500">
        <f>'15. Travi arm a fless'!D301</f>
        <v>4</v>
      </c>
      <c r="E151" s="491" t="str">
        <f>'15. Travi arm a fless'!E301</f>
        <v>Mdes</v>
      </c>
      <c r="F151" s="631">
        <f>'15. Travi arm a fless'!F301</f>
        <v>-86.218999999999994</v>
      </c>
      <c r="G151" s="631">
        <f>'15. Travi arm a fless'!G301</f>
        <v>-53.078000000000003</v>
      </c>
      <c r="H151" s="631">
        <f>'15. Travi arm a fless'!H301</f>
        <v>-188.04900000000001</v>
      </c>
      <c r="I151" s="631">
        <f>'15. Travi arm a fless'!I301</f>
        <v>9.7569999999999997</v>
      </c>
      <c r="J151" s="631">
        <f>'15. Travi arm a fless'!J301</f>
        <v>-21.067</v>
      </c>
      <c r="K151" s="631">
        <f>'15. Travi arm a fless'!K301</f>
        <v>-22.998000000000001</v>
      </c>
      <c r="L151" s="631">
        <f>'15. Travi arm a fless'!L301</f>
        <v>-209.11600000000001</v>
      </c>
      <c r="M151" s="631">
        <f>'15. Travi arm a fless'!M301</f>
        <v>32.755000000000003</v>
      </c>
      <c r="N151" s="631">
        <f>'15. Travi arm a fless'!N301</f>
        <v>-218.94250000000002</v>
      </c>
      <c r="O151" s="632">
        <f>'15. Travi arm a fless'!O301</f>
        <v>95.489800000000002</v>
      </c>
      <c r="P151" s="631">
        <f>'15. Travi arm a fless'!P301</f>
        <v>-218.94250000000002</v>
      </c>
      <c r="Q151" s="631">
        <f>'15. Travi arm a fless'!Q301</f>
        <v>-272.02050000000003</v>
      </c>
      <c r="R151" s="631">
        <f>'15. Travi arm a fless'!R301</f>
        <v>165.86450000000002</v>
      </c>
      <c r="S151" s="631">
        <f>'15. Travi arm a fless'!T301</f>
        <v>-215.59892500000001</v>
      </c>
      <c r="T151" s="631">
        <f>'15. Travi arm a fless'!U301</f>
        <v>161.04202500000002</v>
      </c>
      <c r="U151" s="631">
        <f>'15. Travi arm a fless'!V301</f>
        <v>60</v>
      </c>
      <c r="V151" s="631">
        <f>'15. Travi arm a fless'!W301</f>
        <v>30</v>
      </c>
      <c r="W151" s="631">
        <f>'15. Travi arm a fless'!X301</f>
        <v>242.41799582571051</v>
      </c>
      <c r="X151" s="631">
        <f>'15. Travi arm a fless'!Y301</f>
        <v>321.74002257104746</v>
      </c>
      <c r="Y151" s="600">
        <f>'15. Travi arm a fless'!AB301</f>
        <v>8.1658018753118427</v>
      </c>
      <c r="Z151" s="617" t="str">
        <f>'15. Travi arm a fless'!AC301</f>
        <v>3F16+1F20</v>
      </c>
      <c r="AA151" s="668">
        <f>'15. Travi arm a fless'!AD301</f>
        <v>9.1734505484821973</v>
      </c>
      <c r="AB151" s="601">
        <f>'15. Travi arm a fless'!AE301</f>
        <v>10.932165725562735</v>
      </c>
      <c r="AC151" s="617" t="str">
        <f>'15. Travi arm a fless'!AF301</f>
        <v>4F16+1F20</v>
      </c>
      <c r="AD151" s="668">
        <f>'15. Travi arm a fless'!AG301</f>
        <v>11.184069846779664</v>
      </c>
      <c r="AE151" s="738">
        <v>0.81</v>
      </c>
      <c r="AF151" s="632">
        <v>0.41599999999999998</v>
      </c>
      <c r="AG151" s="632">
        <f t="shared" si="139"/>
        <v>1.2191780821917808</v>
      </c>
      <c r="AH151" s="632">
        <f>'2.Riep. car. unit.'!$P$10/'2.Riep. car. unit.'!$R$10*AG151</f>
        <v>2.1771037181996089</v>
      </c>
      <c r="AI151" s="632">
        <f>AA151/($V151*($U151-'2.Riep. car. unit.'!$M$12*100))*'2.Riep. car. unit.'!$R$8/'2.Riep. car. unit.'!$P$11</f>
        <v>0.14535030772680127</v>
      </c>
      <c r="AJ151" s="632">
        <f>(AI151/(2*AE151))*((1-AH151)+SQRT((1-AH151)^2+(4*AE151/AI151)*AH151*('2.Riep. car. unit.'!$M$12*100/($U151-'2.Riep. car. unit.'!$M$12*100))))*($U151-'2.Riep. car. unit.'!$M$12*100)</f>
        <v>5.1531737031427411</v>
      </c>
      <c r="AK151" s="632">
        <f>(AJ151-('2.Riep. car. unit.'!$M$12*100))/'16. Armatura a taglio'!AJ151*'2.Riep. car. unit.'!$P$10/'2.Riep. car. unit.'!$R$10</f>
        <v>0.39960592718933191</v>
      </c>
      <c r="AL151" s="632">
        <f>((AA151*100*(($U151-'2.Riep. car. unit.'!$M$12*100)*10-AF151*AJ151*10)+AK151*AD151*100*(AF151*AJ151*10-'2.Riep. car. unit.'!$M$12*1000))*'2.Riep. car. unit.'!$R$8)*10^-6</f>
        <v>190.0746774863087</v>
      </c>
      <c r="AM151" s="632">
        <f t="shared" si="135"/>
        <v>180.91438846090261</v>
      </c>
      <c r="AN151" s="632">
        <v>0.81</v>
      </c>
      <c r="AO151" s="632">
        <v>0.41599999999999998</v>
      </c>
      <c r="AP151" s="632">
        <f t="shared" si="140"/>
        <v>0.82022471910112371</v>
      </c>
      <c r="AQ151" s="632">
        <f>'2.Riep. car. unit.'!$P$10/'2.Riep. car. unit.'!$R$10*AP151</f>
        <v>1.4646869983948638</v>
      </c>
      <c r="AR151" s="632">
        <f>AD151/($V151*($U151-'2.Riep. car. unit.'!$M$12*100))*'2.Riep. car. unit.'!$R$8/'2.Riep. car. unit.'!$P$11</f>
        <v>0.17720790942034675</v>
      </c>
      <c r="AS151" s="632">
        <f>(AR151/(2*AN151))*((1-AQ151)+SQRT((1-AQ151)^2+(4*AN151/AR151)*AQ151*('2.Riep. car. unit.'!$M$12*100/($U151-'2.Riep. car. unit.'!$M$12*100))))*($U151-'2.Riep. car. unit.'!$M$12*100)</f>
        <v>6.0910643777182054</v>
      </c>
      <c r="AT151" s="632">
        <f>(AS151-('2.Riep. car. unit.'!$M$12*100))/'16. Armatura a taglio'!AS151*'2.Riep. car. unit.'!$P$10/'2.Riep. car. unit.'!$R$10</f>
        <v>0.61303629383711689</v>
      </c>
      <c r="AU151" s="632">
        <f>((AD151*100*(($U151-'2.Riep. car. unit.'!$M$12*100)*10-AO151*AS151*10)+AT151*AA151*100*(AO151*AS151*10-'2.Riep. car. unit.'!$M$12*1000))*'2.Riep. car. unit.'!$R$8)*10^-6</f>
        <v>230.7589414878033</v>
      </c>
      <c r="AV151" s="632">
        <f t="shared" si="136"/>
        <v>220.56685716466211</v>
      </c>
      <c r="AW151" s="632"/>
      <c r="AX151" s="632"/>
      <c r="AY151" s="632"/>
      <c r="AZ151" s="632"/>
      <c r="BA151" s="1054"/>
      <c r="BB151" s="1048"/>
      <c r="BC151" s="1048"/>
      <c r="BD151" s="1048"/>
      <c r="BE151" s="1048"/>
    </row>
    <row r="152" spans="1:57" ht="16.8" x14ac:dyDescent="0.45">
      <c r="A152" s="490">
        <f>'15. Travi arm a fless'!A304</f>
        <v>1</v>
      </c>
      <c r="B152" s="491">
        <f>'15. Travi arm a fless'!B304</f>
        <v>2</v>
      </c>
      <c r="C152" s="491">
        <f>'15. Travi arm a fless'!C304</f>
        <v>3</v>
      </c>
      <c r="D152" s="500">
        <f>'15. Travi arm a fless'!D304</f>
        <v>4</v>
      </c>
      <c r="E152" s="491" t="str">
        <f>'15. Travi arm a fless'!E304</f>
        <v>Msin</v>
      </c>
      <c r="F152" s="631">
        <f>'15. Travi arm a fless'!F304</f>
        <v>-43.145000000000003</v>
      </c>
      <c r="G152" s="631">
        <f>'15. Travi arm a fless'!G304</f>
        <v>-26.382999999999999</v>
      </c>
      <c r="H152" s="631">
        <f>'15. Travi arm a fless'!H304</f>
        <v>197.756</v>
      </c>
      <c r="I152" s="631">
        <f>'15. Travi arm a fless'!I304</f>
        <v>-10.266</v>
      </c>
      <c r="J152" s="631">
        <f>'15. Travi arm a fless'!J304</f>
        <v>22.021000000000001</v>
      </c>
      <c r="K152" s="631">
        <f>'15. Travi arm a fless'!K304</f>
        <v>24.039000000000001</v>
      </c>
      <c r="L152" s="631">
        <f>'15. Travi arm a fless'!L304</f>
        <v>219.77699999999999</v>
      </c>
      <c r="M152" s="631">
        <f>'15. Travi arm a fless'!M304</f>
        <v>-34.305</v>
      </c>
      <c r="N152" s="631">
        <f>'15. Travi arm a fless'!N304</f>
        <v>230.06849999999997</v>
      </c>
      <c r="O152" s="632">
        <f>'15. Travi arm a fless'!O304</f>
        <v>-100.2381</v>
      </c>
      <c r="P152" s="631">
        <f>'15. Travi arm a fless'!P304</f>
        <v>230.06849999999997</v>
      </c>
      <c r="Q152" s="631">
        <f>'15. Travi arm a fless'!Q304</f>
        <v>203.68549999999996</v>
      </c>
      <c r="R152" s="631">
        <f>'15. Travi arm a fless'!R304</f>
        <v>-256.45149999999995</v>
      </c>
      <c r="S152" s="631">
        <f>'15. Travi arm a fless'!T304</f>
        <v>179.02743999999996</v>
      </c>
      <c r="T152" s="631">
        <f>'15. Travi arm a fless'!U304</f>
        <v>-194.71863999999997</v>
      </c>
      <c r="U152" s="631">
        <f>'15. Travi arm a fless'!V304</f>
        <v>60</v>
      </c>
      <c r="V152" s="631">
        <f>'15. Travi arm a fless'!W304</f>
        <v>30</v>
      </c>
      <c r="W152" s="631">
        <f>'15. Travi arm a fless'!X304</f>
        <v>242.41799582571051</v>
      </c>
      <c r="X152" s="631">
        <f>'15. Travi arm a fless'!Y304</f>
        <v>321.74002257104746</v>
      </c>
      <c r="Y152" s="600">
        <f>'15. Travi arm a fless'!AB304</f>
        <v>9.0777708817575906</v>
      </c>
      <c r="Z152" s="617" t="str">
        <f>'15. Travi arm a fless'!AC304</f>
        <v>3F16+1F20</v>
      </c>
      <c r="AA152" s="668">
        <f>'15. Travi arm a fless'!AD304</f>
        <v>9.1734505484821973</v>
      </c>
      <c r="AB152" s="601">
        <f>'15. Travi arm a fless'!AE304</f>
        <v>9.8734093518146651</v>
      </c>
      <c r="AC152" s="617" t="str">
        <f>'15. Travi arm a fless'!AF304</f>
        <v>4F16+1F20</v>
      </c>
      <c r="AD152" s="668">
        <f>'15. Travi arm a fless'!AG304</f>
        <v>11.184069846779664</v>
      </c>
      <c r="AE152" s="738">
        <v>0.81</v>
      </c>
      <c r="AF152" s="632">
        <v>0.41599999999999998</v>
      </c>
      <c r="AG152" s="632">
        <f t="shared" si="139"/>
        <v>1.2191780821917808</v>
      </c>
      <c r="AH152" s="632">
        <f>'2.Riep. car. unit.'!$P$10/'2.Riep. car. unit.'!$R$10*AG152</f>
        <v>2.1771037181996089</v>
      </c>
      <c r="AI152" s="632">
        <f>AA152/($V152*($U152-'2.Riep. car. unit.'!$M$12*100))*'2.Riep. car. unit.'!$R$8/'2.Riep. car. unit.'!$P$11</f>
        <v>0.14535030772680127</v>
      </c>
      <c r="AJ152" s="632">
        <f>(AI152/(2*AE152))*((1-AH152)+SQRT((1-AH152)^2+(4*AE152/AI152)*AH152*('2.Riep. car. unit.'!$M$12*100/($U152-'2.Riep. car. unit.'!$M$12*100))))*($U152-'2.Riep. car. unit.'!$M$12*100)</f>
        <v>5.1531737031427411</v>
      </c>
      <c r="AK152" s="632">
        <f>(AJ152-('2.Riep. car. unit.'!$M$12*100))/'16. Armatura a taglio'!AJ152*'2.Riep. car. unit.'!$P$10/'2.Riep. car. unit.'!$R$10</f>
        <v>0.39960592718933191</v>
      </c>
      <c r="AL152" s="632">
        <f>((AA152*100*(($U152-'2.Riep. car. unit.'!$M$12*100)*10-AF152*AJ152*10)+AK152*AD152*100*(AF152*AJ152*10-'2.Riep. car. unit.'!$M$12*1000))*'2.Riep. car. unit.'!$R$8)*10^-6</f>
        <v>190.0746774863087</v>
      </c>
      <c r="AM152" s="632">
        <f t="shared" si="135"/>
        <v>180.91438846090261</v>
      </c>
      <c r="AN152" s="632">
        <v>0.81</v>
      </c>
      <c r="AO152" s="632">
        <v>0.41599999999999998</v>
      </c>
      <c r="AP152" s="632">
        <f t="shared" si="140"/>
        <v>0.82022471910112371</v>
      </c>
      <c r="AQ152" s="632">
        <f>'2.Riep. car. unit.'!$P$10/'2.Riep. car. unit.'!$R$10*AP152</f>
        <v>1.4646869983948638</v>
      </c>
      <c r="AR152" s="632">
        <f>AD152/($V152*($U152-'2.Riep. car. unit.'!$M$12*100))*'2.Riep. car. unit.'!$R$8/'2.Riep. car. unit.'!$P$11</f>
        <v>0.17720790942034675</v>
      </c>
      <c r="AS152" s="632">
        <f>(AR152/(2*AN152))*((1-AQ152)+SQRT((1-AQ152)^2+(4*AN152/AR152)*AQ152*('2.Riep. car. unit.'!$M$12*100/($U152-'2.Riep. car. unit.'!$M$12*100))))*($U152-'2.Riep. car. unit.'!$M$12*100)</f>
        <v>6.0910643777182054</v>
      </c>
      <c r="AT152" s="632">
        <f>(AS152-('2.Riep. car. unit.'!$M$12*100))/'16. Armatura a taglio'!AS152*'2.Riep. car. unit.'!$P$10/'2.Riep. car. unit.'!$R$10</f>
        <v>0.61303629383711689</v>
      </c>
      <c r="AU152" s="632">
        <f>((AD152*100*(($U152-'2.Riep. car. unit.'!$M$12*100)*10-AO152*AS152*10)+AT152*AA152*100*(AO152*AS152*10-'2.Riep. car. unit.'!$M$12*1000))*'2.Riep. car. unit.'!$R$8)*10^-6</f>
        <v>230.7589414878033</v>
      </c>
      <c r="AV152" s="632">
        <f t="shared" si="136"/>
        <v>220.56685716466211</v>
      </c>
      <c r="AW152" s="632">
        <v>300</v>
      </c>
      <c r="AX152" s="632">
        <f>AX150</f>
        <v>48.390280959415584</v>
      </c>
      <c r="AY152" s="632">
        <f>AY150</f>
        <v>29.912523814935067</v>
      </c>
      <c r="AZ152" s="632">
        <f t="shared" ref="AZ152" si="161">MAX(AY152*AW152/100/2+(AU152+AL153)/(AW152/100),AY152*AW152/100/2+(AU153+AL152)/(AW152/100))</f>
        <v>198.76283707632072</v>
      </c>
      <c r="BA152" s="1054">
        <f>AZ152*10/(0.9*(U152/100-0.04)*'2.Riep. car. unit.'!$R$8*2)</f>
        <v>5.0392372666082714</v>
      </c>
      <c r="BB152" s="1048">
        <f>$BH$7</f>
        <v>10</v>
      </c>
      <c r="BC152" s="1053">
        <f>8</f>
        <v>8</v>
      </c>
      <c r="BD152" s="1048">
        <f>IF(V152=100,4,2)</f>
        <v>2</v>
      </c>
      <c r="BE152" s="1048" t="str">
        <f t="shared" ref="BE152" si="162">IF(BB152/100*BA152&lt;((PI()*(BC152/10)^2/4)*BD152),"Verifica","Non verifica")</f>
        <v>Verifica</v>
      </c>
    </row>
    <row r="153" spans="1:57" ht="17.399999999999999" thickBot="1" x14ac:dyDescent="0.5">
      <c r="A153" s="490">
        <f>'15. Travi arm a fless'!A305</f>
        <v>1</v>
      </c>
      <c r="B153" s="491">
        <f>'15. Travi arm a fless'!B305</f>
        <v>2</v>
      </c>
      <c r="C153" s="491">
        <f>'15. Travi arm a fless'!C305</f>
        <v>3</v>
      </c>
      <c r="D153" s="500">
        <f>'15. Travi arm a fless'!D305</f>
        <v>4</v>
      </c>
      <c r="E153" s="491" t="str">
        <f>'15. Travi arm a fless'!E305</f>
        <v>Mdes</v>
      </c>
      <c r="F153" s="631">
        <f>'15. Travi arm a fless'!F305</f>
        <v>-75.951999999999998</v>
      </c>
      <c r="G153" s="631">
        <f>'15. Travi arm a fless'!G305</f>
        <v>-47.215000000000003</v>
      </c>
      <c r="H153" s="631">
        <f>'15. Travi arm a fless'!H305</f>
        <v>-215.96899999999999</v>
      </c>
      <c r="I153" s="631">
        <f>'15. Travi arm a fless'!I305</f>
        <v>11.21</v>
      </c>
      <c r="J153" s="631">
        <f>'15. Travi arm a fless'!J305</f>
        <v>-24.045999999999999</v>
      </c>
      <c r="K153" s="631">
        <f>'15. Travi arm a fless'!K305</f>
        <v>-26.25</v>
      </c>
      <c r="L153" s="631">
        <f>'15. Travi arm a fless'!L305</f>
        <v>-240.01499999999999</v>
      </c>
      <c r="M153" s="631">
        <f>'15. Travi arm a fless'!M305</f>
        <v>37.46</v>
      </c>
      <c r="N153" s="631">
        <f>'15. Travi arm a fless'!N305</f>
        <v>-251.25299999999999</v>
      </c>
      <c r="O153" s="632">
        <f>'15. Travi arm a fless'!O305</f>
        <v>109.46449999999999</v>
      </c>
      <c r="P153" s="631">
        <f>'15. Travi arm a fless'!P305</f>
        <v>-251.25299999999999</v>
      </c>
      <c r="Q153" s="631">
        <f>'15. Travi arm a fless'!Q305</f>
        <v>-298.46799999999996</v>
      </c>
      <c r="R153" s="631">
        <f>'15. Travi arm a fless'!R305</f>
        <v>204.03799999999998</v>
      </c>
      <c r="S153" s="631">
        <f>'15. Travi arm a fless'!T305</f>
        <v>-232.99643999999995</v>
      </c>
      <c r="T153" s="631">
        <f>'15. Travi arm a fless'!U305</f>
        <v>183.11863999999997</v>
      </c>
      <c r="U153" s="631">
        <f>'15. Travi arm a fless'!V305</f>
        <v>60</v>
      </c>
      <c r="V153" s="631">
        <f>'15. Travi arm a fless'!W305</f>
        <v>30</v>
      </c>
      <c r="W153" s="631">
        <f>'15. Travi arm a fless'!X305</f>
        <v>242.41799582571051</v>
      </c>
      <c r="X153" s="631">
        <f>'15. Travi arm a fless'!Y305</f>
        <v>321.74002257104746</v>
      </c>
      <c r="Y153" s="600">
        <f>'15. Travi arm a fless'!AB305</f>
        <v>9.2852193948539448</v>
      </c>
      <c r="Z153" s="617" t="str">
        <f>'15. Travi arm a fless'!AC305</f>
        <v>4F16+1F20</v>
      </c>
      <c r="AA153" s="668">
        <f>'15. Travi arm a fless'!AD305</f>
        <v>11.184069846779664</v>
      </c>
      <c r="AB153" s="601">
        <f>'15. Travi arm a fless'!AE305</f>
        <v>11.814324656517346</v>
      </c>
      <c r="AC153" s="617" t="str">
        <f>'15. Travi arm a fless'!AF305</f>
        <v>3F16+2F20</v>
      </c>
      <c r="AD153" s="668">
        <f>'15. Travi arm a fless'!AG305</f>
        <v>12.31504320207199</v>
      </c>
      <c r="AE153" s="738">
        <v>0.81</v>
      </c>
      <c r="AF153" s="632">
        <v>0.41599999999999998</v>
      </c>
      <c r="AG153" s="632">
        <f t="shared" si="139"/>
        <v>1.101123595505618</v>
      </c>
      <c r="AH153" s="632">
        <f>'2.Riep. car. unit.'!$P$10/'2.Riep. car. unit.'!$R$10*AG153</f>
        <v>1.9662921348314608</v>
      </c>
      <c r="AI153" s="632">
        <f>AA153/($V153*($U153-'2.Riep. car. unit.'!$M$12*100))*'2.Riep. car. unit.'!$R$8/'2.Riep. car. unit.'!$P$11</f>
        <v>0.17720790942034675</v>
      </c>
      <c r="AJ153" s="632">
        <f>(AI153/(2*AE153))*((1-AH153)+SQRT((1-AH153)^2+(4*AE153/AI153)*AH153*('2.Riep. car. unit.'!$M$12*100/($U153-'2.Riep. car. unit.'!$M$12*100))))*($U153-'2.Riep. car. unit.'!$M$12*100)</f>
        <v>5.5436141275941084</v>
      </c>
      <c r="AK153" s="632">
        <f>(AJ153-('2.Riep. car. unit.'!$M$12*100))/'16. Armatura a taglio'!AJ153*'2.Riep. car. unit.'!$P$10/'2.Riep. car. unit.'!$R$10</f>
        <v>0.49723045937749566</v>
      </c>
      <c r="AL153" s="632">
        <f>((AA153*100*(($U153-'2.Riep. car. unit.'!$M$12*100)*10-AF153*AJ153*10)+AK153*AD153*100*(AF153*AJ153*10-'2.Riep. car. unit.'!$M$12*1000))*'2.Riep. car. unit.'!$R$8)*10^-6</f>
        <v>230.92321257395105</v>
      </c>
      <c r="AM153" s="632">
        <f t="shared" si="135"/>
        <v>220.56685716466211</v>
      </c>
      <c r="AN153" s="632">
        <v>0.81</v>
      </c>
      <c r="AO153" s="632">
        <v>0.41599999999999998</v>
      </c>
      <c r="AP153" s="632">
        <f t="shared" si="140"/>
        <v>0.90816326530612235</v>
      </c>
      <c r="AQ153" s="632">
        <f>'2.Riep. car. unit.'!$P$10/'2.Riep. car. unit.'!$R$10*AP153</f>
        <v>1.6217201166180757</v>
      </c>
      <c r="AR153" s="632">
        <f>AD153/($V153*($U153-'2.Riep. car. unit.'!$M$12*100))*'2.Riep. car. unit.'!$R$8/'2.Riep. car. unit.'!$P$11</f>
        <v>0.19512781037296609</v>
      </c>
      <c r="AS153" s="632">
        <f>(AR153/(2*AN153))*((1-AQ153)+SQRT((1-AQ153)^2+(4*AN153/AR153)*AQ153*('2.Riep. car. unit.'!$M$12*100/($U153-'2.Riep. car. unit.'!$M$12*100))))*($U153-'2.Riep. car. unit.'!$M$12*100)</f>
        <v>6.058050989482104</v>
      </c>
      <c r="AT153" s="632">
        <f>(AS153-('2.Riep. car. unit.'!$M$12*100))/'16. Armatura a taglio'!AS153*'2.Riep. car. unit.'!$P$10/'2.Riep. car. unit.'!$R$10</f>
        <v>0.6066457774996038</v>
      </c>
      <c r="AU153" s="632">
        <f>((AD153*100*(($U153-'2.Riep. car. unit.'!$M$12*100)*10-AO153*AS153*10)+AT153*AA153*100*(AO153*AS153*10-'2.Riep. car. unit.'!$M$12*1000))*'2.Riep. car. unit.'!$R$8)*10^-6</f>
        <v>253.78396482811289</v>
      </c>
      <c r="AV153" s="632">
        <f t="shared" si="136"/>
        <v>242.87137081052683</v>
      </c>
      <c r="AW153" s="632"/>
      <c r="AX153" s="632"/>
      <c r="AY153" s="632"/>
      <c r="AZ153" s="632"/>
      <c r="BA153" s="1054"/>
      <c r="BB153" s="1048"/>
      <c r="BC153" s="1048"/>
      <c r="BD153" s="1048"/>
      <c r="BE153" s="1048"/>
    </row>
    <row r="154" spans="1:57" ht="16.8" x14ac:dyDescent="0.45">
      <c r="A154" s="488">
        <f>'15. Travi arm a fless'!A308</f>
        <v>2</v>
      </c>
      <c r="B154" s="489">
        <f>'15. Travi arm a fless'!B308</f>
        <v>4</v>
      </c>
      <c r="C154" s="489">
        <f>'15. Travi arm a fless'!C308</f>
        <v>5</v>
      </c>
      <c r="D154" s="502">
        <f>'15. Travi arm a fless'!D308</f>
        <v>4</v>
      </c>
      <c r="E154" s="489" t="str">
        <f>'15. Travi arm a fless'!E308</f>
        <v>Msin</v>
      </c>
      <c r="F154" s="633">
        <f>'15. Travi arm a fless'!F308</f>
        <v>-27.878</v>
      </c>
      <c r="G154" s="633">
        <f>'15. Travi arm a fless'!G308</f>
        <v>-17.324999999999999</v>
      </c>
      <c r="H154" s="633">
        <f>'15. Travi arm a fless'!H308</f>
        <v>30.861999999999998</v>
      </c>
      <c r="I154" s="633">
        <f>'15. Travi arm a fless'!I308</f>
        <v>-0.82199999999999995</v>
      </c>
      <c r="J154" s="633">
        <f>'15. Travi arm a fless'!J308</f>
        <v>1.7929999999999999</v>
      </c>
      <c r="K154" s="633">
        <f>'15. Travi arm a fless'!K308</f>
        <v>1.958</v>
      </c>
      <c r="L154" s="633">
        <f>'15. Travi arm a fless'!L308</f>
        <v>32.655000000000001</v>
      </c>
      <c r="M154" s="633">
        <f>'15. Travi arm a fless'!M308</f>
        <v>-2.78</v>
      </c>
      <c r="N154" s="633">
        <f>'15. Travi arm a fless'!N308</f>
        <v>33.489000000000004</v>
      </c>
      <c r="O154" s="634">
        <f>'15. Travi arm a fless'!O308</f>
        <v>-12.576499999999999</v>
      </c>
      <c r="P154" s="633">
        <f>'15. Travi arm a fless'!P308</f>
        <v>33.489000000000004</v>
      </c>
      <c r="Q154" s="633">
        <f>'15. Travi arm a fless'!Q308</f>
        <v>16.164000000000005</v>
      </c>
      <c r="R154" s="633">
        <f>'15. Travi arm a fless'!R308</f>
        <v>-50.814000000000007</v>
      </c>
      <c r="S154" s="633">
        <f>'15. Travi arm a fless'!T308</f>
        <v>15.025140000000006</v>
      </c>
      <c r="T154" s="633">
        <f>'15. Travi arm a fless'!U308</f>
        <v>-45.76476000000001</v>
      </c>
      <c r="U154" s="631">
        <f>'15. Travi arm a fless'!V308</f>
        <v>24</v>
      </c>
      <c r="V154" s="631">
        <f>'15. Travi arm a fless'!W308</f>
        <v>60</v>
      </c>
      <c r="W154" s="631">
        <f>'15. Travi arm a fless'!X308</f>
        <v>61.841325465742486</v>
      </c>
      <c r="X154" s="631">
        <f>'15. Travi arm a fless'!Y308</f>
        <v>82.076536370165172</v>
      </c>
      <c r="Y154" s="600">
        <f>'15. Travi arm a fless'!AB308</f>
        <v>2.1332225913621272</v>
      </c>
      <c r="Z154" s="523" t="str">
        <f>'15. Travi arm a fless'!AC308</f>
        <v>3F16</v>
      </c>
      <c r="AA154" s="525">
        <f>'15. Travi arm a fless'!AD308</f>
        <v>6.0318578948924033</v>
      </c>
      <c r="AB154" s="601">
        <f>'15. Travi arm a fless'!AE308</f>
        <v>6.4975381207939362</v>
      </c>
      <c r="AC154" s="523" t="str">
        <f>'15. Travi arm a fless'!AF308</f>
        <v>4F16</v>
      </c>
      <c r="AD154" s="525">
        <f>'15. Travi arm a fless'!AG308</f>
        <v>8.0424771931898711</v>
      </c>
      <c r="AE154" s="739">
        <v>0.81</v>
      </c>
      <c r="AF154" s="634">
        <v>0.41599999999999998</v>
      </c>
      <c r="AG154" s="634">
        <f t="shared" si="139"/>
        <v>1.3333333333333333</v>
      </c>
      <c r="AH154" s="634">
        <f>'2.Riep. car. unit.'!$P$10/'2.Riep. car. unit.'!$R$10*AG154</f>
        <v>2.3809523809523809</v>
      </c>
      <c r="AI154" s="634">
        <f>AA154/($V154*($U154-'2.Riep. car. unit.'!$M$12*100))*'2.Riep. car. unit.'!$R$8/'2.Riep. car. unit.'!$P$11</f>
        <v>0.13380192711289102</v>
      </c>
      <c r="AJ154" s="634">
        <f>(AI154/(2*AE154))*((1-AH154)+SQRT((1-AH154)^2+(4*AE154/AI154)*AH154*('2.Riep. car. unit.'!$M$12*100/($U154-'2.Riep. car. unit.'!$M$12*100))))*($U154-'2.Riep. car. unit.'!$M$12*100)</f>
        <v>3.774248889265559</v>
      </c>
      <c r="AK154" s="634">
        <f>(AJ154-('2.Riep. car. unit.'!$M$12*100))/'16. Armatura a taglio'!AJ154*'2.Riep. car. unit.'!$P$10/'2.Riep. car. unit.'!$R$10</f>
        <v>-0.10680985681704856</v>
      </c>
      <c r="AL154" s="634">
        <f>((AA154*100*(($U154-'2.Riep. car. unit.'!$M$12*100)*10-AF154*AJ154*10)+AK154*AD154*100*(AF154*AJ154*10-'2.Riep. car. unit.'!$M$12*1000))*'2.Riep. car. unit.'!$R$8)*10^-6</f>
        <v>44.316269177422797</v>
      </c>
      <c r="AM154" s="634">
        <f t="shared" si="135"/>
        <v>42.484787896885152</v>
      </c>
      <c r="AN154" s="634">
        <v>0.81</v>
      </c>
      <c r="AO154" s="634">
        <v>0.41599999999999998</v>
      </c>
      <c r="AP154" s="634">
        <f t="shared" si="140"/>
        <v>0.75</v>
      </c>
      <c r="AQ154" s="634">
        <f>'2.Riep. car. unit.'!$P$10/'2.Riep. car. unit.'!$R$10*AP154</f>
        <v>1.3392857142857144</v>
      </c>
      <c r="AR154" s="634">
        <f>AD154/($V154*($U154-'2.Riep. car. unit.'!$M$12*100))*'2.Riep. car. unit.'!$R$8/'2.Riep. car. unit.'!$P$11</f>
        <v>0.17840256948385469</v>
      </c>
      <c r="AS154" s="634">
        <f>(AR154/(2*AN154))*((1-AQ154)+SQRT((1-AQ154)^2+(4*AN154/AR154)*AQ154*('2.Riep. car. unit.'!$M$12*100/($U154-'2.Riep. car. unit.'!$M$12*100))))*($U154-'2.Riep. car. unit.'!$M$12*100)</f>
        <v>4.1676640730538184</v>
      </c>
      <c r="AT154" s="634">
        <f>(AS154-('2.Riep. car. unit.'!$M$12*100))/'16. Armatura a taglio'!AS154*'2.Riep. car. unit.'!$P$10/'2.Riep. car. unit.'!$R$10</f>
        <v>7.1838834705759844E-2</v>
      </c>
      <c r="AU154" s="634">
        <f>((AD154*100*(($U154-'2.Riep. car. unit.'!$M$12*100)*10-AO154*AS154*10)+AT154*AA154*100*(AO154*AS154*10-'2.Riep. car. unit.'!$M$12*1000))*'2.Riep. car. unit.'!$R$8)*10^-6</f>
        <v>57.100020951235315</v>
      </c>
      <c r="AV154" s="634">
        <f t="shared" si="136"/>
        <v>56.646383862513538</v>
      </c>
      <c r="AW154" s="634">
        <v>470</v>
      </c>
      <c r="AX154" s="634">
        <f>'3.Carichi sulle travi'!K$5</f>
        <v>12.793412987012989</v>
      </c>
      <c r="AY154" s="634">
        <f>'3.Carichi sulle travi'!L$5</f>
        <v>7.9487792207792207</v>
      </c>
      <c r="AZ154" s="634">
        <f t="shared" ref="AZ154" si="163">MAX(AY154*AW154/100/2+(AU154+AL155)/(AW154/100),AY154*AW154/100/2+(AU155+AL154)/(AW154/100))</f>
        <v>40.251698510144209</v>
      </c>
      <c r="BA154" s="1054">
        <f>AZ154*10/(0.9*(U154/100-0.04)*'2.Riep. car. unit.'!$R$8*2)</f>
        <v>2.8574054086197154</v>
      </c>
      <c r="BB154" s="1048">
        <f>$BH$7</f>
        <v>10</v>
      </c>
      <c r="BC154" s="1053">
        <f>8</f>
        <v>8</v>
      </c>
      <c r="BD154" s="1048">
        <f>IF(V154=100,4,2)</f>
        <v>2</v>
      </c>
      <c r="BE154" s="1048" t="str">
        <f t="shared" ref="BE154" si="164">IF(BB154/100*BA154&lt;((PI()*(BC154/10)^2/4)*BD154),"Verifica","Non verifica")</f>
        <v>Verifica</v>
      </c>
    </row>
    <row r="155" spans="1:57" ht="16.8" x14ac:dyDescent="0.45">
      <c r="A155" s="490">
        <f>'15. Travi arm a fless'!A309</f>
        <v>2</v>
      </c>
      <c r="B155" s="491">
        <f>'15. Travi arm a fless'!B309</f>
        <v>4</v>
      </c>
      <c r="C155" s="491">
        <f>'15. Travi arm a fless'!C309</f>
        <v>5</v>
      </c>
      <c r="D155" s="500">
        <f>'15. Travi arm a fless'!D309</f>
        <v>4</v>
      </c>
      <c r="E155" s="491" t="str">
        <f>'15. Travi arm a fless'!E309</f>
        <v>Mdes</v>
      </c>
      <c r="F155" s="631">
        <f>'15. Travi arm a fless'!F309</f>
        <v>-28.227</v>
      </c>
      <c r="G155" s="631">
        <f>'15. Travi arm a fless'!G309</f>
        <v>-17.547999999999998</v>
      </c>
      <c r="H155" s="631">
        <f>'15. Travi arm a fless'!H309</f>
        <v>-31.597999999999999</v>
      </c>
      <c r="I155" s="631">
        <f>'15. Travi arm a fless'!I309</f>
        <v>0.84099999999999997</v>
      </c>
      <c r="J155" s="631">
        <f>'15. Travi arm a fless'!J309</f>
        <v>-1.8360000000000001</v>
      </c>
      <c r="K155" s="631">
        <f>'15. Travi arm a fless'!K309</f>
        <v>-2.0049999999999999</v>
      </c>
      <c r="L155" s="631">
        <f>'15. Travi arm a fless'!L309</f>
        <v>-33.433999999999997</v>
      </c>
      <c r="M155" s="631">
        <f>'15. Travi arm a fless'!M309</f>
        <v>2.8460000000000001</v>
      </c>
      <c r="N155" s="631">
        <f>'15. Travi arm a fless'!N309</f>
        <v>-34.287799999999997</v>
      </c>
      <c r="O155" s="632">
        <f>'15. Travi arm a fless'!O309</f>
        <v>12.876199999999999</v>
      </c>
      <c r="P155" s="631">
        <f>'15. Travi arm a fless'!P309</f>
        <v>-34.287799999999997</v>
      </c>
      <c r="Q155" s="631">
        <f>'15. Travi arm a fless'!Q309</f>
        <v>-51.835799999999992</v>
      </c>
      <c r="R155" s="631">
        <f>'15. Travi arm a fless'!R309</f>
        <v>16.739799999999999</v>
      </c>
      <c r="S155" s="631">
        <f>'15. Travi arm a fless'!T309</f>
        <v>-40.024139999999989</v>
      </c>
      <c r="T155" s="631">
        <f>'15. Travi arm a fless'!U309</f>
        <v>14.05236</v>
      </c>
      <c r="U155" s="631">
        <f>'15. Travi arm a fless'!V309</f>
        <v>24</v>
      </c>
      <c r="V155" s="631">
        <f>'15. Travi arm a fless'!W309</f>
        <v>60</v>
      </c>
      <c r="W155" s="631">
        <f>'15. Travi arm a fless'!X309</f>
        <v>61.841325465742486</v>
      </c>
      <c r="X155" s="631">
        <f>'15. Travi arm a fless'!Y309</f>
        <v>82.076536370165172</v>
      </c>
      <c r="Y155" s="600">
        <f>'15. Travi arm a fless'!AB309</f>
        <v>1.9951103160405488</v>
      </c>
      <c r="Z155" s="523" t="str">
        <f>'15. Travi arm a fless'!AC309</f>
        <v>3F16</v>
      </c>
      <c r="AA155" s="525">
        <f>'15. Travi arm a fless'!AD309</f>
        <v>6.0318578948924033</v>
      </c>
      <c r="AB155" s="601">
        <f>'15. Travi arm a fless'!AE309</f>
        <v>5.6825027685492788</v>
      </c>
      <c r="AC155" s="523" t="str">
        <f>'15. Travi arm a fless'!AF309</f>
        <v>3F16</v>
      </c>
      <c r="AD155" s="525">
        <f>'15. Travi arm a fless'!AG309</f>
        <v>6.0318578948924033</v>
      </c>
      <c r="AE155" s="738">
        <v>0.81</v>
      </c>
      <c r="AF155" s="632">
        <v>0.41599999999999998</v>
      </c>
      <c r="AG155" s="632">
        <f t="shared" si="139"/>
        <v>1</v>
      </c>
      <c r="AH155" s="632">
        <f>'2.Riep. car. unit.'!$P$10/'2.Riep. car. unit.'!$R$10*AG155</f>
        <v>1.7857142857142858</v>
      </c>
      <c r="AI155" s="632">
        <f>AA155/($V155*($U155-'2.Riep. car. unit.'!$M$12*100))*'2.Riep. car. unit.'!$R$8/'2.Riep. car. unit.'!$P$11</f>
        <v>0.13380192711289102</v>
      </c>
      <c r="AJ155" s="632">
        <f>(AI155/(2*AE155))*((1-AH155)+SQRT((1-AH155)^2+(4*AE155/AI155)*AH155*('2.Riep. car. unit.'!$M$12*100/($U155-'2.Riep. car. unit.'!$M$12*100))))*($U155-'2.Riep. car. unit.'!$M$12*100)</f>
        <v>3.7302955802112283</v>
      </c>
      <c r="AK155" s="632">
        <f>(AJ155-('2.Riep. car. unit.'!$M$12*100))/'16. Armatura a taglio'!AJ155*'2.Riep. car. unit.'!$P$10/'2.Riep. car. unit.'!$R$10</f>
        <v>-0.12910908129961668</v>
      </c>
      <c r="AL155" s="632">
        <f>((AA155*100*(($U155-'2.Riep. car. unit.'!$M$12*100)*10-AF155*AJ155*10)+AK155*AD155*100*(AF155*AJ155*10-'2.Riep. car. unit.'!$M$12*1000))*'2.Riep. car. unit.'!$R$8)*10^-6</f>
        <v>44.28869555293597</v>
      </c>
      <c r="AM155" s="632">
        <f t="shared" si="135"/>
        <v>42.484787896885152</v>
      </c>
      <c r="AN155" s="632">
        <v>0.81</v>
      </c>
      <c r="AO155" s="632">
        <v>0.41599999999999998</v>
      </c>
      <c r="AP155" s="632">
        <f t="shared" si="140"/>
        <v>1</v>
      </c>
      <c r="AQ155" s="632">
        <f>'2.Riep. car. unit.'!$P$10/'2.Riep. car. unit.'!$R$10*AP155</f>
        <v>1.7857142857142858</v>
      </c>
      <c r="AR155" s="632">
        <f>AD155/($V155*($U155-'2.Riep. car. unit.'!$M$12*100))*'2.Riep. car. unit.'!$R$8/'2.Riep. car. unit.'!$P$11</f>
        <v>0.13380192711289102</v>
      </c>
      <c r="AS155" s="632">
        <f>(AR155/(2*AN155))*((1-AQ155)+SQRT((1-AQ155)^2+(4*AN155/AR155)*AQ155*('2.Riep. car. unit.'!$M$12*100/($U155-'2.Riep. car. unit.'!$M$12*100))))*($U155-'2.Riep. car. unit.'!$M$12*100)</f>
        <v>3.7302955802112283</v>
      </c>
      <c r="AT155" s="632">
        <f>(AS155-('2.Riep. car. unit.'!$M$12*100))/'16. Armatura a taglio'!AS155*'2.Riep. car. unit.'!$P$10/'2.Riep. car. unit.'!$R$10</f>
        <v>-0.12910908129961668</v>
      </c>
      <c r="AU155" s="632">
        <f>((AD155*100*(($U155-'2.Riep. car. unit.'!$M$12*100)*10-AO155*AS155*10)+AT155*AA155*100*(AO155*AS155*10-'2.Riep. car. unit.'!$M$12*1000))*'2.Riep. car. unit.'!$R$8)*10^-6</f>
        <v>44.28869555293597</v>
      </c>
      <c r="AV155" s="632">
        <f t="shared" si="136"/>
        <v>42.484787896885152</v>
      </c>
      <c r="AW155" s="632"/>
      <c r="AX155" s="632"/>
      <c r="AY155" s="632"/>
      <c r="AZ155" s="632"/>
      <c r="BA155" s="1054"/>
      <c r="BB155" s="1048"/>
      <c r="BC155" s="1048"/>
      <c r="BD155" s="1048"/>
      <c r="BE155" s="1048"/>
    </row>
    <row r="156" spans="1:57" ht="16.8" x14ac:dyDescent="0.45">
      <c r="A156" s="490">
        <f>'15. Travi arm a fless'!A312</f>
        <v>2</v>
      </c>
      <c r="B156" s="491">
        <f>'15. Travi arm a fless'!B312</f>
        <v>5</v>
      </c>
      <c r="C156" s="491">
        <f>'15. Travi arm a fless'!C312</f>
        <v>6</v>
      </c>
      <c r="D156" s="500">
        <f>'15. Travi arm a fless'!D312</f>
        <v>4</v>
      </c>
      <c r="E156" s="491" t="str">
        <f>'15. Travi arm a fless'!E312</f>
        <v>Msin</v>
      </c>
      <c r="F156" s="631">
        <f>'15. Travi arm a fless'!F312</f>
        <v>-18.282</v>
      </c>
      <c r="G156" s="631">
        <f>'15. Travi arm a fless'!G312</f>
        <v>-11.436</v>
      </c>
      <c r="H156" s="631">
        <f>'15. Travi arm a fless'!H312</f>
        <v>36.737000000000002</v>
      </c>
      <c r="I156" s="631">
        <f>'15. Travi arm a fless'!I312</f>
        <v>-0.97799999999999998</v>
      </c>
      <c r="J156" s="631">
        <f>'15. Travi arm a fless'!J312</f>
        <v>2.1419999999999999</v>
      </c>
      <c r="K156" s="631">
        <f>'15. Travi arm a fless'!K312</f>
        <v>2.3380000000000001</v>
      </c>
      <c r="L156" s="631">
        <f>'15. Travi arm a fless'!L312</f>
        <v>38.879000000000005</v>
      </c>
      <c r="M156" s="631">
        <f>'15. Travi arm a fless'!M312</f>
        <v>-3.3159999999999998</v>
      </c>
      <c r="N156" s="631">
        <f>'15. Travi arm a fless'!N312</f>
        <v>39.873800000000003</v>
      </c>
      <c r="O156" s="632">
        <f>'15. Travi arm a fless'!O312</f>
        <v>-14.979700000000001</v>
      </c>
      <c r="P156" s="631">
        <f>'15. Travi arm a fless'!P312</f>
        <v>39.873800000000003</v>
      </c>
      <c r="Q156" s="631">
        <f>'15. Travi arm a fless'!Q312</f>
        <v>28.437800000000003</v>
      </c>
      <c r="R156" s="631">
        <f>'15. Travi arm a fless'!R312</f>
        <v>-51.309800000000003</v>
      </c>
      <c r="S156" s="631">
        <f>'15. Travi arm a fless'!T312</f>
        <v>27.628110000000003</v>
      </c>
      <c r="T156" s="631">
        <f>'15. Travi arm a fless'!U312</f>
        <v>-39.59901</v>
      </c>
      <c r="U156" s="631">
        <f>'15. Travi arm a fless'!V312</f>
        <v>24</v>
      </c>
      <c r="V156" s="631">
        <f>'15. Travi arm a fless'!W312</f>
        <v>60</v>
      </c>
      <c r="W156" s="631">
        <f>'15. Travi arm a fless'!X312</f>
        <v>61.841325465742486</v>
      </c>
      <c r="X156" s="631">
        <f>'15. Travi arm a fless'!Y312</f>
        <v>82.076536370165172</v>
      </c>
      <c r="Y156" s="600">
        <f>'15. Travi arm a fless'!AB312</f>
        <v>3.9225530283669823</v>
      </c>
      <c r="Z156" s="523" t="str">
        <f>'15. Travi arm a fless'!AC312</f>
        <v>3F16</v>
      </c>
      <c r="AA156" s="525">
        <f>'15. Travi arm a fless'!AD312</f>
        <v>6.0318578948924033</v>
      </c>
      <c r="AB156" s="601">
        <f>'15. Travi arm a fless'!AE312</f>
        <v>5.6221441349348336</v>
      </c>
      <c r="AC156" s="523" t="str">
        <f>'15. Travi arm a fless'!AF312</f>
        <v>3F16</v>
      </c>
      <c r="AD156" s="525">
        <f>'15. Travi arm a fless'!AG312</f>
        <v>6.0318578948924033</v>
      </c>
      <c r="AE156" s="738">
        <v>0.81</v>
      </c>
      <c r="AF156" s="632">
        <v>0.41599999999999998</v>
      </c>
      <c r="AG156" s="632">
        <f t="shared" si="139"/>
        <v>1</v>
      </c>
      <c r="AH156" s="632">
        <f>'2.Riep. car. unit.'!$P$10/'2.Riep. car. unit.'!$R$10*AG156</f>
        <v>1.7857142857142858</v>
      </c>
      <c r="AI156" s="632">
        <f>AA156/($V156*($U156-'2.Riep. car. unit.'!$M$12*100))*'2.Riep. car. unit.'!$R$8/'2.Riep. car. unit.'!$P$11</f>
        <v>0.13380192711289102</v>
      </c>
      <c r="AJ156" s="632">
        <f>(AI156/(2*AE156))*((1-AH156)+SQRT((1-AH156)^2+(4*AE156/AI156)*AH156*('2.Riep. car. unit.'!$M$12*100/($U156-'2.Riep. car. unit.'!$M$12*100))))*($U156-'2.Riep. car. unit.'!$M$12*100)</f>
        <v>3.7302955802112283</v>
      </c>
      <c r="AK156" s="632">
        <f>(AJ156-('2.Riep. car. unit.'!$M$12*100))/'16. Armatura a taglio'!AJ156*'2.Riep. car. unit.'!$P$10/'2.Riep. car. unit.'!$R$10</f>
        <v>-0.12910908129961668</v>
      </c>
      <c r="AL156" s="632">
        <f>((AA156*100*(($U156-'2.Riep. car. unit.'!$M$12*100)*10-AF156*AJ156*10)+AK156*AD156*100*(AF156*AJ156*10-'2.Riep. car. unit.'!$M$12*1000))*'2.Riep. car. unit.'!$R$8)*10^-6</f>
        <v>44.28869555293597</v>
      </c>
      <c r="AM156" s="632">
        <f t="shared" si="135"/>
        <v>42.484787896885152</v>
      </c>
      <c r="AN156" s="632">
        <v>0.81</v>
      </c>
      <c r="AO156" s="632">
        <v>0.41599999999999998</v>
      </c>
      <c r="AP156" s="632">
        <f t="shared" si="140"/>
        <v>1</v>
      </c>
      <c r="AQ156" s="632">
        <f>'2.Riep. car. unit.'!$P$10/'2.Riep. car. unit.'!$R$10*AP156</f>
        <v>1.7857142857142858</v>
      </c>
      <c r="AR156" s="632">
        <f>AD156/($V156*($U156-'2.Riep. car. unit.'!$M$12*100))*'2.Riep. car. unit.'!$R$8/'2.Riep. car. unit.'!$P$11</f>
        <v>0.13380192711289102</v>
      </c>
      <c r="AS156" s="632">
        <f>(AR156/(2*AN156))*((1-AQ156)+SQRT((1-AQ156)^2+(4*AN156/AR156)*AQ156*('2.Riep. car. unit.'!$M$12*100/($U156-'2.Riep. car. unit.'!$M$12*100))))*($U156-'2.Riep. car. unit.'!$M$12*100)</f>
        <v>3.7302955802112283</v>
      </c>
      <c r="AT156" s="632">
        <f>(AS156-('2.Riep. car. unit.'!$M$12*100))/'16. Armatura a taglio'!AS156*'2.Riep. car. unit.'!$P$10/'2.Riep. car. unit.'!$R$10</f>
        <v>-0.12910908129961668</v>
      </c>
      <c r="AU156" s="632">
        <f>((AD156*100*(($U156-'2.Riep. car. unit.'!$M$12*100)*10-AO156*AS156*10)+AT156*AA156*100*(AO156*AS156*10-'2.Riep. car. unit.'!$M$12*1000))*'2.Riep. car. unit.'!$R$8)*10^-6</f>
        <v>44.28869555293597</v>
      </c>
      <c r="AV156" s="632">
        <f t="shared" si="136"/>
        <v>42.484787896885152</v>
      </c>
      <c r="AW156" s="632">
        <v>420</v>
      </c>
      <c r="AX156" s="632">
        <f>AX154</f>
        <v>12.793412987012989</v>
      </c>
      <c r="AY156" s="632">
        <f>AY154</f>
        <v>7.9487792207792207</v>
      </c>
      <c r="AZ156" s="632">
        <f t="shared" ref="AZ156" si="165">MAX(AY156*AW156/100/2+(AU156+AL157)/(AW156/100),AY156*AW156/100/2+(AU157+AL156)/(AW156/100))</f>
        <v>37.782291388843973</v>
      </c>
      <c r="BA156" s="1054">
        <f>AZ156*10/(0.9*(U156/100-0.04)*'2.Riep. car. unit.'!$R$8*2)</f>
        <v>2.6821060417443263</v>
      </c>
      <c r="BB156" s="1048">
        <f>$BH$7</f>
        <v>10</v>
      </c>
      <c r="BC156" s="1053">
        <f>8</f>
        <v>8</v>
      </c>
      <c r="BD156" s="1048">
        <f>IF(V156=100,4,2)</f>
        <v>2</v>
      </c>
      <c r="BE156" s="1048" t="str">
        <f t="shared" ref="BE156" si="166">IF(BB156/100*BA156&lt;((PI()*(BC156/10)^2/4)*BD156),"Verifica","Non verifica")</f>
        <v>Verifica</v>
      </c>
    </row>
    <row r="157" spans="1:57" ht="16.8" x14ac:dyDescent="0.45">
      <c r="A157" s="490">
        <f>'15. Travi arm a fless'!A313</f>
        <v>2</v>
      </c>
      <c r="B157" s="491">
        <f>'15. Travi arm a fless'!B313</f>
        <v>5</v>
      </c>
      <c r="C157" s="491">
        <f>'15. Travi arm a fless'!C313</f>
        <v>6</v>
      </c>
      <c r="D157" s="500">
        <f>'15. Travi arm a fless'!D313</f>
        <v>4</v>
      </c>
      <c r="E157" s="491" t="str">
        <f>'15. Travi arm a fless'!E313</f>
        <v>Mdes</v>
      </c>
      <c r="F157" s="631">
        <f>'15. Travi arm a fless'!F313</f>
        <v>-18.052</v>
      </c>
      <c r="G157" s="631">
        <f>'15. Travi arm a fless'!G313</f>
        <v>-11.162000000000001</v>
      </c>
      <c r="H157" s="631">
        <f>'15. Travi arm a fless'!H313</f>
        <v>-27.533000000000001</v>
      </c>
      <c r="I157" s="631">
        <f>'15. Travi arm a fless'!I313</f>
        <v>0.73299999999999998</v>
      </c>
      <c r="J157" s="631">
        <f>'15. Travi arm a fless'!J313</f>
        <v>-1.6080000000000001</v>
      </c>
      <c r="K157" s="631">
        <f>'15. Travi arm a fless'!K313</f>
        <v>-1.7549999999999999</v>
      </c>
      <c r="L157" s="631">
        <f>'15. Travi arm a fless'!L313</f>
        <v>-29.141000000000002</v>
      </c>
      <c r="M157" s="631">
        <f>'15. Travi arm a fless'!M313</f>
        <v>2.488</v>
      </c>
      <c r="N157" s="631">
        <f>'15. Travi arm a fless'!N313</f>
        <v>-29.887400000000003</v>
      </c>
      <c r="O157" s="632">
        <f>'15. Travi arm a fless'!O313</f>
        <v>11.2303</v>
      </c>
      <c r="P157" s="631">
        <f>'15. Travi arm a fless'!P313</f>
        <v>-29.887400000000003</v>
      </c>
      <c r="Q157" s="631">
        <f>'15. Travi arm a fless'!Q313</f>
        <v>-41.049400000000006</v>
      </c>
      <c r="R157" s="631">
        <f>'15. Travi arm a fless'!R313</f>
        <v>18.7254</v>
      </c>
      <c r="S157" s="631">
        <f>'15. Travi arm a fless'!T313</f>
        <v>-36.051640000000006</v>
      </c>
      <c r="T157" s="631">
        <f>'15. Travi arm a fless'!U313</f>
        <v>18.357240000000001</v>
      </c>
      <c r="U157" s="631">
        <f>'15. Travi arm a fless'!V313</f>
        <v>24</v>
      </c>
      <c r="V157" s="631">
        <f>'15. Travi arm a fless'!W313</f>
        <v>60</v>
      </c>
      <c r="W157" s="631">
        <f>'15. Travi arm a fless'!X313</f>
        <v>61.841325465742486</v>
      </c>
      <c r="X157" s="631">
        <f>'15. Travi arm a fless'!Y313</f>
        <v>82.076536370165172</v>
      </c>
      <c r="Y157" s="600">
        <f>'15. Travi arm a fless'!AB313</f>
        <v>2.6063037737456347</v>
      </c>
      <c r="Z157" s="523" t="str">
        <f>'15. Travi arm a fless'!AC313</f>
        <v>3F16</v>
      </c>
      <c r="AA157" s="525">
        <f>'15. Travi arm a fless'!AD313</f>
        <v>6.0318578948924033</v>
      </c>
      <c r="AB157" s="601">
        <f>'15. Travi arm a fless'!AE313</f>
        <v>5.1184995882670314</v>
      </c>
      <c r="AC157" s="523" t="str">
        <f>'15. Travi arm a fless'!AF313</f>
        <v>3F16</v>
      </c>
      <c r="AD157" s="525">
        <f>'15. Travi arm a fless'!AG313</f>
        <v>6.0318578948924033</v>
      </c>
      <c r="AE157" s="738">
        <v>0.81</v>
      </c>
      <c r="AF157" s="632">
        <v>0.41599999999999998</v>
      </c>
      <c r="AG157" s="632">
        <f t="shared" si="139"/>
        <v>1</v>
      </c>
      <c r="AH157" s="632">
        <f>'2.Riep. car. unit.'!$P$10/'2.Riep. car. unit.'!$R$10*AG157</f>
        <v>1.7857142857142858</v>
      </c>
      <c r="AI157" s="632">
        <f>AA157/($V157*($U157-'2.Riep. car. unit.'!$M$12*100))*'2.Riep. car. unit.'!$R$8/'2.Riep. car. unit.'!$P$11</f>
        <v>0.13380192711289102</v>
      </c>
      <c r="AJ157" s="632">
        <f>(AI157/(2*AE157))*((1-AH157)+SQRT((1-AH157)^2+(4*AE157/AI157)*AH157*('2.Riep. car. unit.'!$M$12*100/($U157-'2.Riep. car. unit.'!$M$12*100))))*($U157-'2.Riep. car. unit.'!$M$12*100)</f>
        <v>3.7302955802112283</v>
      </c>
      <c r="AK157" s="632">
        <f>(AJ157-('2.Riep. car. unit.'!$M$12*100))/'16. Armatura a taglio'!AJ157*'2.Riep. car. unit.'!$P$10/'2.Riep. car. unit.'!$R$10</f>
        <v>-0.12910908129961668</v>
      </c>
      <c r="AL157" s="632">
        <f>((AA157*100*(($U157-'2.Riep. car. unit.'!$M$12*100)*10-AF157*AJ157*10)+AK157*AD157*100*(AF157*AJ157*10-'2.Riep. car. unit.'!$M$12*1000))*'2.Riep. car. unit.'!$R$8)*10^-6</f>
        <v>44.28869555293597</v>
      </c>
      <c r="AM157" s="632">
        <f t="shared" si="135"/>
        <v>42.484787896885152</v>
      </c>
      <c r="AN157" s="632">
        <v>0.81</v>
      </c>
      <c r="AO157" s="632">
        <v>0.41599999999999998</v>
      </c>
      <c r="AP157" s="632">
        <f t="shared" si="140"/>
        <v>1</v>
      </c>
      <c r="AQ157" s="632">
        <f>'2.Riep. car. unit.'!$P$10/'2.Riep. car. unit.'!$R$10*AP157</f>
        <v>1.7857142857142858</v>
      </c>
      <c r="AR157" s="632">
        <f>AD157/($V157*($U157-'2.Riep. car. unit.'!$M$12*100))*'2.Riep. car. unit.'!$R$8/'2.Riep. car. unit.'!$P$11</f>
        <v>0.13380192711289102</v>
      </c>
      <c r="AS157" s="632">
        <f>(AR157/(2*AN157))*((1-AQ157)+SQRT((1-AQ157)^2+(4*AN157/AR157)*AQ157*('2.Riep. car. unit.'!$M$12*100/($U157-'2.Riep. car. unit.'!$M$12*100))))*($U157-'2.Riep. car. unit.'!$M$12*100)</f>
        <v>3.7302955802112283</v>
      </c>
      <c r="AT157" s="632">
        <f>(AS157-('2.Riep. car. unit.'!$M$12*100))/'16. Armatura a taglio'!AS157*'2.Riep. car. unit.'!$P$10/'2.Riep. car. unit.'!$R$10</f>
        <v>-0.12910908129961668</v>
      </c>
      <c r="AU157" s="632">
        <f>((AD157*100*(($U157-'2.Riep. car. unit.'!$M$12*100)*10-AO157*AS157*10)+AT157*AA157*100*(AO157*AS157*10-'2.Riep. car. unit.'!$M$12*1000))*'2.Riep. car. unit.'!$R$8)*10^-6</f>
        <v>44.28869555293597</v>
      </c>
      <c r="AV157" s="632">
        <f t="shared" si="136"/>
        <v>42.484787896885152</v>
      </c>
      <c r="AW157" s="632"/>
      <c r="AX157" s="632"/>
      <c r="AY157" s="632"/>
      <c r="AZ157" s="632"/>
      <c r="BA157" s="1054"/>
      <c r="BB157" s="1048"/>
      <c r="BC157" s="1048"/>
      <c r="BD157" s="1048"/>
      <c r="BE157" s="1048"/>
    </row>
    <row r="158" spans="1:57" ht="16.8" x14ac:dyDescent="0.45">
      <c r="A158" s="490">
        <f>'15. Travi arm a fless'!A316</f>
        <v>2</v>
      </c>
      <c r="B158" s="491">
        <f>'15. Travi arm a fless'!B316</f>
        <v>6</v>
      </c>
      <c r="C158" s="491">
        <f>'15. Travi arm a fless'!C316</f>
        <v>7</v>
      </c>
      <c r="D158" s="500">
        <f>'15. Travi arm a fless'!D316</f>
        <v>4</v>
      </c>
      <c r="E158" s="491" t="str">
        <f>'15. Travi arm a fless'!E316</f>
        <v>Msin</v>
      </c>
      <c r="F158" s="631">
        <f>'15. Travi arm a fless'!F316</f>
        <v>-76.674999999999997</v>
      </c>
      <c r="G158" s="631">
        <f>'15. Travi arm a fless'!G316</f>
        <v>-47.712000000000003</v>
      </c>
      <c r="H158" s="631">
        <f>'15. Travi arm a fless'!H316</f>
        <v>127.17</v>
      </c>
      <c r="I158" s="631">
        <f>'15. Travi arm a fless'!I316</f>
        <v>-3.3860000000000001</v>
      </c>
      <c r="J158" s="631">
        <f>'15. Travi arm a fless'!J316</f>
        <v>7.4039999999999999</v>
      </c>
      <c r="K158" s="631">
        <f>'15. Travi arm a fless'!K316</f>
        <v>8.0830000000000002</v>
      </c>
      <c r="L158" s="631">
        <f>'15. Travi arm a fless'!L316</f>
        <v>134.57400000000001</v>
      </c>
      <c r="M158" s="631">
        <f>'15. Travi arm a fless'!M316</f>
        <v>-11.469000000000001</v>
      </c>
      <c r="N158" s="631">
        <f>'15. Travi arm a fless'!N316</f>
        <v>138.0147</v>
      </c>
      <c r="O158" s="632">
        <f>'15. Travi arm a fless'!O316</f>
        <v>-51.841200000000001</v>
      </c>
      <c r="P158" s="631">
        <f>'15. Travi arm a fless'!P316</f>
        <v>138.0147</v>
      </c>
      <c r="Q158" s="631">
        <f>'15. Travi arm a fless'!Q316</f>
        <v>90.302700000000002</v>
      </c>
      <c r="R158" s="631">
        <f>'15. Travi arm a fless'!R316</f>
        <v>-185.72669999999999</v>
      </c>
      <c r="S158" s="631">
        <f>'15. Travi arm a fless'!T316</f>
        <v>89.797004999999999</v>
      </c>
      <c r="T158" s="631">
        <f>'15. Travi arm a fless'!U316</f>
        <v>-165.18469499999998</v>
      </c>
      <c r="U158" s="631">
        <f>'15. Travi arm a fless'!V316</f>
        <v>60</v>
      </c>
      <c r="V158" s="631">
        <f>'15. Travi arm a fless'!W316</f>
        <v>30</v>
      </c>
      <c r="W158" s="631">
        <f>'15. Travi arm a fless'!X316</f>
        <v>242.41799582571051</v>
      </c>
      <c r="X158" s="631">
        <f>'15. Travi arm a fless'!Y316</f>
        <v>321.74002257104746</v>
      </c>
      <c r="Y158" s="600">
        <f>'15. Travi arm a fless'!AB316</f>
        <v>4.5532496988061775</v>
      </c>
      <c r="Z158" s="523" t="str">
        <f>'15. Travi arm a fless'!AC316</f>
        <v>3F16</v>
      </c>
      <c r="AA158" s="525">
        <f>'15. Travi arm a fless'!AD316</f>
        <v>6.0318578948924033</v>
      </c>
      <c r="AB158" s="601">
        <f>'15. Travi arm a fless'!AE316</f>
        <v>8.3758602278120531</v>
      </c>
      <c r="AC158" s="523" t="str">
        <f>'15. Travi arm a fless'!AF316</f>
        <v>3F16+1F20</v>
      </c>
      <c r="AD158" s="525">
        <f>'15. Travi arm a fless'!AG316</f>
        <v>9.1734505484821973</v>
      </c>
      <c r="AE158" s="738">
        <v>0.81</v>
      </c>
      <c r="AF158" s="632">
        <v>0.41599999999999998</v>
      </c>
      <c r="AG158" s="632">
        <f t="shared" si="139"/>
        <v>1.5208333333333335</v>
      </c>
      <c r="AH158" s="632">
        <f>'2.Riep. car. unit.'!$P$10/'2.Riep. car. unit.'!$R$10*AG158</f>
        <v>2.7157738095238098</v>
      </c>
      <c r="AI158" s="632">
        <f>AA158/($V158*($U158-'2.Riep. car. unit.'!$M$12*100))*'2.Riep. car. unit.'!$R$8/'2.Riep. car. unit.'!$P$11</f>
        <v>9.5572805080636439E-2</v>
      </c>
      <c r="AJ158" s="632">
        <f>(AI158/(2*AE158))*((1-AH158)+SQRT((1-AH158)^2+(4*AE158/AI158)*AH158*('2.Riep. car. unit.'!$M$12*100/($U158-'2.Riep. car. unit.'!$M$12*100))))*($U158-'2.Riep. car. unit.'!$M$12*100)</f>
        <v>4.525121197534812</v>
      </c>
      <c r="AK158" s="632">
        <f>(AJ158-('2.Riep. car. unit.'!$M$12*100))/'16. Armatura a taglio'!AJ158*'2.Riep. car. unit.'!$P$10/'2.Riep. car. unit.'!$R$10</f>
        <v>0.20722459868702628</v>
      </c>
      <c r="AL158" s="632">
        <f>((AA158*100*(($U158-'2.Riep. car. unit.'!$M$12*100)*10-AF158*AJ158*10)+AK158*AD158*100*(AF158*AJ158*10-'2.Riep. car. unit.'!$M$12*1000))*'2.Riep. car. unit.'!$R$8)*10^-6</f>
        <v>126.15667811183677</v>
      </c>
      <c r="AM158" s="632">
        <f t="shared" si="135"/>
        <v>118.9574061112784</v>
      </c>
      <c r="AN158" s="632">
        <v>0.81</v>
      </c>
      <c r="AO158" s="632">
        <v>0.41599999999999998</v>
      </c>
      <c r="AP158" s="632">
        <f t="shared" si="140"/>
        <v>0.65753424657534243</v>
      </c>
      <c r="AQ158" s="632">
        <f>'2.Riep. car. unit.'!$P$10/'2.Riep. car. unit.'!$R$10*AP158</f>
        <v>1.1741682974559686</v>
      </c>
      <c r="AR158" s="632">
        <f>AD158/($V158*($U158-'2.Riep. car. unit.'!$M$12*100))*'2.Riep. car. unit.'!$R$8/'2.Riep. car. unit.'!$P$11</f>
        <v>0.14535030772680127</v>
      </c>
      <c r="AS158" s="632">
        <f>(AR158/(2*AN158))*((1-AQ158)+SQRT((1-AQ158)^2+(4*AN158/AR158)*AQ158*('2.Riep. car. unit.'!$M$12*100/($U158-'2.Riep. car. unit.'!$M$12*100))))*($U158-'2.Riep. car. unit.'!$M$12*100)</f>
        <v>6.0503774158139247</v>
      </c>
      <c r="AT158" s="632">
        <f>(AS158-('2.Riep. car. unit.'!$M$12*100))/'16. Armatura a taglio'!AS158*'2.Riep. car. unit.'!$P$10/'2.Riep. car. unit.'!$R$10</f>
        <v>0.60515038829727597</v>
      </c>
      <c r="AU158" s="632">
        <f>((AD158*100*(($U158-'2.Riep. car. unit.'!$M$12*100)*10-AO158*AS158*10)+AT158*AA158*100*(AO158*AS158*10-'2.Riep. car. unit.'!$M$12*1000))*'2.Riep. car. unit.'!$R$8)*10^-6</f>
        <v>189.86293693818538</v>
      </c>
      <c r="AV158" s="632">
        <f t="shared" si="136"/>
        <v>180.91438846090261</v>
      </c>
      <c r="AW158" s="632">
        <v>450</v>
      </c>
      <c r="AX158" s="632">
        <f>'3.Carichi sulle travi'!K$6</f>
        <v>48.390280959415584</v>
      </c>
      <c r="AY158" s="632">
        <f>'3.Carichi sulle travi'!L$6</f>
        <v>29.912523814935067</v>
      </c>
      <c r="AZ158" s="632">
        <f t="shared" ref="AZ158" si="167">MAX(AY158*AW158/100/2+(AU158+AL159)/(AW158/100),AY158*AW158/100/2+(AU159+AL158)/(AW158/100))</f>
        <v>146.62172892496642</v>
      </c>
      <c r="BA158" s="1054">
        <f>AZ158*10/(0.9*(U158/100-0.04)*'2.Riep. car. unit.'!$R$8*2)</f>
        <v>3.7173029493914873</v>
      </c>
      <c r="BB158" s="1048">
        <f>$BH$7</f>
        <v>10</v>
      </c>
      <c r="BC158" s="1053">
        <f>8</f>
        <v>8</v>
      </c>
      <c r="BD158" s="1048">
        <f>IF(V158=100,4,2)</f>
        <v>2</v>
      </c>
      <c r="BE158" s="1048" t="str">
        <f t="shared" ref="BE158" si="168">IF(BB158/100*BA158&lt;((PI()*(BC158/10)^2/4)*BD158),"Verifica","Non verifica")</f>
        <v>Verifica</v>
      </c>
    </row>
    <row r="159" spans="1:57" ht="16.8" x14ac:dyDescent="0.45">
      <c r="A159" s="490">
        <f>'15. Travi arm a fless'!A317</f>
        <v>2</v>
      </c>
      <c r="B159" s="491">
        <f>'15. Travi arm a fless'!B317</f>
        <v>6</v>
      </c>
      <c r="C159" s="491">
        <f>'15. Travi arm a fless'!C317</f>
        <v>7</v>
      </c>
      <c r="D159" s="500">
        <f>'15. Travi arm a fless'!D317</f>
        <v>4</v>
      </c>
      <c r="E159" s="491" t="str">
        <f>'15. Travi arm a fless'!E317</f>
        <v>Mdes</v>
      </c>
      <c r="F159" s="631">
        <f>'15. Travi arm a fless'!F317</f>
        <v>-78.691000000000003</v>
      </c>
      <c r="G159" s="631">
        <f>'15. Travi arm a fless'!G317</f>
        <v>-48.213000000000001</v>
      </c>
      <c r="H159" s="631">
        <f>'15. Travi arm a fless'!H317</f>
        <v>-162.06700000000001</v>
      </c>
      <c r="I159" s="631">
        <f>'15. Travi arm a fless'!I317</f>
        <v>4.3140000000000001</v>
      </c>
      <c r="J159" s="631">
        <f>'15. Travi arm a fless'!J317</f>
        <v>-9.4339999999999993</v>
      </c>
      <c r="K159" s="631">
        <f>'15. Travi arm a fless'!K317</f>
        <v>-10.298999999999999</v>
      </c>
      <c r="L159" s="631">
        <f>'15. Travi arm a fless'!L317</f>
        <v>-171.501</v>
      </c>
      <c r="M159" s="631">
        <f>'15. Travi arm a fless'!M317</f>
        <v>14.613</v>
      </c>
      <c r="N159" s="631">
        <f>'15. Travi arm a fless'!N317</f>
        <v>-175.88490000000002</v>
      </c>
      <c r="O159" s="632">
        <f>'15. Travi arm a fless'!O317</f>
        <v>66.063299999999998</v>
      </c>
      <c r="P159" s="631">
        <f>'15. Travi arm a fless'!P317</f>
        <v>-175.88490000000002</v>
      </c>
      <c r="Q159" s="631">
        <f>'15. Travi arm a fless'!Q317</f>
        <v>-224.09790000000001</v>
      </c>
      <c r="R159" s="631">
        <f>'15. Travi arm a fless'!R317</f>
        <v>127.67190000000002</v>
      </c>
      <c r="S159" s="631">
        <f>'15. Travi arm a fless'!T317</f>
        <v>-176.092355</v>
      </c>
      <c r="T159" s="631">
        <f>'15. Travi arm a fless'!U317</f>
        <v>126.41774500000002</v>
      </c>
      <c r="U159" s="631">
        <f>'15. Travi arm a fless'!V317</f>
        <v>60</v>
      </c>
      <c r="V159" s="631">
        <f>'15. Travi arm a fless'!W317</f>
        <v>30</v>
      </c>
      <c r="W159" s="631">
        <f>'15. Travi arm a fless'!X317</f>
        <v>242.41799582571051</v>
      </c>
      <c r="X159" s="631">
        <f>'15. Travi arm a fless'!Y317</f>
        <v>321.74002257104746</v>
      </c>
      <c r="Y159" s="600">
        <f>'15. Travi arm a fless'!AB317</f>
        <v>6.41014206815702</v>
      </c>
      <c r="Z159" s="523" t="str">
        <f>'15. Travi arm a fless'!AC317</f>
        <v>4F16</v>
      </c>
      <c r="AA159" s="525">
        <f>'15. Travi arm a fless'!AD317</f>
        <v>8.0424771931898711</v>
      </c>
      <c r="AB159" s="601">
        <f>'15. Travi arm a fless'!AE317</f>
        <v>8.9289443714277592</v>
      </c>
      <c r="AC159" s="523" t="str">
        <f>'15. Travi arm a fless'!AF317</f>
        <v>3F16+1F20</v>
      </c>
      <c r="AD159" s="525">
        <f>'15. Travi arm a fless'!AG317</f>
        <v>9.1734505484821973</v>
      </c>
      <c r="AE159" s="738">
        <v>0.81</v>
      </c>
      <c r="AF159" s="632">
        <v>0.41599999999999998</v>
      </c>
      <c r="AG159" s="632">
        <f t="shared" si="139"/>
        <v>1.140625</v>
      </c>
      <c r="AH159" s="632">
        <f>'2.Riep. car. unit.'!$P$10/'2.Riep. car. unit.'!$R$10*AG159</f>
        <v>2.0368303571428572</v>
      </c>
      <c r="AI159" s="632">
        <f>AA159/($V159*($U159-'2.Riep. car. unit.'!$M$12*100))*'2.Riep. car. unit.'!$R$8/'2.Riep. car. unit.'!$P$11</f>
        <v>0.12743040677418191</v>
      </c>
      <c r="AJ159" s="632">
        <f>(AI159/(2*AE159))*((1-AH159)+SQRT((1-AH159)^2+(4*AE159/AI159)*AH159*('2.Riep. car. unit.'!$M$12*100/($U159-'2.Riep. car. unit.'!$M$12*100))))*($U159-'2.Riep. car. unit.'!$M$12*100)</f>
        <v>5.0576036868380836</v>
      </c>
      <c r="AK159" s="632">
        <f>(AJ159-('2.Riep. car. unit.'!$M$12*100))/'16. Armatura a taglio'!AJ159*'2.Riep. car. unit.'!$P$10/'2.Riep. car. unit.'!$R$10</f>
        <v>0.37341360239943316</v>
      </c>
      <c r="AL159" s="632">
        <f>((AA159*100*(($U159-'2.Riep. car. unit.'!$M$12*100)*10-AF159*AJ159*10)+AK159*AD159*100*(AF159*AJ159*10-'2.Riep. car. unit.'!$M$12*1000))*'2.Riep. car. unit.'!$R$8)*10^-6</f>
        <v>167.07053959794584</v>
      </c>
      <c r="AM159" s="632">
        <f t="shared" si="135"/>
        <v>158.60987481503793</v>
      </c>
      <c r="AN159" s="632">
        <v>0.81</v>
      </c>
      <c r="AO159" s="632">
        <v>0.41599999999999998</v>
      </c>
      <c r="AP159" s="632">
        <f t="shared" si="140"/>
        <v>0.87671232876712324</v>
      </c>
      <c r="AQ159" s="632">
        <f>'2.Riep. car. unit.'!$P$10/'2.Riep. car. unit.'!$R$10*AP159</f>
        <v>1.5655577299412915</v>
      </c>
      <c r="AR159" s="632">
        <f>AD159/($V159*($U159-'2.Riep. car. unit.'!$M$12*100))*'2.Riep. car. unit.'!$R$8/'2.Riep. car. unit.'!$P$11</f>
        <v>0.14535030772680127</v>
      </c>
      <c r="AS159" s="632">
        <f>(AR159/(2*AN159))*((1-AQ159)+SQRT((1-AQ159)^2+(4*AN159/AR159)*AQ159*('2.Riep. car. unit.'!$M$12*100/($U159-'2.Riep. car. unit.'!$M$12*100))))*($U159-'2.Riep. car. unit.'!$M$12*100)</f>
        <v>5.5847319240941093</v>
      </c>
      <c r="AT159" s="632">
        <f>(AS159-('2.Riep. car. unit.'!$M$12*100))/'16. Armatura a taglio'!AS159*'2.Riep. car. unit.'!$P$10/'2.Riep. car. unit.'!$R$10</f>
        <v>0.50671696947053879</v>
      </c>
      <c r="AU159" s="632">
        <f>((AD159*100*(($U159-'2.Riep. car. unit.'!$M$12*100)*10-AO159*AS159*10)+AT159*AA159*100*(AO159*AS159*10-'2.Riep. car. unit.'!$M$12*1000))*'2.Riep. car. unit.'!$R$8)*10^-6</f>
        <v>190.00269102715683</v>
      </c>
      <c r="AV159" s="632">
        <f t="shared" si="136"/>
        <v>180.91438846090261</v>
      </c>
      <c r="AW159" s="632"/>
      <c r="AX159" s="632"/>
      <c r="AY159" s="632"/>
      <c r="AZ159" s="632"/>
      <c r="BA159" s="1054"/>
      <c r="BB159" s="1048"/>
      <c r="BC159" s="1048"/>
      <c r="BD159" s="1048"/>
      <c r="BE159" s="1048"/>
    </row>
    <row r="160" spans="1:57" ht="16.8" x14ac:dyDescent="0.45">
      <c r="A160" s="490">
        <f>'15. Travi arm a fless'!A320</f>
        <v>2</v>
      </c>
      <c r="B160" s="491">
        <f>'15. Travi arm a fless'!B320</f>
        <v>7</v>
      </c>
      <c r="C160" s="491">
        <f>'15. Travi arm a fless'!C320</f>
        <v>8</v>
      </c>
      <c r="D160" s="500">
        <f>'15. Travi arm a fless'!D320</f>
        <v>4</v>
      </c>
      <c r="E160" s="491" t="str">
        <f>'15. Travi arm a fless'!E320</f>
        <v>Msin</v>
      </c>
      <c r="F160" s="631">
        <f>'15. Travi arm a fless'!F320</f>
        <v>-98.106999999999999</v>
      </c>
      <c r="G160" s="631">
        <f>'15. Travi arm a fless'!G320</f>
        <v>-60.801000000000002</v>
      </c>
      <c r="H160" s="631">
        <f>'15. Travi arm a fless'!H320</f>
        <v>190.215</v>
      </c>
      <c r="I160" s="631">
        <f>'15. Travi arm a fless'!I320</f>
        <v>-5.0609999999999999</v>
      </c>
      <c r="J160" s="631">
        <f>'15. Travi arm a fless'!J320</f>
        <v>11.096</v>
      </c>
      <c r="K160" s="631">
        <f>'15. Travi arm a fless'!K320</f>
        <v>12.113</v>
      </c>
      <c r="L160" s="631">
        <f>'15. Travi arm a fless'!L320</f>
        <v>201.31100000000001</v>
      </c>
      <c r="M160" s="631">
        <f>'15. Travi arm a fless'!M320</f>
        <v>-17.173999999999999</v>
      </c>
      <c r="N160" s="631">
        <f>'15. Travi arm a fless'!N320</f>
        <v>206.4632</v>
      </c>
      <c r="O160" s="632">
        <f>'15. Travi arm a fless'!O320</f>
        <v>-77.567299999999989</v>
      </c>
      <c r="P160" s="631">
        <f>'15. Travi arm a fless'!P320</f>
        <v>206.4632</v>
      </c>
      <c r="Q160" s="631">
        <f>'15. Travi arm a fless'!Q320</f>
        <v>145.66219999999998</v>
      </c>
      <c r="R160" s="631">
        <f>'15. Travi arm a fless'!R320</f>
        <v>-267.26420000000002</v>
      </c>
      <c r="S160" s="631">
        <f>'15. Travi arm a fless'!T320</f>
        <v>144.76290999999998</v>
      </c>
      <c r="T160" s="631">
        <f>'15. Travi arm a fless'!U320</f>
        <v>-212.89961</v>
      </c>
      <c r="U160" s="631">
        <f>'15. Travi arm a fless'!V320</f>
        <v>60</v>
      </c>
      <c r="V160" s="631">
        <f>'15. Travi arm a fless'!W320</f>
        <v>30</v>
      </c>
      <c r="W160" s="631">
        <f>'15. Travi arm a fless'!X320</f>
        <v>242.41799582571051</v>
      </c>
      <c r="X160" s="631">
        <f>'15. Travi arm a fless'!Y320</f>
        <v>321.74002257104746</v>
      </c>
      <c r="Y160" s="600">
        <f>'15. Travi arm a fless'!AB320</f>
        <v>7.3403525691731648</v>
      </c>
      <c r="Z160" s="523" t="str">
        <f>'15. Travi arm a fless'!AC320</f>
        <v>4F16</v>
      </c>
      <c r="AA160" s="525">
        <f>'15. Travi arm a fless'!AD320</f>
        <v>8.0424771931898711</v>
      </c>
      <c r="AB160" s="601">
        <f>'15. Travi arm a fless'!AE320</f>
        <v>10.795294176108127</v>
      </c>
      <c r="AC160" s="523" t="str">
        <f>'15. Travi arm a fless'!AF320</f>
        <v>4F16+1F20</v>
      </c>
      <c r="AD160" s="525">
        <f>'15. Travi arm a fless'!AG320</f>
        <v>11.184069846779664</v>
      </c>
      <c r="AE160" s="738">
        <v>0.81</v>
      </c>
      <c r="AF160" s="632">
        <v>0.41599999999999998</v>
      </c>
      <c r="AG160" s="632">
        <f t="shared" si="139"/>
        <v>1.390625</v>
      </c>
      <c r="AH160" s="632">
        <f>'2.Riep. car. unit.'!$P$10/'2.Riep. car. unit.'!$R$10*AG160</f>
        <v>2.4832589285714288</v>
      </c>
      <c r="AI160" s="632">
        <f>AA160/($V160*($U160-'2.Riep. car. unit.'!$M$12*100))*'2.Riep. car. unit.'!$R$8/'2.Riep. car. unit.'!$P$11</f>
        <v>0.12743040677418191</v>
      </c>
      <c r="AJ160" s="632">
        <f>(AI160/(2*AE160))*((1-AH160)+SQRT((1-AH160)^2+(4*AE160/AI160)*AH160*('2.Riep. car. unit.'!$M$12*100/($U160-'2.Riep. car. unit.'!$M$12*100))))*($U160-'2.Riep. car. unit.'!$M$12*100)</f>
        <v>4.8767665763892394</v>
      </c>
      <c r="AK160" s="632">
        <f>(AJ160-('2.Riep. car. unit.'!$M$12*100))/'16. Armatura a taglio'!AJ160*'2.Riep. car. unit.'!$P$10/'2.Riep. car. unit.'!$R$10</f>
        <v>0.32104358003828881</v>
      </c>
      <c r="AL160" s="632">
        <f>((AA160*100*(($U160-'2.Riep. car. unit.'!$M$12*100)*10-AF160*AJ160*10)+AK160*AD160*100*(AF160*AJ160*10-'2.Riep. car. unit.'!$M$12*1000))*'2.Riep. car. unit.'!$R$8)*10^-6</f>
        <v>167.07911146923237</v>
      </c>
      <c r="AM160" s="632">
        <f t="shared" si="135"/>
        <v>158.60987481503793</v>
      </c>
      <c r="AN160" s="632">
        <v>0.81</v>
      </c>
      <c r="AO160" s="632">
        <v>0.41599999999999998</v>
      </c>
      <c r="AP160" s="632">
        <f t="shared" si="140"/>
        <v>0.7191011235955056</v>
      </c>
      <c r="AQ160" s="632">
        <f>'2.Riep. car. unit.'!$P$10/'2.Riep. car. unit.'!$R$10*AP160</f>
        <v>1.2841091492776886</v>
      </c>
      <c r="AR160" s="632">
        <f>AD160/($V160*($U160-'2.Riep. car. unit.'!$M$12*100))*'2.Riep. car. unit.'!$R$8/'2.Riep. car. unit.'!$P$11</f>
        <v>0.17720790942034675</v>
      </c>
      <c r="AS160" s="632">
        <f>(AR160/(2*AN160))*((1-AQ160)+SQRT((1-AQ160)^2+(4*AN160/AR160)*AQ160*('2.Riep. car. unit.'!$M$12*100/($U160-'2.Riep. car. unit.'!$M$12*100))))*($U160-'2.Riep. car. unit.'!$M$12*100)</f>
        <v>6.3810520844727687</v>
      </c>
      <c r="AT160" s="632">
        <f>(AS160-('2.Riep. car. unit.'!$M$12*100))/'16. Armatura a taglio'!AS160*'2.Riep. car. unit.'!$P$10/'2.Riep. car. unit.'!$R$10</f>
        <v>0.66632879123789679</v>
      </c>
      <c r="AU160" s="632">
        <f>((AD160*100*(($U160-'2.Riep. car. unit.'!$M$12*100)*10-AO160*AS160*10)+AT160*AA160*100*(AO160*AS160*10-'2.Riep. car. unit.'!$M$12*1000))*'2.Riep. car. unit.'!$R$8)*10^-6</f>
        <v>230.63583923439396</v>
      </c>
      <c r="AV160" s="632">
        <f t="shared" si="136"/>
        <v>220.56685716466211</v>
      </c>
      <c r="AW160" s="632">
        <v>300</v>
      </c>
      <c r="AX160" s="632">
        <f>AX158</f>
        <v>48.390280959415584</v>
      </c>
      <c r="AY160" s="632">
        <f>AY158</f>
        <v>29.912523814935067</v>
      </c>
      <c r="AZ160" s="632">
        <f t="shared" ref="AZ160" si="169">MAX(AY160*AW160/100/2+(AU160+AL161)/(AW160/100),AY160*AW160/100/2+(AU161+AL160)/(AW160/100))</f>
        <v>177.4404359569447</v>
      </c>
      <c r="BA160" s="1054">
        <f>AZ160*10/(0.9*(U160/100-0.04)*'2.Riep. car. unit.'!$R$8*2)</f>
        <v>4.4986501029571935</v>
      </c>
      <c r="BB160" s="1048">
        <f>$BH$7</f>
        <v>10</v>
      </c>
      <c r="BC160" s="1053">
        <f>8</f>
        <v>8</v>
      </c>
      <c r="BD160" s="1048">
        <f>IF(V160=100,4,2)</f>
        <v>2</v>
      </c>
      <c r="BE160" s="1048" t="str">
        <f t="shared" ref="BE160" si="170">IF(BB160/100*BA160&lt;((PI()*(BC160/10)^2/4)*BD160),"Verifica","Non verifica")</f>
        <v>Verifica</v>
      </c>
    </row>
    <row r="161" spans="1:57" ht="16.8" x14ac:dyDescent="0.45">
      <c r="A161" s="490">
        <f>'15. Travi arm a fless'!A321</f>
        <v>2</v>
      </c>
      <c r="B161" s="491">
        <f>'15. Travi arm a fless'!B321</f>
        <v>7</v>
      </c>
      <c r="C161" s="491">
        <f>'15. Travi arm a fless'!C321</f>
        <v>8</v>
      </c>
      <c r="D161" s="500">
        <f>'15. Travi arm a fless'!D321</f>
        <v>4</v>
      </c>
      <c r="E161" s="491" t="str">
        <f>'15. Travi arm a fless'!E321</f>
        <v>Mdes</v>
      </c>
      <c r="F161" s="631">
        <f>'15. Travi arm a fless'!F321</f>
        <v>-110</v>
      </c>
      <c r="G161" s="631">
        <f>'15. Travi arm a fless'!G321</f>
        <v>-67.876999999999995</v>
      </c>
      <c r="H161" s="631">
        <f>'15. Travi arm a fless'!H321</f>
        <v>-188.00299999999999</v>
      </c>
      <c r="I161" s="631">
        <f>'15. Travi arm a fless'!I321</f>
        <v>5.0019999999999998</v>
      </c>
      <c r="J161" s="631">
        <f>'15. Travi arm a fless'!J321</f>
        <v>-10.973000000000001</v>
      </c>
      <c r="K161" s="631">
        <f>'15. Travi arm a fless'!K321</f>
        <v>-11.978999999999999</v>
      </c>
      <c r="L161" s="631">
        <f>'15. Travi arm a fless'!L321</f>
        <v>-198.976</v>
      </c>
      <c r="M161" s="631">
        <f>'15. Travi arm a fless'!M321</f>
        <v>16.980999999999998</v>
      </c>
      <c r="N161" s="631">
        <f>'15. Travi arm a fless'!N321</f>
        <v>-204.0703</v>
      </c>
      <c r="O161" s="632">
        <f>'15. Travi arm a fless'!O321</f>
        <v>76.6738</v>
      </c>
      <c r="P161" s="631">
        <f>'15. Travi arm a fless'!P321</f>
        <v>-204.0703</v>
      </c>
      <c r="Q161" s="631">
        <f>'15. Travi arm a fless'!Q321</f>
        <v>-271.94729999999998</v>
      </c>
      <c r="R161" s="631">
        <f>'15. Travi arm a fless'!R321</f>
        <v>136.19330000000002</v>
      </c>
      <c r="S161" s="631">
        <f>'15. Travi arm a fless'!T321</f>
        <v>-216.63001</v>
      </c>
      <c r="T161" s="631">
        <f>'15. Travi arm a fless'!U321</f>
        <v>136.13989000000001</v>
      </c>
      <c r="U161" s="631">
        <f>'15. Travi arm a fless'!V321</f>
        <v>60</v>
      </c>
      <c r="V161" s="631">
        <f>'15. Travi arm a fless'!W321</f>
        <v>30</v>
      </c>
      <c r="W161" s="631">
        <f>'15. Travi arm a fless'!X321</f>
        <v>242.41799582571051</v>
      </c>
      <c r="X161" s="631">
        <f>'15. Travi arm a fless'!Y321</f>
        <v>321.74002257104746</v>
      </c>
      <c r="Y161" s="600">
        <f>'15. Travi arm a fless'!AB321</f>
        <v>6.9031134517014916</v>
      </c>
      <c r="Z161" s="523" t="str">
        <f>'15. Travi arm a fless'!AC321</f>
        <v>4F16</v>
      </c>
      <c r="AA161" s="525">
        <f>'15. Travi arm a fless'!AD321</f>
        <v>8.0424771931898711</v>
      </c>
      <c r="AB161" s="601">
        <f>'15. Travi arm a fless'!AE321</f>
        <v>10.984447953301773</v>
      </c>
      <c r="AC161" s="523" t="str">
        <f>'15. Travi arm a fless'!AF321</f>
        <v>4F16+1F20</v>
      </c>
      <c r="AD161" s="525">
        <f>'15. Travi arm a fless'!AG321</f>
        <v>11.184069846779664</v>
      </c>
      <c r="AE161" s="738">
        <v>0.81</v>
      </c>
      <c r="AF161" s="632">
        <v>0.41599999999999998</v>
      </c>
      <c r="AG161" s="632">
        <f t="shared" si="139"/>
        <v>1.390625</v>
      </c>
      <c r="AH161" s="632">
        <f>'2.Riep. car. unit.'!$P$10/'2.Riep. car. unit.'!$R$10*AG161</f>
        <v>2.4832589285714288</v>
      </c>
      <c r="AI161" s="632">
        <f>AA161/($V161*($U161-'2.Riep. car. unit.'!$M$12*100))*'2.Riep. car. unit.'!$R$8/'2.Riep. car. unit.'!$P$11</f>
        <v>0.12743040677418191</v>
      </c>
      <c r="AJ161" s="632">
        <f>(AI161/(2*AE161))*((1-AH161)+SQRT((1-AH161)^2+(4*AE161/AI161)*AH161*('2.Riep. car. unit.'!$M$12*100/($U161-'2.Riep. car. unit.'!$M$12*100))))*($U161-'2.Riep. car. unit.'!$M$12*100)</f>
        <v>4.8767665763892394</v>
      </c>
      <c r="AK161" s="632">
        <f>(AJ161-('2.Riep. car. unit.'!$M$12*100))/'16. Armatura a taglio'!AJ161*'2.Riep. car. unit.'!$P$10/'2.Riep. car. unit.'!$R$10</f>
        <v>0.32104358003828881</v>
      </c>
      <c r="AL161" s="632">
        <f>((AA161*100*(($U161-'2.Riep. car. unit.'!$M$12*100)*10-AF161*AJ161*10)+AK161*AD161*100*(AF161*AJ161*10-'2.Riep. car. unit.'!$M$12*1000))*'2.Riep. car. unit.'!$R$8)*10^-6</f>
        <v>167.07911146923237</v>
      </c>
      <c r="AM161" s="632">
        <f t="shared" si="135"/>
        <v>158.60987481503793</v>
      </c>
      <c r="AN161" s="632">
        <v>0.81</v>
      </c>
      <c r="AO161" s="632">
        <v>0.41599999999999998</v>
      </c>
      <c r="AP161" s="632">
        <f t="shared" si="140"/>
        <v>0.7191011235955056</v>
      </c>
      <c r="AQ161" s="632">
        <f>'2.Riep. car. unit.'!$P$10/'2.Riep. car. unit.'!$R$10*AP161</f>
        <v>1.2841091492776886</v>
      </c>
      <c r="AR161" s="632">
        <f>AD161/($V161*($U161-'2.Riep. car. unit.'!$M$12*100))*'2.Riep. car. unit.'!$R$8/'2.Riep. car. unit.'!$P$11</f>
        <v>0.17720790942034675</v>
      </c>
      <c r="AS161" s="632">
        <f>(AR161/(2*AN161))*((1-AQ161)+SQRT((1-AQ161)^2+(4*AN161/AR161)*AQ161*('2.Riep. car. unit.'!$M$12*100/($U161-'2.Riep. car. unit.'!$M$12*100))))*($U161-'2.Riep. car. unit.'!$M$12*100)</f>
        <v>6.3810520844727687</v>
      </c>
      <c r="AT161" s="632">
        <f>(AS161-('2.Riep. car. unit.'!$M$12*100))/'16. Armatura a taglio'!AS161*'2.Riep. car. unit.'!$P$10/'2.Riep. car. unit.'!$R$10</f>
        <v>0.66632879123789679</v>
      </c>
      <c r="AU161" s="632">
        <f>((AD161*100*(($U161-'2.Riep. car. unit.'!$M$12*100)*10-AO161*AS161*10)+AT161*AA161*100*(AO161*AS161*10-'2.Riep. car. unit.'!$M$12*1000))*'2.Riep. car. unit.'!$R$8)*10^-6</f>
        <v>230.63583923439396</v>
      </c>
      <c r="AV161" s="632">
        <f t="shared" si="136"/>
        <v>220.56685716466211</v>
      </c>
      <c r="AW161" s="632"/>
      <c r="AX161" s="632"/>
      <c r="AY161" s="632"/>
      <c r="AZ161" s="632"/>
      <c r="BA161" s="1054"/>
      <c r="BB161" s="1048"/>
      <c r="BC161" s="1048"/>
      <c r="BD161" s="1048"/>
      <c r="BE161" s="1048"/>
    </row>
    <row r="162" spans="1:57" ht="16.8" x14ac:dyDescent="0.45">
      <c r="A162" s="490">
        <f>'15. Travi arm a fless'!A324</f>
        <v>2</v>
      </c>
      <c r="B162" s="491">
        <f>'15. Travi arm a fless'!B324</f>
        <v>8</v>
      </c>
      <c r="C162" s="491">
        <f>'15. Travi arm a fless'!C324</f>
        <v>9</v>
      </c>
      <c r="D162" s="500">
        <f>'15. Travi arm a fless'!D324</f>
        <v>4</v>
      </c>
      <c r="E162" s="491" t="str">
        <f>'15. Travi arm a fless'!E324</f>
        <v>Msin</v>
      </c>
      <c r="F162" s="631">
        <f>'15. Travi arm a fless'!F324</f>
        <v>-4.8730000000000002</v>
      </c>
      <c r="G162" s="631">
        <f>'15. Travi arm a fless'!G324</f>
        <v>-4.3959999999999999</v>
      </c>
      <c r="H162" s="631">
        <f>'15. Travi arm a fless'!H324</f>
        <v>192.499</v>
      </c>
      <c r="I162" s="631">
        <f>'15. Travi arm a fless'!I324</f>
        <v>-5.1280000000000001</v>
      </c>
      <c r="J162" s="631">
        <f>'15. Travi arm a fless'!J324</f>
        <v>11.143000000000001</v>
      </c>
      <c r="K162" s="631">
        <f>'15. Travi arm a fless'!K324</f>
        <v>12.164999999999999</v>
      </c>
      <c r="L162" s="631">
        <f>'15. Travi arm a fless'!L324</f>
        <v>203.642</v>
      </c>
      <c r="M162" s="631">
        <f>'15. Travi arm a fless'!M324</f>
        <v>-17.292999999999999</v>
      </c>
      <c r="N162" s="631">
        <f>'15. Travi arm a fless'!N324</f>
        <v>208.82990000000001</v>
      </c>
      <c r="O162" s="632">
        <f>'15. Travi arm a fless'!O324</f>
        <v>-78.385599999999997</v>
      </c>
      <c r="P162" s="631">
        <f>'15. Travi arm a fless'!P324</f>
        <v>208.82990000000001</v>
      </c>
      <c r="Q162" s="631">
        <f>'15. Travi arm a fless'!Q324</f>
        <v>204.43390000000002</v>
      </c>
      <c r="R162" s="631">
        <f>'15. Travi arm a fless'!R324</f>
        <v>-213.2259</v>
      </c>
      <c r="S162" s="631">
        <f>'15. Travi arm a fless'!T324</f>
        <v>171.13675500000002</v>
      </c>
      <c r="T162" s="631">
        <f>'15. Travi arm a fless'!U324</f>
        <v>-168.004955</v>
      </c>
      <c r="U162" s="631">
        <f>'15. Travi arm a fless'!V324</f>
        <v>60</v>
      </c>
      <c r="V162" s="631">
        <f>'15. Travi arm a fless'!W324</f>
        <v>30</v>
      </c>
      <c r="W162" s="631">
        <f>'15. Travi arm a fless'!X324</f>
        <v>242.41799582571051</v>
      </c>
      <c r="X162" s="631">
        <f>'15. Travi arm a fless'!Y324</f>
        <v>321.74002257104746</v>
      </c>
      <c r="Y162" s="600">
        <f>'15. Travi arm a fless'!AB324</f>
        <v>8.6776655653316794</v>
      </c>
      <c r="Z162" s="523" t="str">
        <f>'15. Travi arm a fless'!AC324</f>
        <v>3F16+1F20</v>
      </c>
      <c r="AA162" s="525">
        <f>'15. Travi arm a fless'!AD324</f>
        <v>9.1734505484821973</v>
      </c>
      <c r="AB162" s="601">
        <f>'15. Travi arm a fless'!AE324</f>
        <v>8.5188644181584365</v>
      </c>
      <c r="AC162" s="523" t="str">
        <f>'15. Travi arm a fless'!AF324</f>
        <v>3F16+1F20</v>
      </c>
      <c r="AD162" s="525">
        <f>'15. Travi arm a fless'!AG324</f>
        <v>9.1734505484821973</v>
      </c>
      <c r="AE162" s="738">
        <v>0.81</v>
      </c>
      <c r="AF162" s="632">
        <v>0.41599999999999998</v>
      </c>
      <c r="AG162" s="632">
        <f t="shared" si="139"/>
        <v>1</v>
      </c>
      <c r="AH162" s="632">
        <f>'2.Riep. car. unit.'!$P$10/'2.Riep. car. unit.'!$R$10*AG162</f>
        <v>1.7857142857142858</v>
      </c>
      <c r="AI162" s="632">
        <f>AA162/($V162*($U162-'2.Riep. car. unit.'!$M$12*100))*'2.Riep. car. unit.'!$R$8/'2.Riep. car. unit.'!$P$11</f>
        <v>0.14535030772680127</v>
      </c>
      <c r="AJ162" s="632">
        <f>(AI162/(2*AE162))*((1-AH162)+SQRT((1-AH162)^2+(4*AE162/AI162)*AH162*('2.Riep. car. unit.'!$M$12*100/($U162-'2.Riep. car. unit.'!$M$12*100))))*($U162-'2.Riep. car. unit.'!$M$12*100)</f>
        <v>5.3990285684592303</v>
      </c>
      <c r="AK162" s="632">
        <f>(AJ162-('2.Riep. car. unit.'!$M$12*100))/'16. Armatura a taglio'!AJ162*'2.Riep. car. unit.'!$P$10/'2.Riep. car. unit.'!$R$10</f>
        <v>0.46272496415646985</v>
      </c>
      <c r="AL162" s="632">
        <f>((AA162*100*(($U162-'2.Riep. car. unit.'!$M$12*100)*10-AF162*AJ162*10)+AK162*AD162*100*(AF162*AJ162*10-'2.Riep. car. unit.'!$M$12*1000))*'2.Riep. car. unit.'!$R$8)*10^-6</f>
        <v>190.04045190656012</v>
      </c>
      <c r="AM162" s="632">
        <f t="shared" si="135"/>
        <v>180.91438846090261</v>
      </c>
      <c r="AN162" s="632">
        <v>0.81</v>
      </c>
      <c r="AO162" s="632">
        <v>0.41599999999999998</v>
      </c>
      <c r="AP162" s="632">
        <f t="shared" si="140"/>
        <v>1</v>
      </c>
      <c r="AQ162" s="632">
        <f>'2.Riep. car. unit.'!$P$10/'2.Riep. car. unit.'!$R$10*AP162</f>
        <v>1.7857142857142858</v>
      </c>
      <c r="AR162" s="632">
        <f>AD162/($V162*($U162-'2.Riep. car. unit.'!$M$12*100))*'2.Riep. car. unit.'!$R$8/'2.Riep. car. unit.'!$P$11</f>
        <v>0.14535030772680127</v>
      </c>
      <c r="AS162" s="632">
        <f>(AR162/(2*AN162))*((1-AQ162)+SQRT((1-AQ162)^2+(4*AN162/AR162)*AQ162*('2.Riep. car. unit.'!$M$12*100/($U162-'2.Riep. car. unit.'!$M$12*100))))*($U162-'2.Riep. car. unit.'!$M$12*100)</f>
        <v>5.3990285684592303</v>
      </c>
      <c r="AT162" s="632">
        <f>(AS162-('2.Riep. car. unit.'!$M$12*100))/'16. Armatura a taglio'!AS162*'2.Riep. car. unit.'!$P$10/'2.Riep. car. unit.'!$R$10</f>
        <v>0.46272496415646985</v>
      </c>
      <c r="AU162" s="632">
        <f>((AD162*100*(($U162-'2.Riep. car. unit.'!$M$12*100)*10-AO162*AS162*10)+AT162*AA162*100*(AO162*AS162*10-'2.Riep. car. unit.'!$M$12*1000))*'2.Riep. car. unit.'!$R$8)*10^-6</f>
        <v>190.04045190656012</v>
      </c>
      <c r="AV162" s="632">
        <f t="shared" si="136"/>
        <v>180.91438846090261</v>
      </c>
      <c r="AW162" s="632">
        <v>490</v>
      </c>
      <c r="AX162" s="632">
        <f>'3.Carichi sulle travi'!K$7</f>
        <v>16.801536046875</v>
      </c>
      <c r="AY162" s="632">
        <f>'3.Carichi sulle travi'!L$7</f>
        <v>12.07041234375</v>
      </c>
      <c r="AZ162" s="632">
        <f t="shared" ref="AZ162" si="171">MAX(AY162*AW162/100/2+(AU162+AL163)/(AW162/100),AY162*AW162/100/2+(AU163+AL162)/(AW162/100))</f>
        <v>115.44993746552697</v>
      </c>
      <c r="BA162" s="1054">
        <f>AZ162*10/(0.9*(U162/100-0.04)*'2.Riep. car. unit.'!$R$8*2)</f>
        <v>2.9270040409037175</v>
      </c>
      <c r="BB162" s="1048">
        <f>$BH$7</f>
        <v>10</v>
      </c>
      <c r="BC162" s="1053">
        <f>8</f>
        <v>8</v>
      </c>
      <c r="BD162" s="1048">
        <f>IF(V162=100,4,2)</f>
        <v>2</v>
      </c>
      <c r="BE162" s="1048" t="str">
        <f t="shared" ref="BE162" si="172">IF(BB162/100*BA162&lt;((PI()*(BC162/10)^2/4)*BD162),"Verifica","Non verifica")</f>
        <v>Verifica</v>
      </c>
    </row>
    <row r="163" spans="1:57" ht="17.399999999999999" thickBot="1" x14ac:dyDescent="0.5">
      <c r="A163" s="490">
        <f>'15. Travi arm a fless'!A325</f>
        <v>2</v>
      </c>
      <c r="B163" s="491">
        <f>'15. Travi arm a fless'!B325</f>
        <v>8</v>
      </c>
      <c r="C163" s="491">
        <f>'15. Travi arm a fless'!C325</f>
        <v>9</v>
      </c>
      <c r="D163" s="500">
        <f>'15. Travi arm a fless'!D325</f>
        <v>4</v>
      </c>
      <c r="E163" s="491" t="str">
        <f>'15. Travi arm a fless'!E325</f>
        <v>Mdes</v>
      </c>
      <c r="F163" s="631">
        <f>'15. Travi arm a fless'!F325</f>
        <v>-44.055999999999997</v>
      </c>
      <c r="G163" s="631">
        <f>'15. Travi arm a fless'!G325</f>
        <v>-29.754999999999999</v>
      </c>
      <c r="H163" s="631">
        <f>'15. Travi arm a fless'!H325</f>
        <v>-210.74700000000001</v>
      </c>
      <c r="I163" s="631">
        <f>'15. Travi arm a fless'!I325</f>
        <v>5.6130000000000004</v>
      </c>
      <c r="J163" s="631">
        <f>'15. Travi arm a fless'!J325</f>
        <v>-12.202</v>
      </c>
      <c r="K163" s="631">
        <f>'15. Travi arm a fless'!K325</f>
        <v>-13.321</v>
      </c>
      <c r="L163" s="631">
        <f>'15. Travi arm a fless'!L325</f>
        <v>-222.94900000000001</v>
      </c>
      <c r="M163" s="631">
        <f>'15. Travi arm a fless'!M325</f>
        <v>18.934000000000001</v>
      </c>
      <c r="N163" s="631">
        <f>'15. Travi arm a fless'!N325</f>
        <v>-228.62920000000003</v>
      </c>
      <c r="O163" s="632">
        <f>'15. Travi arm a fless'!O325</f>
        <v>85.818699999999993</v>
      </c>
      <c r="P163" s="631">
        <f>'15. Travi arm a fless'!P325</f>
        <v>-228.62920000000003</v>
      </c>
      <c r="Q163" s="631">
        <f>'15. Travi arm a fless'!Q325</f>
        <v>-258.38420000000002</v>
      </c>
      <c r="R163" s="631">
        <f>'15. Travi arm a fless'!R325</f>
        <v>198.87420000000003</v>
      </c>
      <c r="S163" s="631">
        <f>'15. Travi arm a fless'!T325</f>
        <v>-208.61150500000002</v>
      </c>
      <c r="T163" s="631">
        <f>'15. Travi arm a fless'!U325</f>
        <v>170.12880500000003</v>
      </c>
      <c r="U163" s="631">
        <f>'15. Travi arm a fless'!V325</f>
        <v>60</v>
      </c>
      <c r="V163" s="631">
        <f>'15. Travi arm a fless'!W325</f>
        <v>30</v>
      </c>
      <c r="W163" s="631">
        <f>'15. Travi arm a fless'!X325</f>
        <v>242.41799582571051</v>
      </c>
      <c r="X163" s="631">
        <f>'15. Travi arm a fless'!Y325</f>
        <v>321.74002257104746</v>
      </c>
      <c r="Y163" s="600">
        <f>'15. Travi arm a fless'!AB325</f>
        <v>8.6265564216145627</v>
      </c>
      <c r="Z163" s="523" t="str">
        <f>'15. Travi arm a fless'!AC325</f>
        <v>3F16+1F20</v>
      </c>
      <c r="AA163" s="525">
        <f>'15. Travi arm a fless'!AD325</f>
        <v>9.1734505484821973</v>
      </c>
      <c r="AB163" s="601">
        <f>'15. Travi arm a fless'!AE325</f>
        <v>10.577861392022523</v>
      </c>
      <c r="AC163" s="523" t="str">
        <f>'15. Travi arm a fless'!AF325</f>
        <v>4F16+1F20</v>
      </c>
      <c r="AD163" s="525">
        <f>'15. Travi arm a fless'!AG325</f>
        <v>11.184069846779664</v>
      </c>
      <c r="AE163" s="738">
        <v>0.81</v>
      </c>
      <c r="AF163" s="632">
        <v>0.41599999999999998</v>
      </c>
      <c r="AG163" s="632">
        <f t="shared" si="139"/>
        <v>1.2191780821917808</v>
      </c>
      <c r="AH163" s="632">
        <f>'2.Riep. car. unit.'!$P$10/'2.Riep. car. unit.'!$R$10*AG163</f>
        <v>2.1771037181996089</v>
      </c>
      <c r="AI163" s="632">
        <f>AA163/($V163*($U163-'2.Riep. car. unit.'!$M$12*100))*'2.Riep. car. unit.'!$R$8/'2.Riep. car. unit.'!$P$11</f>
        <v>0.14535030772680127</v>
      </c>
      <c r="AJ163" s="632">
        <f>(AI163/(2*AE163))*((1-AH163)+SQRT((1-AH163)^2+(4*AE163/AI163)*AH163*('2.Riep. car. unit.'!$M$12*100/($U163-'2.Riep. car. unit.'!$M$12*100))))*($U163-'2.Riep. car. unit.'!$M$12*100)</f>
        <v>5.1531737031427411</v>
      </c>
      <c r="AK163" s="632">
        <f>(AJ163-('2.Riep. car. unit.'!$M$12*100))/'16. Armatura a taglio'!AJ163*'2.Riep. car. unit.'!$P$10/'2.Riep. car. unit.'!$R$10</f>
        <v>0.39960592718933191</v>
      </c>
      <c r="AL163" s="632">
        <f>((AA163*100*(($U163-'2.Riep. car. unit.'!$M$12*100)*10-AF163*AJ163*10)+AK163*AD163*100*(AF163*AJ163*10-'2.Riep. car. unit.'!$M$12*1000))*'2.Riep. car. unit.'!$R$8)*10^-6</f>
        <v>190.0746774863087</v>
      </c>
      <c r="AM163" s="632">
        <f t="shared" si="135"/>
        <v>180.91438846090261</v>
      </c>
      <c r="AN163" s="632">
        <v>0.81</v>
      </c>
      <c r="AO163" s="632">
        <v>0.41599999999999998</v>
      </c>
      <c r="AP163" s="632">
        <f t="shared" si="140"/>
        <v>0.82022471910112371</v>
      </c>
      <c r="AQ163" s="632">
        <f>'2.Riep. car. unit.'!$P$10/'2.Riep. car. unit.'!$R$10*AP163</f>
        <v>1.4646869983948638</v>
      </c>
      <c r="AR163" s="632">
        <f>AD163/($V163*($U163-'2.Riep. car. unit.'!$M$12*100))*'2.Riep. car. unit.'!$R$8/'2.Riep. car. unit.'!$P$11</f>
        <v>0.17720790942034675</v>
      </c>
      <c r="AS163" s="632">
        <f>(AR163/(2*AN163))*((1-AQ163)+SQRT((1-AQ163)^2+(4*AN163/AR163)*AQ163*('2.Riep. car. unit.'!$M$12*100/($U163-'2.Riep. car. unit.'!$M$12*100))))*($U163-'2.Riep. car. unit.'!$M$12*100)</f>
        <v>6.0910643777182054</v>
      </c>
      <c r="AT163" s="632">
        <f>(AS163-('2.Riep. car. unit.'!$M$12*100))/'16. Armatura a taglio'!AS163*'2.Riep. car. unit.'!$P$10/'2.Riep. car. unit.'!$R$10</f>
        <v>0.61303629383711689</v>
      </c>
      <c r="AU163" s="632">
        <f>((AD163*100*(($U163-'2.Riep. car. unit.'!$M$12*100)*10-AO163*AS163*10)+AT163*AA163*100*(AO163*AS163*10-'2.Riep. car. unit.'!$M$12*1000))*'2.Riep. car. unit.'!$R$8)*10^-6</f>
        <v>230.7589414878033</v>
      </c>
      <c r="AV163" s="632">
        <f t="shared" si="136"/>
        <v>220.56685716466211</v>
      </c>
      <c r="AW163" s="632"/>
      <c r="AX163" s="632"/>
      <c r="AY163" s="632"/>
      <c r="AZ163" s="632"/>
      <c r="BA163" s="1054"/>
      <c r="BB163" s="1048"/>
      <c r="BC163" s="1048"/>
      <c r="BD163" s="1048"/>
      <c r="BE163" s="1048"/>
    </row>
    <row r="164" spans="1:57" ht="16.8" x14ac:dyDescent="0.45">
      <c r="A164" s="488">
        <f>'15. Travi arm a fless'!A328</f>
        <v>3</v>
      </c>
      <c r="B164" s="489">
        <f>'15. Travi arm a fless'!B328</f>
        <v>10</v>
      </c>
      <c r="C164" s="489">
        <f>'15. Travi arm a fless'!C328</f>
        <v>11</v>
      </c>
      <c r="D164" s="502">
        <f>'15. Travi arm a fless'!D328</f>
        <v>4</v>
      </c>
      <c r="E164" s="489" t="str">
        <f>'15. Travi arm a fless'!E328</f>
        <v>Msin</v>
      </c>
      <c r="F164" s="633">
        <f>'15. Travi arm a fless'!F328</f>
        <v>-27.986999999999998</v>
      </c>
      <c r="G164" s="633">
        <f>'15. Travi arm a fless'!G328</f>
        <v>-17.385000000000002</v>
      </c>
      <c r="H164" s="633">
        <f>'15. Travi arm a fless'!H328</f>
        <v>28.266999999999999</v>
      </c>
      <c r="I164" s="633">
        <f>'15. Travi arm a fless'!I328</f>
        <v>-0.16500000000000001</v>
      </c>
      <c r="J164" s="633">
        <f>'15. Travi arm a fless'!J328</f>
        <v>-7.0000000000000007E-2</v>
      </c>
      <c r="K164" s="633">
        <f>'15. Travi arm a fless'!K328</f>
        <v>-7.5999999999999998E-2</v>
      </c>
      <c r="L164" s="633">
        <f>'15. Travi arm a fless'!L328</f>
        <v>28.337</v>
      </c>
      <c r="M164" s="633">
        <f>'15. Travi arm a fless'!M328</f>
        <v>-0.24099999999999999</v>
      </c>
      <c r="N164" s="633">
        <f>'15. Travi arm a fless'!N328</f>
        <v>28.409299999999998</v>
      </c>
      <c r="O164" s="634">
        <f>'15. Travi arm a fless'!O328</f>
        <v>-8.7420999999999989</v>
      </c>
      <c r="P164" s="633">
        <f>'15. Travi arm a fless'!P328</f>
        <v>28.409299999999998</v>
      </c>
      <c r="Q164" s="633">
        <f>'15. Travi arm a fless'!Q328</f>
        <v>11.024299999999997</v>
      </c>
      <c r="R164" s="633">
        <f>'15. Travi arm a fless'!R328</f>
        <v>-45.7943</v>
      </c>
      <c r="S164" s="633">
        <f>'15. Travi arm a fless'!T328</f>
        <v>9.5181949999999969</v>
      </c>
      <c r="T164" s="633">
        <f>'15. Travi arm a fless'!U328</f>
        <v>-41.095505000000003</v>
      </c>
      <c r="U164" s="631">
        <f>'15. Travi arm a fless'!V328</f>
        <v>24</v>
      </c>
      <c r="V164" s="631">
        <f>'15. Travi arm a fless'!W328</f>
        <v>60</v>
      </c>
      <c r="W164" s="631">
        <f>'15. Travi arm a fless'!X328</f>
        <v>61.841325465742486</v>
      </c>
      <c r="X164" s="631">
        <f>'15. Travi arm a fless'!Y328</f>
        <v>82.076536370165172</v>
      </c>
      <c r="Y164" s="600">
        <f>'15. Travi arm a fless'!AB328</f>
        <v>1.3513636879915947</v>
      </c>
      <c r="Z164" s="523" t="str">
        <f>'15. Travi arm a fless'!AC328</f>
        <v>3F16</v>
      </c>
      <c r="AA164" s="525">
        <f>'15. Travi arm a fless'!AD328</f>
        <v>6.0318578948924033</v>
      </c>
      <c r="AB164" s="601">
        <f>'15. Travi arm a fless'!AE328</f>
        <v>5.8346118351932308</v>
      </c>
      <c r="AC164" s="523" t="str">
        <f>'15. Travi arm a fless'!AF328</f>
        <v>3F16</v>
      </c>
      <c r="AD164" s="525">
        <f>'15. Travi arm a fless'!AG328</f>
        <v>6.0318578948924033</v>
      </c>
      <c r="AE164" s="739">
        <v>0.81</v>
      </c>
      <c r="AF164" s="634">
        <v>0.41599999999999998</v>
      </c>
      <c r="AG164" s="634">
        <f t="shared" si="139"/>
        <v>1</v>
      </c>
      <c r="AH164" s="634">
        <f>'2.Riep. car. unit.'!$P$10/'2.Riep. car. unit.'!$R$10*AG164</f>
        <v>1.7857142857142858</v>
      </c>
      <c r="AI164" s="634">
        <f>AA164/($V164*($U164-'2.Riep. car. unit.'!$M$12*100))*'2.Riep. car. unit.'!$R$8/'2.Riep. car. unit.'!$P$11</f>
        <v>0.13380192711289102</v>
      </c>
      <c r="AJ164" s="634">
        <f>(AI164/(2*AE164))*((1-AH164)+SQRT((1-AH164)^2+(4*AE164/AI164)*AH164*('2.Riep. car. unit.'!$M$12*100/($U164-'2.Riep. car. unit.'!$M$12*100))))*($U164-'2.Riep. car. unit.'!$M$12*100)</f>
        <v>3.7302955802112283</v>
      </c>
      <c r="AK164" s="634">
        <f>(AJ164-('2.Riep. car. unit.'!$M$12*100))/'16. Armatura a taglio'!AJ164*'2.Riep. car. unit.'!$P$10/'2.Riep. car. unit.'!$R$10</f>
        <v>-0.12910908129961668</v>
      </c>
      <c r="AL164" s="634">
        <f>((AA164*100*(($U164-'2.Riep. car. unit.'!$M$12*100)*10-AF164*AJ164*10)+AK164*AD164*100*(AF164*AJ164*10-'2.Riep. car. unit.'!$M$12*1000))*'2.Riep. car. unit.'!$R$8)*10^-6</f>
        <v>44.28869555293597</v>
      </c>
      <c r="AM164" s="634">
        <f t="shared" si="135"/>
        <v>42.484787896885152</v>
      </c>
      <c r="AN164" s="634">
        <v>0.81</v>
      </c>
      <c r="AO164" s="634">
        <v>0.41599999999999998</v>
      </c>
      <c r="AP164" s="634">
        <f t="shared" si="140"/>
        <v>1</v>
      </c>
      <c r="AQ164" s="634">
        <f>'2.Riep. car. unit.'!$P$10/'2.Riep. car. unit.'!$R$10*AP164</f>
        <v>1.7857142857142858</v>
      </c>
      <c r="AR164" s="634">
        <f>AD164/($V164*($U164-'2.Riep. car. unit.'!$M$12*100))*'2.Riep. car. unit.'!$R$8/'2.Riep. car. unit.'!$P$11</f>
        <v>0.13380192711289102</v>
      </c>
      <c r="AS164" s="634">
        <f>(AR164/(2*AN164))*((1-AQ164)+SQRT((1-AQ164)^2+(4*AN164/AR164)*AQ164*('2.Riep. car. unit.'!$M$12*100/($U164-'2.Riep. car. unit.'!$M$12*100))))*($U164-'2.Riep. car. unit.'!$M$12*100)</f>
        <v>3.7302955802112283</v>
      </c>
      <c r="AT164" s="634">
        <f>(AS164-('2.Riep. car. unit.'!$M$12*100))/'16. Armatura a taglio'!AS164*'2.Riep. car. unit.'!$P$10/'2.Riep. car. unit.'!$R$10</f>
        <v>-0.12910908129961668</v>
      </c>
      <c r="AU164" s="634">
        <f>((AD164*100*(($U164-'2.Riep. car. unit.'!$M$12*100)*10-AO164*AS164*10)+AT164*AA164*100*(AO164*AS164*10-'2.Riep. car. unit.'!$M$12*1000))*'2.Riep. car. unit.'!$R$8)*10^-6</f>
        <v>44.28869555293597</v>
      </c>
      <c r="AV164" s="634">
        <f t="shared" si="136"/>
        <v>42.484787896885152</v>
      </c>
      <c r="AW164" s="634">
        <v>360</v>
      </c>
      <c r="AX164" s="634">
        <f>'3.Carichi sulle travi'!K$8</f>
        <v>12.793412987012989</v>
      </c>
      <c r="AY164" s="634">
        <f>'3.Carichi sulle travi'!L$8</f>
        <v>7.9487792207792207</v>
      </c>
      <c r="AZ164" s="634">
        <f t="shared" ref="AZ164" si="173">MAX(AY164*AW164/100/2+(AU164+AL165)/(AW164/100),AY164*AW164/100/2+(AU165+AL164)/(AW164/100))</f>
        <v>38.912633460144804</v>
      </c>
      <c r="BA164" s="1054">
        <f>AZ164*10/(0.9*(U164/100-0.04)*'2.Riep. car. unit.'!$R$8*2)</f>
        <v>2.762347265535452</v>
      </c>
      <c r="BB164" s="1048">
        <f>$BH$7</f>
        <v>10</v>
      </c>
      <c r="BC164" s="1053">
        <f>8</f>
        <v>8</v>
      </c>
      <c r="BD164" s="1048">
        <f>IF(V164=100,4,2)</f>
        <v>2</v>
      </c>
      <c r="BE164" s="1048" t="str">
        <f t="shared" ref="BE164" si="174">IF(BB164/100*BA164&lt;((PI()*(BC164/10)^2/4)*BD164),"Verifica","Non verifica")</f>
        <v>Verifica</v>
      </c>
    </row>
    <row r="165" spans="1:57" ht="16.8" x14ac:dyDescent="0.45">
      <c r="A165" s="490">
        <f>'15. Travi arm a fless'!A329</f>
        <v>3</v>
      </c>
      <c r="B165" s="491">
        <f>'15. Travi arm a fless'!B329</f>
        <v>10</v>
      </c>
      <c r="C165" s="491">
        <f>'15. Travi arm a fless'!C329</f>
        <v>11</v>
      </c>
      <c r="D165" s="500">
        <f>'15. Travi arm a fless'!D329</f>
        <v>4</v>
      </c>
      <c r="E165" s="491" t="str">
        <f>'15. Travi arm a fless'!E329</f>
        <v>Mdes</v>
      </c>
      <c r="F165" s="631">
        <f>'15. Travi arm a fless'!F329</f>
        <v>-27.835000000000001</v>
      </c>
      <c r="G165" s="631">
        <f>'15. Travi arm a fless'!G329</f>
        <v>-17.315999999999999</v>
      </c>
      <c r="H165" s="631">
        <f>'15. Travi arm a fless'!H329</f>
        <v>-26.797999999999998</v>
      </c>
      <c r="I165" s="631">
        <f>'15. Travi arm a fless'!I329</f>
        <v>0.156</v>
      </c>
      <c r="J165" s="631">
        <f>'15. Travi arm a fless'!J329</f>
        <v>6.6000000000000003E-2</v>
      </c>
      <c r="K165" s="631">
        <f>'15. Travi arm a fless'!K329</f>
        <v>7.1999999999999995E-2</v>
      </c>
      <c r="L165" s="631">
        <f>'15. Travi arm a fless'!L329</f>
        <v>-26.863999999999997</v>
      </c>
      <c r="M165" s="631">
        <f>'15. Travi arm a fless'!M329</f>
        <v>0.22799999999999998</v>
      </c>
      <c r="N165" s="631">
        <f>'15. Travi arm a fless'!N329</f>
        <v>-26.932399999999998</v>
      </c>
      <c r="O165" s="632">
        <f>'15. Travi arm a fless'!O329</f>
        <v>8.2871999999999986</v>
      </c>
      <c r="P165" s="631">
        <f>'15. Travi arm a fless'!P329</f>
        <v>-26.932399999999998</v>
      </c>
      <c r="Q165" s="631">
        <f>'15. Travi arm a fless'!Q329</f>
        <v>-44.248399999999997</v>
      </c>
      <c r="R165" s="631">
        <f>'15. Travi arm a fless'!R329</f>
        <v>9.6163999999999987</v>
      </c>
      <c r="S165" s="631">
        <f>'15. Travi arm a fless'!T329</f>
        <v>-39.553504999999994</v>
      </c>
      <c r="T165" s="631">
        <f>'15. Travi arm a fless'!U329</f>
        <v>8.1141949999999987</v>
      </c>
      <c r="U165" s="631">
        <f>'15. Travi arm a fless'!V329</f>
        <v>24</v>
      </c>
      <c r="V165" s="631">
        <f>'15. Travi arm a fless'!W329</f>
        <v>60</v>
      </c>
      <c r="W165" s="631">
        <f>'15. Travi arm a fless'!X329</f>
        <v>61.841325465742486</v>
      </c>
      <c r="X165" s="631">
        <f>'15. Travi arm a fless'!Y329</f>
        <v>82.076536370165172</v>
      </c>
      <c r="Y165" s="600">
        <f>'15. Travi arm a fless'!AB329</f>
        <v>1.1520281398188372</v>
      </c>
      <c r="Z165" s="523" t="str">
        <f>'15. Travi arm a fless'!AC329</f>
        <v>3F16</v>
      </c>
      <c r="AA165" s="525">
        <f>'15. Travi arm a fless'!AD329</f>
        <v>6.0318578948924033</v>
      </c>
      <c r="AB165" s="601">
        <f>'15. Travi arm a fless'!AE329</f>
        <v>5.6156834767299877</v>
      </c>
      <c r="AC165" s="523" t="str">
        <f>'15. Travi arm a fless'!AF329</f>
        <v>3F16</v>
      </c>
      <c r="AD165" s="525">
        <f>'15. Travi arm a fless'!AG329</f>
        <v>6.0318578948924033</v>
      </c>
      <c r="AE165" s="738">
        <v>0.81</v>
      </c>
      <c r="AF165" s="632">
        <v>0.41599999999999998</v>
      </c>
      <c r="AG165" s="632">
        <f t="shared" si="139"/>
        <v>1</v>
      </c>
      <c r="AH165" s="632">
        <f>'2.Riep. car. unit.'!$P$10/'2.Riep. car. unit.'!$R$10*AG165</f>
        <v>1.7857142857142858</v>
      </c>
      <c r="AI165" s="632">
        <f>AA165/($V165*($U165-'2.Riep. car. unit.'!$M$12*100))*'2.Riep. car. unit.'!$R$8/'2.Riep. car. unit.'!$P$11</f>
        <v>0.13380192711289102</v>
      </c>
      <c r="AJ165" s="632">
        <f>(AI165/(2*AE165))*((1-AH165)+SQRT((1-AH165)^2+(4*AE165/AI165)*AH165*('2.Riep. car. unit.'!$M$12*100/($U165-'2.Riep. car. unit.'!$M$12*100))))*($U165-'2.Riep. car. unit.'!$M$12*100)</f>
        <v>3.7302955802112283</v>
      </c>
      <c r="AK165" s="632">
        <f>(AJ165-('2.Riep. car. unit.'!$M$12*100))/'16. Armatura a taglio'!AJ165*'2.Riep. car. unit.'!$P$10/'2.Riep. car. unit.'!$R$10</f>
        <v>-0.12910908129961668</v>
      </c>
      <c r="AL165" s="632">
        <f>((AA165*100*(($U165-'2.Riep. car. unit.'!$M$12*100)*10-AF165*AJ165*10)+AK165*AD165*100*(AF165*AJ165*10-'2.Riep. car. unit.'!$M$12*1000))*'2.Riep. car. unit.'!$R$8)*10^-6</f>
        <v>44.28869555293597</v>
      </c>
      <c r="AM165" s="632">
        <f t="shared" si="135"/>
        <v>42.484787896885152</v>
      </c>
      <c r="AN165" s="632">
        <v>0.81</v>
      </c>
      <c r="AO165" s="632">
        <v>0.41599999999999998</v>
      </c>
      <c r="AP165" s="632">
        <f t="shared" si="140"/>
        <v>1</v>
      </c>
      <c r="AQ165" s="632">
        <f>'2.Riep. car. unit.'!$P$10/'2.Riep. car. unit.'!$R$10*AP165</f>
        <v>1.7857142857142858</v>
      </c>
      <c r="AR165" s="632">
        <f>AD165/($V165*($U165-'2.Riep. car. unit.'!$M$12*100))*'2.Riep. car. unit.'!$R$8/'2.Riep. car. unit.'!$P$11</f>
        <v>0.13380192711289102</v>
      </c>
      <c r="AS165" s="632">
        <f>(AR165/(2*AN165))*((1-AQ165)+SQRT((1-AQ165)^2+(4*AN165/AR165)*AQ165*('2.Riep. car. unit.'!$M$12*100/($U165-'2.Riep. car. unit.'!$M$12*100))))*($U165-'2.Riep. car. unit.'!$M$12*100)</f>
        <v>3.7302955802112283</v>
      </c>
      <c r="AT165" s="632">
        <f>(AS165-('2.Riep. car. unit.'!$M$12*100))/'16. Armatura a taglio'!AS165*'2.Riep. car. unit.'!$P$10/'2.Riep. car. unit.'!$R$10</f>
        <v>-0.12910908129961668</v>
      </c>
      <c r="AU165" s="632">
        <f>((AD165*100*(($U165-'2.Riep. car. unit.'!$M$12*100)*10-AO165*AS165*10)+AT165*AA165*100*(AO165*AS165*10-'2.Riep. car. unit.'!$M$12*1000))*'2.Riep. car. unit.'!$R$8)*10^-6</f>
        <v>44.28869555293597</v>
      </c>
      <c r="AV165" s="632">
        <f t="shared" si="136"/>
        <v>42.484787896885152</v>
      </c>
      <c r="AW165" s="632"/>
      <c r="AX165" s="632"/>
      <c r="AY165" s="632"/>
      <c r="AZ165" s="632"/>
      <c r="BA165" s="1054"/>
      <c r="BB165" s="1048"/>
      <c r="BC165" s="1048"/>
      <c r="BD165" s="1048"/>
      <c r="BE165" s="1048"/>
    </row>
    <row r="166" spans="1:57" ht="16.8" x14ac:dyDescent="0.45">
      <c r="A166" s="490">
        <f>'15. Travi arm a fless'!A332</f>
        <v>3</v>
      </c>
      <c r="B166" s="491">
        <f>'15. Travi arm a fless'!B332</f>
        <v>11</v>
      </c>
      <c r="C166" s="491">
        <f>'15. Travi arm a fless'!C332</f>
        <v>12</v>
      </c>
      <c r="D166" s="500">
        <f>'15. Travi arm a fless'!D332</f>
        <v>4</v>
      </c>
      <c r="E166" s="491" t="str">
        <f>'15. Travi arm a fless'!E332</f>
        <v>Msin</v>
      </c>
      <c r="F166" s="631">
        <f>'15. Travi arm a fless'!F332</f>
        <v>-20.04</v>
      </c>
      <c r="G166" s="631">
        <f>'15. Travi arm a fless'!G332</f>
        <v>-12.522</v>
      </c>
      <c r="H166" s="631">
        <f>'15. Travi arm a fless'!H332</f>
        <v>30.561</v>
      </c>
      <c r="I166" s="631">
        <f>'15. Travi arm a fless'!I332</f>
        <v>-0.17899999999999999</v>
      </c>
      <c r="J166" s="631">
        <f>'15. Travi arm a fless'!J332</f>
        <v>-7.5999999999999998E-2</v>
      </c>
      <c r="K166" s="631">
        <f>'15. Travi arm a fless'!K332</f>
        <v>-8.3000000000000004E-2</v>
      </c>
      <c r="L166" s="631">
        <f>'15. Travi arm a fless'!L332</f>
        <v>30.637</v>
      </c>
      <c r="M166" s="631">
        <f>'15. Travi arm a fless'!M332</f>
        <v>-0.26200000000000001</v>
      </c>
      <c r="N166" s="631">
        <f>'15. Travi arm a fless'!N332</f>
        <v>30.715600000000002</v>
      </c>
      <c r="O166" s="632">
        <f>'15. Travi arm a fless'!O332</f>
        <v>-9.4531000000000009</v>
      </c>
      <c r="P166" s="631">
        <f>'15. Travi arm a fless'!P332</f>
        <v>30.715600000000002</v>
      </c>
      <c r="Q166" s="631">
        <f>'15. Travi arm a fless'!Q332</f>
        <v>18.193600000000004</v>
      </c>
      <c r="R166" s="631">
        <f>'15. Travi arm a fless'!R332</f>
        <v>-43.2376</v>
      </c>
      <c r="S166" s="631">
        <f>'15. Travi arm a fless'!T332</f>
        <v>17.980480000000004</v>
      </c>
      <c r="T166" s="631">
        <f>'15. Travi arm a fless'!U332</f>
        <v>-38.66122</v>
      </c>
      <c r="U166" s="631">
        <f>'15. Travi arm a fless'!V332</f>
        <v>24</v>
      </c>
      <c r="V166" s="631">
        <f>'15. Travi arm a fless'!W332</f>
        <v>60</v>
      </c>
      <c r="W166" s="631">
        <f>'15. Travi arm a fless'!X332</f>
        <v>61.841325465742486</v>
      </c>
      <c r="X166" s="631">
        <f>'15. Travi arm a fless'!Y332</f>
        <v>82.076536370165172</v>
      </c>
      <c r="Y166" s="600">
        <f>'15. Travi arm a fless'!AB332</f>
        <v>2.5528125621148883</v>
      </c>
      <c r="Z166" s="523" t="str">
        <f>'15. Travi arm a fless'!AC332</f>
        <v>3F16</v>
      </c>
      <c r="AA166" s="525">
        <f>'15. Travi arm a fless'!AD332</f>
        <v>6.0318578948924033</v>
      </c>
      <c r="AB166" s="601">
        <f>'15. Travi arm a fless'!AE332</f>
        <v>5.4889996308600963</v>
      </c>
      <c r="AC166" s="523" t="str">
        <f>'15. Travi arm a fless'!AF332</f>
        <v>3F16</v>
      </c>
      <c r="AD166" s="525">
        <f>'15. Travi arm a fless'!AG332</f>
        <v>6.0318578948924033</v>
      </c>
      <c r="AE166" s="738">
        <v>0.81</v>
      </c>
      <c r="AF166" s="632">
        <v>0.41599999999999998</v>
      </c>
      <c r="AG166" s="632">
        <f t="shared" si="139"/>
        <v>1</v>
      </c>
      <c r="AH166" s="632">
        <f>'2.Riep. car. unit.'!$P$10/'2.Riep. car. unit.'!$R$10*AG166</f>
        <v>1.7857142857142858</v>
      </c>
      <c r="AI166" s="632">
        <f>AA166/($V166*($U166-'2.Riep. car. unit.'!$M$12*100))*'2.Riep. car. unit.'!$R$8/'2.Riep. car. unit.'!$P$11</f>
        <v>0.13380192711289102</v>
      </c>
      <c r="AJ166" s="632">
        <f>(AI166/(2*AE166))*((1-AH166)+SQRT((1-AH166)^2+(4*AE166/AI166)*AH166*('2.Riep. car. unit.'!$M$12*100/($U166-'2.Riep. car. unit.'!$M$12*100))))*($U166-'2.Riep. car. unit.'!$M$12*100)</f>
        <v>3.7302955802112283</v>
      </c>
      <c r="AK166" s="632">
        <f>(AJ166-('2.Riep. car. unit.'!$M$12*100))/'16. Armatura a taglio'!AJ166*'2.Riep. car. unit.'!$P$10/'2.Riep. car. unit.'!$R$10</f>
        <v>-0.12910908129961668</v>
      </c>
      <c r="AL166" s="632">
        <f>((AA166*100*(($U166-'2.Riep. car. unit.'!$M$12*100)*10-AF166*AJ166*10)+AK166*AD166*100*(AF166*AJ166*10-'2.Riep. car. unit.'!$M$12*1000))*'2.Riep. car. unit.'!$R$8)*10^-6</f>
        <v>44.28869555293597</v>
      </c>
      <c r="AM166" s="632">
        <f t="shared" si="135"/>
        <v>42.484787896885152</v>
      </c>
      <c r="AN166" s="632">
        <v>0.81</v>
      </c>
      <c r="AO166" s="632">
        <v>0.41599999999999998</v>
      </c>
      <c r="AP166" s="632">
        <f t="shared" si="140"/>
        <v>1</v>
      </c>
      <c r="AQ166" s="632">
        <f>'2.Riep. car. unit.'!$P$10/'2.Riep. car. unit.'!$R$10*AP166</f>
        <v>1.7857142857142858</v>
      </c>
      <c r="AR166" s="632">
        <f>AD166/($V166*($U166-'2.Riep. car. unit.'!$M$12*100))*'2.Riep. car. unit.'!$R$8/'2.Riep. car. unit.'!$P$11</f>
        <v>0.13380192711289102</v>
      </c>
      <c r="AS166" s="632">
        <f>(AR166/(2*AN166))*((1-AQ166)+SQRT((1-AQ166)^2+(4*AN166/AR166)*AQ166*('2.Riep. car. unit.'!$M$12*100/($U166-'2.Riep. car. unit.'!$M$12*100))))*($U166-'2.Riep. car. unit.'!$M$12*100)</f>
        <v>3.7302955802112283</v>
      </c>
      <c r="AT166" s="632">
        <f>(AS166-('2.Riep. car. unit.'!$M$12*100))/'16. Armatura a taglio'!AS166*'2.Riep. car. unit.'!$P$10/'2.Riep. car. unit.'!$R$10</f>
        <v>-0.12910908129961668</v>
      </c>
      <c r="AU166" s="632">
        <f>((AD166*100*(($U166-'2.Riep. car. unit.'!$M$12*100)*10-AO166*AS166*10)+AT166*AA166*100*(AO166*AS166*10-'2.Riep. car. unit.'!$M$12*1000))*'2.Riep. car. unit.'!$R$8)*10^-6</f>
        <v>44.28869555293597</v>
      </c>
      <c r="AV166" s="632">
        <f t="shared" si="136"/>
        <v>42.484787896885152</v>
      </c>
      <c r="AW166" s="632">
        <v>440</v>
      </c>
      <c r="AX166" s="632">
        <f>AX164</f>
        <v>12.793412987012989</v>
      </c>
      <c r="AY166" s="632">
        <f>AY164</f>
        <v>7.9487792207792207</v>
      </c>
      <c r="AZ166" s="632">
        <f t="shared" ref="AZ166" si="175">MAX(AY166*AW166/100/2+(AU166+AL167)/(AW166/100),AY166*AW166/100/2+(AU167+AL166)/(AW166/100))</f>
        <v>37.618539537048818</v>
      </c>
      <c r="BA166" s="1054">
        <f>AZ166*10/(0.9*(U166/100-0.04)*'2.Riep. car. unit.'!$R$8*2)</f>
        <v>2.6704815527336812</v>
      </c>
      <c r="BB166" s="1048">
        <f>$BH$7</f>
        <v>10</v>
      </c>
      <c r="BC166" s="1053">
        <f>8</f>
        <v>8</v>
      </c>
      <c r="BD166" s="1048">
        <f>IF(V166=100,4,2)</f>
        <v>2</v>
      </c>
      <c r="BE166" s="1048" t="str">
        <f t="shared" ref="BE166" si="176">IF(BB166/100*BA166&lt;((PI()*(BC166/10)^2/4)*BD166),"Verifica","Non verifica")</f>
        <v>Verifica</v>
      </c>
    </row>
    <row r="167" spans="1:57" ht="16.8" x14ac:dyDescent="0.45">
      <c r="A167" s="490">
        <f>'15. Travi arm a fless'!A333</f>
        <v>3</v>
      </c>
      <c r="B167" s="491">
        <f>'15. Travi arm a fless'!B333</f>
        <v>11</v>
      </c>
      <c r="C167" s="491">
        <f>'15. Travi arm a fless'!C333</f>
        <v>12</v>
      </c>
      <c r="D167" s="500">
        <f>'15. Travi arm a fless'!D333</f>
        <v>4</v>
      </c>
      <c r="E167" s="491" t="str">
        <f>'15. Travi arm a fless'!E333</f>
        <v>Mdes</v>
      </c>
      <c r="F167" s="631">
        <f>'15. Travi arm a fless'!F333</f>
        <v>-17.132999999999999</v>
      </c>
      <c r="G167" s="631">
        <f>'15. Travi arm a fless'!G333</f>
        <v>-10.72</v>
      </c>
      <c r="H167" s="631">
        <f>'15. Travi arm a fless'!H333</f>
        <v>-25.876999999999999</v>
      </c>
      <c r="I167" s="631">
        <f>'15. Travi arm a fless'!I333</f>
        <v>0.151</v>
      </c>
      <c r="J167" s="631">
        <f>'15. Travi arm a fless'!J333</f>
        <v>6.4000000000000001E-2</v>
      </c>
      <c r="K167" s="631">
        <f>'15. Travi arm a fless'!K333</f>
        <v>7.0000000000000007E-2</v>
      </c>
      <c r="L167" s="631">
        <f>'15. Travi arm a fless'!L333</f>
        <v>-25.940999999999999</v>
      </c>
      <c r="M167" s="631">
        <f>'15. Travi arm a fless'!M333</f>
        <v>0.221</v>
      </c>
      <c r="N167" s="631">
        <f>'15. Travi arm a fless'!N333</f>
        <v>-26.007299999999997</v>
      </c>
      <c r="O167" s="632">
        <f>'15. Travi arm a fless'!O333</f>
        <v>8.0032999999999994</v>
      </c>
      <c r="P167" s="631">
        <f>'15. Travi arm a fless'!P333</f>
        <v>-26.007299999999997</v>
      </c>
      <c r="Q167" s="631">
        <f>'15. Travi arm a fless'!Q333</f>
        <v>-36.7273</v>
      </c>
      <c r="R167" s="631">
        <f>'15. Travi arm a fless'!R333</f>
        <v>15.287299999999997</v>
      </c>
      <c r="S167" s="631">
        <f>'15. Travi arm a fless'!T333</f>
        <v>-32.289670000000001</v>
      </c>
      <c r="T167" s="631">
        <f>'15. Travi arm a fless'!U333</f>
        <v>15.212929999999997</v>
      </c>
      <c r="U167" s="631">
        <f>'15. Travi arm a fless'!V333</f>
        <v>24</v>
      </c>
      <c r="V167" s="631">
        <f>'15. Travi arm a fless'!W333</f>
        <v>60</v>
      </c>
      <c r="W167" s="631">
        <f>'15. Travi arm a fless'!X333</f>
        <v>61.841325465742486</v>
      </c>
      <c r="X167" s="631">
        <f>'15. Travi arm a fless'!Y333</f>
        <v>82.076536370165172</v>
      </c>
      <c r="Y167" s="600">
        <f>'15. Travi arm a fless'!AB333</f>
        <v>2.159884430814663</v>
      </c>
      <c r="Z167" s="523" t="str">
        <f>'15. Travi arm a fless'!AC333</f>
        <v>3F16</v>
      </c>
      <c r="AA167" s="525">
        <f>'15. Travi arm a fless'!AD333</f>
        <v>6.0318578948924033</v>
      </c>
      <c r="AB167" s="601">
        <f>'15. Travi arm a fless'!AE333</f>
        <v>4.5843868018286624</v>
      </c>
      <c r="AC167" s="523" t="str">
        <f>'15. Travi arm a fless'!AF333</f>
        <v>3F16</v>
      </c>
      <c r="AD167" s="525">
        <f>'15. Travi arm a fless'!AG333</f>
        <v>6.0318578948924033</v>
      </c>
      <c r="AE167" s="738">
        <v>0.81</v>
      </c>
      <c r="AF167" s="632">
        <v>0.41599999999999998</v>
      </c>
      <c r="AG167" s="632">
        <f t="shared" si="139"/>
        <v>1</v>
      </c>
      <c r="AH167" s="632">
        <f>'2.Riep. car. unit.'!$P$10/'2.Riep. car. unit.'!$R$10*AG167</f>
        <v>1.7857142857142858</v>
      </c>
      <c r="AI167" s="632">
        <f>AA167/($V167*($U167-'2.Riep. car. unit.'!$M$12*100))*'2.Riep. car. unit.'!$R$8/'2.Riep. car. unit.'!$P$11</f>
        <v>0.13380192711289102</v>
      </c>
      <c r="AJ167" s="632">
        <f>(AI167/(2*AE167))*((1-AH167)+SQRT((1-AH167)^2+(4*AE167/AI167)*AH167*('2.Riep. car. unit.'!$M$12*100/($U167-'2.Riep. car. unit.'!$M$12*100))))*($U167-'2.Riep. car. unit.'!$M$12*100)</f>
        <v>3.7302955802112283</v>
      </c>
      <c r="AK167" s="632">
        <f>(AJ167-('2.Riep. car. unit.'!$M$12*100))/'16. Armatura a taglio'!AJ167*'2.Riep. car. unit.'!$P$10/'2.Riep. car. unit.'!$R$10</f>
        <v>-0.12910908129961668</v>
      </c>
      <c r="AL167" s="632">
        <f>((AA167*100*(($U167-'2.Riep. car. unit.'!$M$12*100)*10-AF167*AJ167*10)+AK167*AD167*100*(AF167*AJ167*10-'2.Riep. car. unit.'!$M$12*1000))*'2.Riep. car. unit.'!$R$8)*10^-6</f>
        <v>44.28869555293597</v>
      </c>
      <c r="AM167" s="632">
        <f t="shared" si="135"/>
        <v>42.484787896885152</v>
      </c>
      <c r="AN167" s="632">
        <v>0.81</v>
      </c>
      <c r="AO167" s="632">
        <v>0.41599999999999998</v>
      </c>
      <c r="AP167" s="632">
        <f t="shared" si="140"/>
        <v>1</v>
      </c>
      <c r="AQ167" s="632">
        <f>'2.Riep. car. unit.'!$P$10/'2.Riep. car. unit.'!$R$10*AP167</f>
        <v>1.7857142857142858</v>
      </c>
      <c r="AR167" s="632">
        <f>AD167/($V167*($U167-'2.Riep. car. unit.'!$M$12*100))*'2.Riep. car. unit.'!$R$8/'2.Riep. car. unit.'!$P$11</f>
        <v>0.13380192711289102</v>
      </c>
      <c r="AS167" s="632">
        <f>(AR167/(2*AN167))*((1-AQ167)+SQRT((1-AQ167)^2+(4*AN167/AR167)*AQ167*('2.Riep. car. unit.'!$M$12*100/($U167-'2.Riep. car. unit.'!$M$12*100))))*($U167-'2.Riep. car. unit.'!$M$12*100)</f>
        <v>3.7302955802112283</v>
      </c>
      <c r="AT167" s="632">
        <f>(AS167-('2.Riep. car. unit.'!$M$12*100))/'16. Armatura a taglio'!AS167*'2.Riep. car. unit.'!$P$10/'2.Riep. car. unit.'!$R$10</f>
        <v>-0.12910908129961668</v>
      </c>
      <c r="AU167" s="632">
        <f>((AD167*100*(($U167-'2.Riep. car. unit.'!$M$12*100)*10-AO167*AS167*10)+AT167*AA167*100*(AO167*AS167*10-'2.Riep. car. unit.'!$M$12*1000))*'2.Riep. car. unit.'!$R$8)*10^-6</f>
        <v>44.28869555293597</v>
      </c>
      <c r="AV167" s="632">
        <f t="shared" si="136"/>
        <v>42.484787896885152</v>
      </c>
      <c r="AW167" s="632"/>
      <c r="AX167" s="632"/>
      <c r="AY167" s="632"/>
      <c r="AZ167" s="632"/>
      <c r="BA167" s="1054"/>
      <c r="BB167" s="1048"/>
      <c r="BC167" s="1048"/>
      <c r="BD167" s="1048"/>
      <c r="BE167" s="1048"/>
    </row>
    <row r="168" spans="1:57" ht="16.8" x14ac:dyDescent="0.45">
      <c r="A168" s="490">
        <f>'15. Travi arm a fless'!A336</f>
        <v>3</v>
      </c>
      <c r="B168" s="491">
        <f>'15. Travi arm a fless'!B336</f>
        <v>12</v>
      </c>
      <c r="C168" s="491">
        <f>'15. Travi arm a fless'!C336</f>
        <v>13</v>
      </c>
      <c r="D168" s="500">
        <f>'15. Travi arm a fless'!D336</f>
        <v>4</v>
      </c>
      <c r="E168" s="491" t="str">
        <f>'15. Travi arm a fless'!E336</f>
        <v>Msin</v>
      </c>
      <c r="F168" s="631">
        <f>'15. Travi arm a fless'!F336</f>
        <v>-83.42</v>
      </c>
      <c r="G168" s="631">
        <f>'15. Travi arm a fless'!G336</f>
        <v>-54.116999999999997</v>
      </c>
      <c r="H168" s="631">
        <f>'15. Travi arm a fless'!H336</f>
        <v>102.544</v>
      </c>
      <c r="I168" s="631">
        <f>'15. Travi arm a fless'!I336</f>
        <v>-0.59899999999999998</v>
      </c>
      <c r="J168" s="631">
        <f>'15. Travi arm a fless'!J336</f>
        <v>-0.254</v>
      </c>
      <c r="K168" s="631">
        <f>'15. Travi arm a fless'!K336</f>
        <v>-0.27700000000000002</v>
      </c>
      <c r="L168" s="631">
        <f>'15. Travi arm a fless'!L336</f>
        <v>102.798</v>
      </c>
      <c r="M168" s="631">
        <f>'15. Travi arm a fless'!M336</f>
        <v>-0.876</v>
      </c>
      <c r="N168" s="631">
        <f>'15. Travi arm a fless'!N336</f>
        <v>103.0608</v>
      </c>
      <c r="O168" s="632">
        <f>'15. Travi arm a fless'!O336</f>
        <v>-31.715399999999999</v>
      </c>
      <c r="P168" s="631">
        <f>'15. Travi arm a fless'!P336</f>
        <v>103.0608</v>
      </c>
      <c r="Q168" s="631">
        <f>'15. Travi arm a fless'!Q336</f>
        <v>48.943800000000003</v>
      </c>
      <c r="R168" s="631">
        <f>'15. Travi arm a fless'!R336</f>
        <v>-157.17779999999999</v>
      </c>
      <c r="S168" s="631">
        <f>'15. Travi arm a fless'!T336</f>
        <v>41.644350000000003</v>
      </c>
      <c r="T168" s="631">
        <f>'15. Travi arm a fless'!U336</f>
        <v>-138.23415</v>
      </c>
      <c r="U168" s="631">
        <f>'15. Travi arm a fless'!V336</f>
        <v>60</v>
      </c>
      <c r="V168" s="631">
        <f>'15. Travi arm a fless'!W336</f>
        <v>30</v>
      </c>
      <c r="W168" s="631">
        <f>'15. Travi arm a fless'!X336</f>
        <v>242.41799582571051</v>
      </c>
      <c r="X168" s="631">
        <f>'15. Travi arm a fless'!Y336</f>
        <v>321.74002257104746</v>
      </c>
      <c r="Y168" s="600">
        <f>'15. Travi arm a fless'!AB336</f>
        <v>2.111619692599759</v>
      </c>
      <c r="Z168" s="523" t="str">
        <f>'15. Travi arm a fless'!AC336</f>
        <v>3F16</v>
      </c>
      <c r="AA168" s="525">
        <f>'15. Travi arm a fless'!AD336</f>
        <v>6.0318578948924033</v>
      </c>
      <c r="AB168" s="601">
        <f>'15. Travi arm a fless'!AE336</f>
        <v>7.0093050637070569</v>
      </c>
      <c r="AC168" s="523" t="str">
        <f>'15. Travi arm a fless'!AF336</f>
        <v>4F16</v>
      </c>
      <c r="AD168" s="525">
        <f>'15. Travi arm a fless'!AG336</f>
        <v>8.0424771931898711</v>
      </c>
      <c r="AE168" s="738">
        <v>0.81</v>
      </c>
      <c r="AF168" s="632">
        <v>0.41599999999999998</v>
      </c>
      <c r="AG168" s="632">
        <f t="shared" si="139"/>
        <v>1.3333333333333333</v>
      </c>
      <c r="AH168" s="632">
        <f>'2.Riep. car. unit.'!$P$10/'2.Riep. car. unit.'!$R$10*AG168</f>
        <v>2.3809523809523809</v>
      </c>
      <c r="AI168" s="632">
        <f>AA168/($V168*($U168-'2.Riep. car. unit.'!$M$12*100))*'2.Riep. car. unit.'!$R$8/'2.Riep. car. unit.'!$P$11</f>
        <v>9.5572805080636439E-2</v>
      </c>
      <c r="AJ168" s="632">
        <f>(AI168/(2*AE168))*((1-AH168)+SQRT((1-AH168)^2+(4*AE168/AI168)*AH168*('2.Riep. car. unit.'!$M$12*100/($U168-'2.Riep. car. unit.'!$M$12*100))))*($U168-'2.Riep. car. unit.'!$M$12*100)</f>
        <v>4.588818197043925</v>
      </c>
      <c r="AK168" s="632">
        <f>(AJ168-('2.Riep. car. unit.'!$M$12*100))/'16. Armatura a taglio'!AJ168*'2.Riep. car. unit.'!$P$10/'2.Riep. car. unit.'!$R$10</f>
        <v>0.22913548129389999</v>
      </c>
      <c r="AL168" s="632">
        <f>((AA168*100*(($U168-'2.Riep. car. unit.'!$M$12*100)*10-AF168*AJ168*10)+AK168*AD168*100*(AF168*AJ168*10-'2.Riep. car. unit.'!$M$12*1000))*'2.Riep. car. unit.'!$R$8)*10^-6</f>
        <v>126.16142445801398</v>
      </c>
      <c r="AM168" s="632">
        <f t="shared" si="135"/>
        <v>118.9574061112784</v>
      </c>
      <c r="AN168" s="632">
        <v>0.81</v>
      </c>
      <c r="AO168" s="632">
        <v>0.41599999999999998</v>
      </c>
      <c r="AP168" s="632">
        <f t="shared" si="140"/>
        <v>0.75</v>
      </c>
      <c r="AQ168" s="632">
        <f>'2.Riep. car. unit.'!$P$10/'2.Riep. car. unit.'!$R$10*AP168</f>
        <v>1.3392857142857144</v>
      </c>
      <c r="AR168" s="632">
        <f>AD168/($V168*($U168-'2.Riep. car. unit.'!$M$12*100))*'2.Riep. car. unit.'!$R$8/'2.Riep. car. unit.'!$P$11</f>
        <v>0.12743040677418191</v>
      </c>
      <c r="AS168" s="632">
        <f>(AR168/(2*AN168))*((1-AQ168)+SQRT((1-AQ168)^2+(4*AN168/AR168)*AQ168*('2.Riep. car. unit.'!$M$12*100/($U168-'2.Riep. car. unit.'!$M$12*100))))*($U168-'2.Riep. car. unit.'!$M$12*100)</f>
        <v>5.5361029332078378</v>
      </c>
      <c r="AT168" s="632">
        <f>(AS168-('2.Riep. car. unit.'!$M$12*100))/'16. Armatura a taglio'!AS168*'2.Riep. car. unit.'!$P$10/'2.Riep. car. unit.'!$R$10</f>
        <v>0.49548228876001532</v>
      </c>
      <c r="AU168" s="632">
        <f>((AD168*100*(($U168-'2.Riep. car. unit.'!$M$12*100)*10-AO168*AS168*10)+AT168*AA168*100*(AO168*AS168*10-'2.Riep. car. unit.'!$M$12*1000))*'2.Riep. car. unit.'!$R$8)*10^-6</f>
        <v>167.00097632313481</v>
      </c>
      <c r="AV168" s="632">
        <f t="shared" si="136"/>
        <v>158.60987481503793</v>
      </c>
      <c r="AW168" s="632">
        <v>470</v>
      </c>
      <c r="AX168" s="632">
        <f>'3.Carichi sulle travi'!K$9</f>
        <v>57.873306975000006</v>
      </c>
      <c r="AY168" s="632">
        <f>'3.Carichi sulle travi'!L$9</f>
        <v>37.549620750000003</v>
      </c>
      <c r="AZ168" s="632">
        <f t="shared" ref="AZ168" si="177">MAX(AY168*AW168/100/2+(AU168+AL169)/(AW168/100),AY168*AW168/100/2+(AU169+AL168)/(AW168/100))</f>
        <v>150.61799044671633</v>
      </c>
      <c r="BA168" s="1054">
        <f>AZ168*10/(0.9*(U168/100-0.04)*'2.Riep. car. unit.'!$R$8*2)</f>
        <v>3.8186202292398437</v>
      </c>
      <c r="BB168" s="1048">
        <f>$BH$7</f>
        <v>10</v>
      </c>
      <c r="BC168" s="1053">
        <f>8</f>
        <v>8</v>
      </c>
      <c r="BD168" s="1048">
        <f>IF(V168=100,4,2)</f>
        <v>2</v>
      </c>
      <c r="BE168" s="1048" t="str">
        <f t="shared" ref="BE168" si="178">IF(BB168/100*BA168&lt;((PI()*(BC168/10)^2/4)*BD168),"Verifica","Non verifica")</f>
        <v>Verifica</v>
      </c>
    </row>
    <row r="169" spans="1:57" ht="16.8" x14ac:dyDescent="0.45">
      <c r="A169" s="490">
        <f>'15. Travi arm a fless'!A337</f>
        <v>3</v>
      </c>
      <c r="B169" s="491">
        <f>'15. Travi arm a fless'!B337</f>
        <v>12</v>
      </c>
      <c r="C169" s="491">
        <f>'15. Travi arm a fless'!C337</f>
        <v>13</v>
      </c>
      <c r="D169" s="500">
        <f>'15. Travi arm a fless'!D337</f>
        <v>4</v>
      </c>
      <c r="E169" s="491" t="str">
        <f>'15. Travi arm a fless'!E337</f>
        <v>Mdes</v>
      </c>
      <c r="F169" s="631">
        <f>'15. Travi arm a fless'!F337</f>
        <v>-88.397000000000006</v>
      </c>
      <c r="G169" s="631">
        <f>'15. Travi arm a fless'!G337</f>
        <v>-57.715000000000003</v>
      </c>
      <c r="H169" s="631">
        <f>'15. Travi arm a fless'!H337</f>
        <v>-78.966999999999999</v>
      </c>
      <c r="I169" s="631">
        <f>'15. Travi arm a fless'!I337</f>
        <v>0.46100000000000002</v>
      </c>
      <c r="J169" s="631">
        <f>'15. Travi arm a fless'!J337</f>
        <v>0.19600000000000001</v>
      </c>
      <c r="K169" s="631">
        <f>'15. Travi arm a fless'!K337</f>
        <v>0.214</v>
      </c>
      <c r="L169" s="631">
        <f>'15. Travi arm a fless'!L337</f>
        <v>-79.162999999999997</v>
      </c>
      <c r="M169" s="631">
        <f>'15. Travi arm a fless'!M337</f>
        <v>0.67500000000000004</v>
      </c>
      <c r="N169" s="631">
        <f>'15. Travi arm a fless'!N337</f>
        <v>-79.365499999999997</v>
      </c>
      <c r="O169" s="632">
        <f>'15. Travi arm a fless'!O337</f>
        <v>24.4239</v>
      </c>
      <c r="P169" s="631">
        <f>'15. Travi arm a fless'!P337</f>
        <v>-79.365499999999997</v>
      </c>
      <c r="Q169" s="631">
        <f>'15. Travi arm a fless'!Q337</f>
        <v>-137.0805</v>
      </c>
      <c r="R169" s="631">
        <f>'15. Travi arm a fless'!R337</f>
        <v>21.650499999999994</v>
      </c>
      <c r="S169" s="631">
        <f>'15. Travi arm a fless'!T337</f>
        <v>-117.9072</v>
      </c>
      <c r="T169" s="631">
        <f>'15. Travi arm a fless'!U337</f>
        <v>14.121399999999994</v>
      </c>
      <c r="U169" s="631">
        <f>'15. Travi arm a fless'!V337</f>
        <v>60</v>
      </c>
      <c r="V169" s="631">
        <f>'15. Travi arm a fless'!W337</f>
        <v>30</v>
      </c>
      <c r="W169" s="631">
        <f>'15. Travi arm a fless'!X337</f>
        <v>242.41799582571051</v>
      </c>
      <c r="X169" s="631">
        <f>'15. Travi arm a fless'!Y337</f>
        <v>321.74002257104746</v>
      </c>
      <c r="Y169" s="600">
        <f>'15. Travi arm a fless'!AB337</f>
        <v>0.7160401429504416</v>
      </c>
      <c r="Z169" s="523" t="str">
        <f>'15. Travi arm a fless'!AC337</f>
        <v>3F16</v>
      </c>
      <c r="AA169" s="525">
        <f>'15. Travi arm a fless'!AD337</f>
        <v>6.0318578948924033</v>
      </c>
      <c r="AB169" s="601">
        <f>'15. Travi arm a fless'!AE337</f>
        <v>5.978606111496477</v>
      </c>
      <c r="AC169" s="523" t="str">
        <f>'15. Travi arm a fless'!AF337</f>
        <v>3F16</v>
      </c>
      <c r="AD169" s="525">
        <f>'15. Travi arm a fless'!AG337</f>
        <v>6.0318578948924033</v>
      </c>
      <c r="AE169" s="738">
        <v>0.81</v>
      </c>
      <c r="AF169" s="632">
        <v>0.41599999999999998</v>
      </c>
      <c r="AG169" s="632">
        <f t="shared" si="139"/>
        <v>1</v>
      </c>
      <c r="AH169" s="632">
        <f>'2.Riep. car. unit.'!$P$10/'2.Riep. car. unit.'!$R$10*AG169</f>
        <v>1.7857142857142858</v>
      </c>
      <c r="AI169" s="632">
        <f>AA169/($V169*($U169-'2.Riep. car. unit.'!$M$12*100))*'2.Riep. car. unit.'!$R$8/'2.Riep. car. unit.'!$P$11</f>
        <v>9.5572805080636439E-2</v>
      </c>
      <c r="AJ169" s="632">
        <f>(AI169/(2*AE169))*((1-AH169)+SQRT((1-AH169)^2+(4*AE169/AI169)*AH169*('2.Riep. car. unit.'!$M$12*100/($U169-'2.Riep. car. unit.'!$M$12*100))))*($U169-'2.Riep. car. unit.'!$M$12*100)</f>
        <v>4.7482166854789138</v>
      </c>
      <c r="AK169" s="632">
        <f>(AJ169-('2.Riep. car. unit.'!$M$12*100))/'16. Armatura a taglio'!AJ169*'2.Riep. car. unit.'!$P$10/'2.Riep. car. unit.'!$R$10</f>
        <v>0.28139011181936557</v>
      </c>
      <c r="AL169" s="632">
        <f>((AA169*100*(($U169-'2.Riep. car. unit.'!$M$12*100)*10-AF169*AJ169*10)+AK169*AD169*100*(AF169*AJ169*10-'2.Riep. car. unit.'!$M$12*1000))*'2.Riep. car. unit.'!$R$8)*10^-6</f>
        <v>126.16801759268195</v>
      </c>
      <c r="AM169" s="632">
        <f t="shared" si="135"/>
        <v>118.9574061112784</v>
      </c>
      <c r="AN169" s="632">
        <v>0.81</v>
      </c>
      <c r="AO169" s="632">
        <v>0.41599999999999998</v>
      </c>
      <c r="AP169" s="632">
        <f t="shared" si="140"/>
        <v>1</v>
      </c>
      <c r="AQ169" s="632">
        <f>'2.Riep. car. unit.'!$P$10/'2.Riep. car. unit.'!$R$10*AP169</f>
        <v>1.7857142857142858</v>
      </c>
      <c r="AR169" s="632">
        <f>AD169/($V169*($U169-'2.Riep. car. unit.'!$M$12*100))*'2.Riep. car. unit.'!$R$8/'2.Riep. car. unit.'!$P$11</f>
        <v>9.5572805080636439E-2</v>
      </c>
      <c r="AS169" s="632">
        <f>(AR169/(2*AN169))*((1-AQ169)+SQRT((1-AQ169)^2+(4*AN169/AR169)*AQ169*('2.Riep. car. unit.'!$M$12*100/($U169-'2.Riep. car. unit.'!$M$12*100))))*($U169-'2.Riep. car. unit.'!$M$12*100)</f>
        <v>4.7482166854789138</v>
      </c>
      <c r="AT169" s="632">
        <f>(AS169-('2.Riep. car. unit.'!$M$12*100))/'16. Armatura a taglio'!AS169*'2.Riep. car. unit.'!$P$10/'2.Riep. car. unit.'!$R$10</f>
        <v>0.28139011181936557</v>
      </c>
      <c r="AU169" s="632">
        <f>((AD169*100*(($U169-'2.Riep. car. unit.'!$M$12*100)*10-AO169*AS169*10)+AT169*AA169*100*(AO169*AS169*10-'2.Riep. car. unit.'!$M$12*1000))*'2.Riep. car. unit.'!$R$8)*10^-6</f>
        <v>126.16801759268195</v>
      </c>
      <c r="AV169" s="632">
        <f t="shared" si="136"/>
        <v>118.9574061112784</v>
      </c>
      <c r="AW169" s="632"/>
      <c r="AX169" s="632"/>
      <c r="AY169" s="632"/>
      <c r="AZ169" s="632"/>
      <c r="BA169" s="1054"/>
      <c r="BB169" s="1048"/>
      <c r="BC169" s="1048"/>
      <c r="BD169" s="1048"/>
      <c r="BE169" s="1048"/>
    </row>
    <row r="170" spans="1:57" ht="16.8" x14ac:dyDescent="0.45">
      <c r="A170" s="490">
        <f>'15. Travi arm a fless'!A340</f>
        <v>3</v>
      </c>
      <c r="B170" s="491">
        <f>'15. Travi arm a fless'!B340</f>
        <v>13</v>
      </c>
      <c r="C170" s="491">
        <f>'15. Travi arm a fless'!C340</f>
        <v>14</v>
      </c>
      <c r="D170" s="500">
        <f>'15. Travi arm a fless'!D340</f>
        <v>4</v>
      </c>
      <c r="E170" s="491" t="str">
        <f>'15. Travi arm a fless'!E340</f>
        <v>Msin</v>
      </c>
      <c r="F170" s="631">
        <f>'15. Travi arm a fless'!F340</f>
        <v>-54.905000000000001</v>
      </c>
      <c r="G170" s="631">
        <f>'15. Travi arm a fless'!G340</f>
        <v>-37.192999999999998</v>
      </c>
      <c r="H170" s="631">
        <f>'15. Travi arm a fless'!H340</f>
        <v>103.238</v>
      </c>
      <c r="I170" s="631">
        <f>'15. Travi arm a fless'!I340</f>
        <v>-0.60299999999999998</v>
      </c>
      <c r="J170" s="631">
        <f>'15. Travi arm a fless'!J340</f>
        <v>-0.255</v>
      </c>
      <c r="K170" s="631">
        <f>'15. Travi arm a fless'!K340</f>
        <v>-0.27800000000000002</v>
      </c>
      <c r="L170" s="631">
        <f>'15. Travi arm a fless'!L340</f>
        <v>103.49299999999999</v>
      </c>
      <c r="M170" s="631">
        <f>'15. Travi arm a fless'!M340</f>
        <v>-0.88100000000000001</v>
      </c>
      <c r="N170" s="631">
        <f>'15. Travi arm a fless'!N340</f>
        <v>103.7573</v>
      </c>
      <c r="O170" s="632">
        <f>'15. Travi arm a fless'!O340</f>
        <v>-31.928899999999999</v>
      </c>
      <c r="P170" s="631">
        <f>'15. Travi arm a fless'!P340</f>
        <v>103.7573</v>
      </c>
      <c r="Q170" s="631">
        <f>'15. Travi arm a fless'!Q340</f>
        <v>66.564300000000003</v>
      </c>
      <c r="R170" s="631">
        <f>'15. Travi arm a fless'!R340</f>
        <v>-140.9503</v>
      </c>
      <c r="S170" s="631">
        <f>'15. Travi arm a fless'!T340</f>
        <v>65.168414999999996</v>
      </c>
      <c r="T170" s="631">
        <f>'15. Travi arm a fless'!U340</f>
        <v>-127.74071499999999</v>
      </c>
      <c r="U170" s="631">
        <f>'15. Travi arm a fless'!V340</f>
        <v>60</v>
      </c>
      <c r="V170" s="631">
        <f>'15. Travi arm a fless'!W340</f>
        <v>30</v>
      </c>
      <c r="W170" s="631">
        <f>'15. Travi arm a fless'!X340</f>
        <v>242.41799582571051</v>
      </c>
      <c r="X170" s="631">
        <f>'15. Travi arm a fless'!Y340</f>
        <v>321.74002257104746</v>
      </c>
      <c r="Y170" s="600">
        <f>'15. Travi arm a fless'!AB340</f>
        <v>3.3044316563834828</v>
      </c>
      <c r="Z170" s="523" t="str">
        <f>'15. Travi arm a fless'!AC340</f>
        <v>3F16</v>
      </c>
      <c r="AA170" s="525">
        <f>'15. Travi arm a fless'!AD340</f>
        <v>6.0318578948924033</v>
      </c>
      <c r="AB170" s="601">
        <f>'15. Travi arm a fless'!AE340</f>
        <v>6.4772246256880806</v>
      </c>
      <c r="AC170" s="523" t="str">
        <f>'15. Travi arm a fless'!AF340</f>
        <v>4F16</v>
      </c>
      <c r="AD170" s="525">
        <f>'15. Travi arm a fless'!AG340</f>
        <v>8.0424771931898711</v>
      </c>
      <c r="AE170" s="738">
        <v>0.81</v>
      </c>
      <c r="AF170" s="632">
        <v>0.41599999999999998</v>
      </c>
      <c r="AG170" s="632">
        <f t="shared" si="139"/>
        <v>1.3333333333333333</v>
      </c>
      <c r="AH170" s="632">
        <f>'2.Riep. car. unit.'!$P$10/'2.Riep. car. unit.'!$R$10*AG170</f>
        <v>2.3809523809523809</v>
      </c>
      <c r="AI170" s="632">
        <f>AA170/($V170*($U170-'2.Riep. car. unit.'!$M$12*100))*'2.Riep. car. unit.'!$R$8/'2.Riep. car. unit.'!$P$11</f>
        <v>9.5572805080636439E-2</v>
      </c>
      <c r="AJ170" s="632">
        <f>(AI170/(2*AE170))*((1-AH170)+SQRT((1-AH170)^2+(4*AE170/AI170)*AH170*('2.Riep. car. unit.'!$M$12*100/($U170-'2.Riep. car. unit.'!$M$12*100))))*($U170-'2.Riep. car. unit.'!$M$12*100)</f>
        <v>4.588818197043925</v>
      </c>
      <c r="AK170" s="632">
        <f>(AJ170-('2.Riep. car. unit.'!$M$12*100))/'16. Armatura a taglio'!AJ170*'2.Riep. car. unit.'!$P$10/'2.Riep. car. unit.'!$R$10</f>
        <v>0.22913548129389999</v>
      </c>
      <c r="AL170" s="632">
        <f>((AA170*100*(($U170-'2.Riep. car. unit.'!$M$12*100)*10-AF170*AJ170*10)+AK170*AD170*100*(AF170*AJ170*10-'2.Riep. car. unit.'!$M$12*1000))*'2.Riep. car. unit.'!$R$8)*10^-6</f>
        <v>126.16142445801398</v>
      </c>
      <c r="AM170" s="632">
        <f t="shared" si="135"/>
        <v>118.9574061112784</v>
      </c>
      <c r="AN170" s="632">
        <v>0.81</v>
      </c>
      <c r="AO170" s="632">
        <v>0.41599999999999998</v>
      </c>
      <c r="AP170" s="632">
        <f t="shared" si="140"/>
        <v>0.75</v>
      </c>
      <c r="AQ170" s="632">
        <f>'2.Riep. car. unit.'!$P$10/'2.Riep. car. unit.'!$R$10*AP170</f>
        <v>1.3392857142857144</v>
      </c>
      <c r="AR170" s="632">
        <f>AD170/($V170*($U170-'2.Riep. car. unit.'!$M$12*100))*'2.Riep. car. unit.'!$R$8/'2.Riep. car. unit.'!$P$11</f>
        <v>0.12743040677418191</v>
      </c>
      <c r="AS170" s="632">
        <f>(AR170/(2*AN170))*((1-AQ170)+SQRT((1-AQ170)^2+(4*AN170/AR170)*AQ170*('2.Riep. car. unit.'!$M$12*100/($U170-'2.Riep. car. unit.'!$M$12*100))))*($U170-'2.Riep. car. unit.'!$M$12*100)</f>
        <v>5.5361029332078378</v>
      </c>
      <c r="AT170" s="632">
        <f>(AS170-('2.Riep. car. unit.'!$M$12*100))/'16. Armatura a taglio'!AS170*'2.Riep. car. unit.'!$P$10/'2.Riep. car. unit.'!$R$10</f>
        <v>0.49548228876001532</v>
      </c>
      <c r="AU170" s="632">
        <f>((AD170*100*(($U170-'2.Riep. car. unit.'!$M$12*100)*10-AO170*AS170*10)+AT170*AA170*100*(AO170*AS170*10-'2.Riep. car. unit.'!$M$12*1000))*'2.Riep. car. unit.'!$R$8)*10^-6</f>
        <v>167.00097632313481</v>
      </c>
      <c r="AV170" s="632">
        <f t="shared" si="136"/>
        <v>158.60987481503793</v>
      </c>
      <c r="AW170" s="632">
        <v>340</v>
      </c>
      <c r="AX170" s="632">
        <f>'3.Carichi sulle travi'!K$10</f>
        <v>21.874972952516238</v>
      </c>
      <c r="AY170" s="632">
        <f>'3.Carichi sulle travi'!L$10</f>
        <v>15.119209963474026</v>
      </c>
      <c r="AZ170" s="632">
        <f t="shared" ref="AZ170" si="179">MAX(AY170*AW170/100/2+(AU170+AL171)/(AW170/100),AY170*AW170/100/2+(AU171+AL170)/(AW170/100))</f>
        <v>111.92689246177314</v>
      </c>
      <c r="BA170" s="1054">
        <f>AZ170*10/(0.9*(U170/100-0.04)*'2.Riep. car. unit.'!$R$8*2)</f>
        <v>2.8376842267171374</v>
      </c>
      <c r="BB170" s="1048">
        <f>$BH$7</f>
        <v>10</v>
      </c>
      <c r="BC170" s="1053">
        <f>8</f>
        <v>8</v>
      </c>
      <c r="BD170" s="1048">
        <f>IF(V170=100,4,2)</f>
        <v>2</v>
      </c>
      <c r="BE170" s="1048" t="str">
        <f t="shared" ref="BE170" si="180">IF(BB170/100*BA170&lt;((PI()*(BC170/10)^2/4)*BD170),"Verifica","Non verifica")</f>
        <v>Verifica</v>
      </c>
    </row>
    <row r="171" spans="1:57" ht="16.8" x14ac:dyDescent="0.45">
      <c r="A171" s="490">
        <f>'15. Travi arm a fless'!A341</f>
        <v>3</v>
      </c>
      <c r="B171" s="491">
        <f>'15. Travi arm a fless'!B341</f>
        <v>13</v>
      </c>
      <c r="C171" s="491">
        <f>'15. Travi arm a fless'!C341</f>
        <v>14</v>
      </c>
      <c r="D171" s="500">
        <f>'15. Travi arm a fless'!D341</f>
        <v>4</v>
      </c>
      <c r="E171" s="491" t="str">
        <f>'15. Travi arm a fless'!E341</f>
        <v>Mdes</v>
      </c>
      <c r="F171" s="631">
        <f>'15. Travi arm a fless'!F341</f>
        <v>-53.595999999999997</v>
      </c>
      <c r="G171" s="631">
        <f>'15. Travi arm a fless'!G341</f>
        <v>-36.844000000000001</v>
      </c>
      <c r="H171" s="631">
        <f>'15. Travi arm a fless'!H341</f>
        <v>-148.65899999999999</v>
      </c>
      <c r="I171" s="631">
        <f>'15. Travi arm a fless'!I341</f>
        <v>0.86799999999999999</v>
      </c>
      <c r="J171" s="631">
        <f>'15. Travi arm a fless'!J341</f>
        <v>0.36499999999999999</v>
      </c>
      <c r="K171" s="631">
        <f>'15. Travi arm a fless'!K341</f>
        <v>0.39800000000000002</v>
      </c>
      <c r="L171" s="631">
        <f>'15. Travi arm a fless'!L341</f>
        <v>-149.024</v>
      </c>
      <c r="M171" s="631">
        <f>'15. Travi arm a fless'!M341</f>
        <v>1.266</v>
      </c>
      <c r="N171" s="631">
        <f>'15. Travi arm a fless'!N341</f>
        <v>-149.40379999999999</v>
      </c>
      <c r="O171" s="632">
        <f>'15. Travi arm a fless'!O341</f>
        <v>45.973199999999999</v>
      </c>
      <c r="P171" s="631">
        <f>'15. Travi arm a fless'!P341</f>
        <v>-149.40379999999999</v>
      </c>
      <c r="Q171" s="631">
        <f>'15. Travi arm a fless'!Q341</f>
        <v>-186.24779999999998</v>
      </c>
      <c r="R171" s="631">
        <f>'15. Travi arm a fless'!R341</f>
        <v>112.5598</v>
      </c>
      <c r="S171" s="631">
        <f>'15. Travi arm a fless'!T341</f>
        <v>-155.47233499999999</v>
      </c>
      <c r="T171" s="631">
        <f>'15. Travi arm a fless'!U341</f>
        <v>109.25583499999999</v>
      </c>
      <c r="U171" s="631">
        <f>'15. Travi arm a fless'!V341</f>
        <v>60</v>
      </c>
      <c r="V171" s="631">
        <f>'15. Travi arm a fless'!W341</f>
        <v>30</v>
      </c>
      <c r="W171" s="631">
        <f>'15. Travi arm a fless'!X341</f>
        <v>242.41799582571051</v>
      </c>
      <c r="X171" s="631">
        <f>'15. Travi arm a fless'!Y341</f>
        <v>321.74002257104746</v>
      </c>
      <c r="Y171" s="600">
        <f>'15. Travi arm a fless'!AB341</f>
        <v>5.5399297315825544</v>
      </c>
      <c r="Z171" s="523" t="str">
        <f>'15. Travi arm a fless'!AC341</f>
        <v>3F16</v>
      </c>
      <c r="AA171" s="525">
        <f>'15. Travi arm a fless'!AD341</f>
        <v>6.0318578948924033</v>
      </c>
      <c r="AB171" s="601">
        <f>'15. Travi arm a fless'!AE341</f>
        <v>7.8833850027786889</v>
      </c>
      <c r="AC171" s="523" t="str">
        <f>'15. Travi arm a fless'!AF341</f>
        <v>4F16</v>
      </c>
      <c r="AD171" s="525">
        <f>'15. Travi arm a fless'!AG341</f>
        <v>8.0424771931898711</v>
      </c>
      <c r="AE171" s="738">
        <v>0.81</v>
      </c>
      <c r="AF171" s="632">
        <v>0.41599999999999998</v>
      </c>
      <c r="AG171" s="632">
        <f t="shared" si="139"/>
        <v>1.3333333333333333</v>
      </c>
      <c r="AH171" s="632">
        <f>'2.Riep. car. unit.'!$P$10/'2.Riep. car. unit.'!$R$10*AG171</f>
        <v>2.3809523809523809</v>
      </c>
      <c r="AI171" s="632">
        <f>AA171/($V171*($U171-'2.Riep. car. unit.'!$M$12*100))*'2.Riep. car. unit.'!$R$8/'2.Riep. car. unit.'!$P$11</f>
        <v>9.5572805080636439E-2</v>
      </c>
      <c r="AJ171" s="632">
        <f>(AI171/(2*AE171))*((1-AH171)+SQRT((1-AH171)^2+(4*AE171/AI171)*AH171*('2.Riep. car. unit.'!$M$12*100/($U171-'2.Riep. car. unit.'!$M$12*100))))*($U171-'2.Riep. car. unit.'!$M$12*100)</f>
        <v>4.588818197043925</v>
      </c>
      <c r="AK171" s="632">
        <f>(AJ171-('2.Riep. car. unit.'!$M$12*100))/'16. Armatura a taglio'!AJ171*'2.Riep. car. unit.'!$P$10/'2.Riep. car. unit.'!$R$10</f>
        <v>0.22913548129389999</v>
      </c>
      <c r="AL171" s="632">
        <f>((AA171*100*(($U171-'2.Riep. car. unit.'!$M$12*100)*10-AF171*AJ171*10)+AK171*AD171*100*(AF171*AJ171*10-'2.Riep. car. unit.'!$M$12*1000))*'2.Riep. car. unit.'!$R$8)*10^-6</f>
        <v>126.16142445801398</v>
      </c>
      <c r="AM171" s="632">
        <f t="shared" si="135"/>
        <v>118.9574061112784</v>
      </c>
      <c r="AN171" s="632">
        <v>0.81</v>
      </c>
      <c r="AO171" s="632">
        <v>0.41599999999999998</v>
      </c>
      <c r="AP171" s="632">
        <f t="shared" si="140"/>
        <v>0.75</v>
      </c>
      <c r="AQ171" s="632">
        <f>'2.Riep. car. unit.'!$P$10/'2.Riep. car. unit.'!$R$10*AP171</f>
        <v>1.3392857142857144</v>
      </c>
      <c r="AR171" s="632">
        <f>AD171/($V171*($U171-'2.Riep. car. unit.'!$M$12*100))*'2.Riep. car. unit.'!$R$8/'2.Riep. car. unit.'!$P$11</f>
        <v>0.12743040677418191</v>
      </c>
      <c r="AS171" s="632">
        <f>(AR171/(2*AN171))*((1-AQ171)+SQRT((1-AQ171)^2+(4*AN171/AR171)*AQ171*('2.Riep. car. unit.'!$M$12*100/($U171-'2.Riep. car. unit.'!$M$12*100))))*($U171-'2.Riep. car. unit.'!$M$12*100)</f>
        <v>5.5361029332078378</v>
      </c>
      <c r="AT171" s="632">
        <f>(AS171-('2.Riep. car. unit.'!$M$12*100))/'16. Armatura a taglio'!AS171*'2.Riep. car. unit.'!$P$10/'2.Riep. car. unit.'!$R$10</f>
        <v>0.49548228876001532</v>
      </c>
      <c r="AU171" s="632">
        <f>((AD171*100*(($U171-'2.Riep. car. unit.'!$M$12*100)*10-AO171*AS171*10)+AT171*AA171*100*(AO171*AS171*10-'2.Riep. car. unit.'!$M$12*1000))*'2.Riep. car. unit.'!$R$8)*10^-6</f>
        <v>167.00097632313481</v>
      </c>
      <c r="AV171" s="632">
        <f t="shared" si="136"/>
        <v>158.60987481503793</v>
      </c>
      <c r="AW171" s="632"/>
      <c r="AX171" s="632"/>
      <c r="AY171" s="632"/>
      <c r="AZ171" s="632"/>
      <c r="BA171" s="1054"/>
      <c r="BB171" s="1048"/>
      <c r="BC171" s="1048"/>
      <c r="BD171" s="1048"/>
      <c r="BE171" s="1048"/>
    </row>
    <row r="172" spans="1:57" ht="16.8" x14ac:dyDescent="0.45">
      <c r="A172" s="490">
        <f>'15. Travi arm a fless'!A344</f>
        <v>3</v>
      </c>
      <c r="B172" s="491">
        <f>'15. Travi arm a fless'!B344</f>
        <v>14</v>
      </c>
      <c r="C172" s="491">
        <f>'15. Travi arm a fless'!C344</f>
        <v>15</v>
      </c>
      <c r="D172" s="500">
        <f>'15. Travi arm a fless'!D344</f>
        <v>4</v>
      </c>
      <c r="E172" s="491" t="str">
        <f>'15. Travi arm a fless'!E344</f>
        <v>Msin</v>
      </c>
      <c r="F172" s="631">
        <f>'15. Travi arm a fless'!F344</f>
        <v>-22.861000000000001</v>
      </c>
      <c r="G172" s="631">
        <f>'15. Travi arm a fless'!G344</f>
        <v>-15.558999999999999</v>
      </c>
      <c r="H172" s="631">
        <f>'15. Travi arm a fless'!H344</f>
        <v>167.52699999999999</v>
      </c>
      <c r="I172" s="631">
        <f>'15. Travi arm a fless'!I344</f>
        <v>-0.97599999999999998</v>
      </c>
      <c r="J172" s="631">
        <f>'15. Travi arm a fless'!J344</f>
        <v>-0.40500000000000003</v>
      </c>
      <c r="K172" s="631">
        <f>'15. Travi arm a fless'!K344</f>
        <v>-0.442</v>
      </c>
      <c r="L172" s="631">
        <f>'15. Travi arm a fless'!L344</f>
        <v>167.93199999999999</v>
      </c>
      <c r="M172" s="631">
        <f>'15. Travi arm a fless'!M344</f>
        <v>-1.4179999999999999</v>
      </c>
      <c r="N172" s="631">
        <f>'15. Travi arm a fless'!N344</f>
        <v>168.35739999999998</v>
      </c>
      <c r="O172" s="632">
        <f>'15. Travi arm a fless'!O344</f>
        <v>-51.797599999999996</v>
      </c>
      <c r="P172" s="631">
        <f>'15. Travi arm a fless'!P344</f>
        <v>168.35739999999998</v>
      </c>
      <c r="Q172" s="631">
        <f>'15. Travi arm a fless'!Q344</f>
        <v>152.79839999999999</v>
      </c>
      <c r="R172" s="631">
        <f>'15. Travi arm a fless'!R344</f>
        <v>-183.91639999999998</v>
      </c>
      <c r="S172" s="631">
        <f>'15. Travi arm a fless'!T344</f>
        <v>135.933335</v>
      </c>
      <c r="T172" s="631">
        <f>'15. Travi arm a fless'!U344</f>
        <v>-146.611335</v>
      </c>
      <c r="U172" s="631">
        <f>'15. Travi arm a fless'!V344</f>
        <v>60</v>
      </c>
      <c r="V172" s="631">
        <f>'15. Travi arm a fless'!W344</f>
        <v>30</v>
      </c>
      <c r="W172" s="631">
        <f>'15. Travi arm a fless'!X344</f>
        <v>242.41799582571051</v>
      </c>
      <c r="X172" s="631">
        <f>'15. Travi arm a fless'!Y344</f>
        <v>321.74002257104746</v>
      </c>
      <c r="Y172" s="600">
        <f>'15. Travi arm a fless'!AB344</f>
        <v>6.8926398675152818</v>
      </c>
      <c r="Z172" s="523" t="str">
        <f>'15. Travi arm a fless'!AC344</f>
        <v>4F16</v>
      </c>
      <c r="AA172" s="525">
        <f>'15. Travi arm a fless'!AD344</f>
        <v>8.0424771931898711</v>
      </c>
      <c r="AB172" s="601">
        <f>'15. Travi arm a fless'!AE344</f>
        <v>7.43407886410378</v>
      </c>
      <c r="AC172" s="523" t="str">
        <f>'15. Travi arm a fless'!AF344</f>
        <v>4F16</v>
      </c>
      <c r="AD172" s="525">
        <f>'15. Travi arm a fless'!AG344</f>
        <v>8.0424771931898711</v>
      </c>
      <c r="AE172" s="738">
        <v>0.81</v>
      </c>
      <c r="AF172" s="632">
        <v>0.41599999999999998</v>
      </c>
      <c r="AG172" s="632">
        <f t="shared" si="139"/>
        <v>1</v>
      </c>
      <c r="AH172" s="632">
        <f>'2.Riep. car. unit.'!$P$10/'2.Riep. car. unit.'!$R$10*AG172</f>
        <v>1.7857142857142858</v>
      </c>
      <c r="AI172" s="632">
        <f>AA172/($V172*($U172-'2.Riep. car. unit.'!$M$12*100))*'2.Riep. car. unit.'!$R$8/'2.Riep. car. unit.'!$P$11</f>
        <v>0.12743040677418191</v>
      </c>
      <c r="AJ172" s="632">
        <f>(AI172/(2*AE172))*((1-AH172)+SQRT((1-AH172)^2+(4*AE172/AI172)*AH172*('2.Riep. car. unit.'!$M$12*100/($U172-'2.Riep. car. unit.'!$M$12*100))))*($U172-'2.Riep. car. unit.'!$M$12*100)</f>
        <v>5.1938460966748243</v>
      </c>
      <c r="AK172" s="632">
        <f>(AJ172-('2.Riep. car. unit.'!$M$12*100))/'16. Armatura a taglio'!AJ172*'2.Riep. car. unit.'!$P$10/'2.Riep. car. unit.'!$R$10</f>
        <v>0.41046037754975551</v>
      </c>
      <c r="AL172" s="632">
        <f>((AA172*100*(($U172-'2.Riep. car. unit.'!$M$12*100)*10-AF172*AJ172*10)+AK172*AD172*100*(AF172*AJ172*10-'2.Riep. car. unit.'!$M$12*1000))*'2.Riep. car. unit.'!$R$8)*10^-6</f>
        <v>167.05766211838161</v>
      </c>
      <c r="AM172" s="632">
        <f t="shared" si="135"/>
        <v>158.60987481503793</v>
      </c>
      <c r="AN172" s="632">
        <v>0.81</v>
      </c>
      <c r="AO172" s="632">
        <v>0.41599999999999998</v>
      </c>
      <c r="AP172" s="632">
        <f t="shared" si="140"/>
        <v>1</v>
      </c>
      <c r="AQ172" s="632">
        <f>'2.Riep. car. unit.'!$P$10/'2.Riep. car. unit.'!$R$10*AP172</f>
        <v>1.7857142857142858</v>
      </c>
      <c r="AR172" s="632">
        <f>AD172/($V172*($U172-'2.Riep. car. unit.'!$M$12*100))*'2.Riep. car. unit.'!$R$8/'2.Riep. car. unit.'!$P$11</f>
        <v>0.12743040677418191</v>
      </c>
      <c r="AS172" s="632">
        <f>(AR172/(2*AN172))*((1-AQ172)+SQRT((1-AQ172)^2+(4*AN172/AR172)*AQ172*('2.Riep. car. unit.'!$M$12*100/($U172-'2.Riep. car. unit.'!$M$12*100))))*($U172-'2.Riep. car. unit.'!$M$12*100)</f>
        <v>5.1938460966748243</v>
      </c>
      <c r="AT172" s="632">
        <f>(AS172-('2.Riep. car. unit.'!$M$12*100))/'16. Armatura a taglio'!AS172*'2.Riep. car. unit.'!$P$10/'2.Riep. car. unit.'!$R$10</f>
        <v>0.41046037754975551</v>
      </c>
      <c r="AU172" s="632">
        <f>((AD172*100*(($U172-'2.Riep. car. unit.'!$M$12*100)*10-AO172*AS172*10)+AT172*AA172*100*(AO172*AS172*10-'2.Riep. car. unit.'!$M$12*1000))*'2.Riep. car. unit.'!$R$8)*10^-6</f>
        <v>167.05766211838161</v>
      </c>
      <c r="AV172" s="632">
        <f t="shared" si="136"/>
        <v>158.60987481503793</v>
      </c>
      <c r="AW172" s="632">
        <v>430</v>
      </c>
      <c r="AX172" s="632">
        <f>AX170</f>
        <v>21.874972952516238</v>
      </c>
      <c r="AY172" s="632">
        <f>AY170</f>
        <v>15.119209963474026</v>
      </c>
      <c r="AZ172" s="632">
        <f t="shared" ref="AZ172" si="181">MAX(AY172*AW172/100/2+(AU172+AL173)/(AW172/100),AY172*AW172/100/2+(AU173+AL172)/(AW172/100))</f>
        <v>110.1943568729846</v>
      </c>
      <c r="BA172" s="1054">
        <f>AZ172*10/(0.9*(U172/100-0.04)*'2.Riep. car. unit.'!$R$8*2)</f>
        <v>2.7937592252773769</v>
      </c>
      <c r="BB172" s="1048">
        <f>$BH$7</f>
        <v>10</v>
      </c>
      <c r="BC172" s="1053">
        <f>8</f>
        <v>8</v>
      </c>
      <c r="BD172" s="1048">
        <f>IF(V172=100,4,2)</f>
        <v>2</v>
      </c>
      <c r="BE172" s="1048" t="str">
        <f t="shared" ref="BE172" si="182">IF(BB172/100*BA172&lt;((PI()*(BC172/10)^2/4)*BD172),"Verifica","Non verifica")</f>
        <v>Verifica</v>
      </c>
    </row>
    <row r="173" spans="1:57" ht="17.399999999999999" thickBot="1" x14ac:dyDescent="0.5">
      <c r="A173" s="490">
        <f>'15. Travi arm a fless'!A345</f>
        <v>3</v>
      </c>
      <c r="B173" s="491">
        <f>'15. Travi arm a fless'!B345</f>
        <v>14</v>
      </c>
      <c r="C173" s="491">
        <f>'15. Travi arm a fless'!C345</f>
        <v>15</v>
      </c>
      <c r="D173" s="500">
        <f>'15. Travi arm a fless'!D345</f>
        <v>4</v>
      </c>
      <c r="E173" s="491" t="str">
        <f>'15. Travi arm a fless'!E345</f>
        <v>Mdes</v>
      </c>
      <c r="F173" s="631">
        <f>'15. Travi arm a fless'!F345</f>
        <v>-23.864000000000001</v>
      </c>
      <c r="G173" s="631">
        <f>'15. Travi arm a fless'!G345</f>
        <v>-16.664999999999999</v>
      </c>
      <c r="H173" s="631">
        <f>'15. Travi arm a fless'!H345</f>
        <v>-132.786</v>
      </c>
      <c r="I173" s="631">
        <f>'15. Travi arm a fless'!I345</f>
        <v>0.77400000000000002</v>
      </c>
      <c r="J173" s="631">
        <f>'15. Travi arm a fless'!J345</f>
        <v>0.32400000000000001</v>
      </c>
      <c r="K173" s="631">
        <f>'15. Travi arm a fless'!K345</f>
        <v>0.35399999999999998</v>
      </c>
      <c r="L173" s="631">
        <f>'15. Travi arm a fless'!L345</f>
        <v>-133.11000000000001</v>
      </c>
      <c r="M173" s="631">
        <f>'15. Travi arm a fless'!M345</f>
        <v>1.1280000000000001</v>
      </c>
      <c r="N173" s="631">
        <f>'15. Travi arm a fless'!N345</f>
        <v>-133.44840000000002</v>
      </c>
      <c r="O173" s="632">
        <f>'15. Travi arm a fless'!O345</f>
        <v>41.061</v>
      </c>
      <c r="P173" s="631">
        <f>'15. Travi arm a fless'!P345</f>
        <v>-133.44840000000002</v>
      </c>
      <c r="Q173" s="631">
        <f>'15. Travi arm a fless'!Q345</f>
        <v>-150.11340000000001</v>
      </c>
      <c r="R173" s="631">
        <f>'15. Travi arm a fless'!R345</f>
        <v>116.78340000000003</v>
      </c>
      <c r="S173" s="631">
        <f>'15. Travi arm a fless'!T345</f>
        <v>-134.04031500000002</v>
      </c>
      <c r="T173" s="631">
        <f>'15. Travi arm a fless'!U345</f>
        <v>109.64071500000003</v>
      </c>
      <c r="U173" s="631">
        <f>'15. Travi arm a fless'!V345</f>
        <v>60</v>
      </c>
      <c r="V173" s="631">
        <f>'15. Travi arm a fless'!W345</f>
        <v>30</v>
      </c>
      <c r="W173" s="631">
        <f>'15. Travi arm a fless'!X345</f>
        <v>242.41799582571051</v>
      </c>
      <c r="X173" s="631">
        <f>'15. Travi arm a fless'!Y345</f>
        <v>321.74002257104746</v>
      </c>
      <c r="Y173" s="600">
        <f>'15. Travi arm a fless'!AB345</f>
        <v>5.5594454687062678</v>
      </c>
      <c r="Z173" s="523" t="str">
        <f>'15. Travi arm a fless'!AC345</f>
        <v>3F16</v>
      </c>
      <c r="AA173" s="525">
        <f>'15. Travi arm a fless'!AD345</f>
        <v>6.0318578948924033</v>
      </c>
      <c r="AB173" s="601">
        <f>'15. Travi arm a fless'!AE345</f>
        <v>6.7966523371423717</v>
      </c>
      <c r="AC173" s="523" t="str">
        <f>'15. Travi arm a fless'!AF345</f>
        <v>4F16</v>
      </c>
      <c r="AD173" s="525">
        <f>'15. Travi arm a fless'!AG345</f>
        <v>8.0424771931898711</v>
      </c>
      <c r="AE173" s="738">
        <v>0.81</v>
      </c>
      <c r="AF173" s="632">
        <v>0.41599999999999998</v>
      </c>
      <c r="AG173" s="632">
        <f t="shared" si="139"/>
        <v>1.3333333333333333</v>
      </c>
      <c r="AH173" s="632">
        <f>'2.Riep. car. unit.'!$P$10/'2.Riep. car. unit.'!$R$10*AG173</f>
        <v>2.3809523809523809</v>
      </c>
      <c r="AI173" s="632">
        <f>AA173/($V173*($U173-'2.Riep. car. unit.'!$M$12*100))*'2.Riep. car. unit.'!$R$8/'2.Riep. car. unit.'!$P$11</f>
        <v>9.5572805080636439E-2</v>
      </c>
      <c r="AJ173" s="632">
        <f>(AI173/(2*AE173))*((1-AH173)+SQRT((1-AH173)^2+(4*AE173/AI173)*AH173*('2.Riep. car. unit.'!$M$12*100/($U173-'2.Riep. car. unit.'!$M$12*100))))*($U173-'2.Riep. car. unit.'!$M$12*100)</f>
        <v>4.588818197043925</v>
      </c>
      <c r="AK173" s="632">
        <f>(AJ173-('2.Riep. car. unit.'!$M$12*100))/'16. Armatura a taglio'!AJ173*'2.Riep. car. unit.'!$P$10/'2.Riep. car. unit.'!$R$10</f>
        <v>0.22913548129389999</v>
      </c>
      <c r="AL173" s="632">
        <f>((AA173*100*(($U173-'2.Riep. car. unit.'!$M$12*100)*10-AF173*AJ173*10)+AK173*AD173*100*(AF173*AJ173*10-'2.Riep. car. unit.'!$M$12*1000))*'2.Riep. car. unit.'!$R$8)*10^-6</f>
        <v>126.16142445801398</v>
      </c>
      <c r="AM173" s="632">
        <f t="shared" si="135"/>
        <v>118.9574061112784</v>
      </c>
      <c r="AN173" s="632">
        <v>0.81</v>
      </c>
      <c r="AO173" s="632">
        <v>0.41599999999999998</v>
      </c>
      <c r="AP173" s="632">
        <f t="shared" si="140"/>
        <v>0.75</v>
      </c>
      <c r="AQ173" s="632">
        <f>'2.Riep. car. unit.'!$P$10/'2.Riep. car. unit.'!$R$10*AP173</f>
        <v>1.3392857142857144</v>
      </c>
      <c r="AR173" s="632">
        <f>AD173/($V173*($U173-'2.Riep. car. unit.'!$M$12*100))*'2.Riep. car. unit.'!$R$8/'2.Riep. car. unit.'!$P$11</f>
        <v>0.12743040677418191</v>
      </c>
      <c r="AS173" s="632">
        <f>(AR173/(2*AN173))*((1-AQ173)+SQRT((1-AQ173)^2+(4*AN173/AR173)*AQ173*('2.Riep. car. unit.'!$M$12*100/($U173-'2.Riep. car. unit.'!$M$12*100))))*($U173-'2.Riep. car. unit.'!$M$12*100)</f>
        <v>5.5361029332078378</v>
      </c>
      <c r="AT173" s="632">
        <f>(AS173-('2.Riep. car. unit.'!$M$12*100))/'16. Armatura a taglio'!AS173*'2.Riep. car. unit.'!$P$10/'2.Riep. car. unit.'!$R$10</f>
        <v>0.49548228876001532</v>
      </c>
      <c r="AU173" s="632">
        <f>((AD173*100*(($U173-'2.Riep. car. unit.'!$M$12*100)*10-AO173*AS173*10)+AT173*AA173*100*(AO173*AS173*10-'2.Riep. car. unit.'!$M$12*1000))*'2.Riep. car. unit.'!$R$8)*10^-6</f>
        <v>167.00097632313481</v>
      </c>
      <c r="AV173" s="632">
        <f t="shared" si="136"/>
        <v>158.60987481503793</v>
      </c>
      <c r="AW173" s="632"/>
      <c r="AX173" s="632"/>
      <c r="AY173" s="632"/>
      <c r="AZ173" s="632"/>
      <c r="BA173" s="1054"/>
      <c r="BB173" s="1048"/>
      <c r="BC173" s="1048"/>
      <c r="BD173" s="1048"/>
      <c r="BE173" s="1048"/>
    </row>
    <row r="174" spans="1:57" ht="16.8" x14ac:dyDescent="0.45">
      <c r="A174" s="488">
        <f>'15. Travi arm a fless'!A348</f>
        <v>4</v>
      </c>
      <c r="B174" s="489">
        <f>'15. Travi arm a fless'!B348</f>
        <v>16</v>
      </c>
      <c r="C174" s="489">
        <f>'15. Travi arm a fless'!C348</f>
        <v>17</v>
      </c>
      <c r="D174" s="502">
        <f>'15. Travi arm a fless'!D348</f>
        <v>4</v>
      </c>
      <c r="E174" s="489" t="str">
        <f>'15. Travi arm a fless'!E348</f>
        <v>Msin</v>
      </c>
      <c r="F174" s="633">
        <f>'15. Travi arm a fless'!F348</f>
        <v>-117.742</v>
      </c>
      <c r="G174" s="633">
        <f>'15. Travi arm a fless'!G348</f>
        <v>-72.881</v>
      </c>
      <c r="H174" s="633">
        <f>'15. Travi arm a fless'!H348</f>
        <v>189.35400000000001</v>
      </c>
      <c r="I174" s="633">
        <f>'15. Travi arm a fless'!I348</f>
        <v>5.3810000000000002</v>
      </c>
      <c r="J174" s="633">
        <f>'15. Travi arm a fless'!J348</f>
        <v>-10.529</v>
      </c>
      <c r="K174" s="633">
        <f>'15. Travi arm a fless'!K348</f>
        <v>-11.494</v>
      </c>
      <c r="L174" s="633">
        <f>'15. Travi arm a fless'!L348</f>
        <v>199.88300000000001</v>
      </c>
      <c r="M174" s="633">
        <f>'15. Travi arm a fless'!M348</f>
        <v>16.875</v>
      </c>
      <c r="N174" s="633">
        <f>'15. Travi arm a fless'!N348</f>
        <v>204.94550000000001</v>
      </c>
      <c r="O174" s="634">
        <f>'15. Travi arm a fless'!O348</f>
        <v>76.8399</v>
      </c>
      <c r="P174" s="633">
        <f>'15. Travi arm a fless'!P348</f>
        <v>204.94550000000001</v>
      </c>
      <c r="Q174" s="633">
        <f>'15. Travi arm a fless'!Q348</f>
        <v>132.06450000000001</v>
      </c>
      <c r="R174" s="633">
        <f>'15. Travi arm a fless'!R348</f>
        <v>-277.82650000000001</v>
      </c>
      <c r="S174" s="633">
        <f>'15. Travi arm a fless'!T348</f>
        <v>130.22101500000002</v>
      </c>
      <c r="T174" s="633">
        <f>'15. Travi arm a fless'!U348</f>
        <v>-222.91958500000001</v>
      </c>
      <c r="U174" s="631">
        <f>'15. Travi arm a fless'!V348</f>
        <v>60</v>
      </c>
      <c r="V174" s="631">
        <f>'15. Travi arm a fless'!W348</f>
        <v>30</v>
      </c>
      <c r="W174" s="631">
        <f>'15. Travi arm a fless'!X348</f>
        <v>242.41799582571051</v>
      </c>
      <c r="X174" s="631">
        <f>'15. Travi arm a fless'!Y348</f>
        <v>321.74002257104746</v>
      </c>
      <c r="Y174" s="600">
        <f>'15. Travi arm a fless'!AB348</f>
        <v>6.6029907938130536</v>
      </c>
      <c r="Z174" s="523" t="str">
        <f>'15. Travi arm a fless'!AC348</f>
        <v>3F16+1F20</v>
      </c>
      <c r="AA174" s="525">
        <f>'15. Travi arm a fless'!AD348</f>
        <v>9.1734505484821973</v>
      </c>
      <c r="AB174" s="601">
        <f>'15. Travi arm a fless'!AE348</f>
        <v>11.303367336797569</v>
      </c>
      <c r="AC174" s="523" t="str">
        <f>'15. Travi arm a fless'!AF348</f>
        <v>3F16+2F20</v>
      </c>
      <c r="AD174" s="525">
        <f>'15. Travi arm a fless'!AG348</f>
        <v>12.31504320207199</v>
      </c>
      <c r="AE174" s="739">
        <v>0.81</v>
      </c>
      <c r="AF174" s="634">
        <v>0.41599999999999998</v>
      </c>
      <c r="AG174" s="634">
        <f t="shared" si="139"/>
        <v>1.3424657534246576</v>
      </c>
      <c r="AH174" s="634">
        <f>'2.Riep. car. unit.'!$P$10/'2.Riep. car. unit.'!$R$10*AG174</f>
        <v>2.397260273972603</v>
      </c>
      <c r="AI174" s="634">
        <f>AA174/($V174*($U174-'2.Riep. car. unit.'!$M$12*100))*'2.Riep. car. unit.'!$R$8/'2.Riep. car. unit.'!$P$11</f>
        <v>0.14535030772680127</v>
      </c>
      <c r="AJ174" s="634">
        <f>(AI174/(2*AE174))*((1-AH174)+SQRT((1-AH174)^2+(4*AE174/AI174)*AH174*('2.Riep. car. unit.'!$M$12*100/($U174-'2.Riep. car. unit.'!$M$12*100))))*($U174-'2.Riep. car. unit.'!$M$12*100)</f>
        <v>5.0479348890180589</v>
      </c>
      <c r="AK174" s="634">
        <f>(AJ174-('2.Riep. car. unit.'!$M$12*100))/'16. Armatura a taglio'!AJ174*'2.Riep. car. unit.'!$P$10/'2.Riep. car. unit.'!$R$10</f>
        <v>0.37070848633350267</v>
      </c>
      <c r="AL174" s="634">
        <f>((AA174*100*(($U174-'2.Riep. car. unit.'!$M$12*100)*10-AF174*AJ174*10)+AK174*AD174*100*(AF174*AJ174*10-'2.Riep. car. unit.'!$M$12*1000))*'2.Riep. car. unit.'!$R$8)*10^-6</f>
        <v>190.08383728411115</v>
      </c>
      <c r="AM174" s="634">
        <f t="shared" si="135"/>
        <v>180.91438846090261</v>
      </c>
      <c r="AN174" s="634">
        <v>0.81</v>
      </c>
      <c r="AO174" s="634">
        <v>0.41599999999999998</v>
      </c>
      <c r="AP174" s="634">
        <f t="shared" si="140"/>
        <v>0.74489795918367352</v>
      </c>
      <c r="AQ174" s="634">
        <f>'2.Riep. car. unit.'!$P$10/'2.Riep. car. unit.'!$R$10*AP174</f>
        <v>1.3301749271137029</v>
      </c>
      <c r="AR174" s="634">
        <f>AD174/($V174*($U174-'2.Riep. car. unit.'!$M$12*100))*'2.Riep. car. unit.'!$R$8/'2.Riep. car. unit.'!$P$11</f>
        <v>0.19512781037296609</v>
      </c>
      <c r="AS174" s="634">
        <f>(AR174/(2*AN174))*((1-AQ174)+SQRT((1-AQ174)^2+(4*AN174/AR174)*AQ174*('2.Riep. car. unit.'!$M$12*100/($U174-'2.Riep. car. unit.'!$M$12*100))))*($U174-'2.Riep. car. unit.'!$M$12*100)</f>
        <v>6.5329305300106917</v>
      </c>
      <c r="AT174" s="634">
        <f>(AS174-('2.Riep. car. unit.'!$M$12*100))/'16. Armatura a taglio'!AS174*'2.Riep. car. unit.'!$P$10/'2.Riep. car. unit.'!$R$10</f>
        <v>0.69235241541050752</v>
      </c>
      <c r="AU174" s="634">
        <f>((AD174*100*(($U174-'2.Riep. car. unit.'!$M$12*100)*10-AO174*AS174*10)+AT174*AA174*100*(AO174*AS174*10-'2.Riep. car. unit.'!$M$12*1000))*'2.Riep. car. unit.'!$R$8)*10^-6</f>
        <v>253.57398648899857</v>
      </c>
      <c r="AV174" s="634">
        <f t="shared" si="136"/>
        <v>242.87137081052683</v>
      </c>
      <c r="AW174" s="634">
        <v>300</v>
      </c>
      <c r="AX174" s="634">
        <f>'3.Carichi sulle travi'!K$11</f>
        <v>48.390280959415584</v>
      </c>
      <c r="AY174" s="634">
        <f>'3.Carichi sulle travi'!L$11</f>
        <v>29.912523814935067</v>
      </c>
      <c r="AZ174" s="634">
        <f t="shared" ref="AZ174" si="183">MAX(AY174*AW174/100/2+(AU174+AL175)/(AW174/100),AY174*AW174/100/2+(AU175+AL174)/(AW174/100))</f>
        <v>192.75167371417169</v>
      </c>
      <c r="BA174" s="1054">
        <f>AZ174*10/(0.9*(U174/100-0.04)*'2.Riep. car. unit.'!$R$8*2)</f>
        <v>4.8868361493985173</v>
      </c>
      <c r="BB174" s="1048">
        <f>$BH$7</f>
        <v>10</v>
      </c>
      <c r="BC174" s="1053">
        <f>8</f>
        <v>8</v>
      </c>
      <c r="BD174" s="1048">
        <f>IF(V174=100,4,2)</f>
        <v>2</v>
      </c>
      <c r="BE174" s="1048" t="str">
        <f t="shared" ref="BE174" si="184">IF(BB174/100*BA174&lt;((PI()*(BC174/10)^2/4)*BD174),"Verifica","Non verifica")</f>
        <v>Verifica</v>
      </c>
    </row>
    <row r="175" spans="1:57" ht="16.8" x14ac:dyDescent="0.45">
      <c r="A175" s="490">
        <f>'15. Travi arm a fless'!A349</f>
        <v>4</v>
      </c>
      <c r="B175" s="491">
        <f>'15. Travi arm a fless'!B349</f>
        <v>16</v>
      </c>
      <c r="C175" s="491">
        <f>'15. Travi arm a fless'!C349</f>
        <v>17</v>
      </c>
      <c r="D175" s="500">
        <f>'15. Travi arm a fless'!D349</f>
        <v>4</v>
      </c>
      <c r="E175" s="491" t="str">
        <f>'15. Travi arm a fless'!E349</f>
        <v>Mdes</v>
      </c>
      <c r="F175" s="631">
        <f>'15. Travi arm a fless'!F349</f>
        <v>-89.951999999999998</v>
      </c>
      <c r="G175" s="631">
        <f>'15. Travi arm a fless'!G349</f>
        <v>-55.554000000000002</v>
      </c>
      <c r="H175" s="631">
        <f>'15. Travi arm a fless'!H349</f>
        <v>-174.833</v>
      </c>
      <c r="I175" s="631">
        <f>'15. Travi arm a fless'!I349</f>
        <v>-4.9690000000000003</v>
      </c>
      <c r="J175" s="631">
        <f>'15. Travi arm a fless'!J349</f>
        <v>9.7289999999999992</v>
      </c>
      <c r="K175" s="631">
        <f>'15. Travi arm a fless'!K349</f>
        <v>10.621</v>
      </c>
      <c r="L175" s="631">
        <f>'15. Travi arm a fless'!L349</f>
        <v>-184.56200000000001</v>
      </c>
      <c r="M175" s="631">
        <f>'15. Travi arm a fless'!M349</f>
        <v>-15.59</v>
      </c>
      <c r="N175" s="631">
        <f>'15. Travi arm a fless'!N349</f>
        <v>-189.239</v>
      </c>
      <c r="O175" s="632">
        <f>'15. Travi arm a fless'!O349</f>
        <v>-70.958600000000004</v>
      </c>
      <c r="P175" s="631">
        <f>'15. Travi arm a fless'!P349</f>
        <v>-189.239</v>
      </c>
      <c r="Q175" s="631">
        <f>'15. Travi arm a fless'!Q349</f>
        <v>-244.79300000000001</v>
      </c>
      <c r="R175" s="631">
        <f>'15. Travi arm a fless'!R349</f>
        <v>133.685</v>
      </c>
      <c r="S175" s="631">
        <f>'15. Travi arm a fless'!T349</f>
        <v>-192.21848500000002</v>
      </c>
      <c r="T175" s="631">
        <f>'15. Travi arm a fless'!U349</f>
        <v>133.19608500000001</v>
      </c>
      <c r="U175" s="631">
        <f>'15. Travi arm a fless'!V349</f>
        <v>60</v>
      </c>
      <c r="V175" s="631">
        <f>'15. Travi arm a fless'!W349</f>
        <v>30</v>
      </c>
      <c r="W175" s="631">
        <f>'15. Travi arm a fless'!X349</f>
        <v>242.41799582571051</v>
      </c>
      <c r="X175" s="631">
        <f>'15. Travi arm a fless'!Y349</f>
        <v>321.74002257104746</v>
      </c>
      <c r="Y175" s="600">
        <f>'15. Travi arm a fless'!AB349</f>
        <v>6.7538447847833227</v>
      </c>
      <c r="Z175" s="523" t="str">
        <f>'15. Travi arm a fless'!AC349</f>
        <v>3F16+1F20</v>
      </c>
      <c r="AA175" s="525">
        <f>'15. Travi arm a fless'!AD349</f>
        <v>9.1734505484821973</v>
      </c>
      <c r="AB175" s="601">
        <f>'15. Travi arm a fless'!AE349</f>
        <v>9.7466364154487088</v>
      </c>
      <c r="AC175" s="523" t="str">
        <f>'15. Travi arm a fless'!AF349</f>
        <v>4F16+1F20</v>
      </c>
      <c r="AD175" s="525">
        <f>'15. Travi arm a fless'!AG349</f>
        <v>11.184069846779664</v>
      </c>
      <c r="AE175" s="738">
        <v>0.81</v>
      </c>
      <c r="AF175" s="632">
        <v>0.41599999999999998</v>
      </c>
      <c r="AG175" s="632">
        <f t="shared" si="139"/>
        <v>1.2191780821917808</v>
      </c>
      <c r="AH175" s="632">
        <f>'2.Riep. car. unit.'!$P$10/'2.Riep. car. unit.'!$R$10*AG175</f>
        <v>2.1771037181996089</v>
      </c>
      <c r="AI175" s="632">
        <f>AA175/($V175*($U175-'2.Riep. car. unit.'!$M$12*100))*'2.Riep. car. unit.'!$R$8/'2.Riep. car. unit.'!$P$11</f>
        <v>0.14535030772680127</v>
      </c>
      <c r="AJ175" s="632">
        <f>(AI175/(2*AE175))*((1-AH175)+SQRT((1-AH175)^2+(4*AE175/AI175)*AH175*('2.Riep. car. unit.'!$M$12*100/($U175-'2.Riep. car. unit.'!$M$12*100))))*($U175-'2.Riep. car. unit.'!$M$12*100)</f>
        <v>5.1531737031427411</v>
      </c>
      <c r="AK175" s="632">
        <f>(AJ175-('2.Riep. car. unit.'!$M$12*100))/'16. Armatura a taglio'!AJ175*'2.Riep. car. unit.'!$P$10/'2.Riep. car. unit.'!$R$10</f>
        <v>0.39960592718933191</v>
      </c>
      <c r="AL175" s="632">
        <f>((AA175*100*(($U175-'2.Riep. car. unit.'!$M$12*100)*10-AF175*AJ175*10)+AK175*AD175*100*(AF175*AJ175*10-'2.Riep. car. unit.'!$M$12*1000))*'2.Riep. car. unit.'!$R$8)*10^-6</f>
        <v>190.0746774863087</v>
      </c>
      <c r="AM175" s="632">
        <f t="shared" si="135"/>
        <v>180.91438846090261</v>
      </c>
      <c r="AN175" s="632">
        <v>0.81</v>
      </c>
      <c r="AO175" s="632">
        <v>0.41599999999999998</v>
      </c>
      <c r="AP175" s="632">
        <f t="shared" si="140"/>
        <v>0.82022471910112371</v>
      </c>
      <c r="AQ175" s="632">
        <f>'2.Riep. car. unit.'!$P$10/'2.Riep. car. unit.'!$R$10*AP175</f>
        <v>1.4646869983948638</v>
      </c>
      <c r="AR175" s="632">
        <f>AD175/($V175*($U175-'2.Riep. car. unit.'!$M$12*100))*'2.Riep. car. unit.'!$R$8/'2.Riep. car. unit.'!$P$11</f>
        <v>0.17720790942034675</v>
      </c>
      <c r="AS175" s="632">
        <f>(AR175/(2*AN175))*((1-AQ175)+SQRT((1-AQ175)^2+(4*AN175/AR175)*AQ175*('2.Riep. car. unit.'!$M$12*100/($U175-'2.Riep. car. unit.'!$M$12*100))))*($U175-'2.Riep. car. unit.'!$M$12*100)</f>
        <v>6.0910643777182054</v>
      </c>
      <c r="AT175" s="632">
        <f>(AS175-('2.Riep. car. unit.'!$M$12*100))/'16. Armatura a taglio'!AS175*'2.Riep. car. unit.'!$P$10/'2.Riep. car. unit.'!$R$10</f>
        <v>0.61303629383711689</v>
      </c>
      <c r="AU175" s="632">
        <f>((AD175*100*(($U175-'2.Riep. car. unit.'!$M$12*100)*10-AO175*AS175*10)+AT175*AA175*100*(AO175*AS175*10-'2.Riep. car. unit.'!$M$12*1000))*'2.Riep. car. unit.'!$R$8)*10^-6</f>
        <v>230.7589414878033</v>
      </c>
      <c r="AV175" s="632">
        <f t="shared" si="136"/>
        <v>220.56685716466211</v>
      </c>
      <c r="AW175" s="632"/>
      <c r="AX175" s="632"/>
      <c r="AY175" s="632"/>
      <c r="AZ175" s="632"/>
      <c r="BA175" s="1054"/>
      <c r="BB175" s="1048"/>
      <c r="BC175" s="1048"/>
      <c r="BD175" s="1048"/>
      <c r="BE175" s="1048"/>
    </row>
    <row r="176" spans="1:57" ht="16.8" x14ac:dyDescent="0.45">
      <c r="A176" s="490">
        <f>'15. Travi arm a fless'!A352</f>
        <v>4</v>
      </c>
      <c r="B176" s="491">
        <f>'15. Travi arm a fless'!B352</f>
        <v>17</v>
      </c>
      <c r="C176" s="491">
        <f>'15. Travi arm a fless'!C352</f>
        <v>18</v>
      </c>
      <c r="D176" s="500">
        <f>'15. Travi arm a fless'!D352</f>
        <v>4</v>
      </c>
      <c r="E176" s="491" t="str">
        <f>'15. Travi arm a fless'!E352</f>
        <v>Msin</v>
      </c>
      <c r="F176" s="631">
        <f>'15. Travi arm a fless'!F352</f>
        <v>-69.481999999999999</v>
      </c>
      <c r="G176" s="631">
        <f>'15. Travi arm a fless'!G352</f>
        <v>-43.777999999999999</v>
      </c>
      <c r="H176" s="631">
        <f>'15. Travi arm a fless'!H352</f>
        <v>195.024</v>
      </c>
      <c r="I176" s="631">
        <f>'15. Travi arm a fless'!I352</f>
        <v>5.5410000000000004</v>
      </c>
      <c r="J176" s="631">
        <f>'15. Travi arm a fless'!J352</f>
        <v>-10.826000000000001</v>
      </c>
      <c r="K176" s="631">
        <f>'15. Travi arm a fless'!K352</f>
        <v>-11.818</v>
      </c>
      <c r="L176" s="631">
        <f>'15. Travi arm a fless'!L352</f>
        <v>205.85</v>
      </c>
      <c r="M176" s="631">
        <f>'15. Travi arm a fless'!M352</f>
        <v>17.359000000000002</v>
      </c>
      <c r="N176" s="631">
        <f>'15. Travi arm a fless'!N352</f>
        <v>211.05769999999998</v>
      </c>
      <c r="O176" s="632">
        <f>'15. Travi arm a fless'!O352</f>
        <v>79.114000000000004</v>
      </c>
      <c r="P176" s="631">
        <f>'15. Travi arm a fless'!P352</f>
        <v>211.05769999999998</v>
      </c>
      <c r="Q176" s="631">
        <f>'15. Travi arm a fless'!Q352</f>
        <v>167.27969999999999</v>
      </c>
      <c r="R176" s="631">
        <f>'15. Travi arm a fless'!R352</f>
        <v>-254.83569999999997</v>
      </c>
      <c r="S176" s="631">
        <f>'15. Travi arm a fless'!T352</f>
        <v>150.42632499999999</v>
      </c>
      <c r="T176" s="631">
        <f>'15. Travi arm a fless'!U352</f>
        <v>-195.64282499999996</v>
      </c>
      <c r="U176" s="631">
        <f>'15. Travi arm a fless'!V352</f>
        <v>60</v>
      </c>
      <c r="V176" s="631">
        <f>'15. Travi arm a fless'!W352</f>
        <v>30</v>
      </c>
      <c r="W176" s="631">
        <f>'15. Travi arm a fless'!X352</f>
        <v>242.41799582571051</v>
      </c>
      <c r="X176" s="631">
        <f>'15. Travi arm a fless'!Y352</f>
        <v>321.74002257104746</v>
      </c>
      <c r="Y176" s="600">
        <f>'15. Travi arm a fless'!AB352</f>
        <v>7.6275218644404683</v>
      </c>
      <c r="Z176" s="523" t="str">
        <f>'15. Travi arm a fless'!AC352</f>
        <v>4F16</v>
      </c>
      <c r="AA176" s="525">
        <f>'15. Travi arm a fless'!AD352</f>
        <v>8.0424771931898711</v>
      </c>
      <c r="AB176" s="601">
        <f>'15. Travi arm a fless'!AE352</f>
        <v>9.9202711048641259</v>
      </c>
      <c r="AC176" s="523" t="str">
        <f>'15. Travi arm a fless'!AF352</f>
        <v>4F16+1F20</v>
      </c>
      <c r="AD176" s="525">
        <f>'15. Travi arm a fless'!AG352</f>
        <v>11.184069846779664</v>
      </c>
      <c r="AE176" s="738">
        <v>0.81</v>
      </c>
      <c r="AF176" s="632">
        <v>0.41599999999999998</v>
      </c>
      <c r="AG176" s="632">
        <f t="shared" si="139"/>
        <v>1.390625</v>
      </c>
      <c r="AH176" s="632">
        <f>'2.Riep. car. unit.'!$P$10/'2.Riep. car. unit.'!$R$10*AG176</f>
        <v>2.4832589285714288</v>
      </c>
      <c r="AI176" s="632">
        <f>AA176/($V176*($U176-'2.Riep. car. unit.'!$M$12*100))*'2.Riep. car. unit.'!$R$8/'2.Riep. car. unit.'!$P$11</f>
        <v>0.12743040677418191</v>
      </c>
      <c r="AJ176" s="632">
        <f>(AI176/(2*AE176))*((1-AH176)+SQRT((1-AH176)^2+(4*AE176/AI176)*AH176*('2.Riep. car. unit.'!$M$12*100/($U176-'2.Riep. car. unit.'!$M$12*100))))*($U176-'2.Riep. car. unit.'!$M$12*100)</f>
        <v>4.8767665763892394</v>
      </c>
      <c r="AK176" s="632">
        <f>(AJ176-('2.Riep. car. unit.'!$M$12*100))/'16. Armatura a taglio'!AJ176*'2.Riep. car. unit.'!$P$10/'2.Riep. car. unit.'!$R$10</f>
        <v>0.32104358003828881</v>
      </c>
      <c r="AL176" s="632">
        <f>((AA176*100*(($U176-'2.Riep. car. unit.'!$M$12*100)*10-AF176*AJ176*10)+AK176*AD176*100*(AF176*AJ176*10-'2.Riep. car. unit.'!$M$12*1000))*'2.Riep. car. unit.'!$R$8)*10^-6</f>
        <v>167.07911146923237</v>
      </c>
      <c r="AM176" s="632">
        <f t="shared" si="135"/>
        <v>158.60987481503793</v>
      </c>
      <c r="AN176" s="632">
        <v>0.81</v>
      </c>
      <c r="AO176" s="632">
        <v>0.41599999999999998</v>
      </c>
      <c r="AP176" s="632">
        <f t="shared" si="140"/>
        <v>0.7191011235955056</v>
      </c>
      <c r="AQ176" s="632">
        <f>'2.Riep. car. unit.'!$P$10/'2.Riep. car. unit.'!$R$10*AP176</f>
        <v>1.2841091492776886</v>
      </c>
      <c r="AR176" s="632">
        <f>AD176/($V176*($U176-'2.Riep. car. unit.'!$M$12*100))*'2.Riep. car. unit.'!$R$8/'2.Riep. car. unit.'!$P$11</f>
        <v>0.17720790942034675</v>
      </c>
      <c r="AS176" s="632">
        <f>(AR176/(2*AN176))*((1-AQ176)+SQRT((1-AQ176)^2+(4*AN176/AR176)*AQ176*('2.Riep. car. unit.'!$M$12*100/($U176-'2.Riep. car. unit.'!$M$12*100))))*($U176-'2.Riep. car. unit.'!$M$12*100)</f>
        <v>6.3810520844727687</v>
      </c>
      <c r="AT176" s="632">
        <f>(AS176-('2.Riep. car. unit.'!$M$12*100))/'16. Armatura a taglio'!AS176*'2.Riep. car. unit.'!$P$10/'2.Riep. car. unit.'!$R$10</f>
        <v>0.66632879123789679</v>
      </c>
      <c r="AU176" s="632">
        <f>((AD176*100*(($U176-'2.Riep. car. unit.'!$M$12*100)*10-AO176*AS176*10)+AT176*AA176*100*(AO176*AS176*10-'2.Riep. car. unit.'!$M$12*1000))*'2.Riep. car. unit.'!$R$8)*10^-6</f>
        <v>230.63583923439396</v>
      </c>
      <c r="AV176" s="632">
        <f t="shared" si="136"/>
        <v>220.56685716466211</v>
      </c>
      <c r="AW176" s="632">
        <v>320</v>
      </c>
      <c r="AX176" s="632">
        <f>AX174</f>
        <v>48.390280959415584</v>
      </c>
      <c r="AY176" s="632">
        <f>AY174</f>
        <v>29.912523814935067</v>
      </c>
      <c r="AZ176" s="632">
        <f t="shared" ref="AZ176" si="185">MAX(AY176*AW176/100/2+(AU176+AL177)/(AW176/100),AY176*AW176/100/2+(AU177+AL176)/(AW176/100))</f>
        <v>179.33207457911567</v>
      </c>
      <c r="BA176" s="1054">
        <f>AZ176*10/(0.9*(U176/100-0.04)*'2.Riep. car. unit.'!$R$8*2)</f>
        <v>4.5466088460502956</v>
      </c>
      <c r="BB176" s="1048">
        <f>$BH$7</f>
        <v>10</v>
      </c>
      <c r="BC176" s="1053">
        <f>8</f>
        <v>8</v>
      </c>
      <c r="BD176" s="1048">
        <f>IF(V176=100,4,2)</f>
        <v>2</v>
      </c>
      <c r="BE176" s="1048" t="str">
        <f t="shared" ref="BE176" si="186">IF(BB176/100*BA176&lt;((PI()*(BC176/10)^2/4)*BD176),"Verifica","Non verifica")</f>
        <v>Verifica</v>
      </c>
    </row>
    <row r="177" spans="1:57" ht="16.8" x14ac:dyDescent="0.45">
      <c r="A177" s="490">
        <f>'15. Travi arm a fless'!A353</f>
        <v>4</v>
      </c>
      <c r="B177" s="491">
        <f>'15. Travi arm a fless'!B353</f>
        <v>17</v>
      </c>
      <c r="C177" s="491">
        <f>'15. Travi arm a fless'!C353</f>
        <v>18</v>
      </c>
      <c r="D177" s="500">
        <f>'15. Travi arm a fless'!D353</f>
        <v>4</v>
      </c>
      <c r="E177" s="491" t="str">
        <f>'15. Travi arm a fless'!E353</f>
        <v>Mdes</v>
      </c>
      <c r="F177" s="631">
        <f>'15. Travi arm a fless'!F353</f>
        <v>-57.875999999999998</v>
      </c>
      <c r="G177" s="631">
        <f>'15. Travi arm a fless'!G353</f>
        <v>-35.276000000000003</v>
      </c>
      <c r="H177" s="631">
        <f>'15. Travi arm a fless'!H353</f>
        <v>-196.47900000000001</v>
      </c>
      <c r="I177" s="631">
        <f>'15. Travi arm a fless'!I353</f>
        <v>-5.5819999999999999</v>
      </c>
      <c r="J177" s="631">
        <f>'15. Travi arm a fless'!J353</f>
        <v>10.904</v>
      </c>
      <c r="K177" s="631">
        <f>'15. Travi arm a fless'!K353</f>
        <v>11.903</v>
      </c>
      <c r="L177" s="631">
        <f>'15. Travi arm a fless'!L353</f>
        <v>-207.38300000000001</v>
      </c>
      <c r="M177" s="631">
        <f>'15. Travi arm a fless'!M353</f>
        <v>-17.484999999999999</v>
      </c>
      <c r="N177" s="631">
        <f>'15. Travi arm a fless'!N353</f>
        <v>-212.6285</v>
      </c>
      <c r="O177" s="632">
        <f>'15. Travi arm a fless'!O353</f>
        <v>-79.6999</v>
      </c>
      <c r="P177" s="631">
        <f>'15. Travi arm a fless'!P353</f>
        <v>-212.6285</v>
      </c>
      <c r="Q177" s="631">
        <f>'15. Travi arm a fless'!Q353</f>
        <v>-247.90450000000001</v>
      </c>
      <c r="R177" s="631">
        <f>'15. Travi arm a fless'!R353</f>
        <v>177.35249999999999</v>
      </c>
      <c r="S177" s="631">
        <f>'15. Travi arm a fless'!T353</f>
        <v>-190.23762500000001</v>
      </c>
      <c r="T177" s="631">
        <f>'15. Travi arm a fless'!U353</f>
        <v>158.97312499999998</v>
      </c>
      <c r="U177" s="631">
        <f>'15. Travi arm a fless'!V353</f>
        <v>60</v>
      </c>
      <c r="V177" s="631">
        <f>'15. Travi arm a fless'!W353</f>
        <v>30</v>
      </c>
      <c r="W177" s="631">
        <f>'15. Travi arm a fless'!X353</f>
        <v>242.41799582571051</v>
      </c>
      <c r="X177" s="631">
        <f>'15. Travi arm a fless'!Y353</f>
        <v>321.74002257104746</v>
      </c>
      <c r="Y177" s="600">
        <f>'15. Travi arm a fless'!AB353</f>
        <v>8.0608961682466642</v>
      </c>
      <c r="Z177" s="523" t="str">
        <f>'15. Travi arm a fless'!AC353</f>
        <v>3F16+1F20</v>
      </c>
      <c r="AA177" s="525">
        <f>'15. Travi arm a fless'!AD353</f>
        <v>9.1734505484821973</v>
      </c>
      <c r="AB177" s="601">
        <f>'15. Travi arm a fless'!AE353</f>
        <v>9.646194867332742</v>
      </c>
      <c r="AC177" s="523" t="str">
        <f>'15. Travi arm a fless'!AF353</f>
        <v>4F16+1F20</v>
      </c>
      <c r="AD177" s="525">
        <f>'15. Travi arm a fless'!AG353</f>
        <v>11.184069846779664</v>
      </c>
      <c r="AE177" s="738">
        <v>0.81</v>
      </c>
      <c r="AF177" s="632">
        <v>0.41599999999999998</v>
      </c>
      <c r="AG177" s="632">
        <f t="shared" si="139"/>
        <v>1.2191780821917808</v>
      </c>
      <c r="AH177" s="632">
        <f>'2.Riep. car. unit.'!$P$10/'2.Riep. car. unit.'!$R$10*AG177</f>
        <v>2.1771037181996089</v>
      </c>
      <c r="AI177" s="632">
        <f>AA177/($V177*($U177-'2.Riep. car. unit.'!$M$12*100))*'2.Riep. car. unit.'!$R$8/'2.Riep. car. unit.'!$P$11</f>
        <v>0.14535030772680127</v>
      </c>
      <c r="AJ177" s="632">
        <f>(AI177/(2*AE177))*((1-AH177)+SQRT((1-AH177)^2+(4*AE177/AI177)*AH177*('2.Riep. car. unit.'!$M$12*100/($U177-'2.Riep. car. unit.'!$M$12*100))))*($U177-'2.Riep. car. unit.'!$M$12*100)</f>
        <v>5.1531737031427411</v>
      </c>
      <c r="AK177" s="632">
        <f>(AJ177-('2.Riep. car. unit.'!$M$12*100))/'16. Armatura a taglio'!AJ177*'2.Riep. car. unit.'!$P$10/'2.Riep. car. unit.'!$R$10</f>
        <v>0.39960592718933191</v>
      </c>
      <c r="AL177" s="632">
        <f>((AA177*100*(($U177-'2.Riep. car. unit.'!$M$12*100)*10-AF177*AJ177*10)+AK177*AD177*100*(AF177*AJ177*10-'2.Riep. car. unit.'!$M$12*1000))*'2.Riep. car. unit.'!$R$8)*10^-6</f>
        <v>190.0746774863087</v>
      </c>
      <c r="AM177" s="632">
        <f t="shared" si="135"/>
        <v>180.91438846090261</v>
      </c>
      <c r="AN177" s="632">
        <v>0.81</v>
      </c>
      <c r="AO177" s="632">
        <v>0.41599999999999998</v>
      </c>
      <c r="AP177" s="632">
        <f t="shared" si="140"/>
        <v>0.82022471910112371</v>
      </c>
      <c r="AQ177" s="632">
        <f>'2.Riep. car. unit.'!$P$10/'2.Riep. car. unit.'!$R$10*AP177</f>
        <v>1.4646869983948638</v>
      </c>
      <c r="AR177" s="632">
        <f>AD177/($V177*($U177-'2.Riep. car. unit.'!$M$12*100))*'2.Riep. car. unit.'!$R$8/'2.Riep. car. unit.'!$P$11</f>
        <v>0.17720790942034675</v>
      </c>
      <c r="AS177" s="632">
        <f>(AR177/(2*AN177))*((1-AQ177)+SQRT((1-AQ177)^2+(4*AN177/AR177)*AQ177*('2.Riep. car. unit.'!$M$12*100/($U177-'2.Riep. car. unit.'!$M$12*100))))*($U177-'2.Riep. car. unit.'!$M$12*100)</f>
        <v>6.0910643777182054</v>
      </c>
      <c r="AT177" s="632">
        <f>(AS177-('2.Riep. car. unit.'!$M$12*100))/'16. Armatura a taglio'!AS177*'2.Riep. car. unit.'!$P$10/'2.Riep. car. unit.'!$R$10</f>
        <v>0.61303629383711689</v>
      </c>
      <c r="AU177" s="632">
        <f>((AD177*100*(($U177-'2.Riep. car. unit.'!$M$12*100)*10-AO177*AS177*10)+AT177*AA177*100*(AO177*AS177*10-'2.Riep. car. unit.'!$M$12*1000))*'2.Riep. car. unit.'!$R$8)*10^-6</f>
        <v>230.7589414878033</v>
      </c>
      <c r="AV177" s="632">
        <f t="shared" si="136"/>
        <v>220.56685716466211</v>
      </c>
      <c r="AW177" s="632"/>
      <c r="AX177" s="632"/>
      <c r="AY177" s="632"/>
      <c r="AZ177" s="632"/>
      <c r="BA177" s="1054"/>
      <c r="BB177" s="1048"/>
      <c r="BC177" s="1048"/>
      <c r="BD177" s="1048"/>
      <c r="BE177" s="1048"/>
    </row>
    <row r="178" spans="1:57" ht="16.8" x14ac:dyDescent="0.45">
      <c r="A178" s="490">
        <f>'15. Travi arm a fless'!A356</f>
        <v>4</v>
      </c>
      <c r="B178" s="491">
        <f>'15. Travi arm a fless'!B356</f>
        <v>18</v>
      </c>
      <c r="C178" s="491">
        <f>'15. Travi arm a fless'!C356</f>
        <v>19</v>
      </c>
      <c r="D178" s="500">
        <f>'15. Travi arm a fless'!D356</f>
        <v>4</v>
      </c>
      <c r="E178" s="491" t="str">
        <f>'15. Travi arm a fless'!E356</f>
        <v>Msin</v>
      </c>
      <c r="F178" s="631">
        <f>'15. Travi arm a fless'!F356</f>
        <v>-85.403999999999996</v>
      </c>
      <c r="G178" s="631">
        <f>'15. Travi arm a fless'!G356</f>
        <v>-56.472000000000001</v>
      </c>
      <c r="H178" s="631">
        <f>'15. Travi arm a fless'!H356</f>
        <v>158.96700000000001</v>
      </c>
      <c r="I178" s="631">
        <f>'15. Travi arm a fless'!I356</f>
        <v>4.5199999999999996</v>
      </c>
      <c r="J178" s="631">
        <f>'15. Travi arm a fless'!J356</f>
        <v>-8.86</v>
      </c>
      <c r="K178" s="631">
        <f>'15. Travi arm a fless'!K356</f>
        <v>-9.6720000000000006</v>
      </c>
      <c r="L178" s="631">
        <f>'15. Travi arm a fless'!L356</f>
        <v>167.827</v>
      </c>
      <c r="M178" s="631">
        <f>'15. Travi arm a fless'!M356</f>
        <v>14.192</v>
      </c>
      <c r="N178" s="631">
        <f>'15. Travi arm a fless'!N356</f>
        <v>172.08459999999999</v>
      </c>
      <c r="O178" s="632">
        <f>'15. Travi arm a fless'!O356</f>
        <v>64.540099999999995</v>
      </c>
      <c r="P178" s="631">
        <f>'15. Travi arm a fless'!P356</f>
        <v>172.08459999999999</v>
      </c>
      <c r="Q178" s="631">
        <f>'15. Travi arm a fless'!Q356</f>
        <v>115.61259999999999</v>
      </c>
      <c r="R178" s="631">
        <f>'15. Travi arm a fless'!R356</f>
        <v>-228.5566</v>
      </c>
      <c r="S178" s="631">
        <f>'15. Travi arm a fless'!T356</f>
        <v>112.23355999999998</v>
      </c>
      <c r="T178" s="631">
        <f>'15. Travi arm a fless'!U356</f>
        <v>-178.81754000000001</v>
      </c>
      <c r="U178" s="631">
        <f>'15. Travi arm a fless'!V356</f>
        <v>60</v>
      </c>
      <c r="V178" s="631">
        <f>'15. Travi arm a fless'!W356</f>
        <v>30</v>
      </c>
      <c r="W178" s="631">
        <f>'15. Travi arm a fless'!X356</f>
        <v>242.41799582571051</v>
      </c>
      <c r="X178" s="631">
        <f>'15. Travi arm a fless'!Y356</f>
        <v>321.74002257104746</v>
      </c>
      <c r="Y178" s="600">
        <f>'15. Travi arm a fless'!AB356</f>
        <v>5.6909183470645255</v>
      </c>
      <c r="Z178" s="523" t="str">
        <f>'15. Travi arm a fless'!AC356</f>
        <v>3F16</v>
      </c>
      <c r="AA178" s="525">
        <f>'15. Travi arm a fless'!AD356</f>
        <v>6.0318578948924033</v>
      </c>
      <c r="AB178" s="601">
        <f>'15. Travi arm a fless'!AE356</f>
        <v>9.0671276858984502</v>
      </c>
      <c r="AC178" s="523" t="str">
        <f>'15. Travi arm a fless'!AF356</f>
        <v>3F16+1F20</v>
      </c>
      <c r="AD178" s="525">
        <f>'15. Travi arm a fless'!AG356</f>
        <v>9.1734505484821973</v>
      </c>
      <c r="AE178" s="738">
        <v>0.81</v>
      </c>
      <c r="AF178" s="632">
        <v>0.41599999999999998</v>
      </c>
      <c r="AG178" s="632">
        <f t="shared" si="139"/>
        <v>1.5208333333333335</v>
      </c>
      <c r="AH178" s="632">
        <f>'2.Riep. car. unit.'!$P$10/'2.Riep. car. unit.'!$R$10*AG178</f>
        <v>2.7157738095238098</v>
      </c>
      <c r="AI178" s="632">
        <f>AA178/($V178*($U178-'2.Riep. car. unit.'!$M$12*100))*'2.Riep. car. unit.'!$R$8/'2.Riep. car. unit.'!$P$11</f>
        <v>9.5572805080636439E-2</v>
      </c>
      <c r="AJ178" s="632">
        <f>(AI178/(2*AE178))*((1-AH178)+SQRT((1-AH178)^2+(4*AE178/AI178)*AH178*('2.Riep. car. unit.'!$M$12*100/($U178-'2.Riep. car. unit.'!$M$12*100))))*($U178-'2.Riep. car. unit.'!$M$12*100)</f>
        <v>4.525121197534812</v>
      </c>
      <c r="AK178" s="632">
        <f>(AJ178-('2.Riep. car. unit.'!$M$12*100))/'16. Armatura a taglio'!AJ178*'2.Riep. car. unit.'!$P$10/'2.Riep. car. unit.'!$R$10</f>
        <v>0.20722459868702628</v>
      </c>
      <c r="AL178" s="632">
        <f>((AA178*100*(($U178-'2.Riep. car. unit.'!$M$12*100)*10-AF178*AJ178*10)+AK178*AD178*100*(AF178*AJ178*10-'2.Riep. car. unit.'!$M$12*1000))*'2.Riep. car. unit.'!$R$8)*10^-6</f>
        <v>126.15667811183677</v>
      </c>
      <c r="AM178" s="632">
        <f t="shared" si="135"/>
        <v>118.9574061112784</v>
      </c>
      <c r="AN178" s="632">
        <v>0.81</v>
      </c>
      <c r="AO178" s="632">
        <v>0.41599999999999998</v>
      </c>
      <c r="AP178" s="632">
        <f t="shared" si="140"/>
        <v>0.65753424657534243</v>
      </c>
      <c r="AQ178" s="632">
        <f>'2.Riep. car. unit.'!$P$10/'2.Riep. car. unit.'!$R$10*AP178</f>
        <v>1.1741682974559686</v>
      </c>
      <c r="AR178" s="632">
        <f>AD178/($V178*($U178-'2.Riep. car. unit.'!$M$12*100))*'2.Riep. car. unit.'!$R$8/'2.Riep. car. unit.'!$P$11</f>
        <v>0.14535030772680127</v>
      </c>
      <c r="AS178" s="632">
        <f>(AR178/(2*AN178))*((1-AQ178)+SQRT((1-AQ178)^2+(4*AN178/AR178)*AQ178*('2.Riep. car. unit.'!$M$12*100/($U178-'2.Riep. car. unit.'!$M$12*100))))*($U178-'2.Riep. car. unit.'!$M$12*100)</f>
        <v>6.0503774158139247</v>
      </c>
      <c r="AT178" s="632">
        <f>(AS178-('2.Riep. car. unit.'!$M$12*100))/'16. Armatura a taglio'!AS178*'2.Riep. car. unit.'!$P$10/'2.Riep. car. unit.'!$R$10</f>
        <v>0.60515038829727597</v>
      </c>
      <c r="AU178" s="632">
        <f>((AD178*100*(($U178-'2.Riep. car. unit.'!$M$12*100)*10-AO178*AS178*10)+AT178*AA178*100*(AO178*AS178*10-'2.Riep. car. unit.'!$M$12*1000))*'2.Riep. car. unit.'!$R$8)*10^-6</f>
        <v>189.86293693818538</v>
      </c>
      <c r="AV178" s="632">
        <f t="shared" si="136"/>
        <v>180.91438846090261</v>
      </c>
      <c r="AW178" s="632">
        <v>420</v>
      </c>
      <c r="AX178" s="632">
        <f>'3.Carichi sulle travi'!K$12</f>
        <v>47.379387813108764</v>
      </c>
      <c r="AY178" s="632">
        <f>'3.Carichi sulle travi'!L$12</f>
        <v>31.350298317775973</v>
      </c>
      <c r="AZ178" s="632">
        <f t="shared" ref="AZ178" si="187">MAX(AY178*AW178/100/2+(AU178+AL179)/(AW178/100),AY178*AW178/100/2+(AU179+AL178)/(AW178/100))</f>
        <v>141.07839195543005</v>
      </c>
      <c r="BA178" s="1054">
        <f>AZ178*10/(0.9*(U178/100-0.04)*'2.Riep. car. unit.'!$R$8*2)</f>
        <v>3.5767626419117304</v>
      </c>
      <c r="BB178" s="1048">
        <f>$BH$7</f>
        <v>10</v>
      </c>
      <c r="BC178" s="1053">
        <f>8</f>
        <v>8</v>
      </c>
      <c r="BD178" s="1048">
        <f>IF(V178=100,4,2)</f>
        <v>2</v>
      </c>
      <c r="BE178" s="1048" t="str">
        <f t="shared" ref="BE178" si="188">IF(BB178/100*BA178&lt;((PI()*(BC178/10)^2/4)*BD178),"Verifica","Non verifica")</f>
        <v>Verifica</v>
      </c>
    </row>
    <row r="179" spans="1:57" ht="16.8" x14ac:dyDescent="0.45">
      <c r="A179" s="490">
        <f>'15. Travi arm a fless'!A357</f>
        <v>4</v>
      </c>
      <c r="B179" s="491">
        <f>'15. Travi arm a fless'!B357</f>
        <v>18</v>
      </c>
      <c r="C179" s="491">
        <f>'15. Travi arm a fless'!C357</f>
        <v>19</v>
      </c>
      <c r="D179" s="500">
        <f>'15. Travi arm a fless'!D357</f>
        <v>4</v>
      </c>
      <c r="E179" s="491" t="str">
        <f>'15. Travi arm a fless'!E357</f>
        <v>Mdes</v>
      </c>
      <c r="F179" s="631">
        <f>'15. Travi arm a fless'!F357</f>
        <v>-70.353999999999999</v>
      </c>
      <c r="G179" s="631">
        <f>'15. Travi arm a fless'!G357</f>
        <v>-46.08</v>
      </c>
      <c r="H179" s="631">
        <f>'15. Travi arm a fless'!H357</f>
        <v>-128.58000000000001</v>
      </c>
      <c r="I179" s="631">
        <f>'15. Travi arm a fless'!I357</f>
        <v>-3.6579999999999999</v>
      </c>
      <c r="J179" s="631">
        <f>'15. Travi arm a fless'!J357</f>
        <v>7.1660000000000004</v>
      </c>
      <c r="K179" s="631">
        <f>'15. Travi arm a fless'!K357</f>
        <v>7.8230000000000004</v>
      </c>
      <c r="L179" s="631">
        <f>'15. Travi arm a fless'!L357</f>
        <v>-135.74600000000001</v>
      </c>
      <c r="M179" s="631">
        <f>'15. Travi arm a fless'!M357</f>
        <v>-11.481</v>
      </c>
      <c r="N179" s="631">
        <f>'15. Travi arm a fless'!N357</f>
        <v>-139.19030000000001</v>
      </c>
      <c r="O179" s="632">
        <f>'15. Travi arm a fless'!O357</f>
        <v>-52.204800000000006</v>
      </c>
      <c r="P179" s="631">
        <f>'15. Travi arm a fless'!P357</f>
        <v>-139.19030000000001</v>
      </c>
      <c r="Q179" s="631">
        <f>'15. Travi arm a fless'!Q357</f>
        <v>-185.27030000000002</v>
      </c>
      <c r="R179" s="631">
        <f>'15. Travi arm a fless'!R357</f>
        <v>93.110300000000009</v>
      </c>
      <c r="S179" s="631">
        <f>'15. Travi arm a fless'!T357</f>
        <v>-164.61671000000001</v>
      </c>
      <c r="T179" s="631">
        <f>'15. Travi arm a fless'!U357</f>
        <v>92.32529000000001</v>
      </c>
      <c r="U179" s="631">
        <f>'15. Travi arm a fless'!V357</f>
        <v>60</v>
      </c>
      <c r="V179" s="631">
        <f>'15. Travi arm a fless'!W357</f>
        <v>30</v>
      </c>
      <c r="W179" s="631">
        <f>'15. Travi arm a fless'!X357</f>
        <v>242.41799582571051</v>
      </c>
      <c r="X179" s="631">
        <f>'15. Travi arm a fless'!Y357</f>
        <v>321.74002257104746</v>
      </c>
      <c r="Y179" s="600">
        <f>'15. Travi arm a fless'!AB357</f>
        <v>4.6814489958177665</v>
      </c>
      <c r="Z179" s="523" t="str">
        <f>'15. Travi arm a fless'!AC357</f>
        <v>3F16</v>
      </c>
      <c r="AA179" s="525">
        <f>'15. Travi arm a fless'!AD357</f>
        <v>6.0318578948924033</v>
      </c>
      <c r="AB179" s="601">
        <f>'15. Travi arm a fless'!AE357</f>
        <v>8.3470599629237512</v>
      </c>
      <c r="AC179" s="523" t="str">
        <f>'15. Travi arm a fless'!AF357</f>
        <v>3F16+1F20</v>
      </c>
      <c r="AD179" s="525">
        <f>'15. Travi arm a fless'!AG357</f>
        <v>9.1734505484821973</v>
      </c>
      <c r="AE179" s="738">
        <v>0.81</v>
      </c>
      <c r="AF179" s="632">
        <v>0.41599999999999998</v>
      </c>
      <c r="AG179" s="632">
        <f t="shared" si="139"/>
        <v>1.5208333333333335</v>
      </c>
      <c r="AH179" s="632">
        <f>'2.Riep. car. unit.'!$P$10/'2.Riep. car. unit.'!$R$10*AG179</f>
        <v>2.7157738095238098</v>
      </c>
      <c r="AI179" s="632">
        <f>AA179/($V179*($U179-'2.Riep. car. unit.'!$M$12*100))*'2.Riep. car. unit.'!$R$8/'2.Riep. car. unit.'!$P$11</f>
        <v>9.5572805080636439E-2</v>
      </c>
      <c r="AJ179" s="632">
        <f>(AI179/(2*AE179))*((1-AH179)+SQRT((1-AH179)^2+(4*AE179/AI179)*AH179*('2.Riep. car. unit.'!$M$12*100/($U179-'2.Riep. car. unit.'!$M$12*100))))*($U179-'2.Riep. car. unit.'!$M$12*100)</f>
        <v>4.525121197534812</v>
      </c>
      <c r="AK179" s="632">
        <f>(AJ179-('2.Riep. car. unit.'!$M$12*100))/'16. Armatura a taglio'!AJ179*'2.Riep. car. unit.'!$P$10/'2.Riep. car. unit.'!$R$10</f>
        <v>0.20722459868702628</v>
      </c>
      <c r="AL179" s="632">
        <f>((AA179*100*(($U179-'2.Riep. car. unit.'!$M$12*100)*10-AF179*AJ179*10)+AK179*AD179*100*(AF179*AJ179*10-'2.Riep. car. unit.'!$M$12*1000))*'2.Riep. car. unit.'!$R$8)*10^-6</f>
        <v>126.15667811183677</v>
      </c>
      <c r="AM179" s="632">
        <f t="shared" si="135"/>
        <v>118.9574061112784</v>
      </c>
      <c r="AN179" s="632">
        <v>0.81</v>
      </c>
      <c r="AO179" s="632">
        <v>0.41599999999999998</v>
      </c>
      <c r="AP179" s="632">
        <f t="shared" si="140"/>
        <v>0.65753424657534243</v>
      </c>
      <c r="AQ179" s="632">
        <f>'2.Riep. car. unit.'!$P$10/'2.Riep. car. unit.'!$R$10*AP179</f>
        <v>1.1741682974559686</v>
      </c>
      <c r="AR179" s="632">
        <f>AD179/($V179*($U179-'2.Riep. car. unit.'!$M$12*100))*'2.Riep. car. unit.'!$R$8/'2.Riep. car. unit.'!$P$11</f>
        <v>0.14535030772680127</v>
      </c>
      <c r="AS179" s="632">
        <f>(AR179/(2*AN179))*((1-AQ179)+SQRT((1-AQ179)^2+(4*AN179/AR179)*AQ179*('2.Riep. car. unit.'!$M$12*100/($U179-'2.Riep. car. unit.'!$M$12*100))))*($U179-'2.Riep. car. unit.'!$M$12*100)</f>
        <v>6.0503774158139247</v>
      </c>
      <c r="AT179" s="632">
        <f>(AS179-('2.Riep. car. unit.'!$M$12*100))/'16. Armatura a taglio'!AS179*'2.Riep. car. unit.'!$P$10/'2.Riep. car. unit.'!$R$10</f>
        <v>0.60515038829727597</v>
      </c>
      <c r="AU179" s="632">
        <f>((AD179*100*(($U179-'2.Riep. car. unit.'!$M$12*100)*10-AO179*AS179*10)+AT179*AA179*100*(AO179*AS179*10-'2.Riep. car. unit.'!$M$12*1000))*'2.Riep. car. unit.'!$R$8)*10^-6</f>
        <v>189.86293693818538</v>
      </c>
      <c r="AV179" s="632">
        <f t="shared" si="136"/>
        <v>180.91438846090261</v>
      </c>
      <c r="AW179" s="632"/>
      <c r="AX179" s="632"/>
      <c r="AY179" s="632"/>
      <c r="AZ179" s="632"/>
      <c r="BA179" s="1054"/>
      <c r="BB179" s="1048"/>
      <c r="BC179" s="1048"/>
      <c r="BD179" s="1048"/>
      <c r="BE179" s="1048"/>
    </row>
    <row r="180" spans="1:57" ht="16.8" x14ac:dyDescent="0.45">
      <c r="A180" s="490">
        <f>'15. Travi arm a fless'!A360</f>
        <v>4</v>
      </c>
      <c r="B180" s="491">
        <f>'15. Travi arm a fless'!B360</f>
        <v>19</v>
      </c>
      <c r="C180" s="491">
        <f>'15. Travi arm a fless'!C360</f>
        <v>20</v>
      </c>
      <c r="D180" s="500">
        <f>'15. Travi arm a fless'!D360</f>
        <v>4</v>
      </c>
      <c r="E180" s="491" t="str">
        <f>'15. Travi arm a fless'!E360</f>
        <v>Msin</v>
      </c>
      <c r="F180" s="631">
        <f>'15. Travi arm a fless'!F360</f>
        <v>-30.791</v>
      </c>
      <c r="G180" s="631">
        <f>'15. Travi arm a fless'!G360</f>
        <v>-19.213000000000001</v>
      </c>
      <c r="H180" s="631">
        <f>'15. Travi arm a fless'!H360</f>
        <v>16.373000000000001</v>
      </c>
      <c r="I180" s="631">
        <f>'15. Travi arm a fless'!I360</f>
        <v>0.46600000000000003</v>
      </c>
      <c r="J180" s="631">
        <f>'15. Travi arm a fless'!J360</f>
        <v>-0.91900000000000004</v>
      </c>
      <c r="K180" s="631">
        <f>'15. Travi arm a fless'!K360</f>
        <v>-1.0029999999999999</v>
      </c>
      <c r="L180" s="631">
        <f>'15. Travi arm a fless'!L360</f>
        <v>17.292000000000002</v>
      </c>
      <c r="M180" s="631">
        <f>'15. Travi arm a fless'!M360</f>
        <v>1.4689999999999999</v>
      </c>
      <c r="N180" s="631">
        <f>'15. Travi arm a fless'!N360</f>
        <v>17.732700000000001</v>
      </c>
      <c r="O180" s="632">
        <f>'15. Travi arm a fless'!O360</f>
        <v>6.656600000000001</v>
      </c>
      <c r="P180" s="631">
        <f>'15. Travi arm a fless'!P360</f>
        <v>17.732700000000001</v>
      </c>
      <c r="Q180" s="631">
        <f>'15. Travi arm a fless'!Q360</f>
        <v>-1.4802999999999997</v>
      </c>
      <c r="R180" s="631">
        <f>'15. Travi arm a fless'!R360</f>
        <v>-36.945700000000002</v>
      </c>
      <c r="S180" s="631">
        <f>'15. Travi arm a fless'!T360</f>
        <v>0.61200499999999991</v>
      </c>
      <c r="T180" s="631">
        <f>'15. Travi arm a fless'!U360</f>
        <v>-32.747905000000003</v>
      </c>
      <c r="U180" s="631">
        <f>'15. Travi arm a fless'!V360</f>
        <v>24</v>
      </c>
      <c r="V180" s="631">
        <f>'15. Travi arm a fless'!W360</f>
        <v>60</v>
      </c>
      <c r="W180" s="631">
        <f>'15. Travi arm a fless'!X360</f>
        <v>61.841325465742486</v>
      </c>
      <c r="X180" s="631">
        <f>'15. Travi arm a fless'!Y360</f>
        <v>82.076536370165172</v>
      </c>
      <c r="Y180" s="600">
        <f>'15. Travi arm a fless'!AB360</f>
        <v>8.6890564216145605E-2</v>
      </c>
      <c r="Z180" s="523" t="str">
        <f>'15. Travi arm a fless'!AC360</f>
        <v>3F16</v>
      </c>
      <c r="AA180" s="525">
        <f>'15. Travi arm a fless'!AD360</f>
        <v>6.0318578948924033</v>
      </c>
      <c r="AB180" s="601">
        <f>'15. Travi arm a fless'!AE360</f>
        <v>4.6494455802595338</v>
      </c>
      <c r="AC180" s="523" t="str">
        <f>'15. Travi arm a fless'!AF360</f>
        <v>3F16</v>
      </c>
      <c r="AD180" s="525">
        <f>'15. Travi arm a fless'!AG360</f>
        <v>6.0318578948924033</v>
      </c>
      <c r="AE180" s="738">
        <v>0.81</v>
      </c>
      <c r="AF180" s="632">
        <v>0.41599999999999998</v>
      </c>
      <c r="AG180" s="632">
        <f t="shared" si="139"/>
        <v>1</v>
      </c>
      <c r="AH180" s="632">
        <f>'2.Riep. car. unit.'!$P$10/'2.Riep. car. unit.'!$R$10*AG180</f>
        <v>1.7857142857142858</v>
      </c>
      <c r="AI180" s="632">
        <f>AA180/($V180*($U180-'2.Riep. car. unit.'!$M$12*100))*'2.Riep. car. unit.'!$R$8/'2.Riep. car. unit.'!$P$11</f>
        <v>0.13380192711289102</v>
      </c>
      <c r="AJ180" s="632">
        <f>(AI180/(2*AE180))*((1-AH180)+SQRT((1-AH180)^2+(4*AE180/AI180)*AH180*('2.Riep. car. unit.'!$M$12*100/($U180-'2.Riep. car. unit.'!$M$12*100))))*($U180-'2.Riep. car. unit.'!$M$12*100)</f>
        <v>3.7302955802112283</v>
      </c>
      <c r="AK180" s="632">
        <f>(AJ180-('2.Riep. car. unit.'!$M$12*100))/'16. Armatura a taglio'!AJ180*'2.Riep. car. unit.'!$P$10/'2.Riep. car. unit.'!$R$10</f>
        <v>-0.12910908129961668</v>
      </c>
      <c r="AL180" s="632">
        <f>((AA180*100*(($U180-'2.Riep. car. unit.'!$M$12*100)*10-AF180*AJ180*10)+AK180*AD180*100*(AF180*AJ180*10-'2.Riep. car. unit.'!$M$12*1000))*'2.Riep. car. unit.'!$R$8)*10^-6</f>
        <v>44.28869555293597</v>
      </c>
      <c r="AM180" s="632">
        <f t="shared" si="135"/>
        <v>42.484787896885152</v>
      </c>
      <c r="AN180" s="632">
        <v>0.81</v>
      </c>
      <c r="AO180" s="632">
        <v>0.41599999999999998</v>
      </c>
      <c r="AP180" s="632">
        <f t="shared" si="140"/>
        <v>1</v>
      </c>
      <c r="AQ180" s="632">
        <f>'2.Riep. car. unit.'!$P$10/'2.Riep. car. unit.'!$R$10*AP180</f>
        <v>1.7857142857142858</v>
      </c>
      <c r="AR180" s="632">
        <f>AD180/($V180*($U180-'2.Riep. car. unit.'!$M$12*100))*'2.Riep. car. unit.'!$R$8/'2.Riep. car. unit.'!$P$11</f>
        <v>0.13380192711289102</v>
      </c>
      <c r="AS180" s="632">
        <f>(AR180/(2*AN180))*((1-AQ180)+SQRT((1-AQ180)^2+(4*AN180/AR180)*AQ180*('2.Riep. car. unit.'!$M$12*100/($U180-'2.Riep. car. unit.'!$M$12*100))))*($U180-'2.Riep. car. unit.'!$M$12*100)</f>
        <v>3.7302955802112283</v>
      </c>
      <c r="AT180" s="632">
        <f>(AS180-('2.Riep. car. unit.'!$M$12*100))/'16. Armatura a taglio'!AS180*'2.Riep. car. unit.'!$P$10/'2.Riep. car. unit.'!$R$10</f>
        <v>-0.12910908129961668</v>
      </c>
      <c r="AU180" s="632">
        <f>((AD180*100*(($U180-'2.Riep. car. unit.'!$M$12*100)*10-AO180*AS180*10)+AT180*AA180*100*(AO180*AS180*10-'2.Riep. car. unit.'!$M$12*1000))*'2.Riep. car. unit.'!$R$8)*10^-6</f>
        <v>44.28869555293597</v>
      </c>
      <c r="AV180" s="632">
        <f t="shared" si="136"/>
        <v>42.484787896885152</v>
      </c>
      <c r="AW180" s="632">
        <v>490</v>
      </c>
      <c r="AX180" s="632">
        <f>'3.Carichi sulle travi'!K$13</f>
        <v>12.793412987012989</v>
      </c>
      <c r="AY180" s="632">
        <f>'3.Carichi sulle travi'!L$13</f>
        <v>7.9487792207792207</v>
      </c>
      <c r="AZ180" s="632">
        <f t="shared" ref="AZ180" si="189">MAX(AY180*AW180/100/2+(AU180+AL181)/(AW180/100),AY180*AW180/100/2+(AU181+AL180)/(AW180/100))</f>
        <v>37.55152768394418</v>
      </c>
      <c r="BA180" s="1054">
        <f>AZ180*10/(0.9*(U180/100-0.04)*'2.Riep. car. unit.'!$R$8*2)</f>
        <v>2.6657244856137789</v>
      </c>
      <c r="BB180" s="1048">
        <f>$BH$7</f>
        <v>10</v>
      </c>
      <c r="BC180" s="1053">
        <f>8</f>
        <v>8</v>
      </c>
      <c r="BD180" s="1048">
        <f>IF(V180=100,4,2)</f>
        <v>2</v>
      </c>
      <c r="BE180" s="1048" t="str">
        <f t="shared" ref="BE180" si="190">IF(BB180/100*BA180&lt;((PI()*(BC180/10)^2/4)*BD180),"Verifica","Non verifica")</f>
        <v>Verifica</v>
      </c>
    </row>
    <row r="181" spans="1:57" ht="16.8" x14ac:dyDescent="0.45">
      <c r="A181" s="490">
        <f>'15. Travi arm a fless'!A361</f>
        <v>4</v>
      </c>
      <c r="B181" s="491">
        <f>'15. Travi arm a fless'!B361</f>
        <v>19</v>
      </c>
      <c r="C181" s="491">
        <f>'15. Travi arm a fless'!C361</f>
        <v>20</v>
      </c>
      <c r="D181" s="500">
        <f>'15. Travi arm a fless'!D361</f>
        <v>4</v>
      </c>
      <c r="E181" s="491" t="str">
        <f>'15. Travi arm a fless'!E361</f>
        <v>Mdes</v>
      </c>
      <c r="F181" s="631">
        <f>'15. Travi arm a fless'!F361</f>
        <v>-28.352</v>
      </c>
      <c r="G181" s="631">
        <f>'15. Travi arm a fless'!G361</f>
        <v>-17.667999999999999</v>
      </c>
      <c r="H181" s="631">
        <f>'15. Travi arm a fless'!H361</f>
        <v>-17.326000000000001</v>
      </c>
      <c r="I181" s="631">
        <f>'15. Travi arm a fless'!I361</f>
        <v>-0.49299999999999999</v>
      </c>
      <c r="J181" s="631">
        <f>'15. Travi arm a fless'!J361</f>
        <v>0.97299999999999998</v>
      </c>
      <c r="K181" s="631">
        <f>'15. Travi arm a fless'!K361</f>
        <v>1.0620000000000001</v>
      </c>
      <c r="L181" s="631">
        <f>'15. Travi arm a fless'!L361</f>
        <v>-18.298999999999999</v>
      </c>
      <c r="M181" s="631">
        <f>'15. Travi arm a fless'!M361</f>
        <v>-1.5550000000000002</v>
      </c>
      <c r="N181" s="631">
        <f>'15. Travi arm a fless'!N361</f>
        <v>-18.765499999999999</v>
      </c>
      <c r="O181" s="632">
        <f>'15. Travi arm a fless'!O361</f>
        <v>-7.0447000000000006</v>
      </c>
      <c r="P181" s="631">
        <f>'15. Travi arm a fless'!P361</f>
        <v>-18.765499999999999</v>
      </c>
      <c r="Q181" s="631">
        <f>'15. Travi arm a fless'!Q361</f>
        <v>-36.433499999999995</v>
      </c>
      <c r="R181" s="631">
        <f>'15. Travi arm a fless'!R361</f>
        <v>1.0975000000000001</v>
      </c>
      <c r="S181" s="631">
        <f>'15. Travi arm a fless'!T361</f>
        <v>-32.324804999999998</v>
      </c>
      <c r="T181" s="631">
        <f>'15. Travi arm a fless'!U361</f>
        <v>-0.90570499999999976</v>
      </c>
      <c r="U181" s="631">
        <f>'15. Travi arm a fless'!V361</f>
        <v>24</v>
      </c>
      <c r="V181" s="631">
        <f>'15. Travi arm a fless'!W361</f>
        <v>60</v>
      </c>
      <c r="W181" s="631">
        <f>'15. Travi arm a fless'!X361</f>
        <v>61.841325465742486</v>
      </c>
      <c r="X181" s="631">
        <f>'15. Travi arm a fless'!Y361</f>
        <v>82.076536370165172</v>
      </c>
      <c r="Y181" s="600">
        <f>'15. Travi arm a fless'!AB361</f>
        <v>0.12858917568219891</v>
      </c>
      <c r="Z181" s="523" t="str">
        <f>'15. Travi arm a fless'!AC361</f>
        <v>3F16</v>
      </c>
      <c r="AA181" s="525">
        <f>'15. Travi arm a fless'!AD361</f>
        <v>6.0318578948924033</v>
      </c>
      <c r="AB181" s="601">
        <f>'15. Travi arm a fless'!AE361</f>
        <v>4.5893751597239971</v>
      </c>
      <c r="AC181" s="523" t="str">
        <f>'15. Travi arm a fless'!AF361</f>
        <v>3F16</v>
      </c>
      <c r="AD181" s="525">
        <f>'15. Travi arm a fless'!AG361</f>
        <v>6.0318578948924033</v>
      </c>
      <c r="AE181" s="738">
        <v>0.81</v>
      </c>
      <c r="AF181" s="632">
        <v>0.41599999999999998</v>
      </c>
      <c r="AG181" s="632">
        <f t="shared" si="139"/>
        <v>1</v>
      </c>
      <c r="AH181" s="632">
        <f>'2.Riep. car. unit.'!$P$10/'2.Riep. car. unit.'!$R$10*AG181</f>
        <v>1.7857142857142858</v>
      </c>
      <c r="AI181" s="632">
        <f>AA181/($V181*($U181-'2.Riep. car. unit.'!$M$12*100))*'2.Riep. car. unit.'!$R$8/'2.Riep. car. unit.'!$P$11</f>
        <v>0.13380192711289102</v>
      </c>
      <c r="AJ181" s="632">
        <f>(AI181/(2*AE181))*((1-AH181)+SQRT((1-AH181)^2+(4*AE181/AI181)*AH181*('2.Riep. car. unit.'!$M$12*100/($U181-'2.Riep. car. unit.'!$M$12*100))))*($U181-'2.Riep. car. unit.'!$M$12*100)</f>
        <v>3.7302955802112283</v>
      </c>
      <c r="AK181" s="632">
        <f>(AJ181-('2.Riep. car. unit.'!$M$12*100))/'16. Armatura a taglio'!AJ181*'2.Riep. car. unit.'!$P$10/'2.Riep. car. unit.'!$R$10</f>
        <v>-0.12910908129961668</v>
      </c>
      <c r="AL181" s="632">
        <f>((AA181*100*(($U181-'2.Riep. car. unit.'!$M$12*100)*10-AF181*AJ181*10)+AK181*AD181*100*(AF181*AJ181*10-'2.Riep. car. unit.'!$M$12*1000))*'2.Riep. car. unit.'!$R$8)*10^-6</f>
        <v>44.28869555293597</v>
      </c>
      <c r="AM181" s="632">
        <f t="shared" si="135"/>
        <v>42.484787896885152</v>
      </c>
      <c r="AN181" s="632">
        <v>0.81</v>
      </c>
      <c r="AO181" s="632">
        <v>0.41599999999999998</v>
      </c>
      <c r="AP181" s="632">
        <f t="shared" si="140"/>
        <v>1</v>
      </c>
      <c r="AQ181" s="632">
        <f>'2.Riep. car. unit.'!$P$10/'2.Riep. car. unit.'!$R$10*AP181</f>
        <v>1.7857142857142858</v>
      </c>
      <c r="AR181" s="632">
        <f>AD181/($V181*($U181-'2.Riep. car. unit.'!$M$12*100))*'2.Riep. car. unit.'!$R$8/'2.Riep. car. unit.'!$P$11</f>
        <v>0.13380192711289102</v>
      </c>
      <c r="AS181" s="632">
        <f>(AR181/(2*AN181))*((1-AQ181)+SQRT((1-AQ181)^2+(4*AN181/AR181)*AQ181*('2.Riep. car. unit.'!$M$12*100/($U181-'2.Riep. car. unit.'!$M$12*100))))*($U181-'2.Riep. car. unit.'!$M$12*100)</f>
        <v>3.7302955802112283</v>
      </c>
      <c r="AT181" s="632">
        <f>(AS181-('2.Riep. car. unit.'!$M$12*100))/'16. Armatura a taglio'!AS181*'2.Riep. car. unit.'!$P$10/'2.Riep. car. unit.'!$R$10</f>
        <v>-0.12910908129961668</v>
      </c>
      <c r="AU181" s="632">
        <f>((AD181*100*(($U181-'2.Riep. car. unit.'!$M$12*100)*10-AO181*AS181*10)+AT181*AA181*100*(AO181*AS181*10-'2.Riep. car. unit.'!$M$12*1000))*'2.Riep. car. unit.'!$R$8)*10^-6</f>
        <v>44.28869555293597</v>
      </c>
      <c r="AV181" s="632">
        <f t="shared" si="136"/>
        <v>42.484787896885152</v>
      </c>
      <c r="AW181" s="632"/>
      <c r="AX181" s="632"/>
      <c r="AY181" s="632"/>
      <c r="AZ181" s="632"/>
      <c r="BA181" s="1054"/>
      <c r="BB181" s="1048"/>
      <c r="BC181" s="1048"/>
      <c r="BD181" s="1048"/>
      <c r="BE181" s="1048"/>
    </row>
    <row r="182" spans="1:57" ht="16.8" x14ac:dyDescent="0.45">
      <c r="A182" s="490">
        <f>'15. Travi arm a fless'!A364</f>
        <v>4</v>
      </c>
      <c r="B182" s="491">
        <f>'15. Travi arm a fless'!B364</f>
        <v>20</v>
      </c>
      <c r="C182" s="491">
        <f>'15. Travi arm a fless'!C364</f>
        <v>21</v>
      </c>
      <c r="D182" s="500">
        <f>'15. Travi arm a fless'!D364</f>
        <v>4</v>
      </c>
      <c r="E182" s="491" t="str">
        <f>'15. Travi arm a fless'!E364</f>
        <v>Msin</v>
      </c>
      <c r="F182" s="631">
        <f>'15. Travi arm a fless'!F364</f>
        <v>-20.809000000000001</v>
      </c>
      <c r="G182" s="631">
        <f>'15. Travi arm a fless'!G364</f>
        <v>-13.29</v>
      </c>
      <c r="H182" s="631">
        <f>'15. Travi arm a fless'!H364</f>
        <v>108.56699999999999</v>
      </c>
      <c r="I182" s="631">
        <f>'15. Travi arm a fless'!I364</f>
        <v>3.09</v>
      </c>
      <c r="J182" s="631">
        <f>'15. Travi arm a fless'!J364</f>
        <v>-6.024</v>
      </c>
      <c r="K182" s="631">
        <f>'15. Travi arm a fless'!K364</f>
        <v>-6.5759999999999996</v>
      </c>
      <c r="L182" s="631">
        <f>'15. Travi arm a fless'!L364</f>
        <v>114.59099999999999</v>
      </c>
      <c r="M182" s="631">
        <f>'15. Travi arm a fless'!M364</f>
        <v>9.6660000000000004</v>
      </c>
      <c r="N182" s="631">
        <f>'15. Travi arm a fless'!N364</f>
        <v>117.49079999999999</v>
      </c>
      <c r="O182" s="632">
        <f>'15. Travi arm a fless'!O364</f>
        <v>44.043300000000002</v>
      </c>
      <c r="P182" s="631">
        <f>'15. Travi arm a fless'!P364</f>
        <v>117.49079999999999</v>
      </c>
      <c r="Q182" s="631">
        <f>'15. Travi arm a fless'!Q364</f>
        <v>104.20079999999999</v>
      </c>
      <c r="R182" s="631">
        <f>'15. Travi arm a fless'!R364</f>
        <v>-130.7808</v>
      </c>
      <c r="S182" s="631">
        <f>'15. Travi arm a fless'!T364</f>
        <v>98.065304999999981</v>
      </c>
      <c r="T182" s="631">
        <f>'15. Travi arm a fless'!U364</f>
        <v>-118.355205</v>
      </c>
      <c r="U182" s="631">
        <f>'15. Travi arm a fless'!V364</f>
        <v>60</v>
      </c>
      <c r="V182" s="631">
        <f>'15. Travi arm a fless'!W364</f>
        <v>30</v>
      </c>
      <c r="W182" s="631">
        <f>'15. Travi arm a fless'!X364</f>
        <v>242.41799582571051</v>
      </c>
      <c r="X182" s="631">
        <f>'15. Travi arm a fless'!Y364</f>
        <v>321.74002257104746</v>
      </c>
      <c r="Y182" s="600">
        <f>'15. Travi arm a fless'!AB364</f>
        <v>4.9725023730422393</v>
      </c>
      <c r="Z182" s="523" t="str">
        <f>'15. Travi arm a fless'!AC364</f>
        <v>3F16</v>
      </c>
      <c r="AA182" s="525">
        <f>'15. Travi arm a fless'!AD364</f>
        <v>6.0318578948924033</v>
      </c>
      <c r="AB182" s="601">
        <f>'15. Travi arm a fless'!AE364</f>
        <v>6.0013226668126993</v>
      </c>
      <c r="AC182" s="523" t="str">
        <f>'15. Travi arm a fless'!AF364</f>
        <v>3F16</v>
      </c>
      <c r="AD182" s="525">
        <f>'15. Travi arm a fless'!AG364</f>
        <v>6.0318578948924033</v>
      </c>
      <c r="AE182" s="738">
        <v>0.81</v>
      </c>
      <c r="AF182" s="632">
        <v>0.41599999999999998</v>
      </c>
      <c r="AG182" s="632">
        <f t="shared" si="139"/>
        <v>1</v>
      </c>
      <c r="AH182" s="632">
        <f>'2.Riep. car. unit.'!$P$10/'2.Riep. car. unit.'!$R$10*AG182</f>
        <v>1.7857142857142858</v>
      </c>
      <c r="AI182" s="632">
        <f>AA182/($V182*($U182-'2.Riep. car. unit.'!$M$12*100))*'2.Riep. car. unit.'!$R$8/'2.Riep. car. unit.'!$P$11</f>
        <v>9.5572805080636439E-2</v>
      </c>
      <c r="AJ182" s="632">
        <f>(AI182/(2*AE182))*((1-AH182)+SQRT((1-AH182)^2+(4*AE182/AI182)*AH182*('2.Riep. car. unit.'!$M$12*100/($U182-'2.Riep. car. unit.'!$M$12*100))))*($U182-'2.Riep. car. unit.'!$M$12*100)</f>
        <v>4.7482166854789138</v>
      </c>
      <c r="AK182" s="632">
        <f>(AJ182-('2.Riep. car. unit.'!$M$12*100))/'16. Armatura a taglio'!AJ182*'2.Riep. car. unit.'!$P$10/'2.Riep. car. unit.'!$R$10</f>
        <v>0.28139011181936557</v>
      </c>
      <c r="AL182" s="632">
        <f>((AA182*100*(($U182-'2.Riep. car. unit.'!$M$12*100)*10-AF182*AJ182*10)+AK182*AD182*100*(AF182*AJ182*10-'2.Riep. car. unit.'!$M$12*1000))*'2.Riep. car. unit.'!$R$8)*10^-6</f>
        <v>126.16801759268195</v>
      </c>
      <c r="AM182" s="632">
        <f t="shared" si="135"/>
        <v>118.9574061112784</v>
      </c>
      <c r="AN182" s="632">
        <v>0.81</v>
      </c>
      <c r="AO182" s="632">
        <v>0.41599999999999998</v>
      </c>
      <c r="AP182" s="632">
        <f t="shared" si="140"/>
        <v>1</v>
      </c>
      <c r="AQ182" s="632">
        <f>'2.Riep. car. unit.'!$P$10/'2.Riep. car. unit.'!$R$10*AP182</f>
        <v>1.7857142857142858</v>
      </c>
      <c r="AR182" s="632">
        <f>AD182/($V182*($U182-'2.Riep. car. unit.'!$M$12*100))*'2.Riep. car. unit.'!$R$8/'2.Riep. car. unit.'!$P$11</f>
        <v>9.5572805080636439E-2</v>
      </c>
      <c r="AS182" s="632">
        <f>(AR182/(2*AN182))*((1-AQ182)+SQRT((1-AQ182)^2+(4*AN182/AR182)*AQ182*('2.Riep. car. unit.'!$M$12*100/($U182-'2.Riep. car. unit.'!$M$12*100))))*($U182-'2.Riep. car. unit.'!$M$12*100)</f>
        <v>4.7482166854789138</v>
      </c>
      <c r="AT182" s="632">
        <f>(AS182-('2.Riep. car. unit.'!$M$12*100))/'16. Armatura a taglio'!AS182*'2.Riep. car. unit.'!$P$10/'2.Riep. car. unit.'!$R$10</f>
        <v>0.28139011181936557</v>
      </c>
      <c r="AU182" s="632">
        <f>((AD182*100*(($U182-'2.Riep. car. unit.'!$M$12*100)*10-AO182*AS182*10)+AT182*AA182*100*(AO182*AS182*10-'2.Riep. car. unit.'!$M$12*1000))*'2.Riep. car. unit.'!$R$8)*10^-6</f>
        <v>126.16801759268195</v>
      </c>
      <c r="AV182" s="632">
        <f t="shared" si="136"/>
        <v>118.9574061112784</v>
      </c>
      <c r="AW182" s="632">
        <v>360</v>
      </c>
      <c r="AX182" s="632">
        <f>'3.Carichi sulle travi'!K$14</f>
        <v>15.903266233766235</v>
      </c>
      <c r="AY182" s="632">
        <f>'3.Carichi sulle travi'!L$14</f>
        <v>10.340974025974024</v>
      </c>
      <c r="AZ182" s="632">
        <f t="shared" ref="AZ182" si="191">MAX(AY182*AW182/100/2+(AU182+AL183)/(AW182/100),AY182*AW182/100/2+(AU183+AL182)/(AW182/100))</f>
        <v>100.04958489003567</v>
      </c>
      <c r="BA182" s="1054">
        <f>AZ182*10/(0.9*(U182/100-0.04)*'2.Riep. car. unit.'!$R$8*2)</f>
        <v>2.5365586651037972</v>
      </c>
      <c r="BB182" s="1048">
        <f>$BH$7</f>
        <v>10</v>
      </c>
      <c r="BC182" s="1053">
        <f>8</f>
        <v>8</v>
      </c>
      <c r="BD182" s="1048">
        <f>IF(V182=100,4,2)</f>
        <v>2</v>
      </c>
      <c r="BE182" s="1048" t="str">
        <f t="shared" ref="BE182" si="192">IF(BB182/100*BA182&lt;((PI()*(BC182/10)^2/4)*BD182),"Verifica","Non verifica")</f>
        <v>Verifica</v>
      </c>
    </row>
    <row r="183" spans="1:57" ht="17.399999999999999" thickBot="1" x14ac:dyDescent="0.5">
      <c r="A183" s="490">
        <f>'15. Travi arm a fless'!A365</f>
        <v>4</v>
      </c>
      <c r="B183" s="491">
        <f>'15. Travi arm a fless'!B365</f>
        <v>20</v>
      </c>
      <c r="C183" s="491">
        <f>'15. Travi arm a fless'!C365</f>
        <v>21</v>
      </c>
      <c r="D183" s="500">
        <f>'15. Travi arm a fless'!D365</f>
        <v>4</v>
      </c>
      <c r="E183" s="491" t="str">
        <f>'15. Travi arm a fless'!E365</f>
        <v>Mdes</v>
      </c>
      <c r="F183" s="631">
        <f>'15. Travi arm a fless'!F365</f>
        <v>-15.61</v>
      </c>
      <c r="G183" s="631">
        <f>'15. Travi arm a fless'!G365</f>
        <v>-10.153</v>
      </c>
      <c r="H183" s="631">
        <f>'15. Travi arm a fless'!H365</f>
        <v>-114.396</v>
      </c>
      <c r="I183" s="631">
        <f>'15. Travi arm a fless'!I365</f>
        <v>-3.2570000000000001</v>
      </c>
      <c r="J183" s="631">
        <f>'15. Travi arm a fless'!J365</f>
        <v>6.3520000000000003</v>
      </c>
      <c r="K183" s="631">
        <f>'15. Travi arm a fless'!K365</f>
        <v>6.9340000000000002</v>
      </c>
      <c r="L183" s="631">
        <f>'15. Travi arm a fless'!L365</f>
        <v>-120.748</v>
      </c>
      <c r="M183" s="631">
        <f>'15. Travi arm a fless'!M365</f>
        <v>-10.191000000000001</v>
      </c>
      <c r="N183" s="631">
        <f>'15. Travi arm a fless'!N365</f>
        <v>-123.8053</v>
      </c>
      <c r="O183" s="632">
        <f>'15. Travi arm a fless'!O365</f>
        <v>-46.415400000000005</v>
      </c>
      <c r="P183" s="631">
        <f>'15. Travi arm a fless'!P365</f>
        <v>-123.8053</v>
      </c>
      <c r="Q183" s="631">
        <f>'15. Travi arm a fless'!Q365</f>
        <v>-133.95830000000001</v>
      </c>
      <c r="R183" s="631">
        <f>'15. Travi arm a fless'!R365</f>
        <v>113.6523</v>
      </c>
      <c r="S183" s="631">
        <f>'15. Travi arm a fless'!T365</f>
        <v>-121.77390500000001</v>
      </c>
      <c r="T183" s="631">
        <f>'15. Travi arm a fless'!U365</f>
        <v>107.275605</v>
      </c>
      <c r="U183" s="631">
        <f>'15. Travi arm a fless'!V365</f>
        <v>60</v>
      </c>
      <c r="V183" s="631">
        <f>'15. Travi arm a fless'!W365</f>
        <v>30</v>
      </c>
      <c r="W183" s="631">
        <f>'15. Travi arm a fless'!X365</f>
        <v>242.41799582571051</v>
      </c>
      <c r="X183" s="631">
        <f>'15. Travi arm a fless'!Y365</f>
        <v>321.74002257104746</v>
      </c>
      <c r="Y183" s="600">
        <f>'15. Travi arm a fless'!AB365</f>
        <v>5.4395201282659755</v>
      </c>
      <c r="Z183" s="523" t="str">
        <f>'15. Travi arm a fless'!AC365</f>
        <v>3F16</v>
      </c>
      <c r="AA183" s="525">
        <f>'15. Travi arm a fless'!AD365</f>
        <v>6.0318578948924033</v>
      </c>
      <c r="AB183" s="601">
        <f>'15. Travi arm a fless'!AE365</f>
        <v>6.1746713742145642</v>
      </c>
      <c r="AC183" s="523" t="str">
        <f>'15. Travi arm a fless'!AF365</f>
        <v>4F16</v>
      </c>
      <c r="AD183" s="525">
        <f>'15. Travi arm a fless'!AG365</f>
        <v>8.0424771931898711</v>
      </c>
      <c r="AE183" s="738">
        <v>0.81</v>
      </c>
      <c r="AF183" s="632">
        <v>0.41599999999999998</v>
      </c>
      <c r="AG183" s="632">
        <f t="shared" si="139"/>
        <v>1.3333333333333333</v>
      </c>
      <c r="AH183" s="632">
        <f>'2.Riep. car. unit.'!$P$10/'2.Riep. car. unit.'!$R$10*AG183</f>
        <v>2.3809523809523809</v>
      </c>
      <c r="AI183" s="632">
        <f>AA183/($V183*($U183-'2.Riep. car. unit.'!$M$12*100))*'2.Riep. car. unit.'!$R$8/'2.Riep. car. unit.'!$P$11</f>
        <v>9.5572805080636439E-2</v>
      </c>
      <c r="AJ183" s="632">
        <f>(AI183/(2*AE183))*((1-AH183)+SQRT((1-AH183)^2+(4*AE183/AI183)*AH183*('2.Riep. car. unit.'!$M$12*100/($U183-'2.Riep. car. unit.'!$M$12*100))))*($U183-'2.Riep. car. unit.'!$M$12*100)</f>
        <v>4.588818197043925</v>
      </c>
      <c r="AK183" s="632">
        <f>(AJ183-('2.Riep. car. unit.'!$M$12*100))/'16. Armatura a taglio'!AJ183*'2.Riep. car. unit.'!$P$10/'2.Riep. car. unit.'!$R$10</f>
        <v>0.22913548129389999</v>
      </c>
      <c r="AL183" s="632">
        <f>((AA183*100*(($U183-'2.Riep. car. unit.'!$M$12*100)*10-AF183*AJ183*10)+AK183*AD183*100*(AF183*AJ183*10-'2.Riep. car. unit.'!$M$12*1000))*'2.Riep. car. unit.'!$R$8)*10^-6</f>
        <v>126.16142445801398</v>
      </c>
      <c r="AM183" s="632">
        <f t="shared" si="135"/>
        <v>118.9574061112784</v>
      </c>
      <c r="AN183" s="632">
        <v>0.81</v>
      </c>
      <c r="AO183" s="632">
        <v>0.41599999999999998</v>
      </c>
      <c r="AP183" s="632">
        <f t="shared" si="140"/>
        <v>0.75</v>
      </c>
      <c r="AQ183" s="632">
        <f>'2.Riep. car. unit.'!$P$10/'2.Riep. car. unit.'!$R$10*AP183</f>
        <v>1.3392857142857144</v>
      </c>
      <c r="AR183" s="632">
        <f>AD183/($V183*($U183-'2.Riep. car. unit.'!$M$12*100))*'2.Riep. car. unit.'!$R$8/'2.Riep. car. unit.'!$P$11</f>
        <v>0.12743040677418191</v>
      </c>
      <c r="AS183" s="632">
        <f>(AR183/(2*AN183))*((1-AQ183)+SQRT((1-AQ183)^2+(4*AN183/AR183)*AQ183*('2.Riep. car. unit.'!$M$12*100/($U183-'2.Riep. car. unit.'!$M$12*100))))*($U183-'2.Riep. car. unit.'!$M$12*100)</f>
        <v>5.5361029332078378</v>
      </c>
      <c r="AT183" s="632">
        <f>(AS183-('2.Riep. car. unit.'!$M$12*100))/'16. Armatura a taglio'!AS183*'2.Riep. car. unit.'!$P$10/'2.Riep. car. unit.'!$R$10</f>
        <v>0.49548228876001532</v>
      </c>
      <c r="AU183" s="632">
        <f>((AD183*100*(($U183-'2.Riep. car. unit.'!$M$12*100)*10-AO183*AS183*10)+AT183*AA183*100*(AO183*AS183*10-'2.Riep. car. unit.'!$M$12*1000))*'2.Riep. car. unit.'!$R$8)*10^-6</f>
        <v>167.00097632313481</v>
      </c>
      <c r="AV183" s="632">
        <f t="shared" si="136"/>
        <v>158.60987481503793</v>
      </c>
      <c r="AW183" s="632"/>
      <c r="AX183" s="632"/>
      <c r="AY183" s="632"/>
      <c r="AZ183" s="632"/>
      <c r="BA183" s="1054"/>
      <c r="BB183" s="1048"/>
      <c r="BC183" s="1048"/>
      <c r="BD183" s="1048"/>
      <c r="BE183" s="1048"/>
    </row>
    <row r="184" spans="1:57" ht="16.8" x14ac:dyDescent="0.45">
      <c r="A184" s="488">
        <f>'15. Travi arm a fless'!A368</f>
        <v>5</v>
      </c>
      <c r="B184" s="489">
        <f>'15. Travi arm a fless'!B368</f>
        <v>22</v>
      </c>
      <c r="C184" s="489">
        <f>'15. Travi arm a fless'!C368</f>
        <v>23</v>
      </c>
      <c r="D184" s="502">
        <f>'15. Travi arm a fless'!D368</f>
        <v>4</v>
      </c>
      <c r="E184" s="489" t="str">
        <f>'15. Travi arm a fless'!E368</f>
        <v>Msin</v>
      </c>
      <c r="F184" s="633">
        <f>'15. Travi arm a fless'!F368</f>
        <v>-115.91800000000001</v>
      </c>
      <c r="G184" s="633">
        <f>'15. Travi arm a fless'!G368</f>
        <v>-71.671999999999997</v>
      </c>
      <c r="H184" s="633">
        <f>'15. Travi arm a fless'!H368</f>
        <v>185.518</v>
      </c>
      <c r="I184" s="633">
        <f>'15. Travi arm a fless'!I368</f>
        <v>10.632999999999999</v>
      </c>
      <c r="J184" s="633">
        <f>'15. Travi arm a fless'!J368</f>
        <v>-21.7</v>
      </c>
      <c r="K184" s="633">
        <f>'15. Travi arm a fless'!K368</f>
        <v>-23.689</v>
      </c>
      <c r="L184" s="633">
        <f>'15. Travi arm a fless'!L368</f>
        <v>207.21799999999999</v>
      </c>
      <c r="M184" s="633">
        <f>'15. Travi arm a fless'!M368</f>
        <v>34.322000000000003</v>
      </c>
      <c r="N184" s="633">
        <f>'15. Travi arm a fless'!N368</f>
        <v>217.5146</v>
      </c>
      <c r="O184" s="634">
        <f>'15. Travi arm a fless'!O368</f>
        <v>96.487399999999994</v>
      </c>
      <c r="P184" s="633">
        <f>'15. Travi arm a fless'!P368</f>
        <v>217.5146</v>
      </c>
      <c r="Q184" s="633">
        <f>'15. Travi arm a fless'!Q368</f>
        <v>145.8426</v>
      </c>
      <c r="R184" s="633">
        <f>'15. Travi arm a fless'!R368</f>
        <v>-289.1866</v>
      </c>
      <c r="S184" s="633">
        <f>'15. Travi arm a fless'!T368</f>
        <v>145.75033999999999</v>
      </c>
      <c r="T184" s="633">
        <f>'15. Travi arm a fless'!U368</f>
        <v>-232.64956000000001</v>
      </c>
      <c r="U184" s="631">
        <f>'15. Travi arm a fless'!V368</f>
        <v>60</v>
      </c>
      <c r="V184" s="631">
        <f>'15. Travi arm a fless'!W368</f>
        <v>30</v>
      </c>
      <c r="W184" s="631">
        <f>'15. Travi arm a fless'!X368</f>
        <v>242.41799582571051</v>
      </c>
      <c r="X184" s="631">
        <f>'15. Travi arm a fless'!Y368</f>
        <v>321.74002257104746</v>
      </c>
      <c r="Y184" s="600">
        <f>'15. Travi arm a fless'!AB368</f>
        <v>7.3904212251388319</v>
      </c>
      <c r="Z184" s="617" t="str">
        <f>'15. Travi arm a fless'!AC368</f>
        <v>3F16+1F20</v>
      </c>
      <c r="AA184" s="668">
        <f>'15. Travi arm a fless'!AD368</f>
        <v>9.1734505484821973</v>
      </c>
      <c r="AB184" s="601">
        <f>'15. Travi arm a fless'!AE368</f>
        <v>11.796735748562991</v>
      </c>
      <c r="AC184" s="617" t="str">
        <f>'15. Travi arm a fless'!AF368</f>
        <v>3F16+2F20</v>
      </c>
      <c r="AD184" s="668">
        <f>'15. Travi arm a fless'!AG368</f>
        <v>12.31504320207199</v>
      </c>
      <c r="AE184" s="739">
        <v>0.81</v>
      </c>
      <c r="AF184" s="634">
        <v>0.41599999999999998</v>
      </c>
      <c r="AG184" s="634">
        <f t="shared" si="139"/>
        <v>1.3424657534246576</v>
      </c>
      <c r="AH184" s="634">
        <f>'2.Riep. car. unit.'!$P$10/'2.Riep. car. unit.'!$R$10*AG184</f>
        <v>2.397260273972603</v>
      </c>
      <c r="AI184" s="634">
        <f>AA184/($V184*($U184-'2.Riep. car. unit.'!$M$12*100))*'2.Riep. car. unit.'!$R$8/'2.Riep. car. unit.'!$P$11</f>
        <v>0.14535030772680127</v>
      </c>
      <c r="AJ184" s="634">
        <f>(AI184/(2*AE184))*((1-AH184)+SQRT((1-AH184)^2+(4*AE184/AI184)*AH184*('2.Riep. car. unit.'!$M$12*100/($U184-'2.Riep. car. unit.'!$M$12*100))))*($U184-'2.Riep. car. unit.'!$M$12*100)</f>
        <v>5.0479348890180589</v>
      </c>
      <c r="AK184" s="634">
        <f>(AJ184-('2.Riep. car. unit.'!$M$12*100))/'16. Armatura a taglio'!AJ184*'2.Riep. car. unit.'!$P$10/'2.Riep. car. unit.'!$R$10</f>
        <v>0.37070848633350267</v>
      </c>
      <c r="AL184" s="634">
        <f>((AA184*100*(($U184-'2.Riep. car. unit.'!$M$12*100)*10-AF184*AJ184*10)+AK184*AD184*100*(AF184*AJ184*10-'2.Riep. car. unit.'!$M$12*1000))*'2.Riep. car. unit.'!$R$8)*10^-6</f>
        <v>190.08383728411115</v>
      </c>
      <c r="AM184" s="634">
        <f t="shared" si="135"/>
        <v>180.91438846090261</v>
      </c>
      <c r="AN184" s="634">
        <v>0.81</v>
      </c>
      <c r="AO184" s="634">
        <v>0.41599999999999998</v>
      </c>
      <c r="AP184" s="634">
        <f t="shared" si="140"/>
        <v>0.74489795918367352</v>
      </c>
      <c r="AQ184" s="634">
        <f>'2.Riep. car. unit.'!$P$10/'2.Riep. car. unit.'!$R$10*AP184</f>
        <v>1.3301749271137029</v>
      </c>
      <c r="AR184" s="634">
        <f>AD184/($V184*($U184-'2.Riep. car. unit.'!$M$12*100))*'2.Riep. car. unit.'!$R$8/'2.Riep. car. unit.'!$P$11</f>
        <v>0.19512781037296609</v>
      </c>
      <c r="AS184" s="634">
        <f>(AR184/(2*AN184))*((1-AQ184)+SQRT((1-AQ184)^2+(4*AN184/AR184)*AQ184*('2.Riep. car. unit.'!$M$12*100/($U184-'2.Riep. car. unit.'!$M$12*100))))*($U184-'2.Riep. car. unit.'!$M$12*100)</f>
        <v>6.5329305300106917</v>
      </c>
      <c r="AT184" s="634">
        <f>(AS184-('2.Riep. car. unit.'!$M$12*100))/'16. Armatura a taglio'!AS184*'2.Riep. car. unit.'!$P$10/'2.Riep. car. unit.'!$R$10</f>
        <v>0.69235241541050752</v>
      </c>
      <c r="AU184" s="634">
        <f>((AD184*100*(($U184-'2.Riep. car. unit.'!$M$12*100)*10-AO184*AS184*10)+AT184*AA184*100*(AO184*AS184*10-'2.Riep. car. unit.'!$M$12*1000))*'2.Riep. car. unit.'!$R$8)*10^-6</f>
        <v>253.57398648899857</v>
      </c>
      <c r="AV184" s="634">
        <f t="shared" si="136"/>
        <v>242.87137081052683</v>
      </c>
      <c r="AW184" s="634">
        <v>430</v>
      </c>
      <c r="AX184" s="634">
        <f>'3.Carichi sulle travi'!K$15</f>
        <v>48.390280959415584</v>
      </c>
      <c r="AY184" s="634">
        <f>'3.Carichi sulle travi'!L$15</f>
        <v>29.912523814935067</v>
      </c>
      <c r="AZ184" s="634">
        <f t="shared" ref="AZ184" si="193">MAX(AY184*AW184/100/2+(AU184+AL185)/(AW184/100),AY184*AW184/100/2+(AU185+AL184)/(AW184/100))</f>
        <v>167.48603410334465</v>
      </c>
      <c r="BA184" s="1054">
        <f>AZ184*10/(0.9*(U184/100-0.04)*'2.Riep. car. unit.'!$R$8*2)</f>
        <v>4.2462759996020756</v>
      </c>
      <c r="BB184" s="1048">
        <f>$BH$7</f>
        <v>10</v>
      </c>
      <c r="BC184" s="1053">
        <f>8</f>
        <v>8</v>
      </c>
      <c r="BD184" s="1048">
        <f>IF(V184=100,4,2)</f>
        <v>2</v>
      </c>
      <c r="BE184" s="1048" t="str">
        <f t="shared" ref="BE184" si="194">IF(BB184/100*BA184&lt;((PI()*(BC184/10)^2/4)*BD184),"Verifica","Non verifica")</f>
        <v>Verifica</v>
      </c>
    </row>
    <row r="185" spans="1:57" ht="16.8" x14ac:dyDescent="0.45">
      <c r="A185" s="490">
        <f>'15. Travi arm a fless'!A369</f>
        <v>5</v>
      </c>
      <c r="B185" s="491">
        <f>'15. Travi arm a fless'!B369</f>
        <v>22</v>
      </c>
      <c r="C185" s="491">
        <f>'15. Travi arm a fless'!C369</f>
        <v>23</v>
      </c>
      <c r="D185" s="500">
        <f>'15. Travi arm a fless'!D369</f>
        <v>4</v>
      </c>
      <c r="E185" s="491" t="str">
        <f>'15. Travi arm a fless'!E369</f>
        <v>Mdes</v>
      </c>
      <c r="F185" s="631">
        <f>'15. Travi arm a fless'!F369</f>
        <v>-89.474999999999994</v>
      </c>
      <c r="G185" s="631">
        <f>'15. Travi arm a fless'!G369</f>
        <v>-55.243000000000002</v>
      </c>
      <c r="H185" s="631">
        <f>'15. Travi arm a fless'!H369</f>
        <v>-172.08199999999999</v>
      </c>
      <c r="I185" s="631">
        <f>'15. Travi arm a fless'!I369</f>
        <v>-9.8650000000000002</v>
      </c>
      <c r="J185" s="631">
        <f>'15. Travi arm a fless'!J369</f>
        <v>20.149999999999999</v>
      </c>
      <c r="K185" s="631">
        <f>'15. Travi arm a fless'!K369</f>
        <v>21.997</v>
      </c>
      <c r="L185" s="631">
        <f>'15. Travi arm a fless'!L369</f>
        <v>-192.232</v>
      </c>
      <c r="M185" s="631">
        <f>'15. Travi arm a fless'!M369</f>
        <v>-31.862000000000002</v>
      </c>
      <c r="N185" s="631">
        <f>'15. Travi arm a fless'!N369</f>
        <v>-201.79060000000001</v>
      </c>
      <c r="O185" s="632">
        <f>'15. Travi arm a fless'!O369</f>
        <v>-89.531599999999997</v>
      </c>
      <c r="P185" s="631">
        <f>'15. Travi arm a fless'!P369</f>
        <v>-201.79060000000001</v>
      </c>
      <c r="Q185" s="631">
        <f>'15. Travi arm a fless'!Q369</f>
        <v>-257.03360000000004</v>
      </c>
      <c r="R185" s="631">
        <f>'15. Travi arm a fless'!R369</f>
        <v>146.54760000000002</v>
      </c>
      <c r="S185" s="631">
        <f>'15. Travi arm a fless'!T369</f>
        <v>-202.70786000000004</v>
      </c>
      <c r="T185" s="631">
        <f>'15. Travi arm a fless'!U369</f>
        <v>144.42856</v>
      </c>
      <c r="U185" s="631">
        <f>'15. Travi arm a fless'!V369</f>
        <v>60</v>
      </c>
      <c r="V185" s="631">
        <f>'15. Travi arm a fless'!W369</f>
        <v>30</v>
      </c>
      <c r="W185" s="631">
        <f>'15. Travi arm a fless'!X369</f>
        <v>242.41799582571051</v>
      </c>
      <c r="X185" s="631">
        <f>'15. Travi arm a fless'!Y369</f>
        <v>321.74002257104746</v>
      </c>
      <c r="Y185" s="600">
        <f>'15. Travi arm a fless'!AB369</f>
        <v>7.3233990077843902</v>
      </c>
      <c r="Z185" s="617" t="str">
        <f>'15. Travi arm a fless'!AC369</f>
        <v>3F16+1F20</v>
      </c>
      <c r="AA185" s="668">
        <f>'15. Travi arm a fless'!AD369</f>
        <v>9.1734505484821973</v>
      </c>
      <c r="AB185" s="601">
        <f>'15. Travi arm a fless'!AE369</f>
        <v>10.278510986982749</v>
      </c>
      <c r="AC185" s="617" t="str">
        <f>'15. Travi arm a fless'!AF369</f>
        <v>4F16+1F20</v>
      </c>
      <c r="AD185" s="668">
        <f>'15. Travi arm a fless'!AG369</f>
        <v>11.184069846779664</v>
      </c>
      <c r="AE185" s="738">
        <v>0.81</v>
      </c>
      <c r="AF185" s="632">
        <v>0.41599999999999998</v>
      </c>
      <c r="AG185" s="632">
        <f t="shared" si="139"/>
        <v>1.2191780821917808</v>
      </c>
      <c r="AH185" s="632">
        <f>'2.Riep. car. unit.'!$P$10/'2.Riep. car. unit.'!$R$10*AG185</f>
        <v>2.1771037181996089</v>
      </c>
      <c r="AI185" s="632">
        <f>AA185/($V185*($U185-'2.Riep. car. unit.'!$M$12*100))*'2.Riep. car. unit.'!$R$8/'2.Riep. car. unit.'!$P$11</f>
        <v>0.14535030772680127</v>
      </c>
      <c r="AJ185" s="632">
        <f>(AI185/(2*AE185))*((1-AH185)+SQRT((1-AH185)^2+(4*AE185/AI185)*AH185*('2.Riep. car. unit.'!$M$12*100/($U185-'2.Riep. car. unit.'!$M$12*100))))*($U185-'2.Riep. car. unit.'!$M$12*100)</f>
        <v>5.1531737031427411</v>
      </c>
      <c r="AK185" s="632">
        <f>(AJ185-('2.Riep. car. unit.'!$M$12*100))/'16. Armatura a taglio'!AJ185*'2.Riep. car. unit.'!$P$10/'2.Riep. car. unit.'!$R$10</f>
        <v>0.39960592718933191</v>
      </c>
      <c r="AL185" s="632">
        <f>((AA185*100*(($U185-'2.Riep. car. unit.'!$M$12*100)*10-AF185*AJ185*10)+AK185*AD185*100*(AF185*AJ185*10-'2.Riep. car. unit.'!$M$12*1000))*'2.Riep. car. unit.'!$R$8)*10^-6</f>
        <v>190.0746774863087</v>
      </c>
      <c r="AM185" s="632">
        <f t="shared" si="135"/>
        <v>180.91438846090261</v>
      </c>
      <c r="AN185" s="632">
        <v>0.81</v>
      </c>
      <c r="AO185" s="632">
        <v>0.41599999999999998</v>
      </c>
      <c r="AP185" s="632">
        <f t="shared" si="140"/>
        <v>0.82022471910112371</v>
      </c>
      <c r="AQ185" s="632">
        <f>'2.Riep. car. unit.'!$P$10/'2.Riep. car. unit.'!$R$10*AP185</f>
        <v>1.4646869983948638</v>
      </c>
      <c r="AR185" s="632">
        <f>AD185/($V185*($U185-'2.Riep. car. unit.'!$M$12*100))*'2.Riep. car. unit.'!$R$8/'2.Riep. car. unit.'!$P$11</f>
        <v>0.17720790942034675</v>
      </c>
      <c r="AS185" s="632">
        <f>(AR185/(2*AN185))*((1-AQ185)+SQRT((1-AQ185)^2+(4*AN185/AR185)*AQ185*('2.Riep. car. unit.'!$M$12*100/($U185-'2.Riep. car. unit.'!$M$12*100))))*($U185-'2.Riep. car. unit.'!$M$12*100)</f>
        <v>6.0910643777182054</v>
      </c>
      <c r="AT185" s="632">
        <f>(AS185-('2.Riep. car. unit.'!$M$12*100))/'16. Armatura a taglio'!AS185*'2.Riep. car. unit.'!$P$10/'2.Riep. car. unit.'!$R$10</f>
        <v>0.61303629383711689</v>
      </c>
      <c r="AU185" s="632">
        <f>((AD185*100*(($U185-'2.Riep. car. unit.'!$M$12*100)*10-AO185*AS185*10)+AT185*AA185*100*(AO185*AS185*10-'2.Riep. car. unit.'!$M$12*1000))*'2.Riep. car. unit.'!$R$8)*10^-6</f>
        <v>230.7589414878033</v>
      </c>
      <c r="AV185" s="632">
        <f t="shared" si="136"/>
        <v>220.56685716466211</v>
      </c>
      <c r="AW185" s="632"/>
      <c r="AX185" s="632"/>
      <c r="AY185" s="632"/>
      <c r="AZ185" s="632"/>
      <c r="BA185" s="1054"/>
      <c r="BB185" s="1048"/>
      <c r="BC185" s="1048"/>
      <c r="BD185" s="1048"/>
      <c r="BE185" s="1048"/>
    </row>
    <row r="186" spans="1:57" ht="16.8" x14ac:dyDescent="0.45">
      <c r="A186" s="490">
        <f>'15. Travi arm a fless'!A372</f>
        <v>5</v>
      </c>
      <c r="B186" s="491">
        <f>'15. Travi arm a fless'!B372</f>
        <v>23</v>
      </c>
      <c r="C186" s="491">
        <f>'15. Travi arm a fless'!C372</f>
        <v>24</v>
      </c>
      <c r="D186" s="500">
        <f>'15. Travi arm a fless'!D372</f>
        <v>4</v>
      </c>
      <c r="E186" s="491" t="str">
        <f>'15. Travi arm a fless'!E372</f>
        <v>Msin</v>
      </c>
      <c r="F186" s="631">
        <f>'15. Travi arm a fless'!F372</f>
        <v>-39.622999999999998</v>
      </c>
      <c r="G186" s="631">
        <f>'15. Travi arm a fless'!G372</f>
        <v>-24.047999999999998</v>
      </c>
      <c r="H186" s="631">
        <f>'15. Travi arm a fless'!H372</f>
        <v>180.92699999999999</v>
      </c>
      <c r="I186" s="631">
        <f>'15. Travi arm a fless'!I372</f>
        <v>10.372999999999999</v>
      </c>
      <c r="J186" s="631">
        <f>'15. Travi arm a fless'!J372</f>
        <v>-21.053000000000001</v>
      </c>
      <c r="K186" s="631">
        <f>'15. Travi arm a fless'!K372</f>
        <v>-22.983000000000001</v>
      </c>
      <c r="L186" s="631">
        <f>'15. Travi arm a fless'!L372</f>
        <v>201.98</v>
      </c>
      <c r="M186" s="631">
        <f>'15. Travi arm a fless'!M372</f>
        <v>33.356000000000002</v>
      </c>
      <c r="N186" s="631">
        <f>'15. Travi arm a fless'!N372</f>
        <v>211.98679999999999</v>
      </c>
      <c r="O186" s="632">
        <f>'15. Travi arm a fless'!O372</f>
        <v>93.949999999999989</v>
      </c>
      <c r="P186" s="631">
        <f>'15. Travi arm a fless'!P372</f>
        <v>211.98679999999999</v>
      </c>
      <c r="Q186" s="631">
        <f>'15. Travi arm a fless'!Q372</f>
        <v>187.93879999999999</v>
      </c>
      <c r="R186" s="631">
        <f>'15. Travi arm a fless'!R372</f>
        <v>-236.03479999999999</v>
      </c>
      <c r="S186" s="631">
        <f>'15. Travi arm a fless'!T372</f>
        <v>166.23718999999997</v>
      </c>
      <c r="T186" s="631">
        <f>'15. Travi arm a fless'!U372</f>
        <v>-178.13548999999998</v>
      </c>
      <c r="U186" s="631">
        <f>'15. Travi arm a fless'!V372</f>
        <v>60</v>
      </c>
      <c r="V186" s="631">
        <f>'15. Travi arm a fless'!W372</f>
        <v>30</v>
      </c>
      <c r="W186" s="631">
        <f>'15. Travi arm a fless'!X372</f>
        <v>242.41799582571051</v>
      </c>
      <c r="X186" s="631">
        <f>'15. Travi arm a fless'!Y372</f>
        <v>321.74002257104746</v>
      </c>
      <c r="Y186" s="600">
        <f>'15. Travi arm a fless'!AB372</f>
        <v>8.4292280716699288</v>
      </c>
      <c r="Z186" s="617" t="str">
        <f>'15. Travi arm a fless'!AC372</f>
        <v>3F16+1F20</v>
      </c>
      <c r="AA186" s="668">
        <f>'15. Travi arm a fless'!AD372</f>
        <v>9.1734505484821973</v>
      </c>
      <c r="AB186" s="601">
        <f>'15. Travi arm a fless'!AE372</f>
        <v>9.0325436376100807</v>
      </c>
      <c r="AC186" s="617" t="str">
        <f>'15. Travi arm a fless'!AF372</f>
        <v>3F16+1F20</v>
      </c>
      <c r="AD186" s="668">
        <f>'15. Travi arm a fless'!AG372</f>
        <v>9.1734505484821973</v>
      </c>
      <c r="AE186" s="738">
        <v>0.81</v>
      </c>
      <c r="AF186" s="632">
        <v>0.41599999999999998</v>
      </c>
      <c r="AG186" s="632">
        <f t="shared" si="139"/>
        <v>1</v>
      </c>
      <c r="AH186" s="632">
        <f>'2.Riep. car. unit.'!$P$10/'2.Riep. car. unit.'!$R$10*AG186</f>
        <v>1.7857142857142858</v>
      </c>
      <c r="AI186" s="632">
        <f>AA186/($V186*($U186-'2.Riep. car. unit.'!$M$12*100))*'2.Riep. car. unit.'!$R$8/'2.Riep. car. unit.'!$P$11</f>
        <v>0.14535030772680127</v>
      </c>
      <c r="AJ186" s="632">
        <f>(AI186/(2*AE186))*((1-AH186)+SQRT((1-AH186)^2+(4*AE186/AI186)*AH186*('2.Riep. car. unit.'!$M$12*100/($U186-'2.Riep. car. unit.'!$M$12*100))))*($U186-'2.Riep. car. unit.'!$M$12*100)</f>
        <v>5.3990285684592303</v>
      </c>
      <c r="AK186" s="632">
        <f>(AJ186-('2.Riep. car. unit.'!$M$12*100))/'16. Armatura a taglio'!AJ186*'2.Riep. car. unit.'!$P$10/'2.Riep. car. unit.'!$R$10</f>
        <v>0.46272496415646985</v>
      </c>
      <c r="AL186" s="632">
        <f>((AA186*100*(($U186-'2.Riep. car. unit.'!$M$12*100)*10-AF186*AJ186*10)+AK186*AD186*100*(AF186*AJ186*10-'2.Riep. car. unit.'!$M$12*1000))*'2.Riep. car. unit.'!$R$8)*10^-6</f>
        <v>190.04045190656012</v>
      </c>
      <c r="AM186" s="632">
        <f t="shared" si="135"/>
        <v>180.91438846090261</v>
      </c>
      <c r="AN186" s="632">
        <v>0.81</v>
      </c>
      <c r="AO186" s="632">
        <v>0.41599999999999998</v>
      </c>
      <c r="AP186" s="632">
        <f t="shared" si="140"/>
        <v>1</v>
      </c>
      <c r="AQ186" s="632">
        <f>'2.Riep. car. unit.'!$P$10/'2.Riep. car. unit.'!$R$10*AP186</f>
        <v>1.7857142857142858</v>
      </c>
      <c r="AR186" s="632">
        <f>AD186/($V186*($U186-'2.Riep. car. unit.'!$M$12*100))*'2.Riep. car. unit.'!$R$8/'2.Riep. car. unit.'!$P$11</f>
        <v>0.14535030772680127</v>
      </c>
      <c r="AS186" s="632">
        <f>(AR186/(2*AN186))*((1-AQ186)+SQRT((1-AQ186)^2+(4*AN186/AR186)*AQ186*('2.Riep. car. unit.'!$M$12*100/($U186-'2.Riep. car. unit.'!$M$12*100))))*($U186-'2.Riep. car. unit.'!$M$12*100)</f>
        <v>5.3990285684592303</v>
      </c>
      <c r="AT186" s="632">
        <f>(AS186-('2.Riep. car. unit.'!$M$12*100))/'16. Armatura a taglio'!AS186*'2.Riep. car. unit.'!$P$10/'2.Riep. car. unit.'!$R$10</f>
        <v>0.46272496415646985</v>
      </c>
      <c r="AU186" s="632">
        <f>((AD186*100*(($U186-'2.Riep. car. unit.'!$M$12*100)*10-AO186*AS186*10)+AT186*AA186*100*(AO186*AS186*10-'2.Riep. car. unit.'!$M$12*1000))*'2.Riep. car. unit.'!$R$8)*10^-6</f>
        <v>190.04045190656012</v>
      </c>
      <c r="AV186" s="632">
        <f t="shared" si="136"/>
        <v>180.91438846090261</v>
      </c>
      <c r="AW186" s="632">
        <v>300</v>
      </c>
      <c r="AX186" s="632">
        <f>AX184</f>
        <v>48.390280959415584</v>
      </c>
      <c r="AY186" s="632">
        <f>AY184</f>
        <v>29.912523814935067</v>
      </c>
      <c r="AZ186" s="632">
        <f t="shared" ref="AZ186" si="195">MAX(AY186*AW186/100/2+(AU186+AL187)/(AW186/100),AY186*AW186/100/2+(AU187+AL186)/(AW186/100))</f>
        <v>185.13525018719039</v>
      </c>
      <c r="BA186" s="1054">
        <f>AZ186*10/(0.9*(U186/100-0.04)*'2.Riep. car. unit.'!$R$8*2)</f>
        <v>4.6937368465308555</v>
      </c>
      <c r="BB186" s="1048">
        <f>$BH$7</f>
        <v>10</v>
      </c>
      <c r="BC186" s="1053">
        <f>8</f>
        <v>8</v>
      </c>
      <c r="BD186" s="1048">
        <f>IF(V186=100,4,2)</f>
        <v>2</v>
      </c>
      <c r="BE186" s="1048" t="str">
        <f t="shared" ref="BE186" si="196">IF(BB186/100*BA186&lt;((PI()*(BC186/10)^2/4)*BD186),"Verifica","Non verifica")</f>
        <v>Verifica</v>
      </c>
    </row>
    <row r="187" spans="1:57" ht="17.399999999999999" thickBot="1" x14ac:dyDescent="0.5">
      <c r="A187" s="490">
        <f>'15. Travi arm a fless'!A373</f>
        <v>5</v>
      </c>
      <c r="B187" s="491">
        <f>'15. Travi arm a fless'!B373</f>
        <v>23</v>
      </c>
      <c r="C187" s="491">
        <f>'15. Travi arm a fless'!C373</f>
        <v>24</v>
      </c>
      <c r="D187" s="500">
        <f>'15. Travi arm a fless'!D373</f>
        <v>4</v>
      </c>
      <c r="E187" s="491" t="str">
        <f>'15. Travi arm a fless'!E373</f>
        <v>Mdes</v>
      </c>
      <c r="F187" s="631">
        <f>'15. Travi arm a fless'!F373</f>
        <v>-79.798000000000002</v>
      </c>
      <c r="G187" s="631">
        <f>'15. Travi arm a fless'!G373</f>
        <v>-49.765000000000001</v>
      </c>
      <c r="H187" s="631">
        <f>'15. Travi arm a fless'!H373</f>
        <v>-197.589</v>
      </c>
      <c r="I187" s="631">
        <f>'15. Travi arm a fless'!I373</f>
        <v>-11.327</v>
      </c>
      <c r="J187" s="631">
        <f>'15. Travi arm a fless'!J373</f>
        <v>22.989000000000001</v>
      </c>
      <c r="K187" s="631">
        <f>'15. Travi arm a fless'!K373</f>
        <v>25.096</v>
      </c>
      <c r="L187" s="631">
        <f>'15. Travi arm a fless'!L373</f>
        <v>-220.578</v>
      </c>
      <c r="M187" s="631">
        <f>'15. Travi arm a fless'!M373</f>
        <v>-36.423000000000002</v>
      </c>
      <c r="N187" s="631">
        <f>'15. Travi arm a fless'!N373</f>
        <v>-231.50489999999999</v>
      </c>
      <c r="O187" s="632">
        <f>'15. Travi arm a fless'!O373</f>
        <v>-102.5964</v>
      </c>
      <c r="P187" s="631">
        <f>'15. Travi arm a fless'!P373</f>
        <v>-231.50489999999999</v>
      </c>
      <c r="Q187" s="631">
        <f>'15. Travi arm a fless'!Q373</f>
        <v>-281.26990000000001</v>
      </c>
      <c r="R187" s="631">
        <f>'15. Travi arm a fless'!R373</f>
        <v>181.73989999999998</v>
      </c>
      <c r="S187" s="631">
        <f>'15. Travi arm a fless'!T373</f>
        <v>-218.75479000000001</v>
      </c>
      <c r="T187" s="631">
        <f>'15. Travi arm a fless'!U373</f>
        <v>164.65408999999997</v>
      </c>
      <c r="U187" s="631">
        <f>'15. Travi arm a fless'!V373</f>
        <v>60</v>
      </c>
      <c r="V187" s="631">
        <f>'15. Travi arm a fless'!W373</f>
        <v>30</v>
      </c>
      <c r="W187" s="631">
        <f>'15. Travi arm a fless'!X373</f>
        <v>242.41799582571051</v>
      </c>
      <c r="X187" s="631">
        <f>'15. Travi arm a fless'!Y373</f>
        <v>321.74002257104746</v>
      </c>
      <c r="Y187" s="600">
        <f>'15. Travi arm a fless'!AB373</f>
        <v>8.3489553543540236</v>
      </c>
      <c r="Z187" s="617" t="str">
        <f>'15. Travi arm a fless'!AC373</f>
        <v>3F16+1F20</v>
      </c>
      <c r="AA187" s="668">
        <f>'15. Travi arm a fless'!AD373</f>
        <v>9.1734505484821973</v>
      </c>
      <c r="AB187" s="601">
        <f>'15. Travi arm a fless'!AE373</f>
        <v>11.092187113366517</v>
      </c>
      <c r="AC187" s="617" t="str">
        <f>'15. Travi arm a fless'!AF373</f>
        <v>4F16+1F20</v>
      </c>
      <c r="AD187" s="668">
        <f>'15. Travi arm a fless'!AG373</f>
        <v>11.184069846779664</v>
      </c>
      <c r="AE187" s="738">
        <v>0.81</v>
      </c>
      <c r="AF187" s="632">
        <v>0.41599999999999998</v>
      </c>
      <c r="AG187" s="632">
        <f t="shared" si="139"/>
        <v>1.2191780821917808</v>
      </c>
      <c r="AH187" s="632">
        <f>'2.Riep. car. unit.'!$P$10/'2.Riep. car. unit.'!$R$10*AG187</f>
        <v>2.1771037181996089</v>
      </c>
      <c r="AI187" s="632">
        <f>AA187/($V187*($U187-'2.Riep. car. unit.'!$M$12*100))*'2.Riep. car. unit.'!$R$8/'2.Riep. car. unit.'!$P$11</f>
        <v>0.14535030772680127</v>
      </c>
      <c r="AJ187" s="632">
        <f>(AI187/(2*AE187))*((1-AH187)+SQRT((1-AH187)^2+(4*AE187/AI187)*AH187*('2.Riep. car. unit.'!$M$12*100/($U187-'2.Riep. car. unit.'!$M$12*100))))*($U187-'2.Riep. car. unit.'!$M$12*100)</f>
        <v>5.1531737031427411</v>
      </c>
      <c r="AK187" s="632">
        <f>(AJ187-('2.Riep. car. unit.'!$M$12*100))/'16. Armatura a taglio'!AJ187*'2.Riep. car. unit.'!$P$10/'2.Riep. car. unit.'!$R$10</f>
        <v>0.39960592718933191</v>
      </c>
      <c r="AL187" s="632">
        <f>((AA187*100*(($U187-'2.Riep. car. unit.'!$M$12*100)*10-AF187*AJ187*10)+AK187*AD187*100*(AF187*AJ187*10-'2.Riep. car. unit.'!$M$12*1000))*'2.Riep. car. unit.'!$R$8)*10^-6</f>
        <v>190.0746774863087</v>
      </c>
      <c r="AM187" s="632">
        <f t="shared" si="135"/>
        <v>180.91438846090261</v>
      </c>
      <c r="AN187" s="632">
        <v>0.81</v>
      </c>
      <c r="AO187" s="632">
        <v>0.41599999999999998</v>
      </c>
      <c r="AP187" s="632">
        <f t="shared" si="140"/>
        <v>0.82022471910112371</v>
      </c>
      <c r="AQ187" s="632">
        <f>'2.Riep. car. unit.'!$P$10/'2.Riep. car. unit.'!$R$10*AP187</f>
        <v>1.4646869983948638</v>
      </c>
      <c r="AR187" s="632">
        <f>AD187/($V187*($U187-'2.Riep. car. unit.'!$M$12*100))*'2.Riep. car. unit.'!$R$8/'2.Riep. car. unit.'!$P$11</f>
        <v>0.17720790942034675</v>
      </c>
      <c r="AS187" s="632">
        <f>(AR187/(2*AN187))*((1-AQ187)+SQRT((1-AQ187)^2+(4*AN187/AR187)*AQ187*('2.Riep. car. unit.'!$M$12*100/($U187-'2.Riep. car. unit.'!$M$12*100))))*($U187-'2.Riep. car. unit.'!$M$12*100)</f>
        <v>6.0910643777182054</v>
      </c>
      <c r="AT187" s="632">
        <f>(AS187-('2.Riep. car. unit.'!$M$12*100))/'16. Armatura a taglio'!AS187*'2.Riep. car. unit.'!$P$10/'2.Riep. car. unit.'!$R$10</f>
        <v>0.61303629383711689</v>
      </c>
      <c r="AU187" s="632">
        <f>((AD187*100*(($U187-'2.Riep. car. unit.'!$M$12*100)*10-AO187*AS187*10)+AT187*AA187*100*(AO187*AS187*10-'2.Riep. car. unit.'!$M$12*1000))*'2.Riep. car. unit.'!$R$8)*10^-6</f>
        <v>230.7589414878033</v>
      </c>
      <c r="AV187" s="632">
        <f t="shared" si="136"/>
        <v>220.56685716466211</v>
      </c>
      <c r="AW187" s="632"/>
      <c r="AX187" s="632"/>
      <c r="AY187" s="632"/>
      <c r="AZ187" s="632"/>
      <c r="BA187" s="1054"/>
      <c r="BB187" s="1048"/>
      <c r="BC187" s="1048"/>
      <c r="BD187" s="1048"/>
      <c r="BE187" s="1048"/>
    </row>
    <row r="188" spans="1:57" ht="16.8" x14ac:dyDescent="0.45">
      <c r="A188" s="494">
        <f>'15. Travi arm a fless'!A376</f>
        <v>6</v>
      </c>
      <c r="B188" s="495">
        <f>'15. Travi arm a fless'!B376</f>
        <v>1</v>
      </c>
      <c r="C188" s="495">
        <f>'15. Travi arm a fless'!C376</f>
        <v>4</v>
      </c>
      <c r="D188" s="503">
        <f>'15. Travi arm a fless'!D376</f>
        <v>4</v>
      </c>
      <c r="E188" s="495" t="str">
        <f>'15. Travi arm a fless'!E376</f>
        <v>Msin</v>
      </c>
      <c r="F188" s="635">
        <f>'15. Travi arm a fless'!F376</f>
        <v>-65.677000000000007</v>
      </c>
      <c r="G188" s="635">
        <f>'15. Travi arm a fless'!G376</f>
        <v>-41.570999999999998</v>
      </c>
      <c r="H188" s="635">
        <f>'15. Travi arm a fless'!H376</f>
        <v>-8.6359999999999992</v>
      </c>
      <c r="I188" s="635">
        <f>'15. Travi arm a fless'!I376</f>
        <v>131.29599999999999</v>
      </c>
      <c r="J188" s="635">
        <f>'15. Travi arm a fless'!J376</f>
        <v>-16.335999999999999</v>
      </c>
      <c r="K188" s="635">
        <f>'15. Travi arm a fless'!K376</f>
        <v>-17.832999999999998</v>
      </c>
      <c r="L188" s="635">
        <f>'15. Travi arm a fless'!L376</f>
        <v>-24.971999999999998</v>
      </c>
      <c r="M188" s="635">
        <f>'15. Travi arm a fless'!M376</f>
        <v>149.12899999999999</v>
      </c>
      <c r="N188" s="635">
        <f>'15. Travi arm a fless'!N376</f>
        <v>-69.710699999999989</v>
      </c>
      <c r="O188" s="635">
        <f>'15. Travi arm a fless'!O376</f>
        <v>156.6206</v>
      </c>
      <c r="P188" s="635">
        <f>'15. Travi arm a fless'!P376</f>
        <v>156.6206</v>
      </c>
      <c r="Q188" s="635">
        <f>'15. Travi arm a fless'!Q376</f>
        <v>115.0496</v>
      </c>
      <c r="R188" s="635">
        <f>'15. Travi arm a fless'!R376</f>
        <v>-198.19159999999999</v>
      </c>
      <c r="S188" s="635">
        <f>'15. Travi arm a fless'!T376</f>
        <v>113.63951</v>
      </c>
      <c r="T188" s="635">
        <f>'15. Travi arm a fless'!U376</f>
        <v>-179.86570999999998</v>
      </c>
      <c r="U188" s="636">
        <f>'15. Travi arm a fless'!V376</f>
        <v>60</v>
      </c>
      <c r="V188" s="636">
        <f>'15. Travi arm a fless'!W376</f>
        <v>30</v>
      </c>
      <c r="W188" s="636">
        <f>'15. Travi arm a fless'!X376</f>
        <v>242.41799582571051</v>
      </c>
      <c r="X188" s="636">
        <f>'15. Travi arm a fless'!Y376</f>
        <v>321.74002257104746</v>
      </c>
      <c r="Y188" s="600">
        <f>'15. Travi arm a fless'!AB376</f>
        <v>5.7622084910290887</v>
      </c>
      <c r="Z188" s="523" t="str">
        <f>'15. Travi arm a fless'!AC376</f>
        <v>3F16</v>
      </c>
      <c r="AA188" s="525">
        <f>'15. Travi arm a fless'!AD376</f>
        <v>6.0318578948924033</v>
      </c>
      <c r="AB188" s="601">
        <f>'15. Travi arm a fless'!AE376</f>
        <v>9.1202762261732353</v>
      </c>
      <c r="AC188" s="523" t="str">
        <f>'15. Travi arm a fless'!AF376</f>
        <v>3F16+1F20</v>
      </c>
      <c r="AD188" s="525">
        <f>'15. Travi arm a fless'!AG376</f>
        <v>9.1734505484821973</v>
      </c>
      <c r="AE188" s="637">
        <v>0.81</v>
      </c>
      <c r="AF188" s="707">
        <v>0.41599999999999998</v>
      </c>
      <c r="AG188" s="707">
        <f t="shared" si="139"/>
        <v>1.5208333333333335</v>
      </c>
      <c r="AH188" s="707">
        <f>'2.Riep. car. unit.'!$P$10/'2.Riep. car. unit.'!$R$10*AG188</f>
        <v>2.7157738095238098</v>
      </c>
      <c r="AI188" s="707">
        <f>AA188/($V188*($U188-'2.Riep. car. unit.'!$M$12*100))*'2.Riep. car. unit.'!$R$8/'2.Riep. car. unit.'!$P$11</f>
        <v>9.5572805080636439E-2</v>
      </c>
      <c r="AJ188" s="707">
        <f>(AI188/(2*AE188))*((1-AH188)+SQRT((1-AH188)^2+(4*AE188/AI188)*AH188*('2.Riep. car. unit.'!$M$12*100/($U188-'2.Riep. car. unit.'!$M$12*100))))*($U188-'2.Riep. car. unit.'!$M$12*100)</f>
        <v>4.525121197534812</v>
      </c>
      <c r="AK188" s="707">
        <f>(AJ188-('2.Riep. car. unit.'!$M$12*100))/'16. Armatura a taglio'!AJ188*'2.Riep. car. unit.'!$P$10/'2.Riep. car. unit.'!$R$10</f>
        <v>0.20722459868702628</v>
      </c>
      <c r="AL188" s="707">
        <f>((AA188*100*(($U188-'2.Riep. car. unit.'!$M$12*100)*10-AF188*AJ188*10)+AK188*AD188*100*(AF188*AJ188*10-'2.Riep. car. unit.'!$M$12*1000))*'2.Riep. car. unit.'!$R$8)*10^-6</f>
        <v>126.15667811183677</v>
      </c>
      <c r="AM188" s="707">
        <f t="shared" si="135"/>
        <v>118.9574061112784</v>
      </c>
      <c r="AN188" s="707">
        <v>0.81</v>
      </c>
      <c r="AO188" s="707">
        <v>0.41599999999999998</v>
      </c>
      <c r="AP188" s="707">
        <f t="shared" si="140"/>
        <v>0.65753424657534243</v>
      </c>
      <c r="AQ188" s="707">
        <f>'2.Riep. car. unit.'!$P$10/'2.Riep. car. unit.'!$R$10*AP188</f>
        <v>1.1741682974559686</v>
      </c>
      <c r="AR188" s="707">
        <f>AD188/($V188*($U188-'2.Riep. car. unit.'!$M$12*100))*'2.Riep. car. unit.'!$R$8/'2.Riep. car. unit.'!$P$11</f>
        <v>0.14535030772680127</v>
      </c>
      <c r="AS188" s="707">
        <f>(AR188/(2*AN188))*((1-AQ188)+SQRT((1-AQ188)^2+(4*AN188/AR188)*AQ188*('2.Riep. car. unit.'!$M$12*100/($U188-'2.Riep. car. unit.'!$M$12*100))))*($U188-'2.Riep. car. unit.'!$M$12*100)</f>
        <v>6.0503774158139247</v>
      </c>
      <c r="AT188" s="707">
        <f>(AS188-('2.Riep. car. unit.'!$M$12*100))/'16. Armatura a taglio'!AS188*'2.Riep. car. unit.'!$P$10/'2.Riep. car. unit.'!$R$10</f>
        <v>0.60515038829727597</v>
      </c>
      <c r="AU188" s="707">
        <f>((AD188*100*(($U188-'2.Riep. car. unit.'!$M$12*100)*10-AO188*AS188*10)+AT188*AA188*100*(AO188*AS188*10-'2.Riep. car. unit.'!$M$12*1000))*'2.Riep. car. unit.'!$R$8)*10^-6</f>
        <v>189.86293693818538</v>
      </c>
      <c r="AV188" s="707">
        <f t="shared" si="136"/>
        <v>180.91438846090261</v>
      </c>
      <c r="AW188" s="707">
        <v>470</v>
      </c>
      <c r="AX188" s="707">
        <f>'3.Carichi sulle travi'!K$17</f>
        <v>33.986600981939937</v>
      </c>
      <c r="AY188" s="707">
        <f>'3.Carichi sulle travi'!L$17</f>
        <v>21.874308447646108</v>
      </c>
      <c r="AZ188" s="707">
        <f t="shared" ref="AZ188" si="197">MAX(AY188*AW188/100/2+(AU188+AL189)/(AW188/100),AY188*AW188/100/2+(AU189+AL188)/(AW188/100))</f>
        <v>127.34974153439765</v>
      </c>
      <c r="BA188" s="1054">
        <f>AZ188*10/(0.9*(U188/100-0.04)*'2.Riep. car. unit.'!$R$8*2)</f>
        <v>3.2286999565550136</v>
      </c>
      <c r="BB188" s="1048">
        <f>$BH$7</f>
        <v>10</v>
      </c>
      <c r="BC188" s="1053">
        <f>8</f>
        <v>8</v>
      </c>
      <c r="BD188" s="1048">
        <f>IF(V188=100,4,2)</f>
        <v>2</v>
      </c>
      <c r="BE188" s="1048" t="str">
        <f t="shared" ref="BE188" si="198">IF(BB188/100*BA188&lt;((PI()*(BC188/10)^2/4)*BD188),"Verifica","Non verifica")</f>
        <v>Verifica</v>
      </c>
    </row>
    <row r="189" spans="1:57" ht="16.8" x14ac:dyDescent="0.45">
      <c r="A189" s="496">
        <f>'15. Travi arm a fless'!A377</f>
        <v>6</v>
      </c>
      <c r="B189" s="497">
        <f>'15. Travi arm a fless'!B377</f>
        <v>1</v>
      </c>
      <c r="C189" s="497">
        <f>'15. Travi arm a fless'!C377</f>
        <v>4</v>
      </c>
      <c r="D189" s="504">
        <f>'15. Travi arm a fless'!D377</f>
        <v>4</v>
      </c>
      <c r="E189" s="497" t="str">
        <f>'15. Travi arm a fless'!E377</f>
        <v>Mdes</v>
      </c>
      <c r="F189" s="636">
        <f>'15. Travi arm a fless'!F377</f>
        <v>-67.272999999999996</v>
      </c>
      <c r="G189" s="636">
        <f>'15. Travi arm a fless'!G377</f>
        <v>-43.911999999999999</v>
      </c>
      <c r="H189" s="636">
        <f>'15. Travi arm a fless'!H377</f>
        <v>10.244</v>
      </c>
      <c r="I189" s="636">
        <f>'15. Travi arm a fless'!I377</f>
        <v>-155.477</v>
      </c>
      <c r="J189" s="636">
        <f>'15. Travi arm a fless'!J377</f>
        <v>19.341999999999999</v>
      </c>
      <c r="K189" s="636">
        <f>'15. Travi arm a fless'!K377</f>
        <v>21.114999999999998</v>
      </c>
      <c r="L189" s="636">
        <f>'15. Travi arm a fless'!L377</f>
        <v>29.585999999999999</v>
      </c>
      <c r="M189" s="636">
        <f>'15. Travi arm a fless'!M377</f>
        <v>-176.59200000000001</v>
      </c>
      <c r="N189" s="636">
        <f>'15. Travi arm a fless'!N377</f>
        <v>82.563600000000008</v>
      </c>
      <c r="O189" s="636">
        <f>'15. Travi arm a fless'!O377</f>
        <v>-185.46780000000001</v>
      </c>
      <c r="P189" s="636">
        <f>'15. Travi arm a fless'!P377</f>
        <v>-185.46780000000001</v>
      </c>
      <c r="Q189" s="636">
        <f>'15. Travi arm a fless'!Q377</f>
        <v>-229.37980000000002</v>
      </c>
      <c r="R189" s="636">
        <f>'15. Travi arm a fless'!R377</f>
        <v>141.5558</v>
      </c>
      <c r="S189" s="636">
        <f>'15. Travi arm a fless'!T377</f>
        <v>-186.30439000000001</v>
      </c>
      <c r="T189" s="636">
        <f>'15. Travi arm a fless'!U377</f>
        <v>138.58059</v>
      </c>
      <c r="U189" s="636">
        <f>'15. Travi arm a fless'!V377</f>
        <v>60</v>
      </c>
      <c r="V189" s="636">
        <f>'15. Travi arm a fless'!W377</f>
        <v>30</v>
      </c>
      <c r="W189" s="636">
        <f>'15. Travi arm a fless'!X377</f>
        <v>242.41799582571051</v>
      </c>
      <c r="X189" s="636">
        <f>'15. Travi arm a fless'!Y377</f>
        <v>321.74002257104746</v>
      </c>
      <c r="Y189" s="600">
        <f>'15. Travi arm a fless'!AB377</f>
        <v>7.0268716610078732</v>
      </c>
      <c r="Z189" s="523" t="str">
        <f>'15. Travi arm a fless'!AC377</f>
        <v>4F16</v>
      </c>
      <c r="AA189" s="525">
        <f>'15. Travi arm a fless'!AD377</f>
        <v>8.0424771931898711</v>
      </c>
      <c r="AB189" s="601">
        <f>'15. Travi arm a fless'!AE377</f>
        <v>9.4467561323873621</v>
      </c>
      <c r="AC189" s="523" t="str">
        <f>'15. Travi arm a fless'!AF377</f>
        <v>4F16+1F20</v>
      </c>
      <c r="AD189" s="525">
        <f>'15. Travi arm a fless'!AG377</f>
        <v>11.184069846779664</v>
      </c>
      <c r="AE189" s="638">
        <v>0.81</v>
      </c>
      <c r="AF189" s="706">
        <v>0.41599999999999998</v>
      </c>
      <c r="AG189" s="706">
        <f t="shared" si="139"/>
        <v>1.390625</v>
      </c>
      <c r="AH189" s="706">
        <f>'2.Riep. car. unit.'!$P$10/'2.Riep. car. unit.'!$R$10*AG189</f>
        <v>2.4832589285714288</v>
      </c>
      <c r="AI189" s="706">
        <f>AA189/($V189*($U189-'2.Riep. car. unit.'!$M$12*100))*'2.Riep. car. unit.'!$R$8/'2.Riep. car. unit.'!$P$11</f>
        <v>0.12743040677418191</v>
      </c>
      <c r="AJ189" s="706">
        <f>(AI189/(2*AE189))*((1-AH189)+SQRT((1-AH189)^2+(4*AE189/AI189)*AH189*('2.Riep. car. unit.'!$M$12*100/($U189-'2.Riep. car. unit.'!$M$12*100))))*($U189-'2.Riep. car. unit.'!$M$12*100)</f>
        <v>4.8767665763892394</v>
      </c>
      <c r="AK189" s="706">
        <f>(AJ189-('2.Riep. car. unit.'!$M$12*100))/'16. Armatura a taglio'!AJ189*'2.Riep. car. unit.'!$P$10/'2.Riep. car. unit.'!$R$10</f>
        <v>0.32104358003828881</v>
      </c>
      <c r="AL189" s="706">
        <f>((AA189*100*(($U189-'2.Riep. car. unit.'!$M$12*100)*10-AF189*AJ189*10)+AK189*AD189*100*(AF189*AJ189*10-'2.Riep. car. unit.'!$M$12*1000))*'2.Riep. car. unit.'!$R$8)*10^-6</f>
        <v>167.07911146923237</v>
      </c>
      <c r="AM189" s="706">
        <f t="shared" si="135"/>
        <v>158.60987481503793</v>
      </c>
      <c r="AN189" s="706">
        <v>0.81</v>
      </c>
      <c r="AO189" s="706">
        <v>0.41599999999999998</v>
      </c>
      <c r="AP189" s="706">
        <f t="shared" si="140"/>
        <v>0.7191011235955056</v>
      </c>
      <c r="AQ189" s="706">
        <f>'2.Riep. car. unit.'!$P$10/'2.Riep. car. unit.'!$R$10*AP189</f>
        <v>1.2841091492776886</v>
      </c>
      <c r="AR189" s="706">
        <f>AD189/($V189*($U189-'2.Riep. car. unit.'!$M$12*100))*'2.Riep. car. unit.'!$R$8/'2.Riep. car. unit.'!$P$11</f>
        <v>0.17720790942034675</v>
      </c>
      <c r="AS189" s="706">
        <f>(AR189/(2*AN189))*((1-AQ189)+SQRT((1-AQ189)^2+(4*AN189/AR189)*AQ189*('2.Riep. car. unit.'!$M$12*100/($U189-'2.Riep. car. unit.'!$M$12*100))))*($U189-'2.Riep. car. unit.'!$M$12*100)</f>
        <v>6.3810520844727687</v>
      </c>
      <c r="AT189" s="706">
        <f>(AS189-('2.Riep. car. unit.'!$M$12*100))/'16. Armatura a taglio'!AS189*'2.Riep. car. unit.'!$P$10/'2.Riep. car. unit.'!$R$10</f>
        <v>0.66632879123789679</v>
      </c>
      <c r="AU189" s="706">
        <f>((AD189*100*(($U189-'2.Riep. car. unit.'!$M$12*100)*10-AO189*AS189*10)+AT189*AA189*100*(AO189*AS189*10-'2.Riep. car. unit.'!$M$12*1000))*'2.Riep. car. unit.'!$R$8)*10^-6</f>
        <v>230.63583923439396</v>
      </c>
      <c r="AV189" s="706">
        <f t="shared" si="136"/>
        <v>220.56685716466211</v>
      </c>
      <c r="AW189" s="706"/>
      <c r="AX189" s="706"/>
      <c r="AY189" s="706"/>
      <c r="AZ189" s="706"/>
      <c r="BA189" s="1054"/>
      <c r="BB189" s="1048"/>
      <c r="BC189" s="1048"/>
      <c r="BD189" s="1048"/>
      <c r="BE189" s="1048"/>
    </row>
    <row r="190" spans="1:57" ht="16.8" x14ac:dyDescent="0.45">
      <c r="A190" s="496">
        <f>'15. Travi arm a fless'!A380</f>
        <v>6</v>
      </c>
      <c r="B190" s="497">
        <f>'15. Travi arm a fless'!B380</f>
        <v>4</v>
      </c>
      <c r="C190" s="497">
        <f>'15. Travi arm a fless'!C380</f>
        <v>10</v>
      </c>
      <c r="D190" s="504">
        <f>'15. Travi arm a fless'!D380</f>
        <v>4</v>
      </c>
      <c r="E190" s="497" t="str">
        <f>'15. Travi arm a fless'!E380</f>
        <v>Msin</v>
      </c>
      <c r="F190" s="636">
        <f>'15. Travi arm a fless'!F380</f>
        <v>-139.01</v>
      </c>
      <c r="G190" s="636">
        <f>'15. Travi arm a fless'!G380</f>
        <v>-84.959000000000003</v>
      </c>
      <c r="H190" s="636">
        <f>'15. Travi arm a fless'!H380</f>
        <v>-11.548999999999999</v>
      </c>
      <c r="I190" s="636">
        <f>'15. Travi arm a fless'!I380</f>
        <v>175.11500000000001</v>
      </c>
      <c r="J190" s="636">
        <f>'15. Travi arm a fless'!J380</f>
        <v>-21.8</v>
      </c>
      <c r="K190" s="636">
        <f>'15. Travi arm a fless'!K380</f>
        <v>-23.797999999999998</v>
      </c>
      <c r="L190" s="636">
        <f>'15. Travi arm a fless'!L380</f>
        <v>-33.349000000000004</v>
      </c>
      <c r="M190" s="636">
        <f>'15. Travi arm a fless'!M380</f>
        <v>198.91300000000001</v>
      </c>
      <c r="N190" s="636">
        <f>'15. Travi arm a fless'!N380</f>
        <v>-93.022900000000007</v>
      </c>
      <c r="O190" s="636">
        <f>'15. Travi arm a fless'!O380</f>
        <v>208.91770000000002</v>
      </c>
      <c r="P190" s="636">
        <f>'15. Travi arm a fless'!P380</f>
        <v>208.91770000000002</v>
      </c>
      <c r="Q190" s="636">
        <f>'15. Travi arm a fless'!Q380</f>
        <v>123.95870000000002</v>
      </c>
      <c r="R190" s="636">
        <f>'15. Travi arm a fless'!R380</f>
        <v>-293.87670000000003</v>
      </c>
      <c r="S190" s="636">
        <f>'15. Travi arm a fless'!T380</f>
        <v>116.88432500000002</v>
      </c>
      <c r="T190" s="636">
        <f>'15. Travi arm a fless'!U380</f>
        <v>-234.63867500000003</v>
      </c>
      <c r="U190" s="636">
        <f>'15. Travi arm a fless'!V380</f>
        <v>60</v>
      </c>
      <c r="V190" s="636">
        <f>'15. Travi arm a fless'!W380</f>
        <v>30</v>
      </c>
      <c r="W190" s="636">
        <f>'15. Travi arm a fless'!X380</f>
        <v>242.41799582571051</v>
      </c>
      <c r="X190" s="636">
        <f>'15. Travi arm a fless'!Y380</f>
        <v>321.74002257104746</v>
      </c>
      <c r="Y190" s="600">
        <f>'15. Travi arm a fless'!AB380</f>
        <v>5.9267401802700812</v>
      </c>
      <c r="Z190" s="523" t="str">
        <f>'15. Travi arm a fless'!AC380</f>
        <v>3F16</v>
      </c>
      <c r="AA190" s="525">
        <f>'15. Travi arm a fless'!AD380</f>
        <v>6.0318578948924033</v>
      </c>
      <c r="AB190" s="601">
        <f>'15. Travi arm a fless'!AE380</f>
        <v>11.897595874962985</v>
      </c>
      <c r="AC190" s="523" t="str">
        <f>'15. Travi arm a fless'!AF380</f>
        <v>3F16+2F20</v>
      </c>
      <c r="AD190" s="525">
        <f>'15. Travi arm a fless'!AG380</f>
        <v>12.31504320207199</v>
      </c>
      <c r="AE190" s="638">
        <v>0.81</v>
      </c>
      <c r="AF190" s="706">
        <v>0.41599999999999998</v>
      </c>
      <c r="AG190" s="706">
        <f t="shared" si="139"/>
        <v>2.0416666666666665</v>
      </c>
      <c r="AH190" s="706">
        <f>'2.Riep. car. unit.'!$P$10/'2.Riep. car. unit.'!$R$10*AG190</f>
        <v>3.6458333333333335</v>
      </c>
      <c r="AI190" s="706">
        <f>AA190/($V190*($U190-'2.Riep. car. unit.'!$M$12*100))*'2.Riep. car. unit.'!$R$8/'2.Riep. car. unit.'!$P$11</f>
        <v>9.5572805080636439E-2</v>
      </c>
      <c r="AJ190" s="706">
        <f>(AI190/(2*AE190))*((1-AH190)+SQRT((1-AH190)^2+(4*AE190/AI190)*AH190*('2.Riep. car. unit.'!$M$12*100/($U190-'2.Riep. car. unit.'!$M$12*100))))*($U190-'2.Riep. car. unit.'!$M$12*100)</f>
        <v>4.4029320616947905</v>
      </c>
      <c r="AK190" s="706">
        <f>(AJ190-('2.Riep. car. unit.'!$M$12*100))/'16. Armatura a taglio'!AJ190*'2.Riep. car. unit.'!$P$10/'2.Riep. car. unit.'!$R$10</f>
        <v>0.16341872385460718</v>
      </c>
      <c r="AL190" s="706">
        <f>((AA190*100*(($U190-'2.Riep. car. unit.'!$M$12*100)*10-AF190*AJ190*10)+AK190*AD190*100*(AF190*AJ190*10-'2.Riep. car. unit.'!$M$12*1000))*'2.Riep. car. unit.'!$R$8)*10^-6</f>
        <v>126.14419808011441</v>
      </c>
      <c r="AM190" s="706">
        <f t="shared" si="135"/>
        <v>118.9574061112784</v>
      </c>
      <c r="AN190" s="706">
        <v>0.81</v>
      </c>
      <c r="AO190" s="706">
        <v>0.41599999999999998</v>
      </c>
      <c r="AP190" s="706">
        <f t="shared" si="140"/>
        <v>0.48979591836734693</v>
      </c>
      <c r="AQ190" s="706">
        <f>'2.Riep. car. unit.'!$P$10/'2.Riep. car. unit.'!$R$10*AP190</f>
        <v>0.87463556851311952</v>
      </c>
      <c r="AR190" s="706">
        <f>AD190/($V190*($U190-'2.Riep. car. unit.'!$M$12*100))*'2.Riep. car. unit.'!$R$8/'2.Riep. car. unit.'!$P$11</f>
        <v>0.19512781037296609</v>
      </c>
      <c r="AS190" s="706">
        <f>(AR190/(2*AN190))*((1-AQ190)+SQRT((1-AQ190)^2+(4*AN190/AR190)*AQ190*('2.Riep. car. unit.'!$M$12*100/($U190-'2.Riep. car. unit.'!$M$12*100))))*($U190-'2.Riep. car. unit.'!$M$12*100)</f>
        <v>7.7674157329457136</v>
      </c>
      <c r="AT190" s="706">
        <f>(AS190-('2.Riep. car. unit.'!$M$12*100))/'16. Armatura a taglio'!AS190*'2.Riep. car. unit.'!$P$10/'2.Riep. car. unit.'!$R$10</f>
        <v>0.86612179981701209</v>
      </c>
      <c r="AU190" s="706">
        <f>((AD190*100*(($U190-'2.Riep. car. unit.'!$M$12*100)*10-AO190*AS190*10)+AT190*AA190*100*(AO190*AS190*10-'2.Riep. car. unit.'!$M$12*1000))*'2.Riep. car. unit.'!$R$8)*10^-6</f>
        <v>252.71455973807426</v>
      </c>
      <c r="AV190" s="706">
        <f t="shared" si="136"/>
        <v>242.87137081052683</v>
      </c>
      <c r="AW190" s="706">
        <v>490</v>
      </c>
      <c r="AX190" s="706">
        <f>'3.Carichi sulle travi'!K$18</f>
        <v>55.355117145956328</v>
      </c>
      <c r="AY190" s="706">
        <f>'3.Carichi sulle travi'!L$18</f>
        <v>33.897013189197168</v>
      </c>
      <c r="AZ190" s="706">
        <f t="shared" ref="AZ190" si="199">MAX(AY190*AW190/100/2+(AU190+AL191)/(AW190/100),AY190*AW190/100/2+(AU191+AL190)/(AW190/100))</f>
        <v>160.36579615397972</v>
      </c>
      <c r="BA190" s="1054">
        <f>AZ190*10/(0.9*(U190/100-0.04)*'2.Riep. car. unit.'!$R$8*2)</f>
        <v>4.0657564973181506</v>
      </c>
      <c r="BB190" s="1048">
        <f>$BH$7</f>
        <v>10</v>
      </c>
      <c r="BC190" s="1053">
        <f>8</f>
        <v>8</v>
      </c>
      <c r="BD190" s="1048">
        <f>IF(V190=100,4,2)</f>
        <v>2</v>
      </c>
      <c r="BE190" s="1048" t="str">
        <f t="shared" ref="BE190" si="200">IF(BB190/100*BA190&lt;((PI()*(BC190/10)^2/4)*BD190),"Verifica","Non verifica")</f>
        <v>Verifica</v>
      </c>
    </row>
    <row r="191" spans="1:57" ht="16.8" x14ac:dyDescent="0.45">
      <c r="A191" s="496">
        <f>'15. Travi arm a fless'!A381</f>
        <v>6</v>
      </c>
      <c r="B191" s="497">
        <f>'15. Travi arm a fless'!B381</f>
        <v>4</v>
      </c>
      <c r="C191" s="497">
        <f>'15. Travi arm a fless'!C381</f>
        <v>10</v>
      </c>
      <c r="D191" s="504">
        <f>'15. Travi arm a fless'!D381</f>
        <v>4</v>
      </c>
      <c r="E191" s="497" t="str">
        <f>'15. Travi arm a fless'!E381</f>
        <v>Mdes</v>
      </c>
      <c r="F191" s="636">
        <f>'15. Travi arm a fless'!F381</f>
        <v>-138.97200000000001</v>
      </c>
      <c r="G191" s="636">
        <f>'15. Travi arm a fless'!G381</f>
        <v>-85.542000000000002</v>
      </c>
      <c r="H191" s="636">
        <f>'15. Travi arm a fless'!H381</f>
        <v>11.52</v>
      </c>
      <c r="I191" s="636">
        <f>'15. Travi arm a fless'!I381</f>
        <v>-174.67500000000001</v>
      </c>
      <c r="J191" s="636">
        <f>'15. Travi arm a fless'!J381</f>
        <v>21.745999999999999</v>
      </c>
      <c r="K191" s="636">
        <f>'15. Travi arm a fless'!K381</f>
        <v>23.739000000000001</v>
      </c>
      <c r="L191" s="636">
        <f>'15. Travi arm a fless'!L381</f>
        <v>33.265999999999998</v>
      </c>
      <c r="M191" s="636">
        <f>'15. Travi arm a fless'!M381</f>
        <v>-198.41400000000002</v>
      </c>
      <c r="N191" s="636">
        <f>'15. Travi arm a fless'!N381</f>
        <v>92.790199999999999</v>
      </c>
      <c r="O191" s="636">
        <f>'15. Travi arm a fless'!O381</f>
        <v>-208.39380000000003</v>
      </c>
      <c r="P191" s="636">
        <f>'15. Travi arm a fless'!P381</f>
        <v>-208.39380000000003</v>
      </c>
      <c r="Q191" s="636">
        <f>'15. Travi arm a fless'!Q381</f>
        <v>-293.93580000000003</v>
      </c>
      <c r="R191" s="636">
        <f>'15. Travi arm a fless'!R381</f>
        <v>122.85180000000003</v>
      </c>
      <c r="S191" s="636">
        <f>'15. Travi arm a fless'!T381</f>
        <v>-234.62497500000003</v>
      </c>
      <c r="T191" s="636">
        <f>'15. Travi arm a fless'!U381</f>
        <v>115.70462500000004</v>
      </c>
      <c r="U191" s="636">
        <f>'15. Travi arm a fless'!V381</f>
        <v>60</v>
      </c>
      <c r="V191" s="636">
        <f>'15. Travi arm a fless'!W381</f>
        <v>30</v>
      </c>
      <c r="W191" s="636">
        <f>'15. Travi arm a fless'!X381</f>
        <v>242.41799582571051</v>
      </c>
      <c r="X191" s="636">
        <f>'15. Travi arm a fless'!Y381</f>
        <v>321.74002257104746</v>
      </c>
      <c r="Y191" s="600">
        <f>'15. Travi arm a fless'!AB381</f>
        <v>5.8669222757677915</v>
      </c>
      <c r="Z191" s="523" t="str">
        <f>'15. Travi arm a fless'!AC381</f>
        <v>3F16</v>
      </c>
      <c r="AA191" s="525">
        <f>'15. Travi arm a fless'!AD381</f>
        <v>6.0318578948924033</v>
      </c>
      <c r="AB191" s="601">
        <f>'15. Travi arm a fless'!AE381</f>
        <v>11.896901202341404</v>
      </c>
      <c r="AC191" s="523" t="str">
        <f>'15. Travi arm a fless'!AF381</f>
        <v>3F16+2F20</v>
      </c>
      <c r="AD191" s="525">
        <f>'15. Travi arm a fless'!AG381</f>
        <v>12.31504320207199</v>
      </c>
      <c r="AE191" s="638">
        <v>0.81</v>
      </c>
      <c r="AF191" s="706">
        <v>0.41599999999999998</v>
      </c>
      <c r="AG191" s="706">
        <f t="shared" si="139"/>
        <v>2.0416666666666665</v>
      </c>
      <c r="AH191" s="706">
        <f>'2.Riep. car. unit.'!$P$10/'2.Riep. car. unit.'!$R$10*AG191</f>
        <v>3.6458333333333335</v>
      </c>
      <c r="AI191" s="706">
        <f>AA191/($V191*($U191-'2.Riep. car. unit.'!$M$12*100))*'2.Riep. car. unit.'!$R$8/'2.Riep. car. unit.'!$P$11</f>
        <v>9.5572805080636439E-2</v>
      </c>
      <c r="AJ191" s="706">
        <f>(AI191/(2*AE191))*((1-AH191)+SQRT((1-AH191)^2+(4*AE191/AI191)*AH191*('2.Riep. car. unit.'!$M$12*100/($U191-'2.Riep. car. unit.'!$M$12*100))))*($U191-'2.Riep. car. unit.'!$M$12*100)</f>
        <v>4.4029320616947905</v>
      </c>
      <c r="AK191" s="706">
        <f>(AJ191-('2.Riep. car. unit.'!$M$12*100))/'16. Armatura a taglio'!AJ191*'2.Riep. car. unit.'!$P$10/'2.Riep. car. unit.'!$R$10</f>
        <v>0.16341872385460718</v>
      </c>
      <c r="AL191" s="706">
        <f>((AA191*100*(($U191-'2.Riep. car. unit.'!$M$12*100)*10-AF191*AJ191*10)+AK191*AD191*100*(AF191*AJ191*10-'2.Riep. car. unit.'!$M$12*1000))*'2.Riep. car. unit.'!$R$8)*10^-6</f>
        <v>126.14419808011441</v>
      </c>
      <c r="AM191" s="706">
        <f t="shared" si="135"/>
        <v>118.9574061112784</v>
      </c>
      <c r="AN191" s="706">
        <v>0.81</v>
      </c>
      <c r="AO191" s="706">
        <v>0.41599999999999998</v>
      </c>
      <c r="AP191" s="706">
        <f t="shared" si="140"/>
        <v>0.48979591836734693</v>
      </c>
      <c r="AQ191" s="706">
        <f>'2.Riep. car. unit.'!$P$10/'2.Riep. car. unit.'!$R$10*AP191</f>
        <v>0.87463556851311952</v>
      </c>
      <c r="AR191" s="706">
        <f>AD191/($V191*($U191-'2.Riep. car. unit.'!$M$12*100))*'2.Riep. car. unit.'!$R$8/'2.Riep. car. unit.'!$P$11</f>
        <v>0.19512781037296609</v>
      </c>
      <c r="AS191" s="706">
        <f>(AR191/(2*AN191))*((1-AQ191)+SQRT((1-AQ191)^2+(4*AN191/AR191)*AQ191*('2.Riep. car. unit.'!$M$12*100/($U191-'2.Riep. car. unit.'!$M$12*100))))*($U191-'2.Riep. car. unit.'!$M$12*100)</f>
        <v>7.7674157329457136</v>
      </c>
      <c r="AT191" s="706">
        <f>(AS191-('2.Riep. car. unit.'!$M$12*100))/'16. Armatura a taglio'!AS191*'2.Riep. car. unit.'!$P$10/'2.Riep. car. unit.'!$R$10</f>
        <v>0.86612179981701209</v>
      </c>
      <c r="AU191" s="706">
        <f>((AD191*100*(($U191-'2.Riep. car. unit.'!$M$12*100)*10-AO191*AS191*10)+AT191*AA191*100*(AO191*AS191*10-'2.Riep. car. unit.'!$M$12*1000))*'2.Riep. car. unit.'!$R$8)*10^-6</f>
        <v>252.71455973807426</v>
      </c>
      <c r="AV191" s="706">
        <f t="shared" si="136"/>
        <v>242.87137081052683</v>
      </c>
      <c r="AW191" s="706"/>
      <c r="AX191" s="706"/>
      <c r="AY191" s="706"/>
      <c r="AZ191" s="706"/>
      <c r="BA191" s="1054"/>
      <c r="BB191" s="1048"/>
      <c r="BC191" s="1048"/>
      <c r="BD191" s="1048"/>
      <c r="BE191" s="1048"/>
    </row>
    <row r="192" spans="1:57" ht="16.8" x14ac:dyDescent="0.45">
      <c r="A192" s="496">
        <f>'15. Travi arm a fless'!A384</f>
        <v>6</v>
      </c>
      <c r="B192" s="497">
        <f>'15. Travi arm a fless'!B384</f>
        <v>10</v>
      </c>
      <c r="C192" s="497">
        <f>'15. Travi arm a fless'!C384</f>
        <v>16</v>
      </c>
      <c r="D192" s="504">
        <f>'15. Travi arm a fless'!D384</f>
        <v>4</v>
      </c>
      <c r="E192" s="497" t="str">
        <f>'15. Travi arm a fless'!E384</f>
        <v>Msin</v>
      </c>
      <c r="F192" s="636">
        <f>'15. Travi arm a fless'!F384</f>
        <v>-51.750999999999998</v>
      </c>
      <c r="G192" s="636">
        <f>'15. Travi arm a fless'!G384</f>
        <v>-33.454000000000001</v>
      </c>
      <c r="H192" s="636">
        <f>'15. Travi arm a fless'!H384</f>
        <v>-10.664</v>
      </c>
      <c r="I192" s="636">
        <f>'15. Travi arm a fless'!I384</f>
        <v>161.80000000000001</v>
      </c>
      <c r="J192" s="636">
        <f>'15. Travi arm a fless'!J384</f>
        <v>-20.122</v>
      </c>
      <c r="K192" s="636">
        <f>'15. Travi arm a fless'!K384</f>
        <v>-21.966000000000001</v>
      </c>
      <c r="L192" s="636">
        <f>'15. Travi arm a fless'!L384</f>
        <v>-30.786000000000001</v>
      </c>
      <c r="M192" s="636">
        <f>'15. Travi arm a fless'!M384</f>
        <v>183.76600000000002</v>
      </c>
      <c r="N192" s="636">
        <f>'15. Travi arm a fless'!N384</f>
        <v>-85.915800000000004</v>
      </c>
      <c r="O192" s="636">
        <f>'15. Travi arm a fless'!O384</f>
        <v>193.00180000000003</v>
      </c>
      <c r="P192" s="636">
        <f>'15. Travi arm a fless'!P384</f>
        <v>193.00180000000003</v>
      </c>
      <c r="Q192" s="636">
        <f>'15. Travi arm a fless'!Q384</f>
        <v>159.54780000000002</v>
      </c>
      <c r="R192" s="636">
        <f>'15. Travi arm a fless'!R384</f>
        <v>-226.45580000000004</v>
      </c>
      <c r="S192" s="636">
        <f>'15. Travi arm a fless'!T384</f>
        <v>151.39822500000002</v>
      </c>
      <c r="T192" s="636">
        <f>'15. Travi arm a fless'!U384</f>
        <v>-182.52712500000004</v>
      </c>
      <c r="U192" s="636">
        <f>'15. Travi arm a fless'!V384</f>
        <v>60</v>
      </c>
      <c r="V192" s="636">
        <f>'15. Travi arm a fless'!W384</f>
        <v>30</v>
      </c>
      <c r="W192" s="636">
        <f>'15. Travi arm a fless'!X384</f>
        <v>242.41799582571051</v>
      </c>
      <c r="X192" s="636">
        <f>'15. Travi arm a fless'!Y384</f>
        <v>321.74002257104746</v>
      </c>
      <c r="Y192" s="600">
        <f>'15. Travi arm a fless'!AB384</f>
        <v>7.6768030557482394</v>
      </c>
      <c r="Z192" s="523" t="str">
        <f>'15. Travi arm a fless'!AC384</f>
        <v>4F16</v>
      </c>
      <c r="AA192" s="525">
        <f>'15. Travi arm a fless'!AD384</f>
        <v>8.0424771931898711</v>
      </c>
      <c r="AB192" s="601">
        <f>'15. Travi arm a fless'!AE384</f>
        <v>9.2552260170615668</v>
      </c>
      <c r="AC192" s="523" t="str">
        <f>'15. Travi arm a fless'!AF384</f>
        <v>4F16+1F20</v>
      </c>
      <c r="AD192" s="525">
        <f>'15. Travi arm a fless'!AG384</f>
        <v>11.184069846779664</v>
      </c>
      <c r="AE192" s="638">
        <v>0.81</v>
      </c>
      <c r="AF192" s="706">
        <v>0.41599999999999998</v>
      </c>
      <c r="AG192" s="706">
        <f t="shared" si="139"/>
        <v>1.390625</v>
      </c>
      <c r="AH192" s="706">
        <f>'2.Riep. car. unit.'!$P$10/'2.Riep. car. unit.'!$R$10*AG192</f>
        <v>2.4832589285714288</v>
      </c>
      <c r="AI192" s="706">
        <f>AA192/($V192*($U192-'2.Riep. car. unit.'!$M$12*100))*'2.Riep. car. unit.'!$R$8/'2.Riep. car. unit.'!$P$11</f>
        <v>0.12743040677418191</v>
      </c>
      <c r="AJ192" s="706">
        <f>(AI192/(2*AE192))*((1-AH192)+SQRT((1-AH192)^2+(4*AE192/AI192)*AH192*('2.Riep. car. unit.'!$M$12*100/($U192-'2.Riep. car. unit.'!$M$12*100))))*($U192-'2.Riep. car. unit.'!$M$12*100)</f>
        <v>4.8767665763892394</v>
      </c>
      <c r="AK192" s="706">
        <f>(AJ192-('2.Riep. car. unit.'!$M$12*100))/'16. Armatura a taglio'!AJ192*'2.Riep. car. unit.'!$P$10/'2.Riep. car. unit.'!$R$10</f>
        <v>0.32104358003828881</v>
      </c>
      <c r="AL192" s="706">
        <f>((AA192*100*(($U192-'2.Riep. car. unit.'!$M$12*100)*10-AF192*AJ192*10)+AK192*AD192*100*(AF192*AJ192*10-'2.Riep. car. unit.'!$M$12*1000))*'2.Riep. car. unit.'!$R$8)*10^-6</f>
        <v>167.07911146923237</v>
      </c>
      <c r="AM192" s="706">
        <f t="shared" si="135"/>
        <v>158.60987481503793</v>
      </c>
      <c r="AN192" s="706">
        <v>0.81</v>
      </c>
      <c r="AO192" s="706">
        <v>0.41599999999999998</v>
      </c>
      <c r="AP192" s="706">
        <f t="shared" si="140"/>
        <v>0.7191011235955056</v>
      </c>
      <c r="AQ192" s="706">
        <f>'2.Riep. car. unit.'!$P$10/'2.Riep. car. unit.'!$R$10*AP192</f>
        <v>1.2841091492776886</v>
      </c>
      <c r="AR192" s="706">
        <f>AD192/($V192*($U192-'2.Riep. car. unit.'!$M$12*100))*'2.Riep. car. unit.'!$R$8/'2.Riep. car. unit.'!$P$11</f>
        <v>0.17720790942034675</v>
      </c>
      <c r="AS192" s="706">
        <f>(AR192/(2*AN192))*((1-AQ192)+SQRT((1-AQ192)^2+(4*AN192/AR192)*AQ192*('2.Riep. car. unit.'!$M$12*100/($U192-'2.Riep. car. unit.'!$M$12*100))))*($U192-'2.Riep. car. unit.'!$M$12*100)</f>
        <v>6.3810520844727687</v>
      </c>
      <c r="AT192" s="706">
        <f>(AS192-('2.Riep. car. unit.'!$M$12*100))/'16. Armatura a taglio'!AS192*'2.Riep. car. unit.'!$P$10/'2.Riep. car. unit.'!$R$10</f>
        <v>0.66632879123789679</v>
      </c>
      <c r="AU192" s="706">
        <f>((AD192*100*(($U192-'2.Riep. car. unit.'!$M$12*100)*10-AO192*AS192*10)+AT192*AA192*100*(AO192*AS192*10-'2.Riep. car. unit.'!$M$12*1000))*'2.Riep. car. unit.'!$R$8)*10^-6</f>
        <v>230.63583923439396</v>
      </c>
      <c r="AV192" s="706">
        <f t="shared" si="136"/>
        <v>220.56685716466211</v>
      </c>
      <c r="AW192" s="706">
        <v>420</v>
      </c>
      <c r="AX192" s="706">
        <f>AX188</f>
        <v>33.986600981939937</v>
      </c>
      <c r="AY192" s="706">
        <f>AY188</f>
        <v>21.874308447646108</v>
      </c>
      <c r="AZ192" s="706">
        <f t="shared" ref="AZ192" si="201">MAX(AY192*AW192/100/2+(AU192+AL193)/(AW192/100),AY192*AW192/100/2+(AU193+AL192)/(AW192/100))</f>
        <v>140.62804270013774</v>
      </c>
      <c r="BA192" s="1054">
        <f>AZ192*10/(0.9*(U192/100-0.04)*'2.Riep. car. unit.'!$R$8*2)</f>
        <v>3.5653449303131231</v>
      </c>
      <c r="BB192" s="1048">
        <f>$BH$7</f>
        <v>10</v>
      </c>
      <c r="BC192" s="1053">
        <f>8</f>
        <v>8</v>
      </c>
      <c r="BD192" s="1048">
        <f>IF(V192=100,4,2)</f>
        <v>2</v>
      </c>
      <c r="BE192" s="1048" t="str">
        <f t="shared" ref="BE192" si="202">IF(BB192/100*BA192&lt;((PI()*(BC192/10)^2/4)*BD192),"Verifica","Non verifica")</f>
        <v>Verifica</v>
      </c>
    </row>
    <row r="193" spans="1:57" ht="17.399999999999999" thickBot="1" x14ac:dyDescent="0.5">
      <c r="A193" s="496">
        <f>'15. Travi arm a fless'!A385</f>
        <v>6</v>
      </c>
      <c r="B193" s="497">
        <f>'15. Travi arm a fless'!B385</f>
        <v>10</v>
      </c>
      <c r="C193" s="497">
        <f>'15. Travi arm a fless'!C385</f>
        <v>16</v>
      </c>
      <c r="D193" s="504">
        <f>'15. Travi arm a fless'!D385</f>
        <v>4</v>
      </c>
      <c r="E193" s="497" t="str">
        <f>'15. Travi arm a fless'!E385</f>
        <v>Mdes</v>
      </c>
      <c r="F193" s="636">
        <f>'15. Travi arm a fless'!F385</f>
        <v>-58.411999999999999</v>
      </c>
      <c r="G193" s="636">
        <f>'15. Travi arm a fless'!G385</f>
        <v>-37.274000000000001</v>
      </c>
      <c r="H193" s="636">
        <f>'15. Travi arm a fless'!H385</f>
        <v>8.8469999999999995</v>
      </c>
      <c r="I193" s="636">
        <f>'15. Travi arm a fless'!I385</f>
        <v>-134.459</v>
      </c>
      <c r="J193" s="636">
        <f>'15. Travi arm a fless'!J385</f>
        <v>16.725000000000001</v>
      </c>
      <c r="K193" s="636">
        <f>'15. Travi arm a fless'!K385</f>
        <v>18.257999999999999</v>
      </c>
      <c r="L193" s="636">
        <f>'15. Travi arm a fless'!L385</f>
        <v>25.572000000000003</v>
      </c>
      <c r="M193" s="636">
        <f>'15. Travi arm a fless'!M385</f>
        <v>-152.71700000000001</v>
      </c>
      <c r="N193" s="636">
        <f>'15. Travi arm a fless'!N385</f>
        <v>71.387100000000004</v>
      </c>
      <c r="O193" s="636">
        <f>'15. Travi arm a fless'!O385</f>
        <v>-160.38860000000003</v>
      </c>
      <c r="P193" s="636">
        <f>'15. Travi arm a fless'!P385</f>
        <v>-160.38860000000003</v>
      </c>
      <c r="Q193" s="636">
        <f>'15. Travi arm a fless'!Q385</f>
        <v>-197.66260000000003</v>
      </c>
      <c r="R193" s="636">
        <f>'15. Travi arm a fless'!R385</f>
        <v>123.11460000000002</v>
      </c>
      <c r="S193" s="636">
        <f>'15. Travi arm a fless'!T385</f>
        <v>-178.59467500000002</v>
      </c>
      <c r="T193" s="636">
        <f>'15. Travi arm a fless'!U385</f>
        <v>119.86327500000003</v>
      </c>
      <c r="U193" s="636">
        <f>'15. Travi arm a fless'!V385</f>
        <v>60</v>
      </c>
      <c r="V193" s="636">
        <f>'15. Travi arm a fless'!W385</f>
        <v>30</v>
      </c>
      <c r="W193" s="636">
        <f>'15. Travi arm a fless'!X385</f>
        <v>242.41799582571051</v>
      </c>
      <c r="X193" s="636">
        <f>'15. Travi arm a fless'!Y385</f>
        <v>321.74002257104746</v>
      </c>
      <c r="Y193" s="600">
        <f>'15. Travi arm a fless'!AB385</f>
        <v>6.0777909106397487</v>
      </c>
      <c r="Z193" s="523" t="str">
        <f>'15. Travi arm a fless'!AC385</f>
        <v>4F16</v>
      </c>
      <c r="AA193" s="525">
        <f>'15. Travi arm a fless'!AD385</f>
        <v>8.0424771931898711</v>
      </c>
      <c r="AB193" s="601">
        <f>'15. Travi arm a fless'!AE385</f>
        <v>9.0558270863503427</v>
      </c>
      <c r="AC193" s="523" t="str">
        <f>'15. Travi arm a fless'!AF385</f>
        <v>3F16+1F20</v>
      </c>
      <c r="AD193" s="525">
        <f>'15. Travi arm a fless'!AG385</f>
        <v>9.1734505484821973</v>
      </c>
      <c r="AE193" s="638">
        <v>0.81</v>
      </c>
      <c r="AF193" s="706">
        <v>0.41599999999999998</v>
      </c>
      <c r="AG193" s="706">
        <f t="shared" si="139"/>
        <v>1.140625</v>
      </c>
      <c r="AH193" s="706">
        <f>'2.Riep. car. unit.'!$P$10/'2.Riep. car. unit.'!$R$10*AG193</f>
        <v>2.0368303571428572</v>
      </c>
      <c r="AI193" s="706">
        <f>AA193/($V193*($U193-'2.Riep. car. unit.'!$M$12*100))*'2.Riep. car. unit.'!$R$8/'2.Riep. car. unit.'!$P$11</f>
        <v>0.12743040677418191</v>
      </c>
      <c r="AJ193" s="706">
        <f>(AI193/(2*AE193))*((1-AH193)+SQRT((1-AH193)^2+(4*AE193/AI193)*AH193*('2.Riep. car. unit.'!$M$12*100/($U193-'2.Riep. car. unit.'!$M$12*100))))*($U193-'2.Riep. car. unit.'!$M$12*100)</f>
        <v>5.0576036868380836</v>
      </c>
      <c r="AK193" s="706">
        <f>(AJ193-('2.Riep. car. unit.'!$M$12*100))/'16. Armatura a taglio'!AJ193*'2.Riep. car. unit.'!$P$10/'2.Riep. car. unit.'!$R$10</f>
        <v>0.37341360239943316</v>
      </c>
      <c r="AL193" s="706">
        <f>((AA193*100*(($U193-'2.Riep. car. unit.'!$M$12*100)*10-AF193*AJ193*10)+AK193*AD193*100*(AF193*AJ193*10-'2.Riep. car. unit.'!$M$12*1000))*'2.Riep. car. unit.'!$R$8)*10^-6</f>
        <v>167.07053959794584</v>
      </c>
      <c r="AM193" s="706">
        <f t="shared" si="135"/>
        <v>158.60987481503793</v>
      </c>
      <c r="AN193" s="706">
        <v>0.81</v>
      </c>
      <c r="AO193" s="706">
        <v>0.41599999999999998</v>
      </c>
      <c r="AP193" s="706">
        <f t="shared" si="140"/>
        <v>0.87671232876712324</v>
      </c>
      <c r="AQ193" s="706">
        <f>'2.Riep. car. unit.'!$P$10/'2.Riep. car. unit.'!$R$10*AP193</f>
        <v>1.5655577299412915</v>
      </c>
      <c r="AR193" s="706">
        <f>AD193/($V193*($U193-'2.Riep. car. unit.'!$M$12*100))*'2.Riep. car. unit.'!$R$8/'2.Riep. car. unit.'!$P$11</f>
        <v>0.14535030772680127</v>
      </c>
      <c r="AS193" s="706">
        <f>(AR193/(2*AN193))*((1-AQ193)+SQRT((1-AQ193)^2+(4*AN193/AR193)*AQ193*('2.Riep. car. unit.'!$M$12*100/($U193-'2.Riep. car. unit.'!$M$12*100))))*($U193-'2.Riep. car. unit.'!$M$12*100)</f>
        <v>5.5847319240941093</v>
      </c>
      <c r="AT193" s="706">
        <f>(AS193-('2.Riep. car. unit.'!$M$12*100))/'16. Armatura a taglio'!AS193*'2.Riep. car. unit.'!$P$10/'2.Riep. car. unit.'!$R$10</f>
        <v>0.50671696947053879</v>
      </c>
      <c r="AU193" s="706">
        <f>((AD193*100*(($U193-'2.Riep. car. unit.'!$M$12*100)*10-AO193*AS193*10)+AT193*AA193*100*(AO193*AS193*10-'2.Riep. car. unit.'!$M$12*1000))*'2.Riep. car. unit.'!$R$8)*10^-6</f>
        <v>190.00269102715683</v>
      </c>
      <c r="AV193" s="706">
        <f t="shared" si="136"/>
        <v>180.91438846090261</v>
      </c>
      <c r="AW193" s="706"/>
      <c r="AX193" s="706"/>
      <c r="AY193" s="706"/>
      <c r="AZ193" s="706"/>
      <c r="BA193" s="1054"/>
      <c r="BB193" s="1048"/>
      <c r="BC193" s="1048"/>
      <c r="BD193" s="1048"/>
      <c r="BE193" s="1048"/>
    </row>
    <row r="194" spans="1:57" ht="16.8" x14ac:dyDescent="0.45">
      <c r="A194" s="494">
        <f>'15. Travi arm a fless'!A388</f>
        <v>7</v>
      </c>
      <c r="B194" s="495">
        <f>'15. Travi arm a fless'!B388</f>
        <v>2</v>
      </c>
      <c r="C194" s="495">
        <f>'15. Travi arm a fless'!C388</f>
        <v>5</v>
      </c>
      <c r="D194" s="503">
        <f>'15. Travi arm a fless'!D388</f>
        <v>4</v>
      </c>
      <c r="E194" s="495" t="str">
        <f>'15. Travi arm a fless'!E388</f>
        <v>Msin</v>
      </c>
      <c r="F194" s="635">
        <f>'15. Travi arm a fless'!F388</f>
        <v>-104.788</v>
      </c>
      <c r="G194" s="635">
        <f>'15. Travi arm a fless'!G388</f>
        <v>-62.91</v>
      </c>
      <c r="H194" s="635">
        <f>'15. Travi arm a fless'!H388</f>
        <v>-3.8330000000000002</v>
      </c>
      <c r="I194" s="635">
        <f>'15. Travi arm a fless'!I388</f>
        <v>107.465</v>
      </c>
      <c r="J194" s="635">
        <f>'15. Travi arm a fless'!J388</f>
        <v>-7.452</v>
      </c>
      <c r="K194" s="635">
        <f>'15. Travi arm a fless'!K388</f>
        <v>-8.1349999999999998</v>
      </c>
      <c r="L194" s="635">
        <f>'15. Travi arm a fless'!L388</f>
        <v>-11.285</v>
      </c>
      <c r="M194" s="635">
        <f>'15. Travi arm a fless'!M388</f>
        <v>115.60000000000001</v>
      </c>
      <c r="N194" s="635">
        <f>'15. Travi arm a fless'!N388</f>
        <v>-45.965000000000003</v>
      </c>
      <c r="O194" s="635">
        <f>'15. Travi arm a fless'!O388</f>
        <v>118.9855</v>
      </c>
      <c r="P194" s="635">
        <f>'15. Travi arm a fless'!P388</f>
        <v>118.9855</v>
      </c>
      <c r="Q194" s="635">
        <f>'15. Travi arm a fless'!Q388</f>
        <v>56.075500000000005</v>
      </c>
      <c r="R194" s="635">
        <f>'15. Travi arm a fless'!R388</f>
        <v>-181.8955</v>
      </c>
      <c r="S194" s="635">
        <f>'15. Travi arm a fless'!T388</f>
        <v>48.333715000000005</v>
      </c>
      <c r="T194" s="635">
        <f>'15. Travi arm a fless'!U388</f>
        <v>-162.20708500000001</v>
      </c>
      <c r="U194" s="636">
        <f>'15. Travi arm a fless'!V388</f>
        <v>60</v>
      </c>
      <c r="V194" s="636">
        <f>'15. Travi arm a fless'!W388</f>
        <v>30</v>
      </c>
      <c r="W194" s="636">
        <f>'15. Travi arm a fless'!X388</f>
        <v>242.41799582571051</v>
      </c>
      <c r="X194" s="636">
        <f>'15. Travi arm a fless'!Y388</f>
        <v>321.74002257104746</v>
      </c>
      <c r="Y194" s="600">
        <f>'15. Travi arm a fless'!AB388</f>
        <v>2.4508108401380828</v>
      </c>
      <c r="Z194" s="523" t="str">
        <f>'15. Travi arm a fless'!AC388</f>
        <v>3F16</v>
      </c>
      <c r="AA194" s="525">
        <f>'15. Travi arm a fless'!AD388</f>
        <v>6.0318578948924033</v>
      </c>
      <c r="AB194" s="601">
        <f>'15. Travi arm a fless'!AE388</f>
        <v>8.2248774435236225</v>
      </c>
      <c r="AC194" s="523" t="str">
        <f>'15. Travi arm a fless'!AF388</f>
        <v>3F16+1F20</v>
      </c>
      <c r="AD194" s="525">
        <f>'15. Travi arm a fless'!AG388</f>
        <v>9.1734505484821973</v>
      </c>
      <c r="AE194" s="637">
        <v>0.81</v>
      </c>
      <c r="AF194" s="707">
        <v>0.41599999999999998</v>
      </c>
      <c r="AG194" s="707">
        <f t="shared" si="139"/>
        <v>1.5208333333333335</v>
      </c>
      <c r="AH194" s="707">
        <f>'2.Riep. car. unit.'!$P$10/'2.Riep. car. unit.'!$R$10*AG194</f>
        <v>2.7157738095238098</v>
      </c>
      <c r="AI194" s="707">
        <f>AA194/($V194*($U194-'2.Riep. car. unit.'!$M$12*100))*'2.Riep. car. unit.'!$R$8/'2.Riep. car. unit.'!$P$11</f>
        <v>9.5572805080636439E-2</v>
      </c>
      <c r="AJ194" s="707">
        <f>(AI194/(2*AE194))*((1-AH194)+SQRT((1-AH194)^2+(4*AE194/AI194)*AH194*('2.Riep. car. unit.'!$M$12*100/($U194-'2.Riep. car. unit.'!$M$12*100))))*($U194-'2.Riep. car. unit.'!$M$12*100)</f>
        <v>4.525121197534812</v>
      </c>
      <c r="AK194" s="707">
        <f>(AJ194-('2.Riep. car. unit.'!$M$12*100))/'16. Armatura a taglio'!AJ194*'2.Riep. car. unit.'!$P$10/'2.Riep. car. unit.'!$R$10</f>
        <v>0.20722459868702628</v>
      </c>
      <c r="AL194" s="707">
        <f>((AA194*100*(($U194-'2.Riep. car. unit.'!$M$12*100)*10-AF194*AJ194*10)+AK194*AD194*100*(AF194*AJ194*10-'2.Riep. car. unit.'!$M$12*1000))*'2.Riep. car. unit.'!$R$8)*10^-6</f>
        <v>126.15667811183677</v>
      </c>
      <c r="AM194" s="707">
        <f t="shared" ref="AM194:AM257" si="203">(AA194*100*0.9*391.3*($U194-4)*10)*10^-6</f>
        <v>118.9574061112784</v>
      </c>
      <c r="AN194" s="707">
        <v>0.81</v>
      </c>
      <c r="AO194" s="707">
        <v>0.41599999999999998</v>
      </c>
      <c r="AP194" s="707">
        <f t="shared" si="140"/>
        <v>0.65753424657534243</v>
      </c>
      <c r="AQ194" s="707">
        <f>'2.Riep. car. unit.'!$P$10/'2.Riep. car. unit.'!$R$10*AP194</f>
        <v>1.1741682974559686</v>
      </c>
      <c r="AR194" s="707">
        <f>AD194/($V194*($U194-'2.Riep. car. unit.'!$M$12*100))*'2.Riep. car. unit.'!$R$8/'2.Riep. car. unit.'!$P$11</f>
        <v>0.14535030772680127</v>
      </c>
      <c r="AS194" s="707">
        <f>(AR194/(2*AN194))*((1-AQ194)+SQRT((1-AQ194)^2+(4*AN194/AR194)*AQ194*('2.Riep. car. unit.'!$M$12*100/($U194-'2.Riep. car. unit.'!$M$12*100))))*($U194-'2.Riep. car. unit.'!$M$12*100)</f>
        <v>6.0503774158139247</v>
      </c>
      <c r="AT194" s="707">
        <f>(AS194-('2.Riep. car. unit.'!$M$12*100))/'16. Armatura a taglio'!AS194*'2.Riep. car. unit.'!$P$10/'2.Riep. car. unit.'!$R$10</f>
        <v>0.60515038829727597</v>
      </c>
      <c r="AU194" s="707">
        <f>((AD194*100*(($U194-'2.Riep. car. unit.'!$M$12*100)*10-AO194*AS194*10)+AT194*AA194*100*(AO194*AS194*10-'2.Riep. car. unit.'!$M$12*1000))*'2.Riep. car. unit.'!$R$8)*10^-6</f>
        <v>189.86293693818538</v>
      </c>
      <c r="AV194" s="707">
        <f t="shared" ref="AV194:AV257" si="204">(AD194*100*0.9*391.3*($U194-4)*10)*10^-6</f>
        <v>180.91438846090261</v>
      </c>
      <c r="AW194" s="707">
        <v>490</v>
      </c>
      <c r="AX194" s="707">
        <f>'3.Carichi sulle travi'!K$19</f>
        <v>60.010409090909093</v>
      </c>
      <c r="AY194" s="707">
        <f>'3.Carichi sulle travi'!L$19</f>
        <v>36.109545454545461</v>
      </c>
      <c r="AZ194" s="707">
        <f t="shared" ref="AZ194" si="205">MAX(AY194*AW194/100/2+(AU194+AL195)/(AW194/100),AY194*AW194/100/2+(AU195+AL194)/(AW194/100))</f>
        <v>152.96315399551381</v>
      </c>
      <c r="BA194" s="1054">
        <f>AZ194*10/(0.9*(U194/100-0.04)*'2.Riep. car. unit.'!$R$8*2)</f>
        <v>3.8780771967757506</v>
      </c>
      <c r="BB194" s="1048">
        <f>$BH$7</f>
        <v>10</v>
      </c>
      <c r="BC194" s="1053">
        <f>8</f>
        <v>8</v>
      </c>
      <c r="BD194" s="1048">
        <f>IF(V194=100,4,2)</f>
        <v>2</v>
      </c>
      <c r="BE194" s="1048" t="str">
        <f t="shared" ref="BE194" si="206">IF(BB194/100*BA194&lt;((PI()*(BC194/10)^2/4)*BD194),"Verifica","Non verifica")</f>
        <v>Verifica</v>
      </c>
    </row>
    <row r="195" spans="1:57" ht="16.8" x14ac:dyDescent="0.45">
      <c r="A195" s="496">
        <f>'15. Travi arm a fless'!A389</f>
        <v>7</v>
      </c>
      <c r="B195" s="497">
        <f>'15. Travi arm a fless'!B389</f>
        <v>2</v>
      </c>
      <c r="C195" s="497">
        <f>'15. Travi arm a fless'!C389</f>
        <v>5</v>
      </c>
      <c r="D195" s="504">
        <f>'15. Travi arm a fless'!D389</f>
        <v>4</v>
      </c>
      <c r="E195" s="497" t="str">
        <f>'15. Travi arm a fless'!E389</f>
        <v>Mdes</v>
      </c>
      <c r="F195" s="636">
        <f>'15. Travi arm a fless'!F389</f>
        <v>-125.03100000000001</v>
      </c>
      <c r="G195" s="636">
        <f>'15. Travi arm a fless'!G389</f>
        <v>-75.119</v>
      </c>
      <c r="H195" s="636">
        <f>'15. Travi arm a fless'!H389</f>
        <v>2.8370000000000002</v>
      </c>
      <c r="I195" s="636">
        <f>'15. Travi arm a fless'!I389</f>
        <v>-79.557000000000002</v>
      </c>
      <c r="J195" s="636">
        <f>'15. Travi arm a fless'!J389</f>
        <v>5.52</v>
      </c>
      <c r="K195" s="636">
        <f>'15. Travi arm a fless'!K389</f>
        <v>6.0250000000000004</v>
      </c>
      <c r="L195" s="636">
        <f>'15. Travi arm a fless'!L389</f>
        <v>8.3569999999999993</v>
      </c>
      <c r="M195" s="636">
        <f>'15. Travi arm a fless'!M389</f>
        <v>-85.582000000000008</v>
      </c>
      <c r="N195" s="636">
        <f>'15. Travi arm a fless'!N389</f>
        <v>34.031599999999997</v>
      </c>
      <c r="O195" s="636">
        <f>'15. Travi arm a fless'!O389</f>
        <v>-88.089100000000002</v>
      </c>
      <c r="P195" s="636">
        <f>'15. Travi arm a fless'!P389</f>
        <v>-88.089100000000002</v>
      </c>
      <c r="Q195" s="636">
        <f>'15. Travi arm a fless'!Q389</f>
        <v>-163.2081</v>
      </c>
      <c r="R195" s="636">
        <f>'15. Travi arm a fless'!R389</f>
        <v>12.970100000000002</v>
      </c>
      <c r="S195" s="636">
        <f>'15. Travi arm a fless'!T389</f>
        <v>-142.81528500000002</v>
      </c>
      <c r="T195" s="636">
        <f>'15. Travi arm a fless'!U389</f>
        <v>4.5239150000000024</v>
      </c>
      <c r="U195" s="636">
        <f>'15. Travi arm a fless'!V389</f>
        <v>60</v>
      </c>
      <c r="V195" s="636">
        <f>'15. Travi arm a fless'!W389</f>
        <v>30</v>
      </c>
      <c r="W195" s="636">
        <f>'15. Travi arm a fless'!X389</f>
        <v>242.41799582571051</v>
      </c>
      <c r="X195" s="636">
        <f>'15. Travi arm a fless'!Y389</f>
        <v>321.74002257104746</v>
      </c>
      <c r="Y195" s="600">
        <f>'15. Travi arm a fless'!AB389</f>
        <v>0.22938977320206566</v>
      </c>
      <c r="Z195" s="523" t="str">
        <f>'15. Travi arm a fless'!AC389</f>
        <v>3F16</v>
      </c>
      <c r="AA195" s="525">
        <f>'15. Travi arm a fless'!AD389</f>
        <v>6.0318578948924033</v>
      </c>
      <c r="AB195" s="601">
        <f>'15. Travi arm a fless'!AE389</f>
        <v>7.241596235989924</v>
      </c>
      <c r="AC195" s="523" t="str">
        <f>'15. Travi arm a fless'!AF389</f>
        <v>4F16</v>
      </c>
      <c r="AD195" s="525">
        <f>'15. Travi arm a fless'!AG389</f>
        <v>8.0424771931898711</v>
      </c>
      <c r="AE195" s="638">
        <v>0.81</v>
      </c>
      <c r="AF195" s="706">
        <v>0.41599999999999998</v>
      </c>
      <c r="AG195" s="706">
        <f t="shared" ref="AG195:AG258" si="207">AD195/AA195</f>
        <v>1.3333333333333333</v>
      </c>
      <c r="AH195" s="706">
        <f>'2.Riep. car. unit.'!$P$10/'2.Riep. car. unit.'!$R$10*AG195</f>
        <v>2.3809523809523809</v>
      </c>
      <c r="AI195" s="706">
        <f>AA195/($V195*($U195-'2.Riep. car. unit.'!$M$12*100))*'2.Riep. car. unit.'!$R$8/'2.Riep. car. unit.'!$P$11</f>
        <v>9.5572805080636439E-2</v>
      </c>
      <c r="AJ195" s="706">
        <f>(AI195/(2*AE195))*((1-AH195)+SQRT((1-AH195)^2+(4*AE195/AI195)*AH195*('2.Riep. car. unit.'!$M$12*100/($U195-'2.Riep. car. unit.'!$M$12*100))))*($U195-'2.Riep. car. unit.'!$M$12*100)</f>
        <v>4.588818197043925</v>
      </c>
      <c r="AK195" s="706">
        <f>(AJ195-('2.Riep. car. unit.'!$M$12*100))/'16. Armatura a taglio'!AJ195*'2.Riep. car. unit.'!$P$10/'2.Riep. car. unit.'!$R$10</f>
        <v>0.22913548129389999</v>
      </c>
      <c r="AL195" s="706">
        <f>((AA195*100*(($U195-'2.Riep. car. unit.'!$M$12*100)*10-AF195*AJ195*10)+AK195*AD195*100*(AF195*AJ195*10-'2.Riep. car. unit.'!$M$12*1000))*'2.Riep. car. unit.'!$R$8)*10^-6</f>
        <v>126.16142445801398</v>
      </c>
      <c r="AM195" s="706">
        <f t="shared" si="203"/>
        <v>118.9574061112784</v>
      </c>
      <c r="AN195" s="706">
        <v>0.81</v>
      </c>
      <c r="AO195" s="706">
        <v>0.41599999999999998</v>
      </c>
      <c r="AP195" s="706">
        <f t="shared" ref="AP195:AP258" si="208">AA195/AD195</f>
        <v>0.75</v>
      </c>
      <c r="AQ195" s="706">
        <f>'2.Riep. car. unit.'!$P$10/'2.Riep. car. unit.'!$R$10*AP195</f>
        <v>1.3392857142857144</v>
      </c>
      <c r="AR195" s="706">
        <f>AD195/($V195*($U195-'2.Riep. car. unit.'!$M$12*100))*'2.Riep. car. unit.'!$R$8/'2.Riep. car. unit.'!$P$11</f>
        <v>0.12743040677418191</v>
      </c>
      <c r="AS195" s="706">
        <f>(AR195/(2*AN195))*((1-AQ195)+SQRT((1-AQ195)^2+(4*AN195/AR195)*AQ195*('2.Riep. car. unit.'!$M$12*100/($U195-'2.Riep. car. unit.'!$M$12*100))))*($U195-'2.Riep. car. unit.'!$M$12*100)</f>
        <v>5.5361029332078378</v>
      </c>
      <c r="AT195" s="706">
        <f>(AS195-('2.Riep. car. unit.'!$M$12*100))/'16. Armatura a taglio'!AS195*'2.Riep. car. unit.'!$P$10/'2.Riep. car. unit.'!$R$10</f>
        <v>0.49548228876001532</v>
      </c>
      <c r="AU195" s="706">
        <f>((AD195*100*(($U195-'2.Riep. car. unit.'!$M$12*100)*10-AO195*AS195*10)+AT195*AA195*100*(AO195*AS195*10-'2.Riep. car. unit.'!$M$12*1000))*'2.Riep. car. unit.'!$R$8)*10^-6</f>
        <v>167.00097632313481</v>
      </c>
      <c r="AV195" s="706">
        <f t="shared" si="204"/>
        <v>158.60987481503793</v>
      </c>
      <c r="AW195" s="706"/>
      <c r="AX195" s="706"/>
      <c r="AY195" s="706"/>
      <c r="AZ195" s="706"/>
      <c r="BA195" s="1054"/>
      <c r="BB195" s="1048"/>
      <c r="BC195" s="1048"/>
      <c r="BD195" s="1048"/>
      <c r="BE195" s="1048"/>
    </row>
    <row r="196" spans="1:57" ht="16.8" x14ac:dyDescent="0.45">
      <c r="A196" s="496">
        <f>'15. Travi arm a fless'!A392</f>
        <v>7</v>
      </c>
      <c r="B196" s="497">
        <f>'15. Travi arm a fless'!B392</f>
        <v>5</v>
      </c>
      <c r="C196" s="497">
        <f>'15. Travi arm a fless'!C392</f>
        <v>11</v>
      </c>
      <c r="D196" s="504">
        <f>'15. Travi arm a fless'!D392</f>
        <v>4</v>
      </c>
      <c r="E196" s="497" t="str">
        <f>'15. Travi arm a fless'!E392</f>
        <v>Msin</v>
      </c>
      <c r="F196" s="636">
        <f>'15. Travi arm a fless'!F392</f>
        <v>-123.952</v>
      </c>
      <c r="G196" s="636">
        <f>'15. Travi arm a fless'!G392</f>
        <v>-73.685000000000002</v>
      </c>
      <c r="H196" s="636">
        <f>'15. Travi arm a fless'!H392</f>
        <v>-3.5270000000000001</v>
      </c>
      <c r="I196" s="636">
        <f>'15. Travi arm a fless'!I392</f>
        <v>98.72</v>
      </c>
      <c r="J196" s="636">
        <f>'15. Travi arm a fless'!J392</f>
        <v>-6.8579999999999997</v>
      </c>
      <c r="K196" s="636">
        <f>'15. Travi arm a fless'!K392</f>
        <v>-7.4859999999999998</v>
      </c>
      <c r="L196" s="636">
        <f>'15. Travi arm a fless'!L392</f>
        <v>-10.385</v>
      </c>
      <c r="M196" s="636">
        <f>'15. Travi arm a fless'!M392</f>
        <v>106.206</v>
      </c>
      <c r="N196" s="636">
        <f>'15. Travi arm a fless'!N392</f>
        <v>-42.2468</v>
      </c>
      <c r="O196" s="636">
        <f>'15. Travi arm a fless'!O392</f>
        <v>109.3215</v>
      </c>
      <c r="P196" s="636">
        <f>'15. Travi arm a fless'!P392</f>
        <v>109.3215</v>
      </c>
      <c r="Q196" s="636">
        <f>'15. Travi arm a fless'!Q392</f>
        <v>35.636499999999998</v>
      </c>
      <c r="R196" s="636">
        <f>'15. Travi arm a fless'!R392</f>
        <v>-183.00650000000002</v>
      </c>
      <c r="S196" s="636">
        <f>'15. Travi arm a fless'!T392</f>
        <v>30.792414999999998</v>
      </c>
      <c r="T196" s="636">
        <f>'15. Travi arm a fless'!U392</f>
        <v>-163.95888500000001</v>
      </c>
      <c r="U196" s="636">
        <f>'15. Travi arm a fless'!V392</f>
        <v>60</v>
      </c>
      <c r="V196" s="636">
        <f>'15. Travi arm a fless'!W392</f>
        <v>30</v>
      </c>
      <c r="W196" s="636">
        <f>'15. Travi arm a fless'!X392</f>
        <v>242.41799582571051</v>
      </c>
      <c r="X196" s="636">
        <f>'15. Travi arm a fless'!Y392</f>
        <v>321.74002257104746</v>
      </c>
      <c r="Y196" s="600">
        <f>'15. Travi arm a fless'!AB392</f>
        <v>1.5613611425488498</v>
      </c>
      <c r="Z196" s="523" t="str">
        <f>'15. Travi arm a fless'!AC392</f>
        <v>3F16</v>
      </c>
      <c r="AA196" s="525">
        <f>'15. Travi arm a fless'!AD392</f>
        <v>6.0318578948924033</v>
      </c>
      <c r="AB196" s="601">
        <f>'15. Travi arm a fless'!AE392</f>
        <v>8.3137042682308468</v>
      </c>
      <c r="AC196" s="523" t="str">
        <f>'15. Travi arm a fless'!AF392</f>
        <v>3F16+1F20</v>
      </c>
      <c r="AD196" s="525">
        <f>'15. Travi arm a fless'!AG392</f>
        <v>9.1734505484821973</v>
      </c>
      <c r="AE196" s="638">
        <v>0.81</v>
      </c>
      <c r="AF196" s="706">
        <v>0.41599999999999998</v>
      </c>
      <c r="AG196" s="706">
        <f t="shared" si="207"/>
        <v>1.5208333333333335</v>
      </c>
      <c r="AH196" s="706">
        <f>'2.Riep. car. unit.'!$P$10/'2.Riep. car. unit.'!$R$10*AG196</f>
        <v>2.7157738095238098</v>
      </c>
      <c r="AI196" s="706">
        <f>AA196/($V196*($U196-'2.Riep. car. unit.'!$M$12*100))*'2.Riep. car. unit.'!$R$8/'2.Riep. car. unit.'!$P$11</f>
        <v>9.5572805080636439E-2</v>
      </c>
      <c r="AJ196" s="706">
        <f>(AI196/(2*AE196))*((1-AH196)+SQRT((1-AH196)^2+(4*AE196/AI196)*AH196*('2.Riep. car. unit.'!$M$12*100/($U196-'2.Riep. car. unit.'!$M$12*100))))*($U196-'2.Riep. car. unit.'!$M$12*100)</f>
        <v>4.525121197534812</v>
      </c>
      <c r="AK196" s="706">
        <f>(AJ196-('2.Riep. car. unit.'!$M$12*100))/'16. Armatura a taglio'!AJ196*'2.Riep. car. unit.'!$P$10/'2.Riep. car. unit.'!$R$10</f>
        <v>0.20722459868702628</v>
      </c>
      <c r="AL196" s="706">
        <f>((AA196*100*(($U196-'2.Riep. car. unit.'!$M$12*100)*10-AF196*AJ196*10)+AK196*AD196*100*(AF196*AJ196*10-'2.Riep. car. unit.'!$M$12*1000))*'2.Riep. car. unit.'!$R$8)*10^-6</f>
        <v>126.15667811183677</v>
      </c>
      <c r="AM196" s="706">
        <f t="shared" si="203"/>
        <v>118.9574061112784</v>
      </c>
      <c r="AN196" s="706">
        <v>0.81</v>
      </c>
      <c r="AO196" s="706">
        <v>0.41599999999999998</v>
      </c>
      <c r="AP196" s="706">
        <f t="shared" si="208"/>
        <v>0.65753424657534243</v>
      </c>
      <c r="AQ196" s="706">
        <f>'2.Riep. car. unit.'!$P$10/'2.Riep. car. unit.'!$R$10*AP196</f>
        <v>1.1741682974559686</v>
      </c>
      <c r="AR196" s="706">
        <f>AD196/($V196*($U196-'2.Riep. car. unit.'!$M$12*100))*'2.Riep. car. unit.'!$R$8/'2.Riep. car. unit.'!$P$11</f>
        <v>0.14535030772680127</v>
      </c>
      <c r="AS196" s="706">
        <f>(AR196/(2*AN196))*((1-AQ196)+SQRT((1-AQ196)^2+(4*AN196/AR196)*AQ196*('2.Riep. car. unit.'!$M$12*100/($U196-'2.Riep. car. unit.'!$M$12*100))))*($U196-'2.Riep. car. unit.'!$M$12*100)</f>
        <v>6.0503774158139247</v>
      </c>
      <c r="AT196" s="706">
        <f>(AS196-('2.Riep. car. unit.'!$M$12*100))/'16. Armatura a taglio'!AS196*'2.Riep. car. unit.'!$P$10/'2.Riep. car. unit.'!$R$10</f>
        <v>0.60515038829727597</v>
      </c>
      <c r="AU196" s="706">
        <f>((AD196*100*(($U196-'2.Riep. car. unit.'!$M$12*100)*10-AO196*AS196*10)+AT196*AA196*100*(AO196*AS196*10-'2.Riep. car. unit.'!$M$12*1000))*'2.Riep. car. unit.'!$R$8)*10^-6</f>
        <v>189.86293693818538</v>
      </c>
      <c r="AV196" s="706">
        <f t="shared" si="204"/>
        <v>180.91438846090261</v>
      </c>
      <c r="AW196" s="706">
        <v>525</v>
      </c>
      <c r="AX196" s="706">
        <f>'3.Carichi sulle travi'!K$21</f>
        <v>48.043769480519487</v>
      </c>
      <c r="AY196" s="706">
        <f>'3.Carichi sulle travi'!L$21</f>
        <v>28.503668831168834</v>
      </c>
      <c r="AZ196" s="706">
        <f t="shared" ref="AZ196" si="209">MAX(AY196*AW196/100/2+(AU196+AL197)/(AW196/100),AY196*AW196/100/2+(AU197+AL196)/(AW196/100))</f>
        <v>142.70396656787341</v>
      </c>
      <c r="BA196" s="1054">
        <f>AZ196*10/(0.9*(U196/100-0.04)*'2.Riep. car. unit.'!$R$8*2)</f>
        <v>3.6179758600724843</v>
      </c>
      <c r="BB196" s="1048">
        <f>$BH$7</f>
        <v>10</v>
      </c>
      <c r="BC196" s="1053">
        <f>8</f>
        <v>8</v>
      </c>
      <c r="BD196" s="1048">
        <f>IF(V196=100,4,2)</f>
        <v>2</v>
      </c>
      <c r="BE196" s="1048" t="str">
        <f t="shared" ref="BE196" si="210">IF(BB196/100*BA196&lt;((PI()*(BC196/10)^2/4)*BD196),"Verifica","Non verifica")</f>
        <v>Verifica</v>
      </c>
    </row>
    <row r="197" spans="1:57" ht="16.8" x14ac:dyDescent="0.45">
      <c r="A197" s="496">
        <f>'15. Travi arm a fless'!A393</f>
        <v>7</v>
      </c>
      <c r="B197" s="497">
        <f>'15. Travi arm a fless'!B393</f>
        <v>5</v>
      </c>
      <c r="C197" s="497">
        <f>'15. Travi arm a fless'!C393</f>
        <v>11</v>
      </c>
      <c r="D197" s="504">
        <f>'15. Travi arm a fless'!D393</f>
        <v>4</v>
      </c>
      <c r="E197" s="497" t="str">
        <f>'15. Travi arm a fless'!E393</f>
        <v>Mdes</v>
      </c>
      <c r="F197" s="636">
        <f>'15. Travi arm a fless'!F393</f>
        <v>-124.714</v>
      </c>
      <c r="G197" s="636">
        <f>'15. Travi arm a fless'!G393</f>
        <v>-74.117000000000004</v>
      </c>
      <c r="H197" s="636">
        <f>'15. Travi arm a fless'!H393</f>
        <v>5.032</v>
      </c>
      <c r="I197" s="636">
        <f>'15. Travi arm a fless'!I393</f>
        <v>-140.70699999999999</v>
      </c>
      <c r="J197" s="636">
        <f>'15. Travi arm a fless'!J393</f>
        <v>9.7669999999999995</v>
      </c>
      <c r="K197" s="636">
        <f>'15. Travi arm a fless'!K393</f>
        <v>10.662000000000001</v>
      </c>
      <c r="L197" s="636">
        <f>'15. Travi arm a fless'!L393</f>
        <v>14.798999999999999</v>
      </c>
      <c r="M197" s="636">
        <f>'15. Travi arm a fless'!M393</f>
        <v>-151.369</v>
      </c>
      <c r="N197" s="636">
        <f>'15. Travi arm a fless'!N393</f>
        <v>60.209699999999998</v>
      </c>
      <c r="O197" s="636">
        <f>'15. Travi arm a fless'!O393</f>
        <v>-155.80869999999999</v>
      </c>
      <c r="P197" s="636">
        <f>'15. Travi arm a fless'!P393</f>
        <v>-155.80869999999999</v>
      </c>
      <c r="Q197" s="636">
        <f>'15. Travi arm a fless'!Q393</f>
        <v>-229.92570000000001</v>
      </c>
      <c r="R197" s="636">
        <f>'15. Travi arm a fless'!R393</f>
        <v>81.691699999999983</v>
      </c>
      <c r="S197" s="636">
        <f>'15. Travi arm a fless'!T393</f>
        <v>-185.42736500000001</v>
      </c>
      <c r="T197" s="636">
        <f>'15. Travi arm a fless'!U393</f>
        <v>70.334934999999987</v>
      </c>
      <c r="U197" s="636">
        <f>'15. Travi arm a fless'!V393</f>
        <v>60</v>
      </c>
      <c r="V197" s="636">
        <f>'15. Travi arm a fless'!W393</f>
        <v>30</v>
      </c>
      <c r="W197" s="636">
        <f>'15. Travi arm a fless'!X393</f>
        <v>242.41799582571051</v>
      </c>
      <c r="X197" s="636">
        <f>'15. Travi arm a fless'!Y393</f>
        <v>321.74002257104746</v>
      </c>
      <c r="Y197" s="600">
        <f>'15. Travi arm a fless'!AB393</f>
        <v>3.5664053784900949</v>
      </c>
      <c r="Z197" s="523" t="str">
        <f>'15. Travi arm a fless'!AC393</f>
        <v>3F16</v>
      </c>
      <c r="AA197" s="525">
        <f>'15. Travi arm a fless'!AD393</f>
        <v>6.0318578948924033</v>
      </c>
      <c r="AB197" s="601">
        <f>'15. Travi arm a fless'!AE393</f>
        <v>9.4022856757491304</v>
      </c>
      <c r="AC197" s="523" t="str">
        <f>'15. Travi arm a fless'!AF393</f>
        <v>4F16+1F20</v>
      </c>
      <c r="AD197" s="525">
        <f>'15. Travi arm a fless'!AG393</f>
        <v>11.184069846779664</v>
      </c>
      <c r="AE197" s="638">
        <v>0.81</v>
      </c>
      <c r="AF197" s="706">
        <v>0.41599999999999998</v>
      </c>
      <c r="AG197" s="706">
        <f t="shared" si="207"/>
        <v>1.8541666666666665</v>
      </c>
      <c r="AH197" s="706">
        <f>'2.Riep. car. unit.'!$P$10/'2.Riep. car. unit.'!$R$10*AG197</f>
        <v>3.3110119047619047</v>
      </c>
      <c r="AI197" s="706">
        <f>AA197/($V197*($U197-'2.Riep. car. unit.'!$M$12*100))*'2.Riep. car. unit.'!$R$8/'2.Riep. car. unit.'!$P$11</f>
        <v>9.5572805080636439E-2</v>
      </c>
      <c r="AJ197" s="706">
        <f>(AI197/(2*AE197))*((1-AH197)+SQRT((1-AH197)^2+(4*AE197/AI197)*AH197*('2.Riep. car. unit.'!$M$12*100/($U197-'2.Riep. car. unit.'!$M$12*100))))*($U197-'2.Riep. car. unit.'!$M$12*100)</f>
        <v>4.4399007353295215</v>
      </c>
      <c r="AK197" s="706">
        <f>(AJ197-('2.Riep. car. unit.'!$M$12*100))/'16. Armatura a taglio'!AJ197*'2.Riep. car. unit.'!$P$10/'2.Riep. car. unit.'!$R$10</f>
        <v>0.17692670944722019</v>
      </c>
      <c r="AL197" s="706">
        <f>((AA197*100*(($U197-'2.Riep. car. unit.'!$M$12*100)*10-AF197*AJ197*10)+AK197*AD197*100*(AF197*AJ197*10-'2.Riep. car. unit.'!$M$12*1000))*'2.Riep. car. unit.'!$R$8)*10^-6</f>
        <v>126.14844210993924</v>
      </c>
      <c r="AM197" s="706">
        <f t="shared" si="203"/>
        <v>118.9574061112784</v>
      </c>
      <c r="AN197" s="706">
        <v>0.81</v>
      </c>
      <c r="AO197" s="706">
        <v>0.41599999999999998</v>
      </c>
      <c r="AP197" s="706">
        <f t="shared" si="208"/>
        <v>0.5393258426966292</v>
      </c>
      <c r="AQ197" s="706">
        <f>'2.Riep. car. unit.'!$P$10/'2.Riep. car. unit.'!$R$10*AP197</f>
        <v>0.96308186195826651</v>
      </c>
      <c r="AR197" s="706">
        <f>AD197/($V197*($U197-'2.Riep. car. unit.'!$M$12*100))*'2.Riep. car. unit.'!$R$8/'2.Riep. car. unit.'!$P$11</f>
        <v>0.17720790942034675</v>
      </c>
      <c r="AS197" s="706">
        <f>(AR197/(2*AN197))*((1-AQ197)+SQRT((1-AQ197)^2+(4*AN197/AR197)*AQ197*('2.Riep. car. unit.'!$M$12*100/($U197-'2.Riep. car. unit.'!$M$12*100))))*($U197-'2.Riep. car. unit.'!$M$12*100)</f>
        <v>7.0998379247948975</v>
      </c>
      <c r="AT197" s="706">
        <f>(AS197-('2.Riep. car. unit.'!$M$12*100))/'16. Armatura a taglio'!AS197*'2.Riep. car. unit.'!$P$10/'2.Riep. car. unit.'!$R$10</f>
        <v>0.77965510260082216</v>
      </c>
      <c r="AU197" s="706">
        <f>((AD197*100*(($U197-'2.Riep. car. unit.'!$M$12*100)*10-AO197*AS197*10)+AT197*AA197*100*(AO197*AS197*10-'2.Riep. car. unit.'!$M$12*1000))*'2.Riep. car. unit.'!$R$8)*10^-6</f>
        <v>230.22296028995319</v>
      </c>
      <c r="AV197" s="706">
        <f t="shared" si="204"/>
        <v>220.56685716466211</v>
      </c>
      <c r="AW197" s="706"/>
      <c r="AX197" s="706"/>
      <c r="AY197" s="706"/>
      <c r="AZ197" s="706"/>
      <c r="BA197" s="1054"/>
      <c r="BB197" s="1048"/>
      <c r="BC197" s="1048"/>
      <c r="BD197" s="1048"/>
      <c r="BE197" s="1048"/>
    </row>
    <row r="198" spans="1:57" ht="16.8" x14ac:dyDescent="0.45">
      <c r="A198" s="496">
        <f>'15. Travi arm a fless'!A396</f>
        <v>7</v>
      </c>
      <c r="B198" s="497">
        <f>'15. Travi arm a fless'!B396</f>
        <v>11</v>
      </c>
      <c r="C198" s="497">
        <f>'15. Travi arm a fless'!C396</f>
        <v>17</v>
      </c>
      <c r="D198" s="504">
        <f>'15. Travi arm a fless'!D396</f>
        <v>4</v>
      </c>
      <c r="E198" s="497" t="str">
        <f>'15. Travi arm a fless'!E396</f>
        <v>Msin</v>
      </c>
      <c r="F198" s="636">
        <f>'15. Travi arm a fless'!F396</f>
        <v>-94.227999999999994</v>
      </c>
      <c r="G198" s="636">
        <f>'15. Travi arm a fless'!G396</f>
        <v>-56.701000000000001</v>
      </c>
      <c r="H198" s="636">
        <f>'15. Travi arm a fless'!H396</f>
        <v>-5.6740000000000004</v>
      </c>
      <c r="I198" s="636">
        <f>'15. Travi arm a fless'!I396</f>
        <v>158.51400000000001</v>
      </c>
      <c r="J198" s="636">
        <f>'15. Travi arm a fless'!J396</f>
        <v>-10.976000000000001</v>
      </c>
      <c r="K198" s="636">
        <f>'15. Travi arm a fless'!K396</f>
        <v>-11.981999999999999</v>
      </c>
      <c r="L198" s="636">
        <f>'15. Travi arm a fless'!L396</f>
        <v>-16.650000000000002</v>
      </c>
      <c r="M198" s="636">
        <f>'15. Travi arm a fless'!M396</f>
        <v>170.49600000000001</v>
      </c>
      <c r="N198" s="636">
        <f>'15. Travi arm a fless'!N396</f>
        <v>-67.7988</v>
      </c>
      <c r="O198" s="636">
        <f>'15. Travi arm a fless'!O396</f>
        <v>175.49100000000001</v>
      </c>
      <c r="P198" s="636">
        <f>'15. Travi arm a fless'!P396</f>
        <v>175.49100000000001</v>
      </c>
      <c r="Q198" s="636">
        <f>'15. Travi arm a fless'!Q396</f>
        <v>118.79000000000002</v>
      </c>
      <c r="R198" s="636">
        <f>'15. Travi arm a fless'!R396</f>
        <v>-232.19200000000001</v>
      </c>
      <c r="S198" s="636">
        <f>'15. Travi arm a fless'!T396</f>
        <v>113.58053000000002</v>
      </c>
      <c r="T198" s="636">
        <f>'15. Travi arm a fless'!U396</f>
        <v>-179.92937000000001</v>
      </c>
      <c r="U198" s="636">
        <f>'15. Travi arm a fless'!V396</f>
        <v>60</v>
      </c>
      <c r="V198" s="636">
        <f>'15. Travi arm a fless'!W396</f>
        <v>30</v>
      </c>
      <c r="W198" s="636">
        <f>'15. Travi arm a fless'!X396</f>
        <v>242.41799582571051</v>
      </c>
      <c r="X198" s="636">
        <f>'15. Travi arm a fless'!Y396</f>
        <v>321.74002257104746</v>
      </c>
      <c r="Y198" s="600">
        <f>'15. Travi arm a fless'!AB396</f>
        <v>5.7592178493341297</v>
      </c>
      <c r="Z198" s="523" t="str">
        <f>'15. Travi arm a fless'!AC396</f>
        <v>3F16</v>
      </c>
      <c r="AA198" s="525">
        <f>'15. Travi arm a fless'!AD396</f>
        <v>6.0318578948924033</v>
      </c>
      <c r="AB198" s="601">
        <f>'15. Travi arm a fless'!AE396</f>
        <v>9.1235041720922112</v>
      </c>
      <c r="AC198" s="523" t="str">
        <f>'15. Travi arm a fless'!AF396</f>
        <v>3F16+1F20</v>
      </c>
      <c r="AD198" s="525">
        <f>'15. Travi arm a fless'!AG396</f>
        <v>9.1734505484821973</v>
      </c>
      <c r="AE198" s="638">
        <v>0.81</v>
      </c>
      <c r="AF198" s="706">
        <v>0.41599999999999998</v>
      </c>
      <c r="AG198" s="706">
        <f t="shared" si="207"/>
        <v>1.5208333333333335</v>
      </c>
      <c r="AH198" s="706">
        <f>'2.Riep. car. unit.'!$P$10/'2.Riep. car. unit.'!$R$10*AG198</f>
        <v>2.7157738095238098</v>
      </c>
      <c r="AI198" s="706">
        <f>AA198/($V198*($U198-'2.Riep. car. unit.'!$M$12*100))*'2.Riep. car. unit.'!$R$8/'2.Riep. car. unit.'!$P$11</f>
        <v>9.5572805080636439E-2</v>
      </c>
      <c r="AJ198" s="706">
        <f>(AI198/(2*AE198))*((1-AH198)+SQRT((1-AH198)^2+(4*AE198/AI198)*AH198*('2.Riep. car. unit.'!$M$12*100/($U198-'2.Riep. car. unit.'!$M$12*100))))*($U198-'2.Riep. car. unit.'!$M$12*100)</f>
        <v>4.525121197534812</v>
      </c>
      <c r="AK198" s="706">
        <f>(AJ198-('2.Riep. car. unit.'!$M$12*100))/'16. Armatura a taglio'!AJ198*'2.Riep. car. unit.'!$P$10/'2.Riep. car. unit.'!$R$10</f>
        <v>0.20722459868702628</v>
      </c>
      <c r="AL198" s="706">
        <f>((AA198*100*(($U198-'2.Riep. car. unit.'!$M$12*100)*10-AF198*AJ198*10)+AK198*AD198*100*(AF198*AJ198*10-'2.Riep. car. unit.'!$M$12*1000))*'2.Riep. car. unit.'!$R$8)*10^-6</f>
        <v>126.15667811183677</v>
      </c>
      <c r="AM198" s="706">
        <f t="shared" si="203"/>
        <v>118.9574061112784</v>
      </c>
      <c r="AN198" s="706">
        <v>0.81</v>
      </c>
      <c r="AO198" s="706">
        <v>0.41599999999999998</v>
      </c>
      <c r="AP198" s="706">
        <f t="shared" si="208"/>
        <v>0.65753424657534243</v>
      </c>
      <c r="AQ198" s="706">
        <f>'2.Riep. car. unit.'!$P$10/'2.Riep. car. unit.'!$R$10*AP198</f>
        <v>1.1741682974559686</v>
      </c>
      <c r="AR198" s="706">
        <f>AD198/($V198*($U198-'2.Riep. car. unit.'!$M$12*100))*'2.Riep. car. unit.'!$R$8/'2.Riep. car. unit.'!$P$11</f>
        <v>0.14535030772680127</v>
      </c>
      <c r="AS198" s="706">
        <f>(AR198/(2*AN198))*((1-AQ198)+SQRT((1-AQ198)^2+(4*AN198/AR198)*AQ198*('2.Riep. car. unit.'!$M$12*100/($U198-'2.Riep. car. unit.'!$M$12*100))))*($U198-'2.Riep. car. unit.'!$M$12*100)</f>
        <v>6.0503774158139247</v>
      </c>
      <c r="AT198" s="706">
        <f>(AS198-('2.Riep. car. unit.'!$M$12*100))/'16. Armatura a taglio'!AS198*'2.Riep. car. unit.'!$P$10/'2.Riep. car. unit.'!$R$10</f>
        <v>0.60515038829727597</v>
      </c>
      <c r="AU198" s="706">
        <f>((AD198*100*(($U198-'2.Riep. car. unit.'!$M$12*100)*10-AO198*AS198*10)+AT198*AA198*100*(AO198*AS198*10-'2.Riep. car. unit.'!$M$12*1000))*'2.Riep. car. unit.'!$R$8)*10^-6</f>
        <v>189.86293693818538</v>
      </c>
      <c r="AV198" s="706">
        <f t="shared" si="204"/>
        <v>180.91438846090261</v>
      </c>
      <c r="AW198" s="706">
        <v>435</v>
      </c>
      <c r="AX198" s="706">
        <f>'3.Carichi sulle travi'!K$20</f>
        <v>56.573396103896101</v>
      </c>
      <c r="AY198" s="706">
        <f>'3.Carichi sulle travi'!L$20</f>
        <v>34.148766233766239</v>
      </c>
      <c r="AZ198" s="706">
        <f t="shared" ref="AZ198" si="211">MAX(AY198*AW198/100/2+(AU198+AL199)/(AW198/100),AY198*AW198/100/2+(AU199+AL198)/(AW198/100))</f>
        <v>146.92175392626277</v>
      </c>
      <c r="BA198" s="1054">
        <f>AZ198*10/(0.9*(U198/100-0.04)*'2.Riep. car. unit.'!$R$8*2)</f>
        <v>3.7249094878656099</v>
      </c>
      <c r="BB198" s="1048">
        <f>$BH$7</f>
        <v>10</v>
      </c>
      <c r="BC198" s="1053">
        <f>8</f>
        <v>8</v>
      </c>
      <c r="BD198" s="1048">
        <f>IF(V198=100,4,2)</f>
        <v>2</v>
      </c>
      <c r="BE198" s="1048" t="str">
        <f t="shared" ref="BE198" si="212">IF(BB198/100*BA198&lt;((PI()*(BC198/10)^2/4)*BD198),"Verifica","Non verifica")</f>
        <v>Verifica</v>
      </c>
    </row>
    <row r="199" spans="1:57" ht="17.399999999999999" thickBot="1" x14ac:dyDescent="0.5">
      <c r="A199" s="496">
        <f>'15. Travi arm a fless'!A397</f>
        <v>7</v>
      </c>
      <c r="B199" s="497">
        <f>'15. Travi arm a fless'!B397</f>
        <v>11</v>
      </c>
      <c r="C199" s="497">
        <f>'15. Travi arm a fless'!C397</f>
        <v>17</v>
      </c>
      <c r="D199" s="504">
        <f>'15. Travi arm a fless'!D397</f>
        <v>4</v>
      </c>
      <c r="E199" s="497" t="str">
        <f>'15. Travi arm a fless'!E397</f>
        <v>Mdes</v>
      </c>
      <c r="F199" s="636">
        <f>'15. Travi arm a fless'!F397</f>
        <v>-85.412999999999997</v>
      </c>
      <c r="G199" s="636">
        <f>'15. Travi arm a fless'!G397</f>
        <v>-51.63</v>
      </c>
      <c r="H199" s="636">
        <f>'15. Travi arm a fless'!H397</f>
        <v>4.6399999999999997</v>
      </c>
      <c r="I199" s="636">
        <f>'15. Travi arm a fless'!I397</f>
        <v>-129.88499999999999</v>
      </c>
      <c r="J199" s="636">
        <f>'15. Travi arm a fless'!J397</f>
        <v>8.9979999999999993</v>
      </c>
      <c r="K199" s="636">
        <f>'15. Travi arm a fless'!K397</f>
        <v>9.8230000000000004</v>
      </c>
      <c r="L199" s="636">
        <f>'15. Travi arm a fless'!L397</f>
        <v>13.637999999999998</v>
      </c>
      <c r="M199" s="636">
        <f>'15. Travi arm a fless'!M397</f>
        <v>-139.708</v>
      </c>
      <c r="N199" s="636">
        <f>'15. Travi arm a fless'!N397</f>
        <v>55.550399999999996</v>
      </c>
      <c r="O199" s="636">
        <f>'15. Travi arm a fless'!O397</f>
        <v>-143.79939999999999</v>
      </c>
      <c r="P199" s="636">
        <f>'15. Travi arm a fless'!P397</f>
        <v>-143.79939999999999</v>
      </c>
      <c r="Q199" s="636">
        <f>'15. Travi arm a fless'!Q397</f>
        <v>-195.42939999999999</v>
      </c>
      <c r="R199" s="636">
        <f>'15. Travi arm a fless'!R397</f>
        <v>92.169399999999996</v>
      </c>
      <c r="S199" s="636">
        <f>'15. Travi arm a fless'!T397</f>
        <v>-173.35153</v>
      </c>
      <c r="T199" s="636">
        <f>'15. Travi arm a fless'!U397</f>
        <v>90.257170000000002</v>
      </c>
      <c r="U199" s="636">
        <f>'15. Travi arm a fless'!V397</f>
        <v>60</v>
      </c>
      <c r="V199" s="636">
        <f>'15. Travi arm a fless'!W397</f>
        <v>30</v>
      </c>
      <c r="W199" s="636">
        <f>'15. Travi arm a fless'!X397</f>
        <v>242.41799582571051</v>
      </c>
      <c r="X199" s="636">
        <f>'15. Travi arm a fless'!Y397</f>
        <v>321.74002257104746</v>
      </c>
      <c r="Y199" s="600">
        <f>'15. Travi arm a fless'!AB397</f>
        <v>4.5765828394565933</v>
      </c>
      <c r="Z199" s="523" t="str">
        <f>'15. Travi arm a fless'!AC397</f>
        <v>3F16</v>
      </c>
      <c r="AA199" s="525">
        <f>'15. Travi arm a fless'!AD397</f>
        <v>6.0318578948924033</v>
      </c>
      <c r="AB199" s="601">
        <f>'15. Travi arm a fless'!AE397</f>
        <v>8.7899680146357877</v>
      </c>
      <c r="AC199" s="523" t="str">
        <f>'15. Travi arm a fless'!AF397</f>
        <v>3F16+1F20</v>
      </c>
      <c r="AD199" s="525">
        <f>'15. Travi arm a fless'!AG397</f>
        <v>9.1734505484821973</v>
      </c>
      <c r="AE199" s="638">
        <v>0.81</v>
      </c>
      <c r="AF199" s="706">
        <v>0.41599999999999998</v>
      </c>
      <c r="AG199" s="706">
        <f t="shared" si="207"/>
        <v>1.5208333333333335</v>
      </c>
      <c r="AH199" s="706">
        <f>'2.Riep. car. unit.'!$P$10/'2.Riep. car. unit.'!$R$10*AG199</f>
        <v>2.7157738095238098</v>
      </c>
      <c r="AI199" s="706">
        <f>AA199/($V199*($U199-'2.Riep. car. unit.'!$M$12*100))*'2.Riep. car. unit.'!$R$8/'2.Riep. car. unit.'!$P$11</f>
        <v>9.5572805080636439E-2</v>
      </c>
      <c r="AJ199" s="706">
        <f>(AI199/(2*AE199))*((1-AH199)+SQRT((1-AH199)^2+(4*AE199/AI199)*AH199*('2.Riep. car. unit.'!$M$12*100/($U199-'2.Riep. car. unit.'!$M$12*100))))*($U199-'2.Riep. car. unit.'!$M$12*100)</f>
        <v>4.525121197534812</v>
      </c>
      <c r="AK199" s="706">
        <f>(AJ199-('2.Riep. car. unit.'!$M$12*100))/'16. Armatura a taglio'!AJ199*'2.Riep. car. unit.'!$P$10/'2.Riep. car. unit.'!$R$10</f>
        <v>0.20722459868702628</v>
      </c>
      <c r="AL199" s="706">
        <f>((AA199*100*(($U199-'2.Riep. car. unit.'!$M$12*100)*10-AF199*AJ199*10)+AK199*AD199*100*(AF199*AJ199*10-'2.Riep. car. unit.'!$M$12*1000))*'2.Riep. car. unit.'!$R$8)*10^-6</f>
        <v>126.15667811183677</v>
      </c>
      <c r="AM199" s="706">
        <f t="shared" si="203"/>
        <v>118.9574061112784</v>
      </c>
      <c r="AN199" s="706">
        <v>0.81</v>
      </c>
      <c r="AO199" s="706">
        <v>0.41599999999999998</v>
      </c>
      <c r="AP199" s="706">
        <f t="shared" si="208"/>
        <v>0.65753424657534243</v>
      </c>
      <c r="AQ199" s="706">
        <f>'2.Riep. car. unit.'!$P$10/'2.Riep. car. unit.'!$R$10*AP199</f>
        <v>1.1741682974559686</v>
      </c>
      <c r="AR199" s="706">
        <f>AD199/($V199*($U199-'2.Riep. car. unit.'!$M$12*100))*'2.Riep. car. unit.'!$R$8/'2.Riep. car. unit.'!$P$11</f>
        <v>0.14535030772680127</v>
      </c>
      <c r="AS199" s="706">
        <f>(AR199/(2*AN199))*((1-AQ199)+SQRT((1-AQ199)^2+(4*AN199/AR199)*AQ199*('2.Riep. car. unit.'!$M$12*100/($U199-'2.Riep. car. unit.'!$M$12*100))))*($U199-'2.Riep. car. unit.'!$M$12*100)</f>
        <v>6.0503774158139247</v>
      </c>
      <c r="AT199" s="706">
        <f>(AS199-('2.Riep. car. unit.'!$M$12*100))/'16. Armatura a taglio'!AS199*'2.Riep. car. unit.'!$P$10/'2.Riep. car. unit.'!$R$10</f>
        <v>0.60515038829727597</v>
      </c>
      <c r="AU199" s="706">
        <f>((AD199*100*(($U199-'2.Riep. car. unit.'!$M$12*100)*10-AO199*AS199*10)+AT199*AA199*100*(AO199*AS199*10-'2.Riep. car. unit.'!$M$12*1000))*'2.Riep. car. unit.'!$R$8)*10^-6</f>
        <v>189.86293693818538</v>
      </c>
      <c r="AV199" s="706">
        <f t="shared" si="204"/>
        <v>180.91438846090261</v>
      </c>
      <c r="AW199" s="706"/>
      <c r="AX199" s="706"/>
      <c r="AY199" s="706"/>
      <c r="AZ199" s="706"/>
      <c r="BA199" s="1054"/>
      <c r="BB199" s="1048"/>
      <c r="BC199" s="1048"/>
      <c r="BD199" s="1048"/>
      <c r="BE199" s="1048"/>
    </row>
    <row r="200" spans="1:57" ht="16.8" x14ac:dyDescent="0.45">
      <c r="A200" s="494">
        <f>'15. Travi arm a fless'!A400</f>
        <v>8</v>
      </c>
      <c r="B200" s="495">
        <f>'15. Travi arm a fless'!B400</f>
        <v>3</v>
      </c>
      <c r="C200" s="495">
        <f>'15. Travi arm a fless'!C400</f>
        <v>6</v>
      </c>
      <c r="D200" s="503">
        <f>'15. Travi arm a fless'!D400</f>
        <v>4</v>
      </c>
      <c r="E200" s="495" t="str">
        <f>'15. Travi arm a fless'!E400</f>
        <v>Msin</v>
      </c>
      <c r="F200" s="635">
        <f>'15. Travi arm a fless'!F400</f>
        <v>-63.052999999999997</v>
      </c>
      <c r="G200" s="635">
        <f>'15. Travi arm a fless'!G400</f>
        <v>-40.558999999999997</v>
      </c>
      <c r="H200" s="635">
        <f>'15. Travi arm a fless'!H400</f>
        <v>1.631</v>
      </c>
      <c r="I200" s="635">
        <f>'15. Travi arm a fless'!I400</f>
        <v>126.959</v>
      </c>
      <c r="J200" s="635">
        <f>'15. Travi arm a fless'!J400</f>
        <v>-3.3759999999999999</v>
      </c>
      <c r="K200" s="635">
        <f>'15. Travi arm a fless'!K400</f>
        <v>-3.6850000000000001</v>
      </c>
      <c r="L200" s="635">
        <f>'15. Travi arm a fless'!L400</f>
        <v>5.0069999999999997</v>
      </c>
      <c r="M200" s="635">
        <f>'15. Travi arm a fless'!M400</f>
        <v>130.64400000000001</v>
      </c>
      <c r="N200" s="635">
        <f>'15. Travi arm a fless'!N400</f>
        <v>44.200199999999995</v>
      </c>
      <c r="O200" s="635">
        <f>'15. Travi arm a fless'!O400</f>
        <v>132.14610000000002</v>
      </c>
      <c r="P200" s="635">
        <f>'15. Travi arm a fless'!P400</f>
        <v>132.14610000000002</v>
      </c>
      <c r="Q200" s="635">
        <f>'15. Travi arm a fless'!Q400</f>
        <v>91.587100000000021</v>
      </c>
      <c r="R200" s="635">
        <f>'15. Travi arm a fless'!R400</f>
        <v>-172.70510000000002</v>
      </c>
      <c r="S200" s="635">
        <f>'15. Travi arm a fless'!T400</f>
        <v>91.140520000000024</v>
      </c>
      <c r="T200" s="635">
        <f>'15. Travi arm a fless'!U400</f>
        <v>-156.49982</v>
      </c>
      <c r="U200" s="636">
        <f>'15. Travi arm a fless'!V400</f>
        <v>60</v>
      </c>
      <c r="V200" s="636">
        <f>'15. Travi arm a fless'!W400</f>
        <v>30</v>
      </c>
      <c r="W200" s="636">
        <f>'15. Travi arm a fless'!X400</f>
        <v>242.41799582571051</v>
      </c>
      <c r="X200" s="636">
        <f>'15. Travi arm a fless'!Y400</f>
        <v>321.74002257104746</v>
      </c>
      <c r="Y200" s="600">
        <f>'15. Travi arm a fless'!AB400</f>
        <v>4.6213740117394613</v>
      </c>
      <c r="Z200" s="523" t="str">
        <f>'15. Travi arm a fless'!AC400</f>
        <v>3F16</v>
      </c>
      <c r="AA200" s="525">
        <f>'15. Travi arm a fless'!AD400</f>
        <v>6.0318578948924033</v>
      </c>
      <c r="AB200" s="601">
        <f>'15. Travi arm a fless'!AE400</f>
        <v>7.9354846888069472</v>
      </c>
      <c r="AC200" s="523" t="str">
        <f>'15. Travi arm a fless'!AF400</f>
        <v>4F16</v>
      </c>
      <c r="AD200" s="525">
        <f>'15. Travi arm a fless'!AG400</f>
        <v>8.0424771931898711</v>
      </c>
      <c r="AE200" s="637">
        <v>0.81</v>
      </c>
      <c r="AF200" s="707">
        <v>0.41599999999999998</v>
      </c>
      <c r="AG200" s="707">
        <f t="shared" si="207"/>
        <v>1.3333333333333333</v>
      </c>
      <c r="AH200" s="707">
        <f>'2.Riep. car. unit.'!$P$10/'2.Riep. car. unit.'!$R$10*AG200</f>
        <v>2.3809523809523809</v>
      </c>
      <c r="AI200" s="707">
        <f>AA200/($V200*($U200-'2.Riep. car. unit.'!$M$12*100))*'2.Riep. car. unit.'!$R$8/'2.Riep. car. unit.'!$P$11</f>
        <v>9.5572805080636439E-2</v>
      </c>
      <c r="AJ200" s="707">
        <f>(AI200/(2*AE200))*((1-AH200)+SQRT((1-AH200)^2+(4*AE200/AI200)*AH200*('2.Riep. car. unit.'!$M$12*100/($U200-'2.Riep. car. unit.'!$M$12*100))))*($U200-'2.Riep. car. unit.'!$M$12*100)</f>
        <v>4.588818197043925</v>
      </c>
      <c r="AK200" s="707">
        <f>(AJ200-('2.Riep. car. unit.'!$M$12*100))/'16. Armatura a taglio'!AJ200*'2.Riep. car. unit.'!$P$10/'2.Riep. car. unit.'!$R$10</f>
        <v>0.22913548129389999</v>
      </c>
      <c r="AL200" s="707">
        <f>((AA200*100*(($U200-'2.Riep. car. unit.'!$M$12*100)*10-AF200*AJ200*10)+AK200*AD200*100*(AF200*AJ200*10-'2.Riep. car. unit.'!$M$12*1000))*'2.Riep. car. unit.'!$R$8)*10^-6</f>
        <v>126.16142445801398</v>
      </c>
      <c r="AM200" s="707">
        <f t="shared" si="203"/>
        <v>118.9574061112784</v>
      </c>
      <c r="AN200" s="707">
        <v>0.81</v>
      </c>
      <c r="AO200" s="707">
        <v>0.41599999999999998</v>
      </c>
      <c r="AP200" s="707">
        <f t="shared" si="208"/>
        <v>0.75</v>
      </c>
      <c r="AQ200" s="707">
        <f>'2.Riep. car. unit.'!$P$10/'2.Riep. car. unit.'!$R$10*AP200</f>
        <v>1.3392857142857144</v>
      </c>
      <c r="AR200" s="707">
        <f>AD200/($V200*($U200-'2.Riep. car. unit.'!$M$12*100))*'2.Riep. car. unit.'!$R$8/'2.Riep. car. unit.'!$P$11</f>
        <v>0.12743040677418191</v>
      </c>
      <c r="AS200" s="707">
        <f>(AR200/(2*AN200))*((1-AQ200)+SQRT((1-AQ200)^2+(4*AN200/AR200)*AQ200*('2.Riep. car. unit.'!$M$12*100/($U200-'2.Riep. car. unit.'!$M$12*100))))*($U200-'2.Riep. car. unit.'!$M$12*100)</f>
        <v>5.5361029332078378</v>
      </c>
      <c r="AT200" s="707">
        <f>(AS200-('2.Riep. car. unit.'!$M$12*100))/'16. Armatura a taglio'!AS200*'2.Riep. car. unit.'!$P$10/'2.Riep. car. unit.'!$R$10</f>
        <v>0.49548228876001532</v>
      </c>
      <c r="AU200" s="707">
        <f>((AD200*100*(($U200-'2.Riep. car. unit.'!$M$12*100)*10-AO200*AS200*10)+AT200*AA200*100*(AO200*AS200*10-'2.Riep. car. unit.'!$M$12*1000))*'2.Riep. car. unit.'!$R$8)*10^-6</f>
        <v>167.00097632313481</v>
      </c>
      <c r="AV200" s="707">
        <f t="shared" si="204"/>
        <v>158.60987481503793</v>
      </c>
      <c r="AW200" s="707">
        <v>470</v>
      </c>
      <c r="AX200" s="707">
        <f>'3.Carichi sulle travi'!K$22</f>
        <v>30.467505420048703</v>
      </c>
      <c r="AY200" s="707">
        <f>'3.Carichi sulle travi'!L$22</f>
        <v>20.021158015422081</v>
      </c>
      <c r="AZ200" s="707">
        <f t="shared" ref="AZ200" si="213">MAX(AY200*AW200/100/2+(AU200+AL201)/(AW200/100),AY200*AW200/100/2+(AU201+AL200)/(AW200/100))</f>
        <v>109.42470022584803</v>
      </c>
      <c r="BA200" s="1054">
        <f>AZ200*10/(0.9*(U200/100-0.04)*'2.Riep. car. unit.'!$R$8*2)</f>
        <v>2.7742461084604031</v>
      </c>
      <c r="BB200" s="1048">
        <f>$BH$7</f>
        <v>10</v>
      </c>
      <c r="BC200" s="1053">
        <f>8</f>
        <v>8</v>
      </c>
      <c r="BD200" s="1048">
        <f>IF(V200=100,4,2)</f>
        <v>2</v>
      </c>
      <c r="BE200" s="1048" t="str">
        <f t="shared" ref="BE200" si="214">IF(BB200/100*BA200&lt;((PI()*(BC200/10)^2/4)*BD200),"Verifica","Non verifica")</f>
        <v>Verifica</v>
      </c>
    </row>
    <row r="201" spans="1:57" ht="16.8" x14ac:dyDescent="0.45">
      <c r="A201" s="496">
        <f>'15. Travi arm a fless'!A401</f>
        <v>8</v>
      </c>
      <c r="B201" s="497">
        <f>'15. Travi arm a fless'!B401</f>
        <v>3</v>
      </c>
      <c r="C201" s="497">
        <f>'15. Travi arm a fless'!C401</f>
        <v>6</v>
      </c>
      <c r="D201" s="504">
        <f>'15. Travi arm a fless'!D401</f>
        <v>4</v>
      </c>
      <c r="E201" s="497" t="str">
        <f>'15. Travi arm a fless'!E401</f>
        <v>Mdes</v>
      </c>
      <c r="F201" s="636">
        <f>'15. Travi arm a fless'!F401</f>
        <v>-56.433</v>
      </c>
      <c r="G201" s="636">
        <f>'15. Travi arm a fless'!G401</f>
        <v>-37.942</v>
      </c>
      <c r="H201" s="636">
        <f>'15. Travi arm a fless'!H401</f>
        <v>-1.9339999999999999</v>
      </c>
      <c r="I201" s="636">
        <f>'15. Travi arm a fless'!I401</f>
        <v>-150.345</v>
      </c>
      <c r="J201" s="636">
        <f>'15. Travi arm a fless'!J401</f>
        <v>3.9950000000000001</v>
      </c>
      <c r="K201" s="636">
        <f>'15. Travi arm a fless'!K401</f>
        <v>4.3620000000000001</v>
      </c>
      <c r="L201" s="636">
        <f>'15. Travi arm a fless'!L401</f>
        <v>-5.9290000000000003</v>
      </c>
      <c r="M201" s="636">
        <f>'15. Travi arm a fless'!M401</f>
        <v>-154.70699999999999</v>
      </c>
      <c r="N201" s="636">
        <f>'15. Travi arm a fless'!N401</f>
        <v>-52.341099999999997</v>
      </c>
      <c r="O201" s="636">
        <f>'15. Travi arm a fless'!O401</f>
        <v>-156.48569999999998</v>
      </c>
      <c r="P201" s="636">
        <f>'15. Travi arm a fless'!P401</f>
        <v>-156.48569999999998</v>
      </c>
      <c r="Q201" s="636">
        <f>'15. Travi arm a fless'!Q401</f>
        <v>-194.42769999999999</v>
      </c>
      <c r="R201" s="636">
        <f>'15. Travi arm a fless'!R401</f>
        <v>118.54369999999997</v>
      </c>
      <c r="S201" s="636">
        <f>'15. Travi arm a fless'!T401</f>
        <v>-156.96747999999999</v>
      </c>
      <c r="T201" s="636">
        <f>'15. Travi arm a fless'!U401</f>
        <v>117.14957999999997</v>
      </c>
      <c r="U201" s="636">
        <f>'15. Travi arm a fless'!V401</f>
        <v>60</v>
      </c>
      <c r="V201" s="636">
        <f>'15. Travi arm a fless'!W401</f>
        <v>30</v>
      </c>
      <c r="W201" s="636">
        <f>'15. Travi arm a fless'!X401</f>
        <v>242.41799582571051</v>
      </c>
      <c r="X201" s="636">
        <f>'15. Travi arm a fless'!Y401</f>
        <v>321.74002257104746</v>
      </c>
      <c r="Y201" s="600">
        <f>'15. Travi arm a fless'!AB401</f>
        <v>5.9401902084626323</v>
      </c>
      <c r="Z201" s="523" t="str">
        <f>'15. Travi arm a fless'!AC401</f>
        <v>3F16</v>
      </c>
      <c r="AA201" s="525">
        <f>'15. Travi arm a fless'!AD401</f>
        <v>6.0318578948924033</v>
      </c>
      <c r="AB201" s="601">
        <f>'15. Travi arm a fless'!AE401</f>
        <v>7.959197871158004</v>
      </c>
      <c r="AC201" s="523" t="str">
        <f>'15. Travi arm a fless'!AF401</f>
        <v>4F16</v>
      </c>
      <c r="AD201" s="525">
        <f>'15. Travi arm a fless'!AG401</f>
        <v>8.0424771931898711</v>
      </c>
      <c r="AE201" s="638">
        <v>0.81</v>
      </c>
      <c r="AF201" s="706">
        <v>0.41599999999999998</v>
      </c>
      <c r="AG201" s="706">
        <f t="shared" si="207"/>
        <v>1.3333333333333333</v>
      </c>
      <c r="AH201" s="706">
        <f>'2.Riep. car. unit.'!$P$10/'2.Riep. car. unit.'!$R$10*AG201</f>
        <v>2.3809523809523809</v>
      </c>
      <c r="AI201" s="706">
        <f>AA201/($V201*($U201-'2.Riep. car. unit.'!$M$12*100))*'2.Riep. car. unit.'!$R$8/'2.Riep. car. unit.'!$P$11</f>
        <v>9.5572805080636439E-2</v>
      </c>
      <c r="AJ201" s="706">
        <f>(AI201/(2*AE201))*((1-AH201)+SQRT((1-AH201)^2+(4*AE201/AI201)*AH201*('2.Riep. car. unit.'!$M$12*100/($U201-'2.Riep. car. unit.'!$M$12*100))))*($U201-'2.Riep. car. unit.'!$M$12*100)</f>
        <v>4.588818197043925</v>
      </c>
      <c r="AK201" s="706">
        <f>(AJ201-('2.Riep. car. unit.'!$M$12*100))/'16. Armatura a taglio'!AJ201*'2.Riep. car. unit.'!$P$10/'2.Riep. car. unit.'!$R$10</f>
        <v>0.22913548129389999</v>
      </c>
      <c r="AL201" s="706">
        <f>((AA201*100*(($U201-'2.Riep. car. unit.'!$M$12*100)*10-AF201*AJ201*10)+AK201*AD201*100*(AF201*AJ201*10-'2.Riep. car. unit.'!$M$12*1000))*'2.Riep. car. unit.'!$R$8)*10^-6</f>
        <v>126.16142445801398</v>
      </c>
      <c r="AM201" s="706">
        <f t="shared" si="203"/>
        <v>118.9574061112784</v>
      </c>
      <c r="AN201" s="706">
        <v>0.81</v>
      </c>
      <c r="AO201" s="706">
        <v>0.41599999999999998</v>
      </c>
      <c r="AP201" s="706">
        <f t="shared" si="208"/>
        <v>0.75</v>
      </c>
      <c r="AQ201" s="706">
        <f>'2.Riep. car. unit.'!$P$10/'2.Riep. car. unit.'!$R$10*AP201</f>
        <v>1.3392857142857144</v>
      </c>
      <c r="AR201" s="706">
        <f>AD201/($V201*($U201-'2.Riep. car. unit.'!$M$12*100))*'2.Riep. car. unit.'!$R$8/'2.Riep. car. unit.'!$P$11</f>
        <v>0.12743040677418191</v>
      </c>
      <c r="AS201" s="706">
        <f>(AR201/(2*AN201))*((1-AQ201)+SQRT((1-AQ201)^2+(4*AN201/AR201)*AQ201*('2.Riep. car. unit.'!$M$12*100/($U201-'2.Riep. car. unit.'!$M$12*100))))*($U201-'2.Riep. car. unit.'!$M$12*100)</f>
        <v>5.5361029332078378</v>
      </c>
      <c r="AT201" s="706">
        <f>(AS201-('2.Riep. car. unit.'!$M$12*100))/'16. Armatura a taglio'!AS201*'2.Riep. car. unit.'!$P$10/'2.Riep. car. unit.'!$R$10</f>
        <v>0.49548228876001532</v>
      </c>
      <c r="AU201" s="706">
        <f>((AD201*100*(($U201-'2.Riep. car. unit.'!$M$12*100)*10-AO201*AS201*10)+AT201*AA201*100*(AO201*AS201*10-'2.Riep. car. unit.'!$M$12*1000))*'2.Riep. car. unit.'!$R$8)*10^-6</f>
        <v>167.00097632313481</v>
      </c>
      <c r="AV201" s="706">
        <f t="shared" si="204"/>
        <v>158.60987481503793</v>
      </c>
      <c r="AW201" s="706"/>
      <c r="AX201" s="706"/>
      <c r="AY201" s="706"/>
      <c r="AZ201" s="706"/>
      <c r="BA201" s="1054"/>
      <c r="BB201" s="1048"/>
      <c r="BC201" s="1048"/>
      <c r="BD201" s="1048"/>
      <c r="BE201" s="1048"/>
    </row>
    <row r="202" spans="1:57" ht="16.8" x14ac:dyDescent="0.45">
      <c r="A202" s="496">
        <f>'15. Travi arm a fless'!A404</f>
        <v>8</v>
      </c>
      <c r="B202" s="497">
        <f>'15. Travi arm a fless'!B404</f>
        <v>6</v>
      </c>
      <c r="C202" s="497">
        <f>'15. Travi arm a fless'!C404</f>
        <v>12</v>
      </c>
      <c r="D202" s="504">
        <f>'15. Travi arm a fless'!D404</f>
        <v>4</v>
      </c>
      <c r="E202" s="497" t="str">
        <f>'15. Travi arm a fless'!E404</f>
        <v>Msin</v>
      </c>
      <c r="F202" s="636">
        <f>'15. Travi arm a fless'!F404</f>
        <v>-132.50800000000001</v>
      </c>
      <c r="G202" s="636">
        <f>'15. Travi arm a fless'!G404</f>
        <v>-83.016000000000005</v>
      </c>
      <c r="H202" s="636">
        <f>'15. Travi arm a fless'!H404</f>
        <v>2.1800000000000002</v>
      </c>
      <c r="I202" s="636">
        <f>'15. Travi arm a fless'!I404</f>
        <v>169.34299999999999</v>
      </c>
      <c r="J202" s="636">
        <f>'15. Travi arm a fless'!J404</f>
        <v>-4.5019999999999998</v>
      </c>
      <c r="K202" s="636">
        <f>'15. Travi arm a fless'!K404</f>
        <v>-4.915</v>
      </c>
      <c r="L202" s="636">
        <f>'15. Travi arm a fless'!L404</f>
        <v>6.6820000000000004</v>
      </c>
      <c r="M202" s="636">
        <f>'15. Travi arm a fless'!M404</f>
        <v>174.25799999999998</v>
      </c>
      <c r="N202" s="636">
        <f>'15. Travi arm a fless'!N404</f>
        <v>58.959399999999995</v>
      </c>
      <c r="O202" s="636">
        <f>'15. Travi arm a fless'!O404</f>
        <v>176.26259999999999</v>
      </c>
      <c r="P202" s="636">
        <f>'15. Travi arm a fless'!P404</f>
        <v>176.26259999999999</v>
      </c>
      <c r="Q202" s="636">
        <f>'15. Travi arm a fless'!Q404</f>
        <v>93.246599999999987</v>
      </c>
      <c r="R202" s="636">
        <f>'15. Travi arm a fless'!R404</f>
        <v>-259.27859999999998</v>
      </c>
      <c r="S202" s="636">
        <f>'15. Travi arm a fless'!T404</f>
        <v>83.411319999999989</v>
      </c>
      <c r="T202" s="636">
        <f>'15. Travi arm a fless'!U404</f>
        <v>-205.43277999999998</v>
      </c>
      <c r="U202" s="636">
        <f>'15. Travi arm a fless'!V404</f>
        <v>60</v>
      </c>
      <c r="V202" s="636">
        <f>'15. Travi arm a fless'!W404</f>
        <v>30</v>
      </c>
      <c r="W202" s="636">
        <f>'15. Travi arm a fless'!X404</f>
        <v>242.41799582571051</v>
      </c>
      <c r="X202" s="636">
        <f>'15. Travi arm a fless'!Y404</f>
        <v>321.74002257104746</v>
      </c>
      <c r="Y202" s="600">
        <f>'15. Travi arm a fless'!AB404</f>
        <v>4.2294569586928379</v>
      </c>
      <c r="Z202" s="523" t="str">
        <f>'15. Travi arm a fless'!AC404</f>
        <v>3F16</v>
      </c>
      <c r="AA202" s="525">
        <f>'15. Travi arm a fless'!AD404</f>
        <v>6.0318578948924033</v>
      </c>
      <c r="AB202" s="601">
        <f>'15. Travi arm a fless'!AE404</f>
        <v>10.416680864355282</v>
      </c>
      <c r="AC202" s="523" t="str">
        <f>'15. Travi arm a fless'!AF404</f>
        <v>4F16+1F20</v>
      </c>
      <c r="AD202" s="525">
        <f>'15. Travi arm a fless'!AG404</f>
        <v>11.184069846779664</v>
      </c>
      <c r="AE202" s="638">
        <v>0.81</v>
      </c>
      <c r="AF202" s="706">
        <v>0.41599999999999998</v>
      </c>
      <c r="AG202" s="706">
        <f t="shared" si="207"/>
        <v>1.8541666666666665</v>
      </c>
      <c r="AH202" s="706">
        <f>'2.Riep. car. unit.'!$P$10/'2.Riep. car. unit.'!$R$10*AG202</f>
        <v>3.3110119047619047</v>
      </c>
      <c r="AI202" s="706">
        <f>AA202/($V202*($U202-'2.Riep. car. unit.'!$M$12*100))*'2.Riep. car. unit.'!$R$8/'2.Riep. car. unit.'!$P$11</f>
        <v>9.5572805080636439E-2</v>
      </c>
      <c r="AJ202" s="706">
        <f>(AI202/(2*AE202))*((1-AH202)+SQRT((1-AH202)^2+(4*AE202/AI202)*AH202*('2.Riep. car. unit.'!$M$12*100/($U202-'2.Riep. car. unit.'!$M$12*100))))*($U202-'2.Riep. car. unit.'!$M$12*100)</f>
        <v>4.4399007353295215</v>
      </c>
      <c r="AK202" s="706">
        <f>(AJ202-('2.Riep. car. unit.'!$M$12*100))/'16. Armatura a taglio'!AJ202*'2.Riep. car. unit.'!$P$10/'2.Riep. car. unit.'!$R$10</f>
        <v>0.17692670944722019</v>
      </c>
      <c r="AL202" s="706">
        <f>((AA202*100*(($U202-'2.Riep. car. unit.'!$M$12*100)*10-AF202*AJ202*10)+AK202*AD202*100*(AF202*AJ202*10-'2.Riep. car. unit.'!$M$12*1000))*'2.Riep. car. unit.'!$R$8)*10^-6</f>
        <v>126.14844210993924</v>
      </c>
      <c r="AM202" s="706">
        <f t="shared" si="203"/>
        <v>118.9574061112784</v>
      </c>
      <c r="AN202" s="706">
        <v>0.81</v>
      </c>
      <c r="AO202" s="706">
        <v>0.41599999999999998</v>
      </c>
      <c r="AP202" s="706">
        <f t="shared" si="208"/>
        <v>0.5393258426966292</v>
      </c>
      <c r="AQ202" s="706">
        <f>'2.Riep. car. unit.'!$P$10/'2.Riep. car. unit.'!$R$10*AP202</f>
        <v>0.96308186195826651</v>
      </c>
      <c r="AR202" s="706">
        <f>AD202/($V202*($U202-'2.Riep. car. unit.'!$M$12*100))*'2.Riep. car. unit.'!$R$8/'2.Riep. car. unit.'!$P$11</f>
        <v>0.17720790942034675</v>
      </c>
      <c r="AS202" s="706">
        <f>(AR202/(2*AN202))*((1-AQ202)+SQRT((1-AQ202)^2+(4*AN202/AR202)*AQ202*('2.Riep. car. unit.'!$M$12*100/($U202-'2.Riep. car. unit.'!$M$12*100))))*($U202-'2.Riep. car. unit.'!$M$12*100)</f>
        <v>7.0998379247948975</v>
      </c>
      <c r="AT202" s="706">
        <f>(AS202-('2.Riep. car. unit.'!$M$12*100))/'16. Armatura a taglio'!AS202*'2.Riep. car. unit.'!$P$10/'2.Riep. car. unit.'!$R$10</f>
        <v>0.77965510260082216</v>
      </c>
      <c r="AU202" s="706">
        <f>((AD202*100*(($U202-'2.Riep. car. unit.'!$M$12*100)*10-AO202*AS202*10)+AT202*AA202*100*(AO202*AS202*10-'2.Riep. car. unit.'!$M$12*1000))*'2.Riep. car. unit.'!$R$8)*10^-6</f>
        <v>230.22296028995319</v>
      </c>
      <c r="AV202" s="706">
        <f t="shared" si="204"/>
        <v>220.56685716466211</v>
      </c>
      <c r="AW202" s="706">
        <v>490</v>
      </c>
      <c r="AX202" s="706">
        <f>'3.Carichi sulle travi'!K$23</f>
        <v>51.948836588879871</v>
      </c>
      <c r="AY202" s="706">
        <f>'3.Carichi sulle travi'!L$23</f>
        <v>32.276028145292209</v>
      </c>
      <c r="AZ202" s="706">
        <f t="shared" ref="AZ202" si="215">MAX(AY202*AW202/100/2+(AU202+AL203)/(AW202/100),AY202*AW202/100/2+(AU203+AL202)/(AW202/100))</f>
        <v>151.80512658859703</v>
      </c>
      <c r="BA202" s="1054">
        <f>AZ202*10/(0.9*(U202/100-0.04)*'2.Riep. car. unit.'!$R$8*2)</f>
        <v>3.8487177101105039</v>
      </c>
      <c r="BB202" s="1048">
        <f>$BH$7</f>
        <v>10</v>
      </c>
      <c r="BC202" s="1053">
        <f>8</f>
        <v>8</v>
      </c>
      <c r="BD202" s="1048">
        <f>IF(V202=100,4,2)</f>
        <v>2</v>
      </c>
      <c r="BE202" s="1048" t="str">
        <f t="shared" ref="BE202" si="216">IF(BB202/100*BA202&lt;((PI()*(BC202/10)^2/4)*BD202),"Verifica","Non verifica")</f>
        <v>Verifica</v>
      </c>
    </row>
    <row r="203" spans="1:57" ht="16.8" x14ac:dyDescent="0.45">
      <c r="A203" s="496">
        <f>'15. Travi arm a fless'!A405</f>
        <v>8</v>
      </c>
      <c r="B203" s="497">
        <f>'15. Travi arm a fless'!B405</f>
        <v>6</v>
      </c>
      <c r="C203" s="497">
        <f>'15. Travi arm a fless'!C405</f>
        <v>12</v>
      </c>
      <c r="D203" s="504">
        <f>'15. Travi arm a fless'!D405</f>
        <v>4</v>
      </c>
      <c r="E203" s="497" t="str">
        <f>'15. Travi arm a fless'!E405</f>
        <v>Mdes</v>
      </c>
      <c r="F203" s="636">
        <f>'15. Travi arm a fless'!F405</f>
        <v>-127.643</v>
      </c>
      <c r="G203" s="636">
        <f>'15. Travi arm a fless'!G405</f>
        <v>-79.245999999999995</v>
      </c>
      <c r="H203" s="636">
        <f>'15. Travi arm a fless'!H405</f>
        <v>-2.1749999999999998</v>
      </c>
      <c r="I203" s="636">
        <f>'15. Travi arm a fless'!I405</f>
        <v>-168.917</v>
      </c>
      <c r="J203" s="636">
        <f>'15. Travi arm a fless'!J405</f>
        <v>4.4909999999999997</v>
      </c>
      <c r="K203" s="636">
        <f>'15. Travi arm a fless'!K405</f>
        <v>4.9029999999999996</v>
      </c>
      <c r="L203" s="636">
        <f>'15. Travi arm a fless'!L405</f>
        <v>-6.6659999999999995</v>
      </c>
      <c r="M203" s="636">
        <f>'15. Travi arm a fless'!M405</f>
        <v>-173.82</v>
      </c>
      <c r="N203" s="636">
        <f>'15. Travi arm a fless'!N405</f>
        <v>-58.811999999999991</v>
      </c>
      <c r="O203" s="636">
        <f>'15. Travi arm a fless'!O405</f>
        <v>-175.81979999999999</v>
      </c>
      <c r="P203" s="636">
        <f>'15. Travi arm a fless'!P405</f>
        <v>-175.81979999999999</v>
      </c>
      <c r="Q203" s="636">
        <f>'15. Travi arm a fless'!Q405</f>
        <v>-255.06579999999997</v>
      </c>
      <c r="R203" s="636">
        <f>'15. Travi arm a fless'!R405</f>
        <v>96.573799999999991</v>
      </c>
      <c r="S203" s="636">
        <f>'15. Travi arm a fless'!T405</f>
        <v>-201.69107999999997</v>
      </c>
      <c r="T203" s="636">
        <f>'15. Travi arm a fless'!U405</f>
        <v>87.209620000000001</v>
      </c>
      <c r="U203" s="636">
        <f>'15. Travi arm a fless'!V405</f>
        <v>60</v>
      </c>
      <c r="V203" s="636">
        <f>'15. Travi arm a fless'!W405</f>
        <v>30</v>
      </c>
      <c r="W203" s="636">
        <f>'15. Travi arm a fless'!X405</f>
        <v>242.41799582571051</v>
      </c>
      <c r="X203" s="636">
        <f>'15. Travi arm a fless'!Y405</f>
        <v>321.74002257104746</v>
      </c>
      <c r="Y203" s="600">
        <f>'15. Travi arm a fless'!AB405</f>
        <v>4.4220536753759347</v>
      </c>
      <c r="Z203" s="523" t="str">
        <f>'15. Travi arm a fless'!AC405</f>
        <v>3F16</v>
      </c>
      <c r="AA203" s="525">
        <f>'15. Travi arm a fless'!AD405</f>
        <v>6.0318578948924033</v>
      </c>
      <c r="AB203" s="601">
        <f>'15. Travi arm a fless'!AE405</f>
        <v>10.226954109013908</v>
      </c>
      <c r="AC203" s="523" t="str">
        <f>'15. Travi arm a fless'!AF405</f>
        <v>4F16+1F20</v>
      </c>
      <c r="AD203" s="525">
        <f>'15. Travi arm a fless'!AG405</f>
        <v>11.184069846779664</v>
      </c>
      <c r="AE203" s="638">
        <v>0.81</v>
      </c>
      <c r="AF203" s="706">
        <v>0.41599999999999998</v>
      </c>
      <c r="AG203" s="706">
        <f t="shared" si="207"/>
        <v>1.8541666666666665</v>
      </c>
      <c r="AH203" s="706">
        <f>'2.Riep. car. unit.'!$P$10/'2.Riep. car. unit.'!$R$10*AG203</f>
        <v>3.3110119047619047</v>
      </c>
      <c r="AI203" s="706">
        <f>AA203/($V203*($U203-'2.Riep. car. unit.'!$M$12*100))*'2.Riep. car. unit.'!$R$8/'2.Riep. car. unit.'!$P$11</f>
        <v>9.5572805080636439E-2</v>
      </c>
      <c r="AJ203" s="706">
        <f>(AI203/(2*AE203))*((1-AH203)+SQRT((1-AH203)^2+(4*AE203/AI203)*AH203*('2.Riep. car. unit.'!$M$12*100/($U203-'2.Riep. car. unit.'!$M$12*100))))*($U203-'2.Riep. car. unit.'!$M$12*100)</f>
        <v>4.4399007353295215</v>
      </c>
      <c r="AK203" s="706">
        <f>(AJ203-('2.Riep. car. unit.'!$M$12*100))/'16. Armatura a taglio'!AJ203*'2.Riep. car. unit.'!$P$10/'2.Riep. car. unit.'!$R$10</f>
        <v>0.17692670944722019</v>
      </c>
      <c r="AL203" s="706">
        <f>((AA203*100*(($U203-'2.Riep. car. unit.'!$M$12*100)*10-AF203*AJ203*10)+AK203*AD203*100*(AF203*AJ203*10-'2.Riep. car. unit.'!$M$12*1000))*'2.Riep. car. unit.'!$R$8)*10^-6</f>
        <v>126.14844210993924</v>
      </c>
      <c r="AM203" s="706">
        <f t="shared" si="203"/>
        <v>118.9574061112784</v>
      </c>
      <c r="AN203" s="706">
        <v>0.81</v>
      </c>
      <c r="AO203" s="706">
        <v>0.41599999999999998</v>
      </c>
      <c r="AP203" s="706">
        <f t="shared" si="208"/>
        <v>0.5393258426966292</v>
      </c>
      <c r="AQ203" s="706">
        <f>'2.Riep. car. unit.'!$P$10/'2.Riep. car. unit.'!$R$10*AP203</f>
        <v>0.96308186195826651</v>
      </c>
      <c r="AR203" s="706">
        <f>AD203/($V203*($U203-'2.Riep. car. unit.'!$M$12*100))*'2.Riep. car. unit.'!$R$8/'2.Riep. car. unit.'!$P$11</f>
        <v>0.17720790942034675</v>
      </c>
      <c r="AS203" s="706">
        <f>(AR203/(2*AN203))*((1-AQ203)+SQRT((1-AQ203)^2+(4*AN203/AR203)*AQ203*('2.Riep. car. unit.'!$M$12*100/($U203-'2.Riep. car. unit.'!$M$12*100))))*($U203-'2.Riep. car. unit.'!$M$12*100)</f>
        <v>7.0998379247948975</v>
      </c>
      <c r="AT203" s="706">
        <f>(AS203-('2.Riep. car. unit.'!$M$12*100))/'16. Armatura a taglio'!AS203*'2.Riep. car. unit.'!$P$10/'2.Riep. car. unit.'!$R$10</f>
        <v>0.77965510260082216</v>
      </c>
      <c r="AU203" s="706">
        <f>((AD203*100*(($U203-'2.Riep. car. unit.'!$M$12*100)*10-AO203*AS203*10)+AT203*AA203*100*(AO203*AS203*10-'2.Riep. car. unit.'!$M$12*1000))*'2.Riep. car. unit.'!$R$8)*10^-6</f>
        <v>230.22296028995319</v>
      </c>
      <c r="AV203" s="706">
        <f t="shared" si="204"/>
        <v>220.56685716466211</v>
      </c>
      <c r="AW203" s="706"/>
      <c r="AX203" s="706"/>
      <c r="AY203" s="706"/>
      <c r="AZ203" s="706"/>
      <c r="BA203" s="1054"/>
      <c r="BB203" s="1048"/>
      <c r="BC203" s="1048"/>
      <c r="BD203" s="1048"/>
      <c r="BE203" s="1048"/>
    </row>
    <row r="204" spans="1:57" ht="16.8" x14ac:dyDescent="0.45">
      <c r="A204" s="496">
        <f>'15. Travi arm a fless'!A408</f>
        <v>8</v>
      </c>
      <c r="B204" s="497">
        <f>'15. Travi arm a fless'!B408</f>
        <v>12</v>
      </c>
      <c r="C204" s="497">
        <f>'15. Travi arm a fless'!C408</f>
        <v>18</v>
      </c>
      <c r="D204" s="504">
        <f>'15. Travi arm a fless'!D408</f>
        <v>4</v>
      </c>
      <c r="E204" s="497" t="str">
        <f>'15. Travi arm a fless'!E408</f>
        <v>Msin</v>
      </c>
      <c r="F204" s="636">
        <f>'15. Travi arm a fless'!F408</f>
        <v>-60.982999999999997</v>
      </c>
      <c r="G204" s="636">
        <f>'15. Travi arm a fless'!G408</f>
        <v>-44.557000000000002</v>
      </c>
      <c r="H204" s="636">
        <f>'15. Travi arm a fless'!H408</f>
        <v>2.0139999999999998</v>
      </c>
      <c r="I204" s="636">
        <f>'15. Travi arm a fless'!I408</f>
        <v>156.45699999999999</v>
      </c>
      <c r="J204" s="636">
        <f>'15. Travi arm a fless'!J408</f>
        <v>-4.1559999999999997</v>
      </c>
      <c r="K204" s="636">
        <f>'15. Travi arm a fless'!K408</f>
        <v>-4.5369999999999999</v>
      </c>
      <c r="L204" s="636">
        <f>'15. Travi arm a fless'!L408</f>
        <v>6.17</v>
      </c>
      <c r="M204" s="636">
        <f>'15. Travi arm a fless'!M408</f>
        <v>160.994</v>
      </c>
      <c r="N204" s="636">
        <f>'15. Travi arm a fless'!N408</f>
        <v>54.468200000000003</v>
      </c>
      <c r="O204" s="636">
        <f>'15. Travi arm a fless'!O408</f>
        <v>162.845</v>
      </c>
      <c r="P204" s="636">
        <f>'15. Travi arm a fless'!P408</f>
        <v>162.845</v>
      </c>
      <c r="Q204" s="636">
        <f>'15. Travi arm a fless'!Q408</f>
        <v>118.288</v>
      </c>
      <c r="R204" s="636">
        <f>'15. Travi arm a fless'!R408</f>
        <v>-207.40199999999999</v>
      </c>
      <c r="S204" s="636">
        <f>'15. Travi arm a fless'!T408</f>
        <v>117.277445</v>
      </c>
      <c r="T204" s="636">
        <f>'15. Travi arm a fless'!U408</f>
        <v>-162.44985499999999</v>
      </c>
      <c r="U204" s="636">
        <f>'15. Travi arm a fless'!V408</f>
        <v>60</v>
      </c>
      <c r="V204" s="636">
        <f>'15. Travi arm a fless'!W408</f>
        <v>30</v>
      </c>
      <c r="W204" s="636">
        <f>'15. Travi arm a fless'!X408</f>
        <v>242.41799582571051</v>
      </c>
      <c r="X204" s="636">
        <f>'15. Travi arm a fless'!Y408</f>
        <v>321.74002257104746</v>
      </c>
      <c r="Y204" s="600">
        <f>'15. Travi arm a fless'!AB408</f>
        <v>5.9466737350873551</v>
      </c>
      <c r="Z204" s="523" t="str">
        <f>'15. Travi arm a fless'!AC408</f>
        <v>3F16</v>
      </c>
      <c r="AA204" s="525">
        <f>'15. Travi arm a fless'!AD408</f>
        <v>6.0318578948924033</v>
      </c>
      <c r="AB204" s="601">
        <f>'15. Travi arm a fless'!AE408</f>
        <v>8.237187346614256</v>
      </c>
      <c r="AC204" s="523" t="str">
        <f>'15. Travi arm a fless'!AF408</f>
        <v>3F16+1F20</v>
      </c>
      <c r="AD204" s="525">
        <f>'15. Travi arm a fless'!AG408</f>
        <v>9.1734505484821973</v>
      </c>
      <c r="AE204" s="638">
        <v>0.81</v>
      </c>
      <c r="AF204" s="706">
        <v>0.41599999999999998</v>
      </c>
      <c r="AG204" s="706">
        <f t="shared" si="207"/>
        <v>1.5208333333333335</v>
      </c>
      <c r="AH204" s="706">
        <f>'2.Riep. car. unit.'!$P$10/'2.Riep. car. unit.'!$R$10*AG204</f>
        <v>2.7157738095238098</v>
      </c>
      <c r="AI204" s="706">
        <f>AA204/($V204*($U204-'2.Riep. car. unit.'!$M$12*100))*'2.Riep. car. unit.'!$R$8/'2.Riep. car. unit.'!$P$11</f>
        <v>9.5572805080636439E-2</v>
      </c>
      <c r="AJ204" s="706">
        <f>(AI204/(2*AE204))*((1-AH204)+SQRT((1-AH204)^2+(4*AE204/AI204)*AH204*('2.Riep. car. unit.'!$M$12*100/($U204-'2.Riep. car. unit.'!$M$12*100))))*($U204-'2.Riep. car. unit.'!$M$12*100)</f>
        <v>4.525121197534812</v>
      </c>
      <c r="AK204" s="706">
        <f>(AJ204-('2.Riep. car. unit.'!$M$12*100))/'16. Armatura a taglio'!AJ204*'2.Riep. car. unit.'!$P$10/'2.Riep. car. unit.'!$R$10</f>
        <v>0.20722459868702628</v>
      </c>
      <c r="AL204" s="706">
        <f>((AA204*100*(($U204-'2.Riep. car. unit.'!$M$12*100)*10-AF204*AJ204*10)+AK204*AD204*100*(AF204*AJ204*10-'2.Riep. car. unit.'!$M$12*1000))*'2.Riep. car. unit.'!$R$8)*10^-6</f>
        <v>126.15667811183677</v>
      </c>
      <c r="AM204" s="706">
        <f t="shared" si="203"/>
        <v>118.9574061112784</v>
      </c>
      <c r="AN204" s="706">
        <v>0.81</v>
      </c>
      <c r="AO204" s="706">
        <v>0.41599999999999998</v>
      </c>
      <c r="AP204" s="706">
        <f t="shared" si="208"/>
        <v>0.65753424657534243</v>
      </c>
      <c r="AQ204" s="706">
        <f>'2.Riep. car. unit.'!$P$10/'2.Riep. car. unit.'!$R$10*AP204</f>
        <v>1.1741682974559686</v>
      </c>
      <c r="AR204" s="706">
        <f>AD204/($V204*($U204-'2.Riep. car. unit.'!$M$12*100))*'2.Riep. car. unit.'!$R$8/'2.Riep. car. unit.'!$P$11</f>
        <v>0.14535030772680127</v>
      </c>
      <c r="AS204" s="706">
        <f>(AR204/(2*AN204))*((1-AQ204)+SQRT((1-AQ204)^2+(4*AN204/AR204)*AQ204*('2.Riep. car. unit.'!$M$12*100/($U204-'2.Riep. car. unit.'!$M$12*100))))*($U204-'2.Riep. car. unit.'!$M$12*100)</f>
        <v>6.0503774158139247</v>
      </c>
      <c r="AT204" s="706">
        <f>(AS204-('2.Riep. car. unit.'!$M$12*100))/'16. Armatura a taglio'!AS204*'2.Riep. car. unit.'!$P$10/'2.Riep. car. unit.'!$R$10</f>
        <v>0.60515038829727597</v>
      </c>
      <c r="AU204" s="706">
        <f>((AD204*100*(($U204-'2.Riep. car. unit.'!$M$12*100)*10-AO204*AS204*10)+AT204*AA204*100*(AO204*AS204*10-'2.Riep. car. unit.'!$M$12*1000))*'2.Riep. car. unit.'!$R$8)*10^-6</f>
        <v>189.86293693818538</v>
      </c>
      <c r="AV204" s="706">
        <f t="shared" si="204"/>
        <v>180.91438846090261</v>
      </c>
      <c r="AW204" s="706">
        <v>420</v>
      </c>
      <c r="AX204" s="706">
        <f>'3.Carichi sulle travi'!K$24</f>
        <v>38.802217141233768</v>
      </c>
      <c r="AY204" s="706">
        <f>'3.Carichi sulle travi'!L$24</f>
        <v>27.632474724025975</v>
      </c>
      <c r="AZ204" s="706">
        <f t="shared" ref="AZ204" si="217">MAX(AY204*AW204/100/2+(AU204+AL205)/(AW204/100),AY204*AW204/100/2+(AU205+AL204)/(AW204/100))</f>
        <v>133.27096240855505</v>
      </c>
      <c r="BA204" s="1054">
        <f>AZ204*10/(0.9*(U204/100-0.04)*'2.Riep. car. unit.'!$R$8*2)</f>
        <v>3.3788207604828391</v>
      </c>
      <c r="BB204" s="1048">
        <f>$BH$7</f>
        <v>10</v>
      </c>
      <c r="BC204" s="1053">
        <f>8</f>
        <v>8</v>
      </c>
      <c r="BD204" s="1048">
        <f>IF(V204=100,4,2)</f>
        <v>2</v>
      </c>
      <c r="BE204" s="1048" t="str">
        <f t="shared" ref="BE204" si="218">IF(BB204/100*BA204&lt;((PI()*(BC204/10)^2/4)*BD204),"Verifica","Non verifica")</f>
        <v>Verifica</v>
      </c>
    </row>
    <row r="205" spans="1:57" ht="17.399999999999999" thickBot="1" x14ac:dyDescent="0.5">
      <c r="A205" s="496">
        <f>'15. Travi arm a fless'!A409</f>
        <v>8</v>
      </c>
      <c r="B205" s="497">
        <f>'15. Travi arm a fless'!B409</f>
        <v>12</v>
      </c>
      <c r="C205" s="497">
        <f>'15. Travi arm a fless'!C409</f>
        <v>18</v>
      </c>
      <c r="D205" s="504">
        <f>'15. Travi arm a fless'!D409</f>
        <v>4</v>
      </c>
      <c r="E205" s="497" t="str">
        <f>'15. Travi arm a fless'!E409</f>
        <v>Mdes</v>
      </c>
      <c r="F205" s="636">
        <f>'15. Travi arm a fless'!F409</f>
        <v>-64.649000000000001</v>
      </c>
      <c r="G205" s="636">
        <f>'15. Travi arm a fless'!G409</f>
        <v>-44.482999999999997</v>
      </c>
      <c r="H205" s="636">
        <f>'15. Travi arm a fless'!H409</f>
        <v>-1.671</v>
      </c>
      <c r="I205" s="636">
        <f>'15. Travi arm a fless'!I409</f>
        <v>-130.01599999999999</v>
      </c>
      <c r="J205" s="636">
        <f>'15. Travi arm a fless'!J409</f>
        <v>3.456</v>
      </c>
      <c r="K205" s="636">
        <f>'15. Travi arm a fless'!K409</f>
        <v>3.7730000000000001</v>
      </c>
      <c r="L205" s="636">
        <f>'15. Travi arm a fless'!L409</f>
        <v>-5.1269999999999998</v>
      </c>
      <c r="M205" s="636">
        <f>'15. Travi arm a fless'!M409</f>
        <v>-133.78899999999999</v>
      </c>
      <c r="N205" s="636">
        <f>'15. Travi arm a fless'!N409</f>
        <v>-45.2637</v>
      </c>
      <c r="O205" s="636">
        <f>'15. Travi arm a fless'!O409</f>
        <v>-135.32709999999997</v>
      </c>
      <c r="P205" s="636">
        <f>'15. Travi arm a fless'!P409</f>
        <v>-135.32709999999997</v>
      </c>
      <c r="Q205" s="636">
        <f>'15. Travi arm a fless'!Q409</f>
        <v>-179.81009999999998</v>
      </c>
      <c r="R205" s="636">
        <f>'15. Travi arm a fless'!R409</f>
        <v>90.844099999999969</v>
      </c>
      <c r="S205" s="636">
        <f>'15. Travi arm a fless'!T409</f>
        <v>-160.54969499999999</v>
      </c>
      <c r="T205" s="636">
        <f>'15. Travi arm a fless'!U409</f>
        <v>90.415804999999963</v>
      </c>
      <c r="U205" s="636">
        <f>'15. Travi arm a fless'!V409</f>
        <v>60</v>
      </c>
      <c r="V205" s="636">
        <f>'15. Travi arm a fless'!W409</f>
        <v>30</v>
      </c>
      <c r="W205" s="636">
        <f>'15. Travi arm a fless'!X409</f>
        <v>242.41799582571051</v>
      </c>
      <c r="X205" s="636">
        <f>'15. Travi arm a fless'!Y409</f>
        <v>321.74002257104746</v>
      </c>
      <c r="Y205" s="600">
        <f>'15. Travi arm a fless'!AB409</f>
        <v>4.5846265906481829</v>
      </c>
      <c r="Z205" s="523" t="str">
        <f>'15. Travi arm a fless'!AC409</f>
        <v>3F16</v>
      </c>
      <c r="AA205" s="525">
        <f>'15. Travi arm a fless'!AD409</f>
        <v>6.0318578948924033</v>
      </c>
      <c r="AB205" s="601">
        <f>'15. Travi arm a fless'!AE409</f>
        <v>8.1408377751816268</v>
      </c>
      <c r="AC205" s="523" t="str">
        <f>'15. Travi arm a fless'!AF409</f>
        <v>3F16+1F20</v>
      </c>
      <c r="AD205" s="525">
        <f>'15. Travi arm a fless'!AG409</f>
        <v>9.1734505484821973</v>
      </c>
      <c r="AE205" s="638">
        <v>0.81</v>
      </c>
      <c r="AF205" s="706">
        <v>0.41599999999999998</v>
      </c>
      <c r="AG205" s="706">
        <f t="shared" si="207"/>
        <v>1.5208333333333335</v>
      </c>
      <c r="AH205" s="706">
        <f>'2.Riep. car. unit.'!$P$10/'2.Riep. car. unit.'!$R$10*AG205</f>
        <v>2.7157738095238098</v>
      </c>
      <c r="AI205" s="706">
        <f>AA205/($V205*($U205-'2.Riep. car. unit.'!$M$12*100))*'2.Riep. car. unit.'!$R$8/'2.Riep. car. unit.'!$P$11</f>
        <v>9.5572805080636439E-2</v>
      </c>
      <c r="AJ205" s="706">
        <f>(AI205/(2*AE205))*((1-AH205)+SQRT((1-AH205)^2+(4*AE205/AI205)*AH205*('2.Riep. car. unit.'!$M$12*100/($U205-'2.Riep. car. unit.'!$M$12*100))))*($U205-'2.Riep. car. unit.'!$M$12*100)</f>
        <v>4.525121197534812</v>
      </c>
      <c r="AK205" s="706">
        <f>(AJ205-('2.Riep. car. unit.'!$M$12*100))/'16. Armatura a taglio'!AJ205*'2.Riep. car. unit.'!$P$10/'2.Riep. car. unit.'!$R$10</f>
        <v>0.20722459868702628</v>
      </c>
      <c r="AL205" s="706">
        <f>((AA205*100*(($U205-'2.Riep. car. unit.'!$M$12*100)*10-AF205*AJ205*10)+AK205*AD205*100*(AF205*AJ205*10-'2.Riep. car. unit.'!$M$12*1000))*'2.Riep. car. unit.'!$R$8)*10^-6</f>
        <v>126.15667811183677</v>
      </c>
      <c r="AM205" s="706">
        <f t="shared" si="203"/>
        <v>118.9574061112784</v>
      </c>
      <c r="AN205" s="706">
        <v>0.81</v>
      </c>
      <c r="AO205" s="706">
        <v>0.41599999999999998</v>
      </c>
      <c r="AP205" s="706">
        <f t="shared" si="208"/>
        <v>0.65753424657534243</v>
      </c>
      <c r="AQ205" s="706">
        <f>'2.Riep. car. unit.'!$P$10/'2.Riep. car. unit.'!$R$10*AP205</f>
        <v>1.1741682974559686</v>
      </c>
      <c r="AR205" s="706">
        <f>AD205/($V205*($U205-'2.Riep. car. unit.'!$M$12*100))*'2.Riep. car. unit.'!$R$8/'2.Riep. car. unit.'!$P$11</f>
        <v>0.14535030772680127</v>
      </c>
      <c r="AS205" s="706">
        <f>(AR205/(2*AN205))*((1-AQ205)+SQRT((1-AQ205)^2+(4*AN205/AR205)*AQ205*('2.Riep. car. unit.'!$M$12*100/($U205-'2.Riep. car. unit.'!$M$12*100))))*($U205-'2.Riep. car. unit.'!$M$12*100)</f>
        <v>6.0503774158139247</v>
      </c>
      <c r="AT205" s="706">
        <f>(AS205-('2.Riep. car. unit.'!$M$12*100))/'16. Armatura a taglio'!AS205*'2.Riep. car. unit.'!$P$10/'2.Riep. car. unit.'!$R$10</f>
        <v>0.60515038829727597</v>
      </c>
      <c r="AU205" s="706">
        <f>((AD205*100*(($U205-'2.Riep. car. unit.'!$M$12*100)*10-AO205*AS205*10)+AT205*AA205*100*(AO205*AS205*10-'2.Riep. car. unit.'!$M$12*1000))*'2.Riep. car. unit.'!$R$8)*10^-6</f>
        <v>189.86293693818538</v>
      </c>
      <c r="AV205" s="706">
        <f t="shared" si="204"/>
        <v>180.91438846090261</v>
      </c>
      <c r="AW205" s="706"/>
      <c r="AX205" s="706"/>
      <c r="AY205" s="706"/>
      <c r="AZ205" s="706"/>
      <c r="BA205" s="1054"/>
      <c r="BB205" s="1048"/>
      <c r="BC205" s="1048"/>
      <c r="BD205" s="1048"/>
      <c r="BE205" s="1048"/>
    </row>
    <row r="206" spans="1:57" ht="16.8" x14ac:dyDescent="0.45">
      <c r="A206" s="494">
        <f>'15. Travi arm a fless'!A412</f>
        <v>9</v>
      </c>
      <c r="B206" s="495">
        <f>'15. Travi arm a fless'!B412</f>
        <v>7</v>
      </c>
      <c r="C206" s="495">
        <f>'15. Travi arm a fless'!C412</f>
        <v>13</v>
      </c>
      <c r="D206" s="503">
        <f>'15. Travi arm a fless'!D412</f>
        <v>4</v>
      </c>
      <c r="E206" s="495" t="str">
        <f>'15. Travi arm a fless'!E412</f>
        <v>Msin</v>
      </c>
      <c r="F206" s="635">
        <f>'15. Travi arm a fless'!F412</f>
        <v>-104.22199999999999</v>
      </c>
      <c r="G206" s="635">
        <f>'15. Travi arm a fless'!G412</f>
        <v>-63.773000000000003</v>
      </c>
      <c r="H206" s="635">
        <f>'15. Travi arm a fless'!H412</f>
        <v>2.202</v>
      </c>
      <c r="I206" s="635">
        <f>'15. Travi arm a fless'!I412</f>
        <v>123.27500000000001</v>
      </c>
      <c r="J206" s="635">
        <f>'15. Travi arm a fless'!J412</f>
        <v>3.28</v>
      </c>
      <c r="K206" s="635">
        <f>'15. Travi arm a fless'!K412</f>
        <v>3.58</v>
      </c>
      <c r="L206" s="635">
        <f>'15. Travi arm a fless'!L412</f>
        <v>5.4819999999999993</v>
      </c>
      <c r="M206" s="635">
        <f>'15. Travi arm a fless'!M412</f>
        <v>126.855</v>
      </c>
      <c r="N206" s="635">
        <f>'15. Travi arm a fless'!N412</f>
        <v>43.538499999999999</v>
      </c>
      <c r="O206" s="635">
        <f>'15. Travi arm a fless'!O412</f>
        <v>128.49960000000002</v>
      </c>
      <c r="P206" s="635">
        <f>'15. Travi arm a fless'!P412</f>
        <v>128.49960000000002</v>
      </c>
      <c r="Q206" s="635">
        <f>'15. Travi arm a fless'!Q412</f>
        <v>64.726600000000019</v>
      </c>
      <c r="R206" s="635">
        <f>'15. Travi arm a fless'!R412</f>
        <v>-192.27260000000001</v>
      </c>
      <c r="S206" s="635">
        <f>'15. Travi arm a fless'!T412</f>
        <v>59.248705000000015</v>
      </c>
      <c r="T206" s="635">
        <f>'15. Travi arm a fless'!U412</f>
        <v>-171.900395</v>
      </c>
      <c r="U206" s="636">
        <f>'15. Travi arm a fless'!V412</f>
        <v>60</v>
      </c>
      <c r="V206" s="636">
        <f>'15. Travi arm a fless'!W412</f>
        <v>30</v>
      </c>
      <c r="W206" s="636">
        <f>'15. Travi arm a fless'!X412</f>
        <v>242.41799582571051</v>
      </c>
      <c r="X206" s="636">
        <f>'15. Travi arm a fless'!Y412</f>
        <v>321.74002257104746</v>
      </c>
      <c r="Y206" s="600">
        <f>'15. Travi arm a fless'!AB412</f>
        <v>3.004266658959351</v>
      </c>
      <c r="Z206" s="523" t="str">
        <f>'15. Travi arm a fless'!AC412</f>
        <v>3F16</v>
      </c>
      <c r="AA206" s="525">
        <f>'15. Travi arm a fless'!AD412</f>
        <v>6.0318578948924033</v>
      </c>
      <c r="AB206" s="601">
        <f>'15. Travi arm a fless'!AE412</f>
        <v>8.7163867186707709</v>
      </c>
      <c r="AC206" s="523" t="str">
        <f>'15. Travi arm a fless'!AF412</f>
        <v>3F16+1F20</v>
      </c>
      <c r="AD206" s="525">
        <f>'15. Travi arm a fless'!AG412</f>
        <v>9.1734505484821973</v>
      </c>
      <c r="AE206" s="637">
        <v>0.81</v>
      </c>
      <c r="AF206" s="707">
        <v>0.41599999999999998</v>
      </c>
      <c r="AG206" s="707">
        <f t="shared" si="207"/>
        <v>1.5208333333333335</v>
      </c>
      <c r="AH206" s="707">
        <f>'2.Riep. car. unit.'!$P$10/'2.Riep. car. unit.'!$R$10*AG206</f>
        <v>2.7157738095238098</v>
      </c>
      <c r="AI206" s="707">
        <f>AA206/($V206*($U206-'2.Riep. car. unit.'!$M$12*100))*'2.Riep. car. unit.'!$R$8/'2.Riep. car. unit.'!$P$11</f>
        <v>9.5572805080636439E-2</v>
      </c>
      <c r="AJ206" s="707">
        <f>(AI206/(2*AE206))*((1-AH206)+SQRT((1-AH206)^2+(4*AE206/AI206)*AH206*('2.Riep. car. unit.'!$M$12*100/($U206-'2.Riep. car. unit.'!$M$12*100))))*($U206-'2.Riep. car. unit.'!$M$12*100)</f>
        <v>4.525121197534812</v>
      </c>
      <c r="AK206" s="707">
        <f>(AJ206-('2.Riep. car. unit.'!$M$12*100))/'16. Armatura a taglio'!AJ206*'2.Riep. car. unit.'!$P$10/'2.Riep. car. unit.'!$R$10</f>
        <v>0.20722459868702628</v>
      </c>
      <c r="AL206" s="707">
        <f>((AA206*100*(($U206-'2.Riep. car. unit.'!$M$12*100)*10-AF206*AJ206*10)+AK206*AD206*100*(AF206*AJ206*10-'2.Riep. car. unit.'!$M$12*1000))*'2.Riep. car. unit.'!$R$8)*10^-6</f>
        <v>126.15667811183677</v>
      </c>
      <c r="AM206" s="707">
        <f t="shared" si="203"/>
        <v>118.9574061112784</v>
      </c>
      <c r="AN206" s="707">
        <v>0.81</v>
      </c>
      <c r="AO206" s="707">
        <v>0.41599999999999998</v>
      </c>
      <c r="AP206" s="707">
        <f t="shared" si="208"/>
        <v>0.65753424657534243</v>
      </c>
      <c r="AQ206" s="707">
        <f>'2.Riep. car. unit.'!$P$10/'2.Riep. car. unit.'!$R$10*AP206</f>
        <v>1.1741682974559686</v>
      </c>
      <c r="AR206" s="707">
        <f>AD206/($V206*($U206-'2.Riep. car. unit.'!$M$12*100))*'2.Riep. car. unit.'!$R$8/'2.Riep. car. unit.'!$P$11</f>
        <v>0.14535030772680127</v>
      </c>
      <c r="AS206" s="707">
        <f>(AR206/(2*AN206))*((1-AQ206)+SQRT((1-AQ206)^2+(4*AN206/AR206)*AQ206*('2.Riep. car. unit.'!$M$12*100/($U206-'2.Riep. car. unit.'!$M$12*100))))*($U206-'2.Riep. car. unit.'!$M$12*100)</f>
        <v>6.0503774158139247</v>
      </c>
      <c r="AT206" s="707">
        <f>(AS206-('2.Riep. car. unit.'!$M$12*100))/'16. Armatura a taglio'!AS206*'2.Riep. car. unit.'!$P$10/'2.Riep. car. unit.'!$R$10</f>
        <v>0.60515038829727597</v>
      </c>
      <c r="AU206" s="707">
        <f>((AD206*100*(($U206-'2.Riep. car. unit.'!$M$12*100)*10-AO206*AS206*10)+AT206*AA206*100*(AO206*AS206*10-'2.Riep. car. unit.'!$M$12*1000))*'2.Riep. car. unit.'!$R$8)*10^-6</f>
        <v>189.86293693818538</v>
      </c>
      <c r="AV206" s="707">
        <f t="shared" si="204"/>
        <v>180.91438846090261</v>
      </c>
      <c r="AW206" s="707">
        <v>510</v>
      </c>
      <c r="AX206" s="707">
        <f>'3.Carichi sulle travi'!K$25</f>
        <v>52.277129870129869</v>
      </c>
      <c r="AY206" s="707">
        <f>'3.Carichi sulle travi'!L$25</f>
        <v>31.697792207792208</v>
      </c>
      <c r="AZ206" s="707">
        <f t="shared" ref="AZ206" si="219">MAX(AY206*AW206/100/2+(AU206+AL207)/(AW206/100),AY206*AW206/100/2+(AU207+AL206)/(AW206/100))</f>
        <v>142.79400053183525</v>
      </c>
      <c r="BA206" s="1054">
        <f>AZ206*10/(0.9*(U206/100-0.04)*'2.Riep. car. unit.'!$R$8*2)</f>
        <v>3.620258492546093</v>
      </c>
      <c r="BB206" s="1048">
        <f>$BH$7</f>
        <v>10</v>
      </c>
      <c r="BC206" s="1053">
        <f>8</f>
        <v>8</v>
      </c>
      <c r="BD206" s="1048">
        <f>IF(V206=100,4,2)</f>
        <v>2</v>
      </c>
      <c r="BE206" s="1048" t="str">
        <f t="shared" ref="BE206" si="220">IF(BB206/100*BA206&lt;((PI()*(BC206/10)^2/4)*BD206),"Verifica","Non verifica")</f>
        <v>Verifica</v>
      </c>
    </row>
    <row r="207" spans="1:57" ht="16.8" x14ac:dyDescent="0.45">
      <c r="A207" s="496">
        <f>'15. Travi arm a fless'!A413</f>
        <v>9</v>
      </c>
      <c r="B207" s="497">
        <f>'15. Travi arm a fless'!B413</f>
        <v>7</v>
      </c>
      <c r="C207" s="497">
        <f>'15. Travi arm a fless'!C413</f>
        <v>13</v>
      </c>
      <c r="D207" s="504">
        <f>'15. Travi arm a fless'!D413</f>
        <v>4</v>
      </c>
      <c r="E207" s="497" t="str">
        <f>'15. Travi arm a fless'!E413</f>
        <v>Mdes</v>
      </c>
      <c r="F207" s="636">
        <f>'15. Travi arm a fless'!F413</f>
        <v>-128.88</v>
      </c>
      <c r="G207" s="636">
        <f>'15. Travi arm a fless'!G413</f>
        <v>-77.825000000000003</v>
      </c>
      <c r="H207" s="636">
        <f>'15. Travi arm a fless'!H413</f>
        <v>-2.5649999999999999</v>
      </c>
      <c r="I207" s="636">
        <f>'15. Travi arm a fless'!I413</f>
        <v>-143.441</v>
      </c>
      <c r="J207" s="636">
        <f>'15. Travi arm a fless'!J413</f>
        <v>-3.819</v>
      </c>
      <c r="K207" s="636">
        <f>'15. Travi arm a fless'!K413</f>
        <v>-4.1689999999999996</v>
      </c>
      <c r="L207" s="636">
        <f>'15. Travi arm a fless'!L413</f>
        <v>-6.3840000000000003</v>
      </c>
      <c r="M207" s="636">
        <f>'15. Travi arm a fless'!M413</f>
        <v>-147.61000000000001</v>
      </c>
      <c r="N207" s="636">
        <f>'15. Travi arm a fless'!N413</f>
        <v>-50.667000000000002</v>
      </c>
      <c r="O207" s="636">
        <f>'15. Travi arm a fless'!O413</f>
        <v>-149.52520000000001</v>
      </c>
      <c r="P207" s="636">
        <f>'15. Travi arm a fless'!P413</f>
        <v>-149.52520000000001</v>
      </c>
      <c r="Q207" s="636">
        <f>'15. Travi arm a fless'!Q413</f>
        <v>-227.35020000000003</v>
      </c>
      <c r="R207" s="636">
        <f>'15. Travi arm a fless'!R413</f>
        <v>71.700200000000009</v>
      </c>
      <c r="S207" s="636">
        <f>'15. Travi arm a fless'!T413</f>
        <v>-178.05875500000002</v>
      </c>
      <c r="T207" s="636">
        <f>'15. Travi arm a fless'!U413</f>
        <v>57.16214500000001</v>
      </c>
      <c r="U207" s="636">
        <f>'15. Travi arm a fless'!V413</f>
        <v>60</v>
      </c>
      <c r="V207" s="636">
        <f>'15. Travi arm a fless'!W413</f>
        <v>30</v>
      </c>
      <c r="W207" s="636">
        <f>'15. Travi arm a fless'!X413</f>
        <v>242.41799582571051</v>
      </c>
      <c r="X207" s="636">
        <f>'15. Travi arm a fless'!Y413</f>
        <v>321.74002257104746</v>
      </c>
      <c r="Y207" s="600">
        <f>'15. Travi arm a fless'!AB413</f>
        <v>2.8984654833907331</v>
      </c>
      <c r="Z207" s="523" t="str">
        <f>'15. Travi arm a fless'!AC413</f>
        <v>3F16</v>
      </c>
      <c r="AA207" s="525">
        <f>'15. Travi arm a fless'!AD413</f>
        <v>6.0318578948924033</v>
      </c>
      <c r="AB207" s="601">
        <f>'15. Travi arm a fless'!AE413</f>
        <v>9.0286527103387577</v>
      </c>
      <c r="AC207" s="523" t="str">
        <f>'15. Travi arm a fless'!AF413</f>
        <v>3F16+1F20</v>
      </c>
      <c r="AD207" s="525">
        <f>'15. Travi arm a fless'!AG413</f>
        <v>9.1734505484821973</v>
      </c>
      <c r="AE207" s="638">
        <v>0.81</v>
      </c>
      <c r="AF207" s="706">
        <v>0.41599999999999998</v>
      </c>
      <c r="AG207" s="706">
        <f t="shared" si="207"/>
        <v>1.5208333333333335</v>
      </c>
      <c r="AH207" s="706">
        <f>'2.Riep. car. unit.'!$P$10/'2.Riep. car. unit.'!$R$10*AG207</f>
        <v>2.7157738095238098</v>
      </c>
      <c r="AI207" s="706">
        <f>AA207/($V207*($U207-'2.Riep. car. unit.'!$M$12*100))*'2.Riep. car. unit.'!$R$8/'2.Riep. car. unit.'!$P$11</f>
        <v>9.5572805080636439E-2</v>
      </c>
      <c r="AJ207" s="706">
        <f>(AI207/(2*AE207))*((1-AH207)+SQRT((1-AH207)^2+(4*AE207/AI207)*AH207*('2.Riep. car. unit.'!$M$12*100/($U207-'2.Riep. car. unit.'!$M$12*100))))*($U207-'2.Riep. car. unit.'!$M$12*100)</f>
        <v>4.525121197534812</v>
      </c>
      <c r="AK207" s="706">
        <f>(AJ207-('2.Riep. car. unit.'!$M$12*100))/'16. Armatura a taglio'!AJ207*'2.Riep. car. unit.'!$P$10/'2.Riep. car. unit.'!$R$10</f>
        <v>0.20722459868702628</v>
      </c>
      <c r="AL207" s="706">
        <f>((AA207*100*(($U207-'2.Riep. car. unit.'!$M$12*100)*10-AF207*AJ207*10)+AK207*AD207*100*(AF207*AJ207*10-'2.Riep. car. unit.'!$M$12*1000))*'2.Riep. car. unit.'!$R$8)*10^-6</f>
        <v>126.15667811183677</v>
      </c>
      <c r="AM207" s="706">
        <f t="shared" si="203"/>
        <v>118.9574061112784</v>
      </c>
      <c r="AN207" s="706">
        <v>0.81</v>
      </c>
      <c r="AO207" s="706">
        <v>0.41599999999999998</v>
      </c>
      <c r="AP207" s="706">
        <f t="shared" si="208"/>
        <v>0.65753424657534243</v>
      </c>
      <c r="AQ207" s="706">
        <f>'2.Riep. car. unit.'!$P$10/'2.Riep. car. unit.'!$R$10*AP207</f>
        <v>1.1741682974559686</v>
      </c>
      <c r="AR207" s="706">
        <f>AD207/($V207*($U207-'2.Riep. car. unit.'!$M$12*100))*'2.Riep. car. unit.'!$R$8/'2.Riep. car. unit.'!$P$11</f>
        <v>0.14535030772680127</v>
      </c>
      <c r="AS207" s="706">
        <f>(AR207/(2*AN207))*((1-AQ207)+SQRT((1-AQ207)^2+(4*AN207/AR207)*AQ207*('2.Riep. car. unit.'!$M$12*100/($U207-'2.Riep. car. unit.'!$M$12*100))))*($U207-'2.Riep. car. unit.'!$M$12*100)</f>
        <v>6.0503774158139247</v>
      </c>
      <c r="AT207" s="706">
        <f>(AS207-('2.Riep. car. unit.'!$M$12*100))/'16. Armatura a taglio'!AS207*'2.Riep. car. unit.'!$P$10/'2.Riep. car. unit.'!$R$10</f>
        <v>0.60515038829727597</v>
      </c>
      <c r="AU207" s="706">
        <f>((AD207*100*(($U207-'2.Riep. car. unit.'!$M$12*100)*10-AO207*AS207*10)+AT207*AA207*100*(AO207*AS207*10-'2.Riep. car. unit.'!$M$12*1000))*'2.Riep. car. unit.'!$R$8)*10^-6</f>
        <v>189.86293693818538</v>
      </c>
      <c r="AV207" s="706">
        <f t="shared" si="204"/>
        <v>180.91438846090261</v>
      </c>
      <c r="AW207" s="706"/>
      <c r="AX207" s="706"/>
      <c r="AY207" s="706"/>
      <c r="AZ207" s="706"/>
      <c r="BA207" s="1054"/>
      <c r="BB207" s="1048"/>
      <c r="BC207" s="1048"/>
      <c r="BD207" s="1048"/>
      <c r="BE207" s="1048"/>
    </row>
    <row r="208" spans="1:57" ht="16.8" x14ac:dyDescent="0.45">
      <c r="A208" s="496">
        <f>'15. Travi arm a fless'!A416</f>
        <v>9</v>
      </c>
      <c r="B208" s="497">
        <f>'15. Travi arm a fless'!B416</f>
        <v>13</v>
      </c>
      <c r="C208" s="497">
        <f>'15. Travi arm a fless'!C416</f>
        <v>19</v>
      </c>
      <c r="D208" s="504">
        <f>'15. Travi arm a fless'!D416</f>
        <v>4</v>
      </c>
      <c r="E208" s="497" t="str">
        <f>'15. Travi arm a fless'!E416</f>
        <v>Msin</v>
      </c>
      <c r="F208" s="636">
        <f>'15. Travi arm a fless'!F416</f>
        <v>-98.453999999999994</v>
      </c>
      <c r="G208" s="636">
        <f>'15. Travi arm a fless'!G416</f>
        <v>-66.194000000000003</v>
      </c>
      <c r="H208" s="636">
        <f>'15. Travi arm a fless'!H416</f>
        <v>3.2080000000000002</v>
      </c>
      <c r="I208" s="636">
        <f>'15. Travi arm a fless'!I416</f>
        <v>179.08500000000001</v>
      </c>
      <c r="J208" s="636">
        <f>'15. Travi arm a fless'!J416</f>
        <v>4.7629999999999999</v>
      </c>
      <c r="K208" s="636">
        <f>'15. Travi arm a fless'!K416</f>
        <v>5.2</v>
      </c>
      <c r="L208" s="636">
        <f>'15. Travi arm a fless'!L416</f>
        <v>7.9710000000000001</v>
      </c>
      <c r="M208" s="636">
        <f>'15. Travi arm a fless'!M416</f>
        <v>184.285</v>
      </c>
      <c r="N208" s="636">
        <f>'15. Travi arm a fless'!N416</f>
        <v>63.256500000000003</v>
      </c>
      <c r="O208" s="636">
        <f>'15. Travi arm a fless'!O416</f>
        <v>186.6763</v>
      </c>
      <c r="P208" s="636">
        <f>'15. Travi arm a fless'!P416</f>
        <v>186.6763</v>
      </c>
      <c r="Q208" s="636">
        <f>'15. Travi arm a fless'!Q416</f>
        <v>120.4823</v>
      </c>
      <c r="R208" s="636">
        <f>'15. Travi arm a fless'!R416</f>
        <v>-252.87029999999999</v>
      </c>
      <c r="S208" s="636">
        <f>'15. Travi arm a fless'!T416</f>
        <v>117.38676</v>
      </c>
      <c r="T208" s="636">
        <f>'15. Travi arm a fless'!U416</f>
        <v>-194.82434000000001</v>
      </c>
      <c r="U208" s="636">
        <f>'15. Travi arm a fless'!V416</f>
        <v>60</v>
      </c>
      <c r="V208" s="636">
        <f>'15. Travi arm a fless'!W416</f>
        <v>30</v>
      </c>
      <c r="W208" s="636">
        <f>'15. Travi arm a fless'!X416</f>
        <v>242.41799582571051</v>
      </c>
      <c r="X208" s="636">
        <f>'15. Travi arm a fless'!Y416</f>
        <v>321.74002257104746</v>
      </c>
      <c r="Y208" s="600">
        <f>'15. Travi arm a fless'!AB416</f>
        <v>5.9522166648412487</v>
      </c>
      <c r="Z208" s="523" t="str">
        <f>'15. Travi arm a fless'!AC416</f>
        <v>3F16</v>
      </c>
      <c r="AA208" s="525">
        <f>'15. Travi arm a fless'!AD416</f>
        <v>6.0318578948924033</v>
      </c>
      <c r="AB208" s="601">
        <f>'15. Travi arm a fless'!AE416</f>
        <v>9.8787689792673188</v>
      </c>
      <c r="AC208" s="523" t="str">
        <f>'15. Travi arm a fless'!AF416</f>
        <v>4F16+1F20</v>
      </c>
      <c r="AD208" s="525">
        <f>'15. Travi arm a fless'!AG416</f>
        <v>11.184069846779664</v>
      </c>
      <c r="AE208" s="638">
        <v>0.81</v>
      </c>
      <c r="AF208" s="706">
        <v>0.41599999999999998</v>
      </c>
      <c r="AG208" s="706">
        <f t="shared" si="207"/>
        <v>1.8541666666666665</v>
      </c>
      <c r="AH208" s="706">
        <f>'2.Riep. car. unit.'!$P$10/'2.Riep. car. unit.'!$R$10*AG208</f>
        <v>3.3110119047619047</v>
      </c>
      <c r="AI208" s="706">
        <f>AA208/($V208*($U208-'2.Riep. car. unit.'!$M$12*100))*'2.Riep. car. unit.'!$R$8/'2.Riep. car. unit.'!$P$11</f>
        <v>9.5572805080636439E-2</v>
      </c>
      <c r="AJ208" s="706">
        <f>(AI208/(2*AE208))*((1-AH208)+SQRT((1-AH208)^2+(4*AE208/AI208)*AH208*('2.Riep. car. unit.'!$M$12*100/($U208-'2.Riep. car. unit.'!$M$12*100))))*($U208-'2.Riep. car. unit.'!$M$12*100)</f>
        <v>4.4399007353295215</v>
      </c>
      <c r="AK208" s="706">
        <f>(AJ208-('2.Riep. car. unit.'!$M$12*100))/'16. Armatura a taglio'!AJ208*'2.Riep. car. unit.'!$P$10/'2.Riep. car. unit.'!$R$10</f>
        <v>0.17692670944722019</v>
      </c>
      <c r="AL208" s="706">
        <f>((AA208*100*(($U208-'2.Riep. car. unit.'!$M$12*100)*10-AF208*AJ208*10)+AK208*AD208*100*(AF208*AJ208*10-'2.Riep. car. unit.'!$M$12*1000))*'2.Riep. car. unit.'!$R$8)*10^-6</f>
        <v>126.14844210993924</v>
      </c>
      <c r="AM208" s="706">
        <f t="shared" si="203"/>
        <v>118.9574061112784</v>
      </c>
      <c r="AN208" s="706">
        <v>0.81</v>
      </c>
      <c r="AO208" s="706">
        <v>0.41599999999999998</v>
      </c>
      <c r="AP208" s="706">
        <f t="shared" si="208"/>
        <v>0.5393258426966292</v>
      </c>
      <c r="AQ208" s="706">
        <f>'2.Riep. car. unit.'!$P$10/'2.Riep. car. unit.'!$R$10*AP208</f>
        <v>0.96308186195826651</v>
      </c>
      <c r="AR208" s="706">
        <f>AD208/($V208*($U208-'2.Riep. car. unit.'!$M$12*100))*'2.Riep. car. unit.'!$R$8/'2.Riep. car. unit.'!$P$11</f>
        <v>0.17720790942034675</v>
      </c>
      <c r="AS208" s="706">
        <f>(AR208/(2*AN208))*((1-AQ208)+SQRT((1-AQ208)^2+(4*AN208/AR208)*AQ208*('2.Riep. car. unit.'!$M$12*100/($U208-'2.Riep. car. unit.'!$M$12*100))))*($U208-'2.Riep. car. unit.'!$M$12*100)</f>
        <v>7.0998379247948975</v>
      </c>
      <c r="AT208" s="706">
        <f>(AS208-('2.Riep. car. unit.'!$M$12*100))/'16. Armatura a taglio'!AS208*'2.Riep. car. unit.'!$P$10/'2.Riep. car. unit.'!$R$10</f>
        <v>0.77965510260082216</v>
      </c>
      <c r="AU208" s="706">
        <f>((AD208*100*(($U208-'2.Riep. car. unit.'!$M$12*100)*10-AO208*AS208*10)+AT208*AA208*100*(AO208*AS208*10-'2.Riep. car. unit.'!$M$12*1000))*'2.Riep. car. unit.'!$R$8)*10^-6</f>
        <v>230.22296028995319</v>
      </c>
      <c r="AV208" s="706">
        <f t="shared" si="204"/>
        <v>220.56685716466211</v>
      </c>
      <c r="AW208" s="706">
        <v>420</v>
      </c>
      <c r="AX208" s="706">
        <f>'3.Carichi sulle travi'!K$26</f>
        <v>55.987282076298705</v>
      </c>
      <c r="AY208" s="706">
        <f>'3.Carichi sulle travi'!L$26</f>
        <v>37.436370827922076</v>
      </c>
      <c r="AZ208" s="706">
        <f t="shared" ref="AZ208" si="221">MAX(AY208*AW208/100/2+(AU208+AL209)/(AW208/100),AY208*AW208/100/2+(AU209+AL208)/(AW208/100))</f>
        <v>163.46671264337266</v>
      </c>
      <c r="BA208" s="1054">
        <f>AZ208*10/(0.9*(U208/100-0.04)*'2.Riep. car. unit.'!$R$8*2)</f>
        <v>4.1443740807851688</v>
      </c>
      <c r="BB208" s="1048">
        <f>$BH$7</f>
        <v>10</v>
      </c>
      <c r="BC208" s="1053">
        <f>8</f>
        <v>8</v>
      </c>
      <c r="BD208" s="1048">
        <f>IF(V208=100,4,2)</f>
        <v>2</v>
      </c>
      <c r="BE208" s="1048" t="str">
        <f t="shared" ref="BE208" si="222">IF(BB208/100*BA208&lt;((PI()*(BC208/10)^2/4)*BD208),"Verifica","Non verifica")</f>
        <v>Verifica</v>
      </c>
    </row>
    <row r="209" spans="1:57" ht="16.8" x14ac:dyDescent="0.45">
      <c r="A209" s="496">
        <f>'15. Travi arm a fless'!A417</f>
        <v>9</v>
      </c>
      <c r="B209" s="497">
        <f>'15. Travi arm a fless'!B417</f>
        <v>13</v>
      </c>
      <c r="C209" s="497">
        <f>'15. Travi arm a fless'!C417</f>
        <v>19</v>
      </c>
      <c r="D209" s="504">
        <f>'15. Travi arm a fless'!D417</f>
        <v>4</v>
      </c>
      <c r="E209" s="497" t="str">
        <f>'15. Travi arm a fless'!E417</f>
        <v>Mdes</v>
      </c>
      <c r="F209" s="636">
        <f>'15. Travi arm a fless'!F417</f>
        <v>-111.78</v>
      </c>
      <c r="G209" s="636">
        <f>'15. Travi arm a fless'!G417</f>
        <v>-73.56</v>
      </c>
      <c r="H209" s="636">
        <f>'15. Travi arm a fless'!H417</f>
        <v>-3.2</v>
      </c>
      <c r="I209" s="636">
        <f>'15. Travi arm a fless'!I417</f>
        <v>-178.626</v>
      </c>
      <c r="J209" s="636">
        <f>'15. Travi arm a fless'!J417</f>
        <v>-4.7510000000000003</v>
      </c>
      <c r="K209" s="636">
        <f>'15. Travi arm a fless'!K417</f>
        <v>-5.1870000000000003</v>
      </c>
      <c r="L209" s="636">
        <f>'15. Travi arm a fless'!L417</f>
        <v>-7.9510000000000005</v>
      </c>
      <c r="M209" s="636">
        <f>'15. Travi arm a fless'!M417</f>
        <v>-183.81300000000002</v>
      </c>
      <c r="N209" s="636">
        <f>'15. Travi arm a fless'!N417</f>
        <v>-63.094900000000003</v>
      </c>
      <c r="O209" s="636">
        <f>'15. Travi arm a fless'!O417</f>
        <v>-186.19830000000002</v>
      </c>
      <c r="P209" s="636">
        <f>'15. Travi arm a fless'!P417</f>
        <v>-186.19830000000002</v>
      </c>
      <c r="Q209" s="636">
        <f>'15. Travi arm a fless'!Q417</f>
        <v>-259.75830000000002</v>
      </c>
      <c r="R209" s="636">
        <f>'15. Travi arm a fless'!R417</f>
        <v>112.63830000000002</v>
      </c>
      <c r="S209" s="636">
        <f>'15. Travi arm a fless'!T417</f>
        <v>-200.62664000000001</v>
      </c>
      <c r="T209" s="636">
        <f>'15. Travi arm a fless'!U417</f>
        <v>108.45706000000001</v>
      </c>
      <c r="U209" s="636">
        <f>'15. Travi arm a fless'!V417</f>
        <v>60</v>
      </c>
      <c r="V209" s="636">
        <f>'15. Travi arm a fless'!W417</f>
        <v>30</v>
      </c>
      <c r="W209" s="636">
        <f>'15. Travi arm a fless'!X417</f>
        <v>242.41799582571051</v>
      </c>
      <c r="X209" s="636">
        <f>'15. Travi arm a fless'!Y417</f>
        <v>321.74002257104746</v>
      </c>
      <c r="Y209" s="600">
        <f>'15. Travi arm a fless'!AB417</f>
        <v>5.4994270218522709</v>
      </c>
      <c r="Z209" s="523" t="str">
        <f>'15. Travi arm a fless'!AC417</f>
        <v>3F16</v>
      </c>
      <c r="AA209" s="525">
        <f>'15. Travi arm a fless'!AD417</f>
        <v>6.0318578948924033</v>
      </c>
      <c r="AB209" s="601">
        <f>'15. Travi arm a fless'!AE417</f>
        <v>10.172980581618456</v>
      </c>
      <c r="AC209" s="523" t="str">
        <f>'15. Travi arm a fless'!AF417</f>
        <v>4F16+1F20</v>
      </c>
      <c r="AD209" s="525">
        <f>'15. Travi arm a fless'!AG417</f>
        <v>11.184069846779664</v>
      </c>
      <c r="AE209" s="638">
        <v>0.81</v>
      </c>
      <c r="AF209" s="706">
        <v>0.41599999999999998</v>
      </c>
      <c r="AG209" s="706">
        <f t="shared" si="207"/>
        <v>1.8541666666666665</v>
      </c>
      <c r="AH209" s="706">
        <f>'2.Riep. car. unit.'!$P$10/'2.Riep. car. unit.'!$R$10*AG209</f>
        <v>3.3110119047619047</v>
      </c>
      <c r="AI209" s="706">
        <f>AA209/($V209*($U209-'2.Riep. car. unit.'!$M$12*100))*'2.Riep. car. unit.'!$R$8/'2.Riep. car. unit.'!$P$11</f>
        <v>9.5572805080636439E-2</v>
      </c>
      <c r="AJ209" s="706">
        <f>(AI209/(2*AE209))*((1-AH209)+SQRT((1-AH209)^2+(4*AE209/AI209)*AH209*('2.Riep. car. unit.'!$M$12*100/($U209-'2.Riep. car. unit.'!$M$12*100))))*($U209-'2.Riep. car. unit.'!$M$12*100)</f>
        <v>4.4399007353295215</v>
      </c>
      <c r="AK209" s="706">
        <f>(AJ209-('2.Riep. car. unit.'!$M$12*100))/'16. Armatura a taglio'!AJ209*'2.Riep. car. unit.'!$P$10/'2.Riep. car. unit.'!$R$10</f>
        <v>0.17692670944722019</v>
      </c>
      <c r="AL209" s="706">
        <f>((AA209*100*(($U209-'2.Riep. car. unit.'!$M$12*100)*10-AF209*AJ209*10)+AK209*AD209*100*(AF209*AJ209*10-'2.Riep. car. unit.'!$M$12*1000))*'2.Riep. car. unit.'!$R$8)*10^-6</f>
        <v>126.14844210993924</v>
      </c>
      <c r="AM209" s="706">
        <f t="shared" si="203"/>
        <v>118.9574061112784</v>
      </c>
      <c r="AN209" s="706">
        <v>0.81</v>
      </c>
      <c r="AO209" s="706">
        <v>0.41599999999999998</v>
      </c>
      <c r="AP209" s="706">
        <f t="shared" si="208"/>
        <v>0.5393258426966292</v>
      </c>
      <c r="AQ209" s="706">
        <f>'2.Riep. car. unit.'!$P$10/'2.Riep. car. unit.'!$R$10*AP209</f>
        <v>0.96308186195826651</v>
      </c>
      <c r="AR209" s="706">
        <f>AD209/($V209*($U209-'2.Riep. car. unit.'!$M$12*100))*'2.Riep. car. unit.'!$R$8/'2.Riep. car. unit.'!$P$11</f>
        <v>0.17720790942034675</v>
      </c>
      <c r="AS209" s="706">
        <f>(AR209/(2*AN209))*((1-AQ209)+SQRT((1-AQ209)^2+(4*AN209/AR209)*AQ209*('2.Riep. car. unit.'!$M$12*100/($U209-'2.Riep. car. unit.'!$M$12*100))))*($U209-'2.Riep. car. unit.'!$M$12*100)</f>
        <v>7.0998379247948975</v>
      </c>
      <c r="AT209" s="706">
        <f>(AS209-('2.Riep. car. unit.'!$M$12*100))/'16. Armatura a taglio'!AS209*'2.Riep. car. unit.'!$P$10/'2.Riep. car. unit.'!$R$10</f>
        <v>0.77965510260082216</v>
      </c>
      <c r="AU209" s="706">
        <f>((AD209*100*(($U209-'2.Riep. car. unit.'!$M$12*100)*10-AO209*AS209*10)+AT209*AA209*100*(AO209*AS209*10-'2.Riep. car. unit.'!$M$12*1000))*'2.Riep. car. unit.'!$R$8)*10^-6</f>
        <v>230.22296028995319</v>
      </c>
      <c r="AV209" s="706">
        <f t="shared" si="204"/>
        <v>220.56685716466211</v>
      </c>
      <c r="AW209" s="706"/>
      <c r="AX209" s="706"/>
      <c r="AY209" s="706"/>
      <c r="AZ209" s="706"/>
      <c r="BA209" s="1054"/>
      <c r="BB209" s="1048"/>
      <c r="BC209" s="1048"/>
      <c r="BD209" s="1048"/>
      <c r="BE209" s="1048"/>
    </row>
    <row r="210" spans="1:57" ht="16.8" x14ac:dyDescent="0.45">
      <c r="A210" s="496">
        <f>'15. Travi arm a fless'!A420</f>
        <v>9</v>
      </c>
      <c r="B210" s="497">
        <f>'15. Travi arm a fless'!B420</f>
        <v>19</v>
      </c>
      <c r="C210" s="497">
        <f>'15. Travi arm a fless'!C420</f>
        <v>22</v>
      </c>
      <c r="D210" s="504">
        <f>'15. Travi arm a fless'!D420</f>
        <v>4</v>
      </c>
      <c r="E210" s="497" t="str">
        <f>'15. Travi arm a fless'!E420</f>
        <v>Msin</v>
      </c>
      <c r="F210" s="636">
        <f>'15. Travi arm a fless'!F420</f>
        <v>-71.67</v>
      </c>
      <c r="G210" s="636">
        <f>'15. Travi arm a fless'!G420</f>
        <v>-45.957000000000001</v>
      </c>
      <c r="H210" s="636">
        <f>'15. Travi arm a fless'!H420</f>
        <v>2.6669999999999998</v>
      </c>
      <c r="I210" s="636">
        <f>'15. Travi arm a fless'!I420</f>
        <v>149.096</v>
      </c>
      <c r="J210" s="636">
        <f>'15. Travi arm a fless'!J420</f>
        <v>3.9689999999999999</v>
      </c>
      <c r="K210" s="636">
        <f>'15. Travi arm a fless'!K420</f>
        <v>4.3319999999999999</v>
      </c>
      <c r="L210" s="636">
        <f>'15. Travi arm a fless'!L420</f>
        <v>6.6359999999999992</v>
      </c>
      <c r="M210" s="636">
        <f>'15. Travi arm a fless'!M420</f>
        <v>153.428</v>
      </c>
      <c r="N210" s="636">
        <f>'15. Travi arm a fless'!N420</f>
        <v>52.664400000000001</v>
      </c>
      <c r="O210" s="636">
        <f>'15. Travi arm a fless'!O420</f>
        <v>155.4188</v>
      </c>
      <c r="P210" s="636">
        <f>'15. Travi arm a fless'!P420</f>
        <v>155.4188</v>
      </c>
      <c r="Q210" s="636">
        <f>'15. Travi arm a fless'!Q420</f>
        <v>109.46180000000001</v>
      </c>
      <c r="R210" s="636">
        <f>'15. Travi arm a fless'!R420</f>
        <v>-201.3758</v>
      </c>
      <c r="S210" s="636">
        <f>'15. Travi arm a fless'!T420</f>
        <v>108.05168500000001</v>
      </c>
      <c r="T210" s="636">
        <f>'15. Travi arm a fless'!U420</f>
        <v>-161.29201499999999</v>
      </c>
      <c r="U210" s="636">
        <f>'15. Travi arm a fless'!V420</f>
        <v>60</v>
      </c>
      <c r="V210" s="636">
        <f>'15. Travi arm a fless'!W420</f>
        <v>30</v>
      </c>
      <c r="W210" s="636">
        <f>'15. Travi arm a fless'!X420</f>
        <v>242.41799582571051</v>
      </c>
      <c r="X210" s="636">
        <f>'15. Travi arm a fless'!Y420</f>
        <v>321.74002257104746</v>
      </c>
      <c r="Y210" s="600">
        <f>'15. Travi arm a fless'!AB420</f>
        <v>5.478872064627879</v>
      </c>
      <c r="Z210" s="523" t="str">
        <f>'15. Travi arm a fless'!AC420</f>
        <v>3F16</v>
      </c>
      <c r="AA210" s="525">
        <f>'15. Travi arm a fless'!AD420</f>
        <v>6.0318578948924033</v>
      </c>
      <c r="AB210" s="601">
        <f>'15. Travi arm a fless'!AE420</f>
        <v>8.1784778759446528</v>
      </c>
      <c r="AC210" s="523" t="str">
        <f>'15. Travi arm a fless'!AF420</f>
        <v>3F16+1F20</v>
      </c>
      <c r="AD210" s="525">
        <f>'15. Travi arm a fless'!AG420</f>
        <v>9.1734505484821973</v>
      </c>
      <c r="AE210" s="638">
        <v>0.81</v>
      </c>
      <c r="AF210" s="706">
        <v>0.41599999999999998</v>
      </c>
      <c r="AG210" s="706">
        <f t="shared" si="207"/>
        <v>1.5208333333333335</v>
      </c>
      <c r="AH210" s="706">
        <f>'2.Riep. car. unit.'!$P$10/'2.Riep. car. unit.'!$R$10*AG210</f>
        <v>2.7157738095238098</v>
      </c>
      <c r="AI210" s="706">
        <f>AA210/($V210*($U210-'2.Riep. car. unit.'!$M$12*100))*'2.Riep. car. unit.'!$R$8/'2.Riep. car. unit.'!$P$11</f>
        <v>9.5572805080636439E-2</v>
      </c>
      <c r="AJ210" s="706">
        <f>(AI210/(2*AE210))*((1-AH210)+SQRT((1-AH210)^2+(4*AE210/AI210)*AH210*('2.Riep. car. unit.'!$M$12*100/($U210-'2.Riep. car. unit.'!$M$12*100))))*($U210-'2.Riep. car. unit.'!$M$12*100)</f>
        <v>4.525121197534812</v>
      </c>
      <c r="AK210" s="706">
        <f>(AJ210-('2.Riep. car. unit.'!$M$12*100))/'16. Armatura a taglio'!AJ210*'2.Riep. car. unit.'!$P$10/'2.Riep. car. unit.'!$R$10</f>
        <v>0.20722459868702628</v>
      </c>
      <c r="AL210" s="706">
        <f>((AA210*100*(($U210-'2.Riep. car. unit.'!$M$12*100)*10-AF210*AJ210*10)+AK210*AD210*100*(AF210*AJ210*10-'2.Riep. car. unit.'!$M$12*1000))*'2.Riep. car. unit.'!$R$8)*10^-6</f>
        <v>126.15667811183677</v>
      </c>
      <c r="AM210" s="706">
        <f t="shared" si="203"/>
        <v>118.9574061112784</v>
      </c>
      <c r="AN210" s="706">
        <v>0.81</v>
      </c>
      <c r="AO210" s="706">
        <v>0.41599999999999998</v>
      </c>
      <c r="AP210" s="706">
        <f t="shared" si="208"/>
        <v>0.65753424657534243</v>
      </c>
      <c r="AQ210" s="706">
        <f>'2.Riep. car. unit.'!$P$10/'2.Riep. car. unit.'!$R$10*AP210</f>
        <v>1.1741682974559686</v>
      </c>
      <c r="AR210" s="706">
        <f>AD210/($V210*($U210-'2.Riep. car. unit.'!$M$12*100))*'2.Riep. car. unit.'!$R$8/'2.Riep. car. unit.'!$P$11</f>
        <v>0.14535030772680127</v>
      </c>
      <c r="AS210" s="706">
        <f>(AR210/(2*AN210))*((1-AQ210)+SQRT((1-AQ210)^2+(4*AN210/AR210)*AQ210*('2.Riep. car. unit.'!$M$12*100/($U210-'2.Riep. car. unit.'!$M$12*100))))*($U210-'2.Riep. car. unit.'!$M$12*100)</f>
        <v>6.0503774158139247</v>
      </c>
      <c r="AT210" s="706">
        <f>(AS210-('2.Riep. car. unit.'!$M$12*100))/'16. Armatura a taglio'!AS210*'2.Riep. car. unit.'!$P$10/'2.Riep. car. unit.'!$R$10</f>
        <v>0.60515038829727597</v>
      </c>
      <c r="AU210" s="706">
        <f>((AD210*100*(($U210-'2.Riep. car. unit.'!$M$12*100)*10-AO210*AS210*10)+AT210*AA210*100*(AO210*AS210*10-'2.Riep. car. unit.'!$M$12*1000))*'2.Riep. car. unit.'!$R$8)*10^-6</f>
        <v>189.86293693818538</v>
      </c>
      <c r="AV210" s="706">
        <f t="shared" si="204"/>
        <v>180.91438846090261</v>
      </c>
      <c r="AW210" s="706">
        <v>470</v>
      </c>
      <c r="AX210" s="706">
        <f>'3.Carichi sulle travi'!K$27</f>
        <v>34.763771653814935</v>
      </c>
      <c r="AY210" s="706">
        <f>'3.Carichi sulle travi'!L$27</f>
        <v>22.472132041396108</v>
      </c>
      <c r="AZ210" s="706">
        <f t="shared" ref="AZ210" si="223">MAX(AY210*AW210/100/2+(AU210+AL211)/(AW210/100),AY210*AW210/100/2+(AU211+AL210)/(AW210/100))</f>
        <v>120.04873612625946</v>
      </c>
      <c r="BA210" s="1054">
        <f>AZ210*10/(0.9*(U210/100-0.04)*'2.Riep. car. unit.'!$R$8*2)</f>
        <v>3.0435974541074788</v>
      </c>
      <c r="BB210" s="1048">
        <f>$BH$7</f>
        <v>10</v>
      </c>
      <c r="BC210" s="1053">
        <f>8</f>
        <v>8</v>
      </c>
      <c r="BD210" s="1048">
        <f>IF(V210=100,4,2)</f>
        <v>2</v>
      </c>
      <c r="BE210" s="1048" t="str">
        <f t="shared" ref="BE210" si="224">IF(BB210/100*BA210&lt;((PI()*(BC210/10)^2/4)*BD210),"Verifica","Non verifica")</f>
        <v>Verifica</v>
      </c>
    </row>
    <row r="211" spans="1:57" ht="17.399999999999999" thickBot="1" x14ac:dyDescent="0.5">
      <c r="A211" s="496">
        <f>'15. Travi arm a fless'!A421</f>
        <v>9</v>
      </c>
      <c r="B211" s="497">
        <f>'15. Travi arm a fless'!B421</f>
        <v>19</v>
      </c>
      <c r="C211" s="497">
        <f>'15. Travi arm a fless'!C421</f>
        <v>22</v>
      </c>
      <c r="D211" s="504">
        <f>'15. Travi arm a fless'!D421</f>
        <v>4</v>
      </c>
      <c r="E211" s="497" t="str">
        <f>'15. Travi arm a fless'!E421</f>
        <v>Mdes</v>
      </c>
      <c r="F211" s="636">
        <f>'15. Travi arm a fless'!F421</f>
        <v>-63.418999999999997</v>
      </c>
      <c r="G211" s="636">
        <f>'15. Travi arm a fless'!G421</f>
        <v>-41.378</v>
      </c>
      <c r="H211" s="636">
        <f>'15. Travi arm a fless'!H421</f>
        <v>-2.2599999999999998</v>
      </c>
      <c r="I211" s="636">
        <f>'15. Travi arm a fless'!I421</f>
        <v>-126.511</v>
      </c>
      <c r="J211" s="636">
        <f>'15. Travi arm a fless'!J421</f>
        <v>-3.3650000000000002</v>
      </c>
      <c r="K211" s="636">
        <f>'15. Travi arm a fless'!K421</f>
        <v>-3.6739999999999999</v>
      </c>
      <c r="L211" s="636">
        <f>'15. Travi arm a fless'!L421</f>
        <v>-5.625</v>
      </c>
      <c r="M211" s="636">
        <f>'15. Travi arm a fless'!M421</f>
        <v>-130.185</v>
      </c>
      <c r="N211" s="636">
        <f>'15. Travi arm a fless'!N421</f>
        <v>-44.680500000000002</v>
      </c>
      <c r="O211" s="636">
        <f>'15. Travi arm a fless'!O421</f>
        <v>-131.8725</v>
      </c>
      <c r="P211" s="636">
        <f>'15. Travi arm a fless'!P421</f>
        <v>-131.8725</v>
      </c>
      <c r="Q211" s="636">
        <f>'15. Travi arm a fless'!Q421</f>
        <v>-173.25049999999999</v>
      </c>
      <c r="R211" s="636">
        <f>'15. Travi arm a fless'!R421</f>
        <v>90.494500000000002</v>
      </c>
      <c r="S211" s="636">
        <f>'15. Travi arm a fless'!T421</f>
        <v>-156.33603499999998</v>
      </c>
      <c r="T211" s="636">
        <f>'15. Travi arm a fless'!U421</f>
        <v>90.154465000000002</v>
      </c>
      <c r="U211" s="636">
        <f>'15. Travi arm a fless'!V421</f>
        <v>60</v>
      </c>
      <c r="V211" s="636">
        <f>'15. Travi arm a fless'!W421</f>
        <v>30</v>
      </c>
      <c r="W211" s="636">
        <f>'15. Travi arm a fless'!X421</f>
        <v>242.41799582571051</v>
      </c>
      <c r="X211" s="636">
        <f>'15. Travi arm a fless'!Y421</f>
        <v>321.74002257104746</v>
      </c>
      <c r="Y211" s="600">
        <f>'15. Travi arm a fless'!AB421</f>
        <v>4.5713750765661061</v>
      </c>
      <c r="Z211" s="523" t="str">
        <f>'15. Travi arm a fless'!AC421</f>
        <v>3F16</v>
      </c>
      <c r="AA211" s="525">
        <f>'15. Travi arm a fless'!AD421</f>
        <v>6.0318578948924033</v>
      </c>
      <c r="AB211" s="601">
        <f>'15. Travi arm a fless'!AE421</f>
        <v>7.9271798015568766</v>
      </c>
      <c r="AC211" s="523" t="str">
        <f>'15. Travi arm a fless'!AF421</f>
        <v>4F16</v>
      </c>
      <c r="AD211" s="525">
        <f>'15. Travi arm a fless'!AG421</f>
        <v>8.0424771931898711</v>
      </c>
      <c r="AE211" s="638">
        <v>0.81</v>
      </c>
      <c r="AF211" s="706">
        <v>0.41599999999999998</v>
      </c>
      <c r="AG211" s="706">
        <f t="shared" si="207"/>
        <v>1.3333333333333333</v>
      </c>
      <c r="AH211" s="706">
        <f>'2.Riep. car. unit.'!$P$10/'2.Riep. car. unit.'!$R$10*AG211</f>
        <v>2.3809523809523809</v>
      </c>
      <c r="AI211" s="706">
        <f>AA211/($V211*($U211-'2.Riep. car. unit.'!$M$12*100))*'2.Riep. car. unit.'!$R$8/'2.Riep. car. unit.'!$P$11</f>
        <v>9.5572805080636439E-2</v>
      </c>
      <c r="AJ211" s="706">
        <f>(AI211/(2*AE211))*((1-AH211)+SQRT((1-AH211)^2+(4*AE211/AI211)*AH211*('2.Riep. car. unit.'!$M$12*100/($U211-'2.Riep. car. unit.'!$M$12*100))))*($U211-'2.Riep. car. unit.'!$M$12*100)</f>
        <v>4.588818197043925</v>
      </c>
      <c r="AK211" s="706">
        <f>(AJ211-('2.Riep. car. unit.'!$M$12*100))/'16. Armatura a taglio'!AJ211*'2.Riep. car. unit.'!$P$10/'2.Riep. car. unit.'!$R$10</f>
        <v>0.22913548129389999</v>
      </c>
      <c r="AL211" s="706">
        <f>((AA211*100*(($U211-'2.Riep. car. unit.'!$M$12*100)*10-AF211*AJ211*10)+AK211*AD211*100*(AF211*AJ211*10-'2.Riep. car. unit.'!$M$12*1000))*'2.Riep. car. unit.'!$R$8)*10^-6</f>
        <v>126.16142445801398</v>
      </c>
      <c r="AM211" s="706">
        <f t="shared" si="203"/>
        <v>118.9574061112784</v>
      </c>
      <c r="AN211" s="706">
        <v>0.81</v>
      </c>
      <c r="AO211" s="706">
        <v>0.41599999999999998</v>
      </c>
      <c r="AP211" s="706">
        <f t="shared" si="208"/>
        <v>0.75</v>
      </c>
      <c r="AQ211" s="706">
        <f>'2.Riep. car. unit.'!$P$10/'2.Riep. car. unit.'!$R$10*AP211</f>
        <v>1.3392857142857144</v>
      </c>
      <c r="AR211" s="706">
        <f>AD211/($V211*($U211-'2.Riep. car. unit.'!$M$12*100))*'2.Riep. car. unit.'!$R$8/'2.Riep. car. unit.'!$P$11</f>
        <v>0.12743040677418191</v>
      </c>
      <c r="AS211" s="706">
        <f>(AR211/(2*AN211))*((1-AQ211)+SQRT((1-AQ211)^2+(4*AN211/AR211)*AQ211*('2.Riep. car. unit.'!$M$12*100/($U211-'2.Riep. car. unit.'!$M$12*100))))*($U211-'2.Riep. car. unit.'!$M$12*100)</f>
        <v>5.5361029332078378</v>
      </c>
      <c r="AT211" s="706">
        <f>(AS211-('2.Riep. car. unit.'!$M$12*100))/'16. Armatura a taglio'!AS211*'2.Riep. car. unit.'!$P$10/'2.Riep. car. unit.'!$R$10</f>
        <v>0.49548228876001532</v>
      </c>
      <c r="AU211" s="706">
        <f>((AD211*100*(($U211-'2.Riep. car. unit.'!$M$12*100)*10-AO211*AS211*10)+AT211*AA211*100*(AO211*AS211*10-'2.Riep. car. unit.'!$M$12*1000))*'2.Riep. car. unit.'!$R$8)*10^-6</f>
        <v>167.00097632313481</v>
      </c>
      <c r="AV211" s="706">
        <f t="shared" si="204"/>
        <v>158.60987481503793</v>
      </c>
      <c r="AW211" s="706"/>
      <c r="AX211" s="706"/>
      <c r="AY211" s="706"/>
      <c r="AZ211" s="706"/>
      <c r="BA211" s="1054"/>
      <c r="BB211" s="1048"/>
      <c r="BC211" s="1048"/>
      <c r="BD211" s="1048"/>
      <c r="BE211" s="1048"/>
    </row>
    <row r="212" spans="1:57" ht="16.8" x14ac:dyDescent="0.45">
      <c r="A212" s="494">
        <f>'15. Travi arm a fless'!A424</f>
        <v>10</v>
      </c>
      <c r="B212" s="495">
        <f>'15. Travi arm a fless'!B424</f>
        <v>8</v>
      </c>
      <c r="C212" s="495">
        <f>'15. Travi arm a fless'!C424</f>
        <v>14</v>
      </c>
      <c r="D212" s="503">
        <f>'15. Travi arm a fless'!D424</f>
        <v>4</v>
      </c>
      <c r="E212" s="495" t="str">
        <f>'15. Travi arm a fless'!E424</f>
        <v>Msin</v>
      </c>
      <c r="F212" s="635">
        <f>'15. Travi arm a fless'!F424</f>
        <v>-113.379</v>
      </c>
      <c r="G212" s="635">
        <f>'15. Travi arm a fless'!G424</f>
        <v>-68.418000000000006</v>
      </c>
      <c r="H212" s="635">
        <f>'15. Travi arm a fless'!H424</f>
        <v>5.2430000000000003</v>
      </c>
      <c r="I212" s="635">
        <f>'15. Travi arm a fless'!I424</f>
        <v>103.03</v>
      </c>
      <c r="J212" s="635">
        <f>'15. Travi arm a fless'!J424</f>
        <v>9.02</v>
      </c>
      <c r="K212" s="635">
        <f>'15. Travi arm a fless'!K424</f>
        <v>9.8469999999999995</v>
      </c>
      <c r="L212" s="635">
        <f>'15. Travi arm a fless'!L424</f>
        <v>14.263</v>
      </c>
      <c r="M212" s="635">
        <f>'15. Travi arm a fless'!M424</f>
        <v>112.877</v>
      </c>
      <c r="N212" s="635">
        <f>'15. Travi arm a fless'!N424</f>
        <v>48.126099999999994</v>
      </c>
      <c r="O212" s="635">
        <f>'15. Travi arm a fless'!O424</f>
        <v>117.1559</v>
      </c>
      <c r="P212" s="635">
        <f>'15. Travi arm a fless'!P424</f>
        <v>117.1559</v>
      </c>
      <c r="Q212" s="635">
        <f>'15. Travi arm a fless'!Q424</f>
        <v>48.737899999999996</v>
      </c>
      <c r="R212" s="635">
        <f>'15. Travi arm a fless'!R424</f>
        <v>-185.57390000000001</v>
      </c>
      <c r="S212" s="635">
        <f>'15. Travi arm a fless'!T424</f>
        <v>40.776709999999994</v>
      </c>
      <c r="T212" s="635">
        <f>'15. Travi arm a fless'!U424</f>
        <v>-165.64109000000002</v>
      </c>
      <c r="U212" s="636">
        <f>'15. Travi arm a fless'!V424</f>
        <v>60</v>
      </c>
      <c r="V212" s="636">
        <f>'15. Travi arm a fless'!W424</f>
        <v>30</v>
      </c>
      <c r="W212" s="636">
        <f>'15. Travi arm a fless'!X424</f>
        <v>242.41799582571051</v>
      </c>
      <c r="X212" s="636">
        <f>'15. Travi arm a fless'!Y424</f>
        <v>321.74002257104746</v>
      </c>
      <c r="Y212" s="600">
        <f>'15. Travi arm a fless'!AB424</f>
        <v>2.0676251120603277</v>
      </c>
      <c r="Z212" s="523" t="str">
        <f>'15. Travi arm a fless'!AC424</f>
        <v>3F16</v>
      </c>
      <c r="AA212" s="525">
        <f>'15. Travi arm a fless'!AD424</f>
        <v>6.0318578948924033</v>
      </c>
      <c r="AB212" s="601">
        <f>'15. Travi arm a fless'!AE424</f>
        <v>8.3990022067264611</v>
      </c>
      <c r="AC212" s="523" t="str">
        <f>'15. Travi arm a fless'!AF424</f>
        <v>3F16+1F20</v>
      </c>
      <c r="AD212" s="525">
        <f>'15. Travi arm a fless'!AG424</f>
        <v>9.1734505484821973</v>
      </c>
      <c r="AE212" s="637">
        <v>0.81</v>
      </c>
      <c r="AF212" s="707">
        <v>0.41599999999999998</v>
      </c>
      <c r="AG212" s="707">
        <f t="shared" si="207"/>
        <v>1.5208333333333335</v>
      </c>
      <c r="AH212" s="707">
        <f>'2.Riep. car. unit.'!$P$10/'2.Riep. car. unit.'!$R$10*AG212</f>
        <v>2.7157738095238098</v>
      </c>
      <c r="AI212" s="707">
        <f>AA212/($V212*($U212-'2.Riep. car. unit.'!$M$12*100))*'2.Riep. car. unit.'!$R$8/'2.Riep. car. unit.'!$P$11</f>
        <v>9.5572805080636439E-2</v>
      </c>
      <c r="AJ212" s="707">
        <f>(AI212/(2*AE212))*((1-AH212)+SQRT((1-AH212)^2+(4*AE212/AI212)*AH212*('2.Riep. car. unit.'!$M$12*100/($U212-'2.Riep. car. unit.'!$M$12*100))))*($U212-'2.Riep. car. unit.'!$M$12*100)</f>
        <v>4.525121197534812</v>
      </c>
      <c r="AK212" s="707">
        <f>(AJ212-('2.Riep. car. unit.'!$M$12*100))/'16. Armatura a taglio'!AJ212*'2.Riep. car. unit.'!$P$10/'2.Riep. car. unit.'!$R$10</f>
        <v>0.20722459868702628</v>
      </c>
      <c r="AL212" s="707">
        <f>((AA212*100*(($U212-'2.Riep. car. unit.'!$M$12*100)*10-AF212*AJ212*10)+AK212*AD212*100*(AF212*AJ212*10-'2.Riep. car. unit.'!$M$12*1000))*'2.Riep. car. unit.'!$R$8)*10^-6</f>
        <v>126.15667811183677</v>
      </c>
      <c r="AM212" s="707">
        <f t="shared" si="203"/>
        <v>118.9574061112784</v>
      </c>
      <c r="AN212" s="707">
        <v>0.81</v>
      </c>
      <c r="AO212" s="707">
        <v>0.41599999999999998</v>
      </c>
      <c r="AP212" s="707">
        <f t="shared" si="208"/>
        <v>0.65753424657534243</v>
      </c>
      <c r="AQ212" s="707">
        <f>'2.Riep. car. unit.'!$P$10/'2.Riep. car. unit.'!$R$10*AP212</f>
        <v>1.1741682974559686</v>
      </c>
      <c r="AR212" s="707">
        <f>AD212/($V212*($U212-'2.Riep. car. unit.'!$M$12*100))*'2.Riep. car. unit.'!$R$8/'2.Riep. car. unit.'!$P$11</f>
        <v>0.14535030772680127</v>
      </c>
      <c r="AS212" s="707">
        <f>(AR212/(2*AN212))*((1-AQ212)+SQRT((1-AQ212)^2+(4*AN212/AR212)*AQ212*('2.Riep. car. unit.'!$M$12*100/($U212-'2.Riep. car. unit.'!$M$12*100))))*($U212-'2.Riep. car. unit.'!$M$12*100)</f>
        <v>6.0503774158139247</v>
      </c>
      <c r="AT212" s="707">
        <f>(AS212-('2.Riep. car. unit.'!$M$12*100))/'16. Armatura a taglio'!AS212*'2.Riep. car. unit.'!$P$10/'2.Riep. car. unit.'!$R$10</f>
        <v>0.60515038829727597</v>
      </c>
      <c r="AU212" s="707">
        <f>((AD212*100*(($U212-'2.Riep. car. unit.'!$M$12*100)*10-AO212*AS212*10)+AT212*AA212*100*(AO212*AS212*10-'2.Riep. car. unit.'!$M$12*1000))*'2.Riep. car. unit.'!$R$8)*10^-6</f>
        <v>189.86293693818538</v>
      </c>
      <c r="AV212" s="707">
        <f t="shared" si="204"/>
        <v>180.91438846090261</v>
      </c>
      <c r="AW212" s="707">
        <v>530</v>
      </c>
      <c r="AX212" s="707">
        <f>'3.Carichi sulle travi'!K$28</f>
        <v>55.714142857142853</v>
      </c>
      <c r="AY212" s="707">
        <f>'3.Carichi sulle travi'!L$28</f>
        <v>33.658571428571435</v>
      </c>
      <c r="AZ212" s="707">
        <f t="shared" ref="AZ212" si="225">MAX(AY212*AW212/100/2+(AU212+AL213)/(AW212/100),AY212*AW212/100/2+(AU213+AL212)/(AW212/100))</f>
        <v>148.82155674798264</v>
      </c>
      <c r="BA212" s="1054">
        <f>AZ212*10/(0.9*(U212/100-0.04)*'2.Riep. car. unit.'!$R$8*2)</f>
        <v>3.7730752180354918</v>
      </c>
      <c r="BB212" s="1048">
        <f>$BH$7</f>
        <v>10</v>
      </c>
      <c r="BC212" s="1053">
        <f>8</f>
        <v>8</v>
      </c>
      <c r="BD212" s="1048">
        <f>IF(V212=100,4,2)</f>
        <v>2</v>
      </c>
      <c r="BE212" s="1048" t="str">
        <f t="shared" ref="BE212" si="226">IF(BB212/100*BA212&lt;((PI()*(BC212/10)^2/4)*BD212),"Verifica","Non verifica")</f>
        <v>Verifica</v>
      </c>
    </row>
    <row r="213" spans="1:57" ht="16.8" x14ac:dyDescent="0.45">
      <c r="A213" s="496">
        <f>'15. Travi arm a fless'!A425</f>
        <v>10</v>
      </c>
      <c r="B213" s="497">
        <f>'15. Travi arm a fless'!B425</f>
        <v>8</v>
      </c>
      <c r="C213" s="497">
        <f>'15. Travi arm a fless'!C425</f>
        <v>14</v>
      </c>
      <c r="D213" s="504">
        <f>'15. Travi arm a fless'!D425</f>
        <v>4</v>
      </c>
      <c r="E213" s="497" t="str">
        <f>'15. Travi arm a fless'!E425</f>
        <v>Mdes</v>
      </c>
      <c r="F213" s="636">
        <f>'15. Travi arm a fless'!F425</f>
        <v>-124.581</v>
      </c>
      <c r="G213" s="636">
        <f>'15. Travi arm a fless'!G425</f>
        <v>-75.046999999999997</v>
      </c>
      <c r="H213" s="636">
        <f>'15. Travi arm a fless'!H425</f>
        <v>-4.758</v>
      </c>
      <c r="I213" s="636">
        <f>'15. Travi arm a fless'!I425</f>
        <v>-93.495000000000005</v>
      </c>
      <c r="J213" s="636">
        <f>'15. Travi arm a fless'!J425</f>
        <v>-8.1839999999999993</v>
      </c>
      <c r="K213" s="636">
        <f>'15. Travi arm a fless'!K425</f>
        <v>-8.9339999999999993</v>
      </c>
      <c r="L213" s="636">
        <f>'15. Travi arm a fless'!L425</f>
        <v>-12.942</v>
      </c>
      <c r="M213" s="636">
        <f>'15. Travi arm a fless'!M425</f>
        <v>-102.429</v>
      </c>
      <c r="N213" s="636">
        <f>'15. Travi arm a fless'!N425</f>
        <v>-43.670699999999997</v>
      </c>
      <c r="O213" s="636">
        <f>'15. Travi arm a fless'!O425</f>
        <v>-106.3116</v>
      </c>
      <c r="P213" s="636">
        <f>'15. Travi arm a fless'!P425</f>
        <v>-106.3116</v>
      </c>
      <c r="Q213" s="636">
        <f>'15. Travi arm a fless'!Q425</f>
        <v>-181.3586</v>
      </c>
      <c r="R213" s="636">
        <f>'15. Travi arm a fless'!R425</f>
        <v>31.264600000000002</v>
      </c>
      <c r="S213" s="636">
        <f>'15. Travi arm a fless'!T425</f>
        <v>-161.07058999999998</v>
      </c>
      <c r="T213" s="636">
        <f>'15. Travi arm a fless'!U425</f>
        <v>22.948210000000003</v>
      </c>
      <c r="U213" s="636">
        <f>'15. Travi arm a fless'!V425</f>
        <v>60</v>
      </c>
      <c r="V213" s="636">
        <f>'15. Travi arm a fless'!W425</f>
        <v>30</v>
      </c>
      <c r="W213" s="636">
        <f>'15. Travi arm a fless'!X425</f>
        <v>242.41799582571051</v>
      </c>
      <c r="X213" s="636">
        <f>'15. Travi arm a fless'!Y425</f>
        <v>321.74002257104746</v>
      </c>
      <c r="Y213" s="600">
        <f>'15. Travi arm a fless'!AB425</f>
        <v>1.1636126424332405</v>
      </c>
      <c r="Z213" s="523" t="str">
        <f>'15. Travi arm a fless'!AC425</f>
        <v>3F16</v>
      </c>
      <c r="AA213" s="525">
        <f>'15. Travi arm a fless'!AD425</f>
        <v>6.0318578948924033</v>
      </c>
      <c r="AB213" s="601">
        <f>'15. Travi arm a fless'!AE425</f>
        <v>8.1672502930808566</v>
      </c>
      <c r="AC213" s="523" t="str">
        <f>'15. Travi arm a fless'!AF425</f>
        <v>3F16+1F20</v>
      </c>
      <c r="AD213" s="525">
        <f>'15. Travi arm a fless'!AG425</f>
        <v>9.1734505484821973</v>
      </c>
      <c r="AE213" s="638">
        <v>0.81</v>
      </c>
      <c r="AF213" s="706">
        <v>0.41599999999999998</v>
      </c>
      <c r="AG213" s="706">
        <f t="shared" si="207"/>
        <v>1.5208333333333335</v>
      </c>
      <c r="AH213" s="706">
        <f>'2.Riep. car. unit.'!$P$10/'2.Riep. car. unit.'!$R$10*AG213</f>
        <v>2.7157738095238098</v>
      </c>
      <c r="AI213" s="706">
        <f>AA213/($V213*($U213-'2.Riep. car. unit.'!$M$12*100))*'2.Riep. car. unit.'!$R$8/'2.Riep. car. unit.'!$P$11</f>
        <v>9.5572805080636439E-2</v>
      </c>
      <c r="AJ213" s="706">
        <f>(AI213/(2*AE213))*((1-AH213)+SQRT((1-AH213)^2+(4*AE213/AI213)*AH213*('2.Riep. car. unit.'!$M$12*100/($U213-'2.Riep. car. unit.'!$M$12*100))))*($U213-'2.Riep. car. unit.'!$M$12*100)</f>
        <v>4.525121197534812</v>
      </c>
      <c r="AK213" s="706">
        <f>(AJ213-('2.Riep. car. unit.'!$M$12*100))/'16. Armatura a taglio'!AJ213*'2.Riep. car. unit.'!$P$10/'2.Riep. car. unit.'!$R$10</f>
        <v>0.20722459868702628</v>
      </c>
      <c r="AL213" s="706">
        <f>((AA213*100*(($U213-'2.Riep. car. unit.'!$M$12*100)*10-AF213*AJ213*10)+AK213*AD213*100*(AF213*AJ213*10-'2.Riep. car. unit.'!$M$12*1000))*'2.Riep. car. unit.'!$R$8)*10^-6</f>
        <v>126.15667811183677</v>
      </c>
      <c r="AM213" s="706">
        <f t="shared" si="203"/>
        <v>118.9574061112784</v>
      </c>
      <c r="AN213" s="706">
        <v>0.81</v>
      </c>
      <c r="AO213" s="706">
        <v>0.41599999999999998</v>
      </c>
      <c r="AP213" s="706">
        <f t="shared" si="208"/>
        <v>0.65753424657534243</v>
      </c>
      <c r="AQ213" s="706">
        <f>'2.Riep. car. unit.'!$P$10/'2.Riep. car. unit.'!$R$10*AP213</f>
        <v>1.1741682974559686</v>
      </c>
      <c r="AR213" s="706">
        <f>AD213/($V213*($U213-'2.Riep. car. unit.'!$M$12*100))*'2.Riep. car. unit.'!$R$8/'2.Riep. car. unit.'!$P$11</f>
        <v>0.14535030772680127</v>
      </c>
      <c r="AS213" s="706">
        <f>(AR213/(2*AN213))*((1-AQ213)+SQRT((1-AQ213)^2+(4*AN213/AR213)*AQ213*('2.Riep. car. unit.'!$M$12*100/($U213-'2.Riep. car. unit.'!$M$12*100))))*($U213-'2.Riep. car. unit.'!$M$12*100)</f>
        <v>6.0503774158139247</v>
      </c>
      <c r="AT213" s="706">
        <f>(AS213-('2.Riep. car. unit.'!$M$12*100))/'16. Armatura a taglio'!AS213*'2.Riep. car. unit.'!$P$10/'2.Riep. car. unit.'!$R$10</f>
        <v>0.60515038829727597</v>
      </c>
      <c r="AU213" s="706">
        <f>((AD213*100*(($U213-'2.Riep. car. unit.'!$M$12*100)*10-AO213*AS213*10)+AT213*AA213*100*(AO213*AS213*10-'2.Riep. car. unit.'!$M$12*1000))*'2.Riep. car. unit.'!$R$8)*10^-6</f>
        <v>189.86293693818538</v>
      </c>
      <c r="AV213" s="706">
        <f t="shared" si="204"/>
        <v>180.91438846090261</v>
      </c>
      <c r="AW213" s="706"/>
      <c r="AX213" s="706"/>
      <c r="AY213" s="706"/>
      <c r="AZ213" s="706"/>
      <c r="BA213" s="1054"/>
      <c r="BB213" s="1048"/>
      <c r="BC213" s="1048"/>
      <c r="BD213" s="1048"/>
      <c r="BE213" s="1048"/>
    </row>
    <row r="214" spans="1:57" ht="16.8" x14ac:dyDescent="0.45">
      <c r="A214" s="496">
        <f>'15. Travi arm a fless'!A428</f>
        <v>10</v>
      </c>
      <c r="B214" s="497">
        <f>'15. Travi arm a fless'!B428</f>
        <v>14</v>
      </c>
      <c r="C214" s="497">
        <f>'15. Travi arm a fless'!C428</f>
        <v>20</v>
      </c>
      <c r="D214" s="504">
        <f>'15. Travi arm a fless'!D428</f>
        <v>4</v>
      </c>
      <c r="E214" s="497" t="str">
        <f>'15. Travi arm a fless'!E428</f>
        <v>Msin</v>
      </c>
      <c r="F214" s="636">
        <f>'15. Travi arm a fless'!F428</f>
        <v>-89.385000000000005</v>
      </c>
      <c r="G214" s="636">
        <f>'15. Travi arm a fless'!G428</f>
        <v>-52.731000000000002</v>
      </c>
      <c r="H214" s="636">
        <f>'15. Travi arm a fless'!H428</f>
        <v>1.827</v>
      </c>
      <c r="I214" s="636">
        <f>'15. Travi arm a fless'!I428</f>
        <v>35.923999999999999</v>
      </c>
      <c r="J214" s="636">
        <f>'15. Travi arm a fless'!J428</f>
        <v>3.1539999999999999</v>
      </c>
      <c r="K214" s="636">
        <f>'15. Travi arm a fless'!K428</f>
        <v>3.444</v>
      </c>
      <c r="L214" s="636">
        <f>'15. Travi arm a fless'!L428</f>
        <v>4.9809999999999999</v>
      </c>
      <c r="M214" s="636">
        <f>'15. Travi arm a fless'!M428</f>
        <v>39.368000000000002</v>
      </c>
      <c r="N214" s="636">
        <f>'15. Travi arm a fless'!N428</f>
        <v>16.791399999999999</v>
      </c>
      <c r="O214" s="636">
        <f>'15. Travi arm a fless'!O428</f>
        <v>40.862300000000005</v>
      </c>
      <c r="P214" s="636">
        <f>'15. Travi arm a fless'!P428</f>
        <v>40.862300000000005</v>
      </c>
      <c r="Q214" s="636">
        <f>'15. Travi arm a fless'!Q428</f>
        <v>-11.868699999999997</v>
      </c>
      <c r="R214" s="636">
        <f>'15. Travi arm a fless'!R428</f>
        <v>-93.593299999999999</v>
      </c>
      <c r="S214" s="636">
        <f>'15. Travi arm a fless'!T428</f>
        <v>3.4903500000000012</v>
      </c>
      <c r="T214" s="636">
        <f>'15. Travi arm a fless'!U428</f>
        <v>-64.85445</v>
      </c>
      <c r="U214" s="636">
        <f>'15. Travi arm a fless'!V428</f>
        <v>24</v>
      </c>
      <c r="V214" s="636">
        <f>'15. Travi arm a fless'!W428</f>
        <v>100</v>
      </c>
      <c r="W214" s="636">
        <f>'15. Travi arm a fless'!X428</f>
        <v>103.06887577623746</v>
      </c>
      <c r="X214" s="636">
        <f>'15. Travi arm a fless'!Y428</f>
        <v>136.79422728360862</v>
      </c>
      <c r="Y214" s="600">
        <f>'15. Travi arm a fless'!AB428</f>
        <v>0.49554902461879224</v>
      </c>
      <c r="Z214" s="523" t="str">
        <f>'15. Travi arm a fless'!AC428</f>
        <v>3F16</v>
      </c>
      <c r="AA214" s="525">
        <f>'15. Travi arm a fless'!AD428</f>
        <v>6.0318578948924033</v>
      </c>
      <c r="AB214" s="601">
        <f>'15. Travi arm a fless'!AE428</f>
        <v>9.2078328648096104</v>
      </c>
      <c r="AC214" s="523" t="str">
        <f>'15. Travi arm a fless'!AF428</f>
        <v>4F16+1F20</v>
      </c>
      <c r="AD214" s="525">
        <f>'15. Travi arm a fless'!AG428</f>
        <v>11.184069846779664</v>
      </c>
      <c r="AE214" s="638">
        <v>0.81</v>
      </c>
      <c r="AF214" s="706">
        <v>0.41599999999999998</v>
      </c>
      <c r="AG214" s="706">
        <f t="shared" si="207"/>
        <v>1.8541666666666665</v>
      </c>
      <c r="AH214" s="706">
        <f>'2.Riep. car. unit.'!$P$10/'2.Riep. car. unit.'!$R$10*AG214</f>
        <v>3.3110119047619047</v>
      </c>
      <c r="AI214" s="706">
        <f>AA214/($V214*($U214-'2.Riep. car. unit.'!$M$12*100))*'2.Riep. car. unit.'!$R$8/'2.Riep. car. unit.'!$P$11</f>
        <v>8.0281156267734605E-2</v>
      </c>
      <c r="AJ214" s="706">
        <f>(AI214/(2*AE214))*((1-AH214)+SQRT((1-AH214)^2+(4*AE214/AI214)*AH214*('2.Riep. car. unit.'!$M$12*100/($U214-'2.Riep. car. unit.'!$M$12*100))))*($U214-'2.Riep. car. unit.'!$M$12*100)</f>
        <v>3.3219323442065258</v>
      </c>
      <c r="AK214" s="706">
        <f>(AJ214-('2.Riep. car. unit.'!$M$12*100))/'16. Armatura a taglio'!AJ214*'2.Riep. car. unit.'!$P$10/'2.Riep. car. unit.'!$R$10</f>
        <v>-0.36449721853694861</v>
      </c>
      <c r="AL214" s="706">
        <f>((AA214*100*(($U214-'2.Riep. car. unit.'!$M$12*100)*10-AF214*AJ214*10)+AK214*AD214*100*(AF214*AJ214*10-'2.Riep. car. unit.'!$M$12*1000))*'2.Riep. car. unit.'!$R$8)*10^-6</f>
        <v>48.119859330417654</v>
      </c>
      <c r="AM214" s="706">
        <f t="shared" si="203"/>
        <v>42.484787896885152</v>
      </c>
      <c r="AN214" s="706">
        <v>0.81</v>
      </c>
      <c r="AO214" s="706">
        <v>0.41599999999999998</v>
      </c>
      <c r="AP214" s="706">
        <f t="shared" si="208"/>
        <v>0.5393258426966292</v>
      </c>
      <c r="AQ214" s="706">
        <f>'2.Riep. car. unit.'!$P$10/'2.Riep. car. unit.'!$R$10*AP214</f>
        <v>0.96308186195826651</v>
      </c>
      <c r="AR214" s="706">
        <f>AD214/($V214*($U214-'2.Riep. car. unit.'!$M$12*100))*'2.Riep. car. unit.'!$R$8/'2.Riep. car. unit.'!$P$11</f>
        <v>0.14885464391309125</v>
      </c>
      <c r="AS214" s="706">
        <f>(AR214/(2*AN214))*((1-AQ214)+SQRT((1-AQ214)^2+(4*AN214/AR214)*AQ214*('2.Riep. car. unit.'!$M$12*100/($U214-'2.Riep. car. unit.'!$M$12*100))))*($U214-'2.Riep. car. unit.'!$M$12*100)</f>
        <v>3.8312923832223262</v>
      </c>
      <c r="AT214" s="706">
        <f>(AS214-('2.Riep. car. unit.'!$M$12*100))/'16. Armatura a taglio'!AS214*'2.Riep. car. unit.'!$P$10/'2.Riep. car. unit.'!$R$10</f>
        <v>-7.8632370295718346E-2</v>
      </c>
      <c r="AU214" s="706">
        <f>((AD214*100*(($U214-'2.Riep. car. unit.'!$M$12*100)*10-AO214*AS214*10)+AT214*AA214*100*(AO214*AS214*10-'2.Riep. car. unit.'!$M$12*1000))*'2.Riep. car. unit.'!$R$8)*10^-6</f>
        <v>80.998035584290321</v>
      </c>
      <c r="AV214" s="706">
        <f t="shared" si="204"/>
        <v>78.773877558807897</v>
      </c>
      <c r="AW214" s="706">
        <v>420</v>
      </c>
      <c r="AX214" s="706">
        <f>'3.Carichi sulle travi'!K$30</f>
        <v>44.38637012987013</v>
      </c>
      <c r="AY214" s="706">
        <f>'3.Carichi sulle travi'!L$30</f>
        <v>26.117207792207793</v>
      </c>
      <c r="AZ214" s="706">
        <f t="shared" ref="AZ214" si="227">MAX(AY214*AW214/100/2+(AU214+AL215)/(AW214/100),AY214*AW214/100/2+(AU215+AL214)/(AW214/100))</f>
        <v>87.31459399552736</v>
      </c>
      <c r="BA214" s="1054">
        <f>AZ214*10/(0.9*(U214/100-0.04)*'2.Riep. car. unit.'!$R$8*2)</f>
        <v>6.1983270860328368</v>
      </c>
      <c r="BB214" s="1048">
        <f>$BH$7</f>
        <v>10</v>
      </c>
      <c r="BC214" s="1053">
        <f>8</f>
        <v>8</v>
      </c>
      <c r="BD214" s="1048">
        <f>IF(V214=100,4,2)</f>
        <v>4</v>
      </c>
      <c r="BE214" s="1048" t="str">
        <f t="shared" ref="BE214" si="228">IF(BB214/100*BA214&lt;((PI()*(BC214/10)^2/4)*BD214),"Verifica","Non verifica")</f>
        <v>Verifica</v>
      </c>
    </row>
    <row r="215" spans="1:57" ht="16.8" x14ac:dyDescent="0.45">
      <c r="A215" s="496">
        <f>'15. Travi arm a fless'!A429</f>
        <v>10</v>
      </c>
      <c r="B215" s="497">
        <f>'15. Travi arm a fless'!B429</f>
        <v>14</v>
      </c>
      <c r="C215" s="497">
        <f>'15. Travi arm a fless'!C429</f>
        <v>20</v>
      </c>
      <c r="D215" s="504">
        <f>'15. Travi arm a fless'!D429</f>
        <v>4</v>
      </c>
      <c r="E215" s="497" t="str">
        <f>'15. Travi arm a fless'!E429</f>
        <v>Mdes</v>
      </c>
      <c r="F215" s="636">
        <f>'15. Travi arm a fless'!F429</f>
        <v>-81.295000000000002</v>
      </c>
      <c r="G215" s="636">
        <f>'15. Travi arm a fless'!G429</f>
        <v>-47.826000000000001</v>
      </c>
      <c r="H215" s="636">
        <f>'15. Travi arm a fless'!H429</f>
        <v>-2.2360000000000002</v>
      </c>
      <c r="I215" s="636">
        <f>'15. Travi arm a fless'!I429</f>
        <v>-43.898000000000003</v>
      </c>
      <c r="J215" s="636">
        <f>'15. Travi arm a fless'!J429</f>
        <v>-3.8530000000000002</v>
      </c>
      <c r="K215" s="636">
        <f>'15. Travi arm a fless'!K429</f>
        <v>-4.2060000000000004</v>
      </c>
      <c r="L215" s="636">
        <f>'15. Travi arm a fless'!L429</f>
        <v>-6.0890000000000004</v>
      </c>
      <c r="M215" s="636">
        <f>'15. Travi arm a fless'!M429</f>
        <v>-48.104000000000006</v>
      </c>
      <c r="N215" s="636">
        <f>'15. Travi arm a fless'!N429</f>
        <v>-20.520200000000003</v>
      </c>
      <c r="O215" s="636">
        <f>'15. Travi arm a fless'!O429</f>
        <v>-49.930700000000009</v>
      </c>
      <c r="P215" s="636">
        <f>'15. Travi arm a fless'!P429</f>
        <v>-49.930700000000009</v>
      </c>
      <c r="Q215" s="636">
        <f>'15. Travi arm a fless'!Q429</f>
        <v>-97.756700000000009</v>
      </c>
      <c r="R215" s="636">
        <f>'15. Travi arm a fless'!R429</f>
        <v>2.1047000000000082</v>
      </c>
      <c r="S215" s="636">
        <f>'15. Travi arm a fless'!T429</f>
        <v>-85.749950000000013</v>
      </c>
      <c r="T215" s="636">
        <f>'15. Travi arm a fless'!U429</f>
        <v>-4.1678499999999907</v>
      </c>
      <c r="U215" s="636">
        <f>'15. Travi arm a fless'!V429</f>
        <v>24</v>
      </c>
      <c r="V215" s="636">
        <f>'15. Travi arm a fless'!W429</f>
        <v>100</v>
      </c>
      <c r="W215" s="636">
        <f>'15. Travi arm a fless'!X429</f>
        <v>103.06887577623746</v>
      </c>
      <c r="X215" s="636">
        <f>'15. Travi arm a fless'!Y429</f>
        <v>136.79422728360862</v>
      </c>
      <c r="Y215" s="600">
        <f>'15. Travi arm a fless'!AB429</f>
        <v>0.59173836499417765</v>
      </c>
      <c r="Z215" s="523" t="str">
        <f>'15. Travi arm a fless'!AC429</f>
        <v>3F16</v>
      </c>
      <c r="AA215" s="525">
        <f>'15. Travi arm a fless'!AD429</f>
        <v>6.0318578948924033</v>
      </c>
      <c r="AB215" s="601">
        <f>'15. Travi arm a fless'!AE429</f>
        <v>12.17451088962717</v>
      </c>
      <c r="AC215" s="523" t="str">
        <f>'15. Travi arm a fless'!AF429</f>
        <v>3F16+2F20</v>
      </c>
      <c r="AD215" s="525">
        <f>'15. Travi arm a fless'!AG429</f>
        <v>12.31504320207199</v>
      </c>
      <c r="AE215" s="638">
        <v>0.81</v>
      </c>
      <c r="AF215" s="706">
        <v>0.41599999999999998</v>
      </c>
      <c r="AG215" s="706">
        <f t="shared" si="207"/>
        <v>2.0416666666666665</v>
      </c>
      <c r="AH215" s="706">
        <f>'2.Riep. car. unit.'!$P$10/'2.Riep. car. unit.'!$R$10*AG215</f>
        <v>3.6458333333333335</v>
      </c>
      <c r="AI215" s="706">
        <f>AA215/($V215*($U215-'2.Riep. car. unit.'!$M$12*100))*'2.Riep. car. unit.'!$R$8/'2.Riep. car. unit.'!$P$11</f>
        <v>8.0281156267734605E-2</v>
      </c>
      <c r="AJ215" s="706">
        <f>(AI215/(2*AE215))*((1-AH215)+SQRT((1-AH215)^2+(4*AE215/AI215)*AH215*('2.Riep. car. unit.'!$M$12*100/($U215-'2.Riep. car. unit.'!$M$12*100))))*($U215-'2.Riep. car. unit.'!$M$12*100)</f>
        <v>3.3596668772512372</v>
      </c>
      <c r="AK215" s="706">
        <f>(AJ215-('2.Riep. car. unit.'!$M$12*100))/'16. Armatura a taglio'!AJ215*'2.Riep. car. unit.'!$P$10/'2.Riep. car. unit.'!$R$10</f>
        <v>-0.34034683993552295</v>
      </c>
      <c r="AL215" s="706">
        <f>((AA215*100*(($U215-'2.Riep. car. unit.'!$M$12*100)*10-AF215*AJ215*10)+AK215*AD215*100*(AF215*AJ215*10-'2.Riep. car. unit.'!$M$12*1000))*'2.Riep. car. unit.'!$R$8)*10^-6</f>
        <v>48.174694981758073</v>
      </c>
      <c r="AM215" s="706">
        <f t="shared" si="203"/>
        <v>42.484787896885152</v>
      </c>
      <c r="AN215" s="706">
        <v>0.81</v>
      </c>
      <c r="AO215" s="706">
        <v>0.41599999999999998</v>
      </c>
      <c r="AP215" s="706">
        <f t="shared" si="208"/>
        <v>0.48979591836734693</v>
      </c>
      <c r="AQ215" s="706">
        <f>'2.Riep. car. unit.'!$P$10/'2.Riep. car. unit.'!$R$10*AP215</f>
        <v>0.87463556851311952</v>
      </c>
      <c r="AR215" s="706">
        <f>AD215/($V215*($U215-'2.Riep. car. unit.'!$M$12*100))*'2.Riep. car. unit.'!$R$8/'2.Riep. car. unit.'!$P$11</f>
        <v>0.16390736071329151</v>
      </c>
      <c r="AS215" s="706">
        <f>(AR215/(2*AN215))*((1-AQ215)+SQRT((1-AQ215)^2+(4*AN215/AR215)*AQ215*('2.Riep. car. unit.'!$M$12*100/($U215-'2.Riep. car. unit.'!$M$12*100))))*($U215-'2.Riep. car. unit.'!$M$12*100)</f>
        <v>4.0250583809955396</v>
      </c>
      <c r="AT215" s="706">
        <f>(AS215-('2.Riep. car. unit.'!$M$12*100))/'16. Armatura a taglio'!AS215*'2.Riep. car. unit.'!$P$10/'2.Riep. car. unit.'!$R$10</f>
        <v>1.1117132892253568E-2</v>
      </c>
      <c r="AU215" s="706">
        <f>((AD215*100*(($U215-'2.Riep. car. unit.'!$M$12*100)*10-AO215*AS215*10)+AT215*AA215*100*(AO215*AS215*10-'2.Riep. car. unit.'!$M$12*1000))*'2.Riep. car. unit.'!$R$8)*10^-6</f>
        <v>88.247662723524556</v>
      </c>
      <c r="AV215" s="706">
        <f t="shared" si="204"/>
        <v>86.739775289473855</v>
      </c>
      <c r="AW215" s="706"/>
      <c r="AX215" s="706"/>
      <c r="AY215" s="706"/>
      <c r="AZ215" s="706"/>
      <c r="BA215" s="1054"/>
      <c r="BB215" s="1048"/>
      <c r="BC215" s="1048"/>
      <c r="BD215" s="1048"/>
      <c r="BE215" s="1048"/>
    </row>
    <row r="216" spans="1:57" ht="16.8" x14ac:dyDescent="0.45">
      <c r="A216" s="496">
        <f>'15. Travi arm a fless'!A432</f>
        <v>10</v>
      </c>
      <c r="B216" s="497">
        <f>'15. Travi arm a fless'!B432</f>
        <v>20</v>
      </c>
      <c r="C216" s="497">
        <f>'15. Travi arm a fless'!C432</f>
        <v>23</v>
      </c>
      <c r="D216" s="504">
        <f>'15. Travi arm a fless'!D432</f>
        <v>4</v>
      </c>
      <c r="E216" s="497" t="str">
        <f>'15. Travi arm a fless'!E432</f>
        <v>Msin</v>
      </c>
      <c r="F216" s="636">
        <f>'15. Travi arm a fless'!F432</f>
        <v>-120.807</v>
      </c>
      <c r="G216" s="636">
        <f>'15. Travi arm a fless'!G432</f>
        <v>-71.981999999999999</v>
      </c>
      <c r="H216" s="636">
        <f>'15. Travi arm a fless'!H432</f>
        <v>7.7130000000000001</v>
      </c>
      <c r="I216" s="636">
        <f>'15. Travi arm a fless'!I432</f>
        <v>151.137</v>
      </c>
      <c r="J216" s="636">
        <f>'15. Travi arm a fless'!J432</f>
        <v>13.22</v>
      </c>
      <c r="K216" s="636">
        <f>'15. Travi arm a fless'!K432</f>
        <v>14.430999999999999</v>
      </c>
      <c r="L216" s="636">
        <f>'15. Travi arm a fless'!L432</f>
        <v>20.933</v>
      </c>
      <c r="M216" s="636">
        <f>'15. Travi arm a fless'!M432</f>
        <v>165.56800000000001</v>
      </c>
      <c r="N216" s="636">
        <f>'15. Travi arm a fless'!N432</f>
        <v>70.603399999999993</v>
      </c>
      <c r="O216" s="636">
        <f>'15. Travi arm a fless'!O432</f>
        <v>171.84790000000001</v>
      </c>
      <c r="P216" s="636">
        <f>'15. Travi arm a fless'!P432</f>
        <v>171.84790000000001</v>
      </c>
      <c r="Q216" s="636">
        <f>'15. Travi arm a fless'!Q432</f>
        <v>99.865900000000011</v>
      </c>
      <c r="R216" s="636">
        <f>'15. Travi arm a fless'!R432</f>
        <v>-243.82990000000001</v>
      </c>
      <c r="S216" s="636">
        <f>'15. Travi arm a fless'!T432</f>
        <v>89.33111000000001</v>
      </c>
      <c r="T216" s="636">
        <f>'15. Travi arm a fless'!U432</f>
        <v>-191.72239000000002</v>
      </c>
      <c r="U216" s="636">
        <f>'15. Travi arm a fless'!V432</f>
        <v>60</v>
      </c>
      <c r="V216" s="636">
        <f>'15. Travi arm a fless'!W432</f>
        <v>30</v>
      </c>
      <c r="W216" s="636">
        <f>'15. Travi arm a fless'!X432</f>
        <v>242.41799582571051</v>
      </c>
      <c r="X216" s="636">
        <f>'15. Travi arm a fless'!Y432</f>
        <v>321.74002257104746</v>
      </c>
      <c r="Y216" s="600">
        <f>'15. Travi arm a fless'!AB432</f>
        <v>4.5296260125994348</v>
      </c>
      <c r="Z216" s="523" t="str">
        <f>'15. Travi arm a fless'!AC432</f>
        <v>3F16</v>
      </c>
      <c r="AA216" s="525">
        <f>'15. Travi arm a fless'!AD432</f>
        <v>6.0318578948924033</v>
      </c>
      <c r="AB216" s="601">
        <f>'15. Travi arm a fless'!AE432</f>
        <v>9.7214814071126359</v>
      </c>
      <c r="AC216" s="523" t="str">
        <f>'15. Travi arm a fless'!AF432</f>
        <v>4F16+1F20</v>
      </c>
      <c r="AD216" s="525">
        <f>'15. Travi arm a fless'!AG432</f>
        <v>11.184069846779664</v>
      </c>
      <c r="AE216" s="638">
        <v>0.81</v>
      </c>
      <c r="AF216" s="706">
        <v>0.41599999999999998</v>
      </c>
      <c r="AG216" s="706">
        <f t="shared" si="207"/>
        <v>1.8541666666666665</v>
      </c>
      <c r="AH216" s="706">
        <f>'2.Riep. car. unit.'!$P$10/'2.Riep. car. unit.'!$R$10*AG216</f>
        <v>3.3110119047619047</v>
      </c>
      <c r="AI216" s="706">
        <f>AA216/($V216*($U216-'2.Riep. car. unit.'!$M$12*100))*'2.Riep. car. unit.'!$R$8/'2.Riep. car. unit.'!$P$11</f>
        <v>9.5572805080636439E-2</v>
      </c>
      <c r="AJ216" s="706">
        <f>(AI216/(2*AE216))*((1-AH216)+SQRT((1-AH216)^2+(4*AE216/AI216)*AH216*('2.Riep. car. unit.'!$M$12*100/($U216-'2.Riep. car. unit.'!$M$12*100))))*($U216-'2.Riep. car. unit.'!$M$12*100)</f>
        <v>4.4399007353295215</v>
      </c>
      <c r="AK216" s="706">
        <f>(AJ216-('2.Riep. car. unit.'!$M$12*100))/'16. Armatura a taglio'!AJ216*'2.Riep. car. unit.'!$P$10/'2.Riep. car. unit.'!$R$10</f>
        <v>0.17692670944722019</v>
      </c>
      <c r="AL216" s="706">
        <f>((AA216*100*(($U216-'2.Riep. car. unit.'!$M$12*100)*10-AF216*AJ216*10)+AK216*AD216*100*(AF216*AJ216*10-'2.Riep. car. unit.'!$M$12*1000))*'2.Riep. car. unit.'!$R$8)*10^-6</f>
        <v>126.14844210993924</v>
      </c>
      <c r="AM216" s="706">
        <f t="shared" si="203"/>
        <v>118.9574061112784</v>
      </c>
      <c r="AN216" s="706">
        <v>0.81</v>
      </c>
      <c r="AO216" s="706">
        <v>0.41599999999999998</v>
      </c>
      <c r="AP216" s="706">
        <f t="shared" si="208"/>
        <v>0.5393258426966292</v>
      </c>
      <c r="AQ216" s="706">
        <f>'2.Riep. car. unit.'!$P$10/'2.Riep. car. unit.'!$R$10*AP216</f>
        <v>0.96308186195826651</v>
      </c>
      <c r="AR216" s="706">
        <f>AD216/($V216*($U216-'2.Riep. car. unit.'!$M$12*100))*'2.Riep. car. unit.'!$R$8/'2.Riep. car. unit.'!$P$11</f>
        <v>0.17720790942034675</v>
      </c>
      <c r="AS216" s="706">
        <f>(AR216/(2*AN216))*((1-AQ216)+SQRT((1-AQ216)^2+(4*AN216/AR216)*AQ216*('2.Riep. car. unit.'!$M$12*100/($U216-'2.Riep. car. unit.'!$M$12*100))))*($U216-'2.Riep. car. unit.'!$M$12*100)</f>
        <v>7.0998379247948975</v>
      </c>
      <c r="AT216" s="706">
        <f>(AS216-('2.Riep. car. unit.'!$M$12*100))/'16. Armatura a taglio'!AS216*'2.Riep. car. unit.'!$P$10/'2.Riep. car. unit.'!$R$10</f>
        <v>0.77965510260082216</v>
      </c>
      <c r="AU216" s="706">
        <f>((AD216*100*(($U216-'2.Riep. car. unit.'!$M$12*100)*10-AO216*AS216*10)+AT216*AA216*100*(AO216*AS216*10-'2.Riep. car. unit.'!$M$12*1000))*'2.Riep. car. unit.'!$R$8)*10^-6</f>
        <v>230.22296028995319</v>
      </c>
      <c r="AV216" s="706">
        <f t="shared" si="204"/>
        <v>220.56685716466211</v>
      </c>
      <c r="AW216" s="706">
        <v>470</v>
      </c>
      <c r="AX216" s="706">
        <f>'3.Carichi sulle travi'!K$29</f>
        <v>55.565681090909095</v>
      </c>
      <c r="AY216" s="706">
        <f>'3.Carichi sulle travi'!L$29</f>
        <v>33.146393454545461</v>
      </c>
      <c r="AZ216" s="706">
        <f t="shared" ref="AZ216" si="229">MAX(AY216*AW216/100/2+(AU216+AL217)/(AW216/100),AY216*AW216/100/2+(AU217+AL216)/(AW216/100))</f>
        <v>153.71947959728607</v>
      </c>
      <c r="BA216" s="1054">
        <f>AZ216*10/(0.9*(U216/100-0.04)*'2.Riep. car. unit.'!$R$8*2)</f>
        <v>3.8972523313944882</v>
      </c>
      <c r="BB216" s="1048">
        <f>$BH$7</f>
        <v>10</v>
      </c>
      <c r="BC216" s="1053">
        <f>8</f>
        <v>8</v>
      </c>
      <c r="BD216" s="1048">
        <f>IF(V216=100,4,2)</f>
        <v>2</v>
      </c>
      <c r="BE216" s="1048" t="str">
        <f t="shared" ref="BE216" si="230">IF(BB216/100*BA216&lt;((PI()*(BC216/10)^2/4)*BD216),"Verifica","Non verifica")</f>
        <v>Verifica</v>
      </c>
    </row>
    <row r="217" spans="1:57" ht="17.399999999999999" thickBot="1" x14ac:dyDescent="0.5">
      <c r="A217" s="496">
        <f>'15. Travi arm a fless'!A433</f>
        <v>10</v>
      </c>
      <c r="B217" s="497">
        <f>'15. Travi arm a fless'!B433</f>
        <v>20</v>
      </c>
      <c r="C217" s="497">
        <f>'15. Travi arm a fless'!C433</f>
        <v>23</v>
      </c>
      <c r="D217" s="504">
        <f>'15. Travi arm a fless'!D433</f>
        <v>4</v>
      </c>
      <c r="E217" s="497" t="str">
        <f>'15. Travi arm a fless'!E433</f>
        <v>Mdes</v>
      </c>
      <c r="F217" s="636">
        <f>'15. Travi arm a fless'!F433</f>
        <v>-90.992999999999995</v>
      </c>
      <c r="G217" s="636">
        <f>'15. Travi arm a fless'!G433</f>
        <v>-54.287999999999997</v>
      </c>
      <c r="H217" s="636">
        <f>'15. Travi arm a fless'!H433</f>
        <v>-6.1369999999999996</v>
      </c>
      <c r="I217" s="636">
        <f>'15. Travi arm a fless'!I433</f>
        <v>-120.467</v>
      </c>
      <c r="J217" s="636">
        <f>'15. Travi arm a fless'!J433</f>
        <v>-10.541</v>
      </c>
      <c r="K217" s="636">
        <f>'15. Travi arm a fless'!K433</f>
        <v>-11.507</v>
      </c>
      <c r="L217" s="636">
        <f>'15. Travi arm a fless'!L433</f>
        <v>-16.678000000000001</v>
      </c>
      <c r="M217" s="636">
        <f>'15. Travi arm a fless'!M433</f>
        <v>-131.97399999999999</v>
      </c>
      <c r="N217" s="636">
        <f>'15. Travi arm a fless'!N433</f>
        <v>-56.270200000000003</v>
      </c>
      <c r="O217" s="636">
        <f>'15. Travi arm a fless'!O433</f>
        <v>-136.97739999999999</v>
      </c>
      <c r="P217" s="636">
        <f>'15. Travi arm a fless'!P433</f>
        <v>-136.97739999999999</v>
      </c>
      <c r="Q217" s="636">
        <f>'15. Travi arm a fless'!Q433</f>
        <v>-191.2654</v>
      </c>
      <c r="R217" s="636">
        <f>'15. Travi arm a fless'!R433</f>
        <v>82.689399999999992</v>
      </c>
      <c r="S217" s="636">
        <f>'15. Travi arm a fless'!T433</f>
        <v>-169.95451</v>
      </c>
      <c r="T217" s="636">
        <f>'15. Travi arm a fless'!U433</f>
        <v>79.195389999999989</v>
      </c>
      <c r="U217" s="636">
        <f>'15. Travi arm a fless'!V433</f>
        <v>60</v>
      </c>
      <c r="V217" s="636">
        <f>'15. Travi arm a fless'!W433</f>
        <v>30</v>
      </c>
      <c r="W217" s="636">
        <f>'15. Travi arm a fless'!X433</f>
        <v>242.41799582571051</v>
      </c>
      <c r="X217" s="636">
        <f>'15. Travi arm a fless'!Y433</f>
        <v>321.74002257104746</v>
      </c>
      <c r="Y217" s="600">
        <f>'15. Travi arm a fless'!AB433</f>
        <v>4.0156838823782337</v>
      </c>
      <c r="Z217" s="523" t="str">
        <f>'15. Travi arm a fless'!AC433</f>
        <v>3F16</v>
      </c>
      <c r="AA217" s="525">
        <f>'15. Travi arm a fless'!AD433</f>
        <v>6.0318578948924033</v>
      </c>
      <c r="AB217" s="601">
        <f>'15. Travi arm a fless'!AE433</f>
        <v>8.6177186139810722</v>
      </c>
      <c r="AC217" s="523" t="str">
        <f>'15. Travi arm a fless'!AF433</f>
        <v>3F16+1F20</v>
      </c>
      <c r="AD217" s="525">
        <f>'15. Travi arm a fless'!AG433</f>
        <v>9.1734505484821973</v>
      </c>
      <c r="AE217" s="638">
        <v>0.81</v>
      </c>
      <c r="AF217" s="706">
        <v>0.41599999999999998</v>
      </c>
      <c r="AG217" s="706">
        <f t="shared" si="207"/>
        <v>1.5208333333333335</v>
      </c>
      <c r="AH217" s="706">
        <f>'2.Riep. car. unit.'!$P$10/'2.Riep. car. unit.'!$R$10*AG217</f>
        <v>2.7157738095238098</v>
      </c>
      <c r="AI217" s="706">
        <f>AA217/($V217*($U217-'2.Riep. car. unit.'!$M$12*100))*'2.Riep. car. unit.'!$R$8/'2.Riep. car. unit.'!$P$11</f>
        <v>9.5572805080636439E-2</v>
      </c>
      <c r="AJ217" s="706">
        <f>(AI217/(2*AE217))*((1-AH217)+SQRT((1-AH217)^2+(4*AE217/AI217)*AH217*('2.Riep. car. unit.'!$M$12*100/($U217-'2.Riep. car. unit.'!$M$12*100))))*($U217-'2.Riep. car. unit.'!$M$12*100)</f>
        <v>4.525121197534812</v>
      </c>
      <c r="AK217" s="706">
        <f>(AJ217-('2.Riep. car. unit.'!$M$12*100))/'16. Armatura a taglio'!AJ217*'2.Riep. car. unit.'!$P$10/'2.Riep. car. unit.'!$R$10</f>
        <v>0.20722459868702628</v>
      </c>
      <c r="AL217" s="706">
        <f>((AA217*100*(($U217-'2.Riep. car. unit.'!$M$12*100)*10-AF217*AJ217*10)+AK217*AD217*100*(AF217*AJ217*10-'2.Riep. car. unit.'!$M$12*1000))*'2.Riep. car. unit.'!$R$8)*10^-6</f>
        <v>126.15667811183677</v>
      </c>
      <c r="AM217" s="706">
        <f t="shared" si="203"/>
        <v>118.9574061112784</v>
      </c>
      <c r="AN217" s="706">
        <v>0.81</v>
      </c>
      <c r="AO217" s="706">
        <v>0.41599999999999998</v>
      </c>
      <c r="AP217" s="706">
        <f t="shared" si="208"/>
        <v>0.65753424657534243</v>
      </c>
      <c r="AQ217" s="706">
        <f>'2.Riep. car. unit.'!$P$10/'2.Riep. car. unit.'!$R$10*AP217</f>
        <v>1.1741682974559686</v>
      </c>
      <c r="AR217" s="706">
        <f>AD217/($V217*($U217-'2.Riep. car. unit.'!$M$12*100))*'2.Riep. car. unit.'!$R$8/'2.Riep. car. unit.'!$P$11</f>
        <v>0.14535030772680127</v>
      </c>
      <c r="AS217" s="706">
        <f>(AR217/(2*AN217))*((1-AQ217)+SQRT((1-AQ217)^2+(4*AN217/AR217)*AQ217*('2.Riep. car. unit.'!$M$12*100/($U217-'2.Riep. car. unit.'!$M$12*100))))*($U217-'2.Riep. car. unit.'!$M$12*100)</f>
        <v>6.0503774158139247</v>
      </c>
      <c r="AT217" s="706">
        <f>(AS217-('2.Riep. car. unit.'!$M$12*100))/'16. Armatura a taglio'!AS217*'2.Riep. car. unit.'!$P$10/'2.Riep. car. unit.'!$R$10</f>
        <v>0.60515038829727597</v>
      </c>
      <c r="AU217" s="706">
        <f>((AD217*100*(($U217-'2.Riep. car. unit.'!$M$12*100)*10-AO217*AS217*10)+AT217*AA217*100*(AO217*AS217*10-'2.Riep. car. unit.'!$M$12*1000))*'2.Riep. car. unit.'!$R$8)*10^-6</f>
        <v>189.86293693818538</v>
      </c>
      <c r="AV217" s="706">
        <f t="shared" si="204"/>
        <v>180.91438846090261</v>
      </c>
      <c r="AW217" s="706"/>
      <c r="AX217" s="706"/>
      <c r="AY217" s="706"/>
      <c r="AZ217" s="706"/>
      <c r="BA217" s="1054"/>
      <c r="BB217" s="1048"/>
      <c r="BC217" s="1048"/>
      <c r="BD217" s="1048"/>
      <c r="BE217" s="1048"/>
    </row>
    <row r="218" spans="1:57" ht="16.8" x14ac:dyDescent="0.45">
      <c r="A218" s="494">
        <f>'15. Travi arm a fless'!A436</f>
        <v>11</v>
      </c>
      <c r="B218" s="495">
        <f>'15. Travi arm a fless'!B436</f>
        <v>9</v>
      </c>
      <c r="C218" s="495">
        <f>'15. Travi arm a fless'!C436</f>
        <v>15</v>
      </c>
      <c r="D218" s="503">
        <f>'15. Travi arm a fless'!D436</f>
        <v>4</v>
      </c>
      <c r="E218" s="495" t="str">
        <f>'15. Travi arm a fless'!E436</f>
        <v>Msin</v>
      </c>
      <c r="F218" s="635">
        <f>'15. Travi arm a fless'!F436</f>
        <v>-64.929000000000002</v>
      </c>
      <c r="G218" s="635">
        <f>'15. Travi arm a fless'!G436</f>
        <v>-41.887</v>
      </c>
      <c r="H218" s="635">
        <f>'15. Travi arm a fless'!H436</f>
        <v>9.15</v>
      </c>
      <c r="I218" s="635">
        <f>'15. Travi arm a fless'!I436</f>
        <v>119.23099999999999</v>
      </c>
      <c r="J218" s="635">
        <f>'15. Travi arm a fless'!J436</f>
        <v>16.09</v>
      </c>
      <c r="K218" s="635">
        <f>'15. Travi arm a fless'!K436</f>
        <v>17.565000000000001</v>
      </c>
      <c r="L218" s="635">
        <f>'15. Travi arm a fless'!L436</f>
        <v>25.240000000000002</v>
      </c>
      <c r="M218" s="635">
        <f>'15. Travi arm a fless'!M436</f>
        <v>136.79599999999999</v>
      </c>
      <c r="N218" s="635">
        <f>'15. Travi arm a fless'!N436</f>
        <v>66.27879999999999</v>
      </c>
      <c r="O218" s="635">
        <f>'15. Travi arm a fless'!O436</f>
        <v>144.36799999999999</v>
      </c>
      <c r="P218" s="635">
        <f>'15. Travi arm a fless'!P436</f>
        <v>144.36799999999999</v>
      </c>
      <c r="Q218" s="635">
        <f>'15. Travi arm a fless'!Q436</f>
        <v>102.48099999999999</v>
      </c>
      <c r="R218" s="635">
        <f>'15. Travi arm a fless'!R436</f>
        <v>-186.255</v>
      </c>
      <c r="S218" s="635">
        <f>'15. Travi arm a fless'!T436</f>
        <v>102.171025</v>
      </c>
      <c r="T218" s="635">
        <f>'15. Travi arm a fless'!U436</f>
        <v>-169.83112499999999</v>
      </c>
      <c r="U218" s="636">
        <f>'15. Travi arm a fless'!V436</f>
        <v>60</v>
      </c>
      <c r="V218" s="636">
        <f>'15. Travi arm a fless'!W436</f>
        <v>30</v>
      </c>
      <c r="W218" s="636">
        <f>'15. Travi arm a fless'!X436</f>
        <v>242.41799582571051</v>
      </c>
      <c r="X218" s="636">
        <f>'15. Travi arm a fless'!Y436</f>
        <v>321.74002257104746</v>
      </c>
      <c r="Y218" s="600">
        <f>'15. Travi arm a fless'!AB436</f>
        <v>5.1806871377054096</v>
      </c>
      <c r="Z218" s="523" t="str">
        <f>'15. Travi arm a fless'!AC436</f>
        <v>3F16</v>
      </c>
      <c r="AA218" s="525">
        <f>'15. Travi arm a fless'!AD436</f>
        <v>6.0318578948924033</v>
      </c>
      <c r="AB218" s="601">
        <f>'15. Travi arm a fless'!AE436</f>
        <v>8.6114622503742098</v>
      </c>
      <c r="AC218" s="523" t="str">
        <f>'15. Travi arm a fless'!AF436</f>
        <v>3F16+1F20</v>
      </c>
      <c r="AD218" s="525">
        <f>'15. Travi arm a fless'!AG436</f>
        <v>9.1734505484821973</v>
      </c>
      <c r="AE218" s="637">
        <v>0.81</v>
      </c>
      <c r="AF218" s="707">
        <v>0.41599999999999998</v>
      </c>
      <c r="AG218" s="707">
        <f t="shared" si="207"/>
        <v>1.5208333333333335</v>
      </c>
      <c r="AH218" s="707">
        <f>'2.Riep. car. unit.'!$P$10/'2.Riep. car. unit.'!$R$10*AG218</f>
        <v>2.7157738095238098</v>
      </c>
      <c r="AI218" s="707">
        <f>AA218/($V218*($U218-'2.Riep. car. unit.'!$M$12*100))*'2.Riep. car. unit.'!$R$8/'2.Riep. car. unit.'!$P$11</f>
        <v>9.5572805080636439E-2</v>
      </c>
      <c r="AJ218" s="707">
        <f>(AI218/(2*AE218))*((1-AH218)+SQRT((1-AH218)^2+(4*AE218/AI218)*AH218*('2.Riep. car. unit.'!$M$12*100/($U218-'2.Riep. car. unit.'!$M$12*100))))*($U218-'2.Riep. car. unit.'!$M$12*100)</f>
        <v>4.525121197534812</v>
      </c>
      <c r="AK218" s="707">
        <f>(AJ218-('2.Riep. car. unit.'!$M$12*100))/'16. Armatura a taglio'!AJ218*'2.Riep. car. unit.'!$P$10/'2.Riep. car. unit.'!$R$10</f>
        <v>0.20722459868702628</v>
      </c>
      <c r="AL218" s="707">
        <f>((AA218*100*(($U218-'2.Riep. car. unit.'!$M$12*100)*10-AF218*AJ218*10)+AK218*AD218*100*(AF218*AJ218*10-'2.Riep. car. unit.'!$M$12*1000))*'2.Riep. car. unit.'!$R$8)*10^-6</f>
        <v>126.15667811183677</v>
      </c>
      <c r="AM218" s="707">
        <f t="shared" si="203"/>
        <v>118.9574061112784</v>
      </c>
      <c r="AN218" s="707">
        <v>0.81</v>
      </c>
      <c r="AO218" s="707">
        <v>0.41599999999999998</v>
      </c>
      <c r="AP218" s="707">
        <f t="shared" si="208"/>
        <v>0.65753424657534243</v>
      </c>
      <c r="AQ218" s="707">
        <f>'2.Riep. car. unit.'!$P$10/'2.Riep. car. unit.'!$R$10*AP218</f>
        <v>1.1741682974559686</v>
      </c>
      <c r="AR218" s="707">
        <f>AD218/($V218*($U218-'2.Riep. car. unit.'!$M$12*100))*'2.Riep. car. unit.'!$R$8/'2.Riep. car. unit.'!$P$11</f>
        <v>0.14535030772680127</v>
      </c>
      <c r="AS218" s="707">
        <f>(AR218/(2*AN218))*((1-AQ218)+SQRT((1-AQ218)^2+(4*AN218/AR218)*AQ218*('2.Riep. car. unit.'!$M$12*100/($U218-'2.Riep. car. unit.'!$M$12*100))))*($U218-'2.Riep. car. unit.'!$M$12*100)</f>
        <v>6.0503774158139247</v>
      </c>
      <c r="AT218" s="707">
        <f>(AS218-('2.Riep. car. unit.'!$M$12*100))/'16. Armatura a taglio'!AS218*'2.Riep. car. unit.'!$P$10/'2.Riep. car. unit.'!$R$10</f>
        <v>0.60515038829727597</v>
      </c>
      <c r="AU218" s="707">
        <f>((AD218*100*(($U218-'2.Riep. car. unit.'!$M$12*100)*10-AO218*AS218*10)+AT218*AA218*100*(AO218*AS218*10-'2.Riep. car. unit.'!$M$12*1000))*'2.Riep. car. unit.'!$R$8)*10^-6</f>
        <v>189.86293693818538</v>
      </c>
      <c r="AV218" s="707">
        <f t="shared" si="204"/>
        <v>180.91438846090261</v>
      </c>
      <c r="AW218" s="707">
        <v>510</v>
      </c>
      <c r="AX218" s="707">
        <f>'3.Carichi sulle travi'!K$31</f>
        <v>29.690334748173704</v>
      </c>
      <c r="AY218" s="707">
        <f>'3.Carichi sulle travi'!L$31</f>
        <v>19.423334421672081</v>
      </c>
      <c r="AZ218" s="707">
        <f t="shared" ref="AZ218" si="231">MAX(AY218*AW218/100/2+(AU218+AL219)/(AW218/100),AY218*AW218/100/2+(AU219+AL218)/(AW218/100))</f>
        <v>119.51645895881896</v>
      </c>
      <c r="BA218" s="1054">
        <f>AZ218*10/(0.9*(U218/100-0.04)*'2.Riep. car. unit.'!$R$8*2)</f>
        <v>3.0301026228916164</v>
      </c>
      <c r="BB218" s="1048">
        <f>$BH$7</f>
        <v>10</v>
      </c>
      <c r="BC218" s="1053">
        <f>8</f>
        <v>8</v>
      </c>
      <c r="BD218" s="1048">
        <f>IF(V218=100,4,2)</f>
        <v>2</v>
      </c>
      <c r="BE218" s="1048" t="str">
        <f t="shared" ref="BE218" si="232">IF(BB218/100*BA218&lt;((PI()*(BC218/10)^2/4)*BD218),"Verifica","Non verifica")</f>
        <v>Verifica</v>
      </c>
    </row>
    <row r="219" spans="1:57" ht="16.8" x14ac:dyDescent="0.45">
      <c r="A219" s="496">
        <f>'15. Travi arm a fless'!A437</f>
        <v>11</v>
      </c>
      <c r="B219" s="497">
        <f>'15. Travi arm a fless'!B437</f>
        <v>9</v>
      </c>
      <c r="C219" s="497">
        <f>'15. Travi arm a fless'!C437</f>
        <v>15</v>
      </c>
      <c r="D219" s="504">
        <f>'15. Travi arm a fless'!D437</f>
        <v>4</v>
      </c>
      <c r="E219" s="497" t="str">
        <f>'15. Travi arm a fless'!E437</f>
        <v>Mdes</v>
      </c>
      <c r="F219" s="636">
        <f>'15. Travi arm a fless'!F437</f>
        <v>-68.626000000000005</v>
      </c>
      <c r="G219" s="636">
        <f>'15. Travi arm a fless'!G437</f>
        <v>-45.444000000000003</v>
      </c>
      <c r="H219" s="636">
        <f>'15. Travi arm a fless'!H437</f>
        <v>-10.662000000000001</v>
      </c>
      <c r="I219" s="636">
        <f>'15. Travi arm a fless'!I437</f>
        <v>-138.739</v>
      </c>
      <c r="J219" s="636">
        <f>'15. Travi arm a fless'!J437</f>
        <v>-18.727</v>
      </c>
      <c r="K219" s="636">
        <f>'15. Travi arm a fless'!K437</f>
        <v>-20.443999999999999</v>
      </c>
      <c r="L219" s="636">
        <f>'15. Travi arm a fless'!L437</f>
        <v>-29.389000000000003</v>
      </c>
      <c r="M219" s="636">
        <f>'15. Travi arm a fless'!M437</f>
        <v>-159.18299999999999</v>
      </c>
      <c r="N219" s="636">
        <f>'15. Travi arm a fless'!N437</f>
        <v>-77.143900000000002</v>
      </c>
      <c r="O219" s="636">
        <f>'15. Travi arm a fless'!O437</f>
        <v>-167.99969999999999</v>
      </c>
      <c r="P219" s="636">
        <f>'15. Travi arm a fless'!P437</f>
        <v>-167.99969999999999</v>
      </c>
      <c r="Q219" s="636">
        <f>'15. Travi arm a fless'!Q437</f>
        <v>-213.44369999999998</v>
      </c>
      <c r="R219" s="636">
        <f>'15. Travi arm a fless'!R437</f>
        <v>122.55569999999999</v>
      </c>
      <c r="S219" s="636">
        <f>'15. Travi arm a fless'!T437</f>
        <v>-174.67682499999998</v>
      </c>
      <c r="T219" s="636">
        <f>'15. Travi arm a fless'!U437</f>
        <v>122.27692499999999</v>
      </c>
      <c r="U219" s="636">
        <f>'15. Travi arm a fless'!V437</f>
        <v>60</v>
      </c>
      <c r="V219" s="636">
        <f>'15. Travi arm a fless'!W437</f>
        <v>30</v>
      </c>
      <c r="W219" s="636">
        <f>'15. Travi arm a fless'!X437</f>
        <v>242.41799582571051</v>
      </c>
      <c r="X219" s="636">
        <f>'15. Travi arm a fless'!Y437</f>
        <v>321.74002257104746</v>
      </c>
      <c r="Y219" s="600">
        <f>'15. Travi arm a fless'!AB437</f>
        <v>6.2001775218137336</v>
      </c>
      <c r="Z219" s="523" t="str">
        <f>'15. Travi arm a fless'!AC437</f>
        <v>4F16</v>
      </c>
      <c r="AA219" s="525">
        <f>'15. Travi arm a fless'!AD437</f>
        <v>8.0424771931898711</v>
      </c>
      <c r="AB219" s="601">
        <f>'15. Travi arm a fless'!AE437</f>
        <v>8.8571684636883958</v>
      </c>
      <c r="AC219" s="523" t="str">
        <f>'15. Travi arm a fless'!AF437</f>
        <v>3F16+1F20</v>
      </c>
      <c r="AD219" s="525">
        <f>'15. Travi arm a fless'!AG437</f>
        <v>9.1734505484821973</v>
      </c>
      <c r="AE219" s="638">
        <v>0.81</v>
      </c>
      <c r="AF219" s="706">
        <v>0.41599999999999998</v>
      </c>
      <c r="AG219" s="706">
        <f t="shared" si="207"/>
        <v>1.140625</v>
      </c>
      <c r="AH219" s="706">
        <f>'2.Riep. car. unit.'!$P$10/'2.Riep. car. unit.'!$R$10*AG219</f>
        <v>2.0368303571428572</v>
      </c>
      <c r="AI219" s="706">
        <f>AA219/($V219*($U219-'2.Riep. car. unit.'!$M$12*100))*'2.Riep. car. unit.'!$R$8/'2.Riep. car. unit.'!$P$11</f>
        <v>0.12743040677418191</v>
      </c>
      <c r="AJ219" s="706">
        <f>(AI219/(2*AE219))*((1-AH219)+SQRT((1-AH219)^2+(4*AE219/AI219)*AH219*('2.Riep. car. unit.'!$M$12*100/($U219-'2.Riep. car. unit.'!$M$12*100))))*($U219-'2.Riep. car. unit.'!$M$12*100)</f>
        <v>5.0576036868380836</v>
      </c>
      <c r="AK219" s="706">
        <f>(AJ219-('2.Riep. car. unit.'!$M$12*100))/'16. Armatura a taglio'!AJ219*'2.Riep. car. unit.'!$P$10/'2.Riep. car. unit.'!$R$10</f>
        <v>0.37341360239943316</v>
      </c>
      <c r="AL219" s="706">
        <f>((AA219*100*(($U219-'2.Riep. car. unit.'!$M$12*100)*10-AF219*AJ219*10)+AK219*AD219*100*(AF219*AJ219*10-'2.Riep. car. unit.'!$M$12*1000))*'2.Riep. car. unit.'!$R$8)*10^-6</f>
        <v>167.07053959794584</v>
      </c>
      <c r="AM219" s="706">
        <f t="shared" si="203"/>
        <v>158.60987481503793</v>
      </c>
      <c r="AN219" s="706">
        <v>0.81</v>
      </c>
      <c r="AO219" s="706">
        <v>0.41599999999999998</v>
      </c>
      <c r="AP219" s="706">
        <f t="shared" si="208"/>
        <v>0.87671232876712324</v>
      </c>
      <c r="AQ219" s="706">
        <f>'2.Riep. car. unit.'!$P$10/'2.Riep. car. unit.'!$R$10*AP219</f>
        <v>1.5655577299412915</v>
      </c>
      <c r="AR219" s="706">
        <f>AD219/($V219*($U219-'2.Riep. car. unit.'!$M$12*100))*'2.Riep. car. unit.'!$R$8/'2.Riep. car. unit.'!$P$11</f>
        <v>0.14535030772680127</v>
      </c>
      <c r="AS219" s="706">
        <f>(AR219/(2*AN219))*((1-AQ219)+SQRT((1-AQ219)^2+(4*AN219/AR219)*AQ219*('2.Riep. car. unit.'!$M$12*100/($U219-'2.Riep. car. unit.'!$M$12*100))))*($U219-'2.Riep. car. unit.'!$M$12*100)</f>
        <v>5.5847319240941093</v>
      </c>
      <c r="AT219" s="706">
        <f>(AS219-('2.Riep. car. unit.'!$M$12*100))/'16. Armatura a taglio'!AS219*'2.Riep. car. unit.'!$P$10/'2.Riep. car. unit.'!$R$10</f>
        <v>0.50671696947053879</v>
      </c>
      <c r="AU219" s="706">
        <f>((AD219*100*(($U219-'2.Riep. car. unit.'!$M$12*100)*10-AO219*AS219*10)+AT219*AA219*100*(AO219*AS219*10-'2.Riep. car. unit.'!$M$12*1000))*'2.Riep. car. unit.'!$R$8)*10^-6</f>
        <v>190.00269102715683</v>
      </c>
      <c r="AV219" s="706">
        <f t="shared" si="204"/>
        <v>180.91438846090261</v>
      </c>
      <c r="AW219" s="706"/>
      <c r="AX219" s="706"/>
      <c r="AY219" s="706"/>
      <c r="AZ219" s="706"/>
      <c r="BA219" s="1054"/>
      <c r="BB219" s="1048"/>
      <c r="BC219" s="1048"/>
      <c r="BD219" s="1048"/>
      <c r="BE219" s="1048"/>
    </row>
    <row r="220" spans="1:57" ht="16.8" x14ac:dyDescent="0.45">
      <c r="A220" s="496">
        <f>'15. Travi arm a fless'!A440</f>
        <v>11</v>
      </c>
      <c r="B220" s="497">
        <f>'15. Travi arm a fless'!B440</f>
        <v>15</v>
      </c>
      <c r="C220" s="497">
        <f>'15. Travi arm a fless'!C440</f>
        <v>21</v>
      </c>
      <c r="D220" s="504">
        <f>'15. Travi arm a fless'!D440</f>
        <v>4</v>
      </c>
      <c r="E220" s="497" t="str">
        <f>'15. Travi arm a fless'!E440</f>
        <v>Msin</v>
      </c>
      <c r="F220" s="636">
        <f>'15. Travi arm a fless'!F440</f>
        <v>-96.747</v>
      </c>
      <c r="G220" s="636">
        <f>'15. Travi arm a fless'!G440</f>
        <v>-59.676000000000002</v>
      </c>
      <c r="H220" s="636">
        <f>'15. Travi arm a fless'!H440</f>
        <v>13.34</v>
      </c>
      <c r="I220" s="636">
        <f>'15. Travi arm a fless'!I440</f>
        <v>173.215</v>
      </c>
      <c r="J220" s="636">
        <f>'15. Travi arm a fless'!J440</f>
        <v>23.353999999999999</v>
      </c>
      <c r="K220" s="636">
        <f>'15. Travi arm a fless'!K440</f>
        <v>25.494</v>
      </c>
      <c r="L220" s="636">
        <f>'15. Travi arm a fless'!L440</f>
        <v>36.694000000000003</v>
      </c>
      <c r="M220" s="636">
        <f>'15. Travi arm a fless'!M440</f>
        <v>198.709</v>
      </c>
      <c r="N220" s="636">
        <f>'15. Travi arm a fless'!N440</f>
        <v>96.306700000000006</v>
      </c>
      <c r="O220" s="636">
        <f>'15. Travi arm a fless'!O440</f>
        <v>209.71719999999999</v>
      </c>
      <c r="P220" s="636">
        <f>'15. Travi arm a fless'!P440</f>
        <v>209.71719999999999</v>
      </c>
      <c r="Q220" s="636">
        <f>'15. Travi arm a fless'!Q440</f>
        <v>150.0412</v>
      </c>
      <c r="R220" s="636">
        <f>'15. Travi arm a fless'!R440</f>
        <v>-269.39319999999998</v>
      </c>
      <c r="S220" s="636">
        <f>'15. Travi arm a fless'!T440</f>
        <v>145.40569500000001</v>
      </c>
      <c r="T220" s="636">
        <f>'15. Travi arm a fless'!U440</f>
        <v>-212.29619499999998</v>
      </c>
      <c r="U220" s="636">
        <f>'15. Travi arm a fless'!V440</f>
        <v>60</v>
      </c>
      <c r="V220" s="636">
        <f>'15. Travi arm a fless'!W440</f>
        <v>30</v>
      </c>
      <c r="W220" s="636">
        <f>'15. Travi arm a fless'!X440</f>
        <v>242.41799582571051</v>
      </c>
      <c r="X220" s="636">
        <f>'15. Travi arm a fless'!Y440</f>
        <v>321.74002257104746</v>
      </c>
      <c r="Y220" s="600">
        <f>'15. Travi arm a fless'!AB440</f>
        <v>7.372945645163254</v>
      </c>
      <c r="Z220" s="523" t="str">
        <f>'15. Travi arm a fless'!AC440</f>
        <v>4F16</v>
      </c>
      <c r="AA220" s="525">
        <f>'15. Travi arm a fless'!AD440</f>
        <v>8.0424771931898711</v>
      </c>
      <c r="AB220" s="601">
        <f>'15. Travi arm a fless'!AE440</f>
        <v>10.764697396549554</v>
      </c>
      <c r="AC220" s="523" t="str">
        <f>'15. Travi arm a fless'!AF440</f>
        <v>4F16+1F20</v>
      </c>
      <c r="AD220" s="525">
        <f>'15. Travi arm a fless'!AG440</f>
        <v>11.184069846779664</v>
      </c>
      <c r="AE220" s="638">
        <v>0.81</v>
      </c>
      <c r="AF220" s="706">
        <v>0.41599999999999998</v>
      </c>
      <c r="AG220" s="706">
        <f t="shared" si="207"/>
        <v>1.390625</v>
      </c>
      <c r="AH220" s="706">
        <f>'2.Riep. car. unit.'!$P$10/'2.Riep. car. unit.'!$R$10*AG220</f>
        <v>2.4832589285714288</v>
      </c>
      <c r="AI220" s="706">
        <f>AA220/($V220*($U220-'2.Riep. car. unit.'!$M$12*100))*'2.Riep. car. unit.'!$R$8/'2.Riep. car. unit.'!$P$11</f>
        <v>0.12743040677418191</v>
      </c>
      <c r="AJ220" s="706">
        <f>(AI220/(2*AE220))*((1-AH220)+SQRT((1-AH220)^2+(4*AE220/AI220)*AH220*('2.Riep. car. unit.'!$M$12*100/($U220-'2.Riep. car. unit.'!$M$12*100))))*($U220-'2.Riep. car. unit.'!$M$12*100)</f>
        <v>4.8767665763892394</v>
      </c>
      <c r="AK220" s="706">
        <f>(AJ220-('2.Riep. car. unit.'!$M$12*100))/'16. Armatura a taglio'!AJ220*'2.Riep. car. unit.'!$P$10/'2.Riep. car. unit.'!$R$10</f>
        <v>0.32104358003828881</v>
      </c>
      <c r="AL220" s="706">
        <f>((AA220*100*(($U220-'2.Riep. car. unit.'!$M$12*100)*10-AF220*AJ220*10)+AK220*AD220*100*(AF220*AJ220*10-'2.Riep. car. unit.'!$M$12*1000))*'2.Riep. car. unit.'!$R$8)*10^-6</f>
        <v>167.07911146923237</v>
      </c>
      <c r="AM220" s="706">
        <f t="shared" si="203"/>
        <v>158.60987481503793</v>
      </c>
      <c r="AN220" s="706">
        <v>0.81</v>
      </c>
      <c r="AO220" s="706">
        <v>0.41599999999999998</v>
      </c>
      <c r="AP220" s="706">
        <f t="shared" si="208"/>
        <v>0.7191011235955056</v>
      </c>
      <c r="AQ220" s="706">
        <f>'2.Riep. car. unit.'!$P$10/'2.Riep. car. unit.'!$R$10*AP220</f>
        <v>1.2841091492776886</v>
      </c>
      <c r="AR220" s="706">
        <f>AD220/($V220*($U220-'2.Riep. car. unit.'!$M$12*100))*'2.Riep. car. unit.'!$R$8/'2.Riep. car. unit.'!$P$11</f>
        <v>0.17720790942034675</v>
      </c>
      <c r="AS220" s="706">
        <f>(AR220/(2*AN220))*((1-AQ220)+SQRT((1-AQ220)^2+(4*AN220/AR220)*AQ220*('2.Riep. car. unit.'!$M$12*100/($U220-'2.Riep. car. unit.'!$M$12*100))))*($U220-'2.Riep. car. unit.'!$M$12*100)</f>
        <v>6.3810520844727687</v>
      </c>
      <c r="AT220" s="706">
        <f>(AS220-('2.Riep. car. unit.'!$M$12*100))/'16. Armatura a taglio'!AS220*'2.Riep. car. unit.'!$P$10/'2.Riep. car. unit.'!$R$10</f>
        <v>0.66632879123789679</v>
      </c>
      <c r="AU220" s="706">
        <f>((AD220*100*(($U220-'2.Riep. car. unit.'!$M$12*100)*10-AO220*AS220*10)+AT220*AA220*100*(AO220*AS220*10-'2.Riep. car. unit.'!$M$12*1000))*'2.Riep. car. unit.'!$R$8)*10^-6</f>
        <v>230.63583923439396</v>
      </c>
      <c r="AV220" s="706">
        <f t="shared" si="204"/>
        <v>220.56685716466211</v>
      </c>
      <c r="AW220" s="706">
        <v>400</v>
      </c>
      <c r="AX220" s="706">
        <f>'3.Carichi sulle travi'!K$32</f>
        <v>50.629224288813461</v>
      </c>
      <c r="AY220" s="706">
        <f>'3.Carichi sulle travi'!L$32</f>
        <v>31.200941760625742</v>
      </c>
      <c r="AZ220" s="706">
        <f t="shared" ref="AZ220" si="233">MAX(AY220*AW220/100/2+(AU220+AL221)/(AW220/100),AY220*AW220/100/2+(AU221+AL220)/(AW220/100))</f>
        <v>161.83062119715805</v>
      </c>
      <c r="BA220" s="1054">
        <f>AZ220*10/(0.9*(U220/100-0.04)*'2.Riep. car. unit.'!$R$8*2)</f>
        <v>4.1028942291759973</v>
      </c>
      <c r="BB220" s="1048">
        <f>$BH$7</f>
        <v>10</v>
      </c>
      <c r="BC220" s="1053">
        <f>8</f>
        <v>8</v>
      </c>
      <c r="BD220" s="1048">
        <f>IF(V220=100,4,2)</f>
        <v>2</v>
      </c>
      <c r="BE220" s="1048" t="str">
        <f t="shared" ref="BE220" si="234">IF(BB220/100*BA220&lt;((PI()*(BC220/10)^2/4)*BD220),"Verifica","Non verifica")</f>
        <v>Verifica</v>
      </c>
    </row>
    <row r="221" spans="1:57" ht="16.8" x14ac:dyDescent="0.45">
      <c r="A221" s="496">
        <f>'15. Travi arm a fless'!A441</f>
        <v>11</v>
      </c>
      <c r="B221" s="497">
        <f>'15. Travi arm a fless'!B441</f>
        <v>15</v>
      </c>
      <c r="C221" s="497">
        <f>'15. Travi arm a fless'!C441</f>
        <v>21</v>
      </c>
      <c r="D221" s="504">
        <f>'15. Travi arm a fless'!D441</f>
        <v>4</v>
      </c>
      <c r="E221" s="497" t="str">
        <f>'15. Travi arm a fless'!E441</f>
        <v>Mdes</v>
      </c>
      <c r="F221" s="636">
        <f>'15. Travi arm a fless'!F441</f>
        <v>-89.376999999999995</v>
      </c>
      <c r="G221" s="636">
        <f>'15. Travi arm a fless'!G441</f>
        <v>-55.438000000000002</v>
      </c>
      <c r="H221" s="636">
        <f>'15. Travi arm a fless'!H441</f>
        <v>-13.305999999999999</v>
      </c>
      <c r="I221" s="636">
        <f>'15. Travi arm a fless'!I441</f>
        <v>-172.77</v>
      </c>
      <c r="J221" s="636">
        <f>'15. Travi arm a fless'!J441</f>
        <v>-23.294</v>
      </c>
      <c r="K221" s="636">
        <f>'15. Travi arm a fless'!K441</f>
        <v>-25.43</v>
      </c>
      <c r="L221" s="636">
        <f>'15. Travi arm a fless'!L441</f>
        <v>-36.6</v>
      </c>
      <c r="M221" s="636">
        <f>'15. Travi arm a fless'!M441</f>
        <v>-198.20000000000002</v>
      </c>
      <c r="N221" s="636">
        <f>'15. Travi arm a fless'!N441</f>
        <v>-96.06</v>
      </c>
      <c r="O221" s="636">
        <f>'15. Travi arm a fless'!O441</f>
        <v>-209.18</v>
      </c>
      <c r="P221" s="636">
        <f>'15. Travi arm a fless'!P441</f>
        <v>-209.18</v>
      </c>
      <c r="Q221" s="636">
        <f>'15. Travi arm a fless'!Q441</f>
        <v>-264.61799999999999</v>
      </c>
      <c r="R221" s="636">
        <f>'15. Travi arm a fless'!R441</f>
        <v>153.74200000000002</v>
      </c>
      <c r="S221" s="636">
        <f>'15. Travi arm a fless'!T441</f>
        <v>-208.14574500000001</v>
      </c>
      <c r="T221" s="636">
        <f>'15. Travi arm a fless'!U441</f>
        <v>148.48174500000002</v>
      </c>
      <c r="U221" s="636">
        <f>'15. Travi arm a fless'!V441</f>
        <v>60</v>
      </c>
      <c r="V221" s="636">
        <f>'15. Travi arm a fless'!W441</f>
        <v>30</v>
      </c>
      <c r="W221" s="636">
        <f>'15. Travi arm a fless'!X441</f>
        <v>242.41799582571051</v>
      </c>
      <c r="X221" s="636">
        <f>'15. Travi arm a fless'!Y441</f>
        <v>321.74002257104746</v>
      </c>
      <c r="Y221" s="600">
        <f>'15. Travi arm a fless'!AB441</f>
        <v>7.5289199311209289</v>
      </c>
      <c r="Z221" s="523" t="str">
        <f>'15. Travi arm a fless'!AC441</f>
        <v>4F16</v>
      </c>
      <c r="AA221" s="525">
        <f>'15. Travi arm a fless'!AD441</f>
        <v>8.0424771931898711</v>
      </c>
      <c r="AB221" s="601">
        <f>'15. Travi arm a fless'!AE441</f>
        <v>10.554244551129932</v>
      </c>
      <c r="AC221" s="523" t="str">
        <f>'15. Travi arm a fless'!AF441</f>
        <v>4F16+1F20</v>
      </c>
      <c r="AD221" s="525">
        <f>'15. Travi arm a fless'!AG441</f>
        <v>11.184069846779664</v>
      </c>
      <c r="AE221" s="638">
        <v>0.81</v>
      </c>
      <c r="AF221" s="706">
        <v>0.41599999999999998</v>
      </c>
      <c r="AG221" s="706">
        <f t="shared" si="207"/>
        <v>1.390625</v>
      </c>
      <c r="AH221" s="706">
        <f>'2.Riep. car. unit.'!$P$10/'2.Riep. car. unit.'!$R$10*AG221</f>
        <v>2.4832589285714288</v>
      </c>
      <c r="AI221" s="706">
        <f>AA221/($V221*($U221-'2.Riep. car. unit.'!$M$12*100))*'2.Riep. car. unit.'!$R$8/'2.Riep. car. unit.'!$P$11</f>
        <v>0.12743040677418191</v>
      </c>
      <c r="AJ221" s="706">
        <f>(AI221/(2*AE221))*((1-AH221)+SQRT((1-AH221)^2+(4*AE221/AI221)*AH221*('2.Riep. car. unit.'!$M$12*100/($U221-'2.Riep. car. unit.'!$M$12*100))))*($U221-'2.Riep. car. unit.'!$M$12*100)</f>
        <v>4.8767665763892394</v>
      </c>
      <c r="AK221" s="706">
        <f>(AJ221-('2.Riep. car. unit.'!$M$12*100))/'16. Armatura a taglio'!AJ221*'2.Riep. car. unit.'!$P$10/'2.Riep. car. unit.'!$R$10</f>
        <v>0.32104358003828881</v>
      </c>
      <c r="AL221" s="706">
        <f>((AA221*100*(($U221-'2.Riep. car. unit.'!$M$12*100)*10-AF221*AJ221*10)+AK221*AD221*100*(AF221*AJ221*10-'2.Riep. car. unit.'!$M$12*1000))*'2.Riep. car. unit.'!$R$8)*10^-6</f>
        <v>167.07911146923237</v>
      </c>
      <c r="AM221" s="706">
        <f t="shared" si="203"/>
        <v>158.60987481503793</v>
      </c>
      <c r="AN221" s="706">
        <v>0.81</v>
      </c>
      <c r="AO221" s="706">
        <v>0.41599999999999998</v>
      </c>
      <c r="AP221" s="706">
        <f t="shared" si="208"/>
        <v>0.7191011235955056</v>
      </c>
      <c r="AQ221" s="706">
        <f>'2.Riep. car. unit.'!$P$10/'2.Riep. car. unit.'!$R$10*AP221</f>
        <v>1.2841091492776886</v>
      </c>
      <c r="AR221" s="706">
        <f>AD221/($V221*($U221-'2.Riep. car. unit.'!$M$12*100))*'2.Riep. car. unit.'!$R$8/'2.Riep. car. unit.'!$P$11</f>
        <v>0.17720790942034675</v>
      </c>
      <c r="AS221" s="706">
        <f>(AR221/(2*AN221))*((1-AQ221)+SQRT((1-AQ221)^2+(4*AN221/AR221)*AQ221*('2.Riep. car. unit.'!$M$12*100/($U221-'2.Riep. car. unit.'!$M$12*100))))*($U221-'2.Riep. car. unit.'!$M$12*100)</f>
        <v>6.3810520844727687</v>
      </c>
      <c r="AT221" s="706">
        <f>(AS221-('2.Riep. car. unit.'!$M$12*100))/'16. Armatura a taglio'!AS221*'2.Riep. car. unit.'!$P$10/'2.Riep. car. unit.'!$R$10</f>
        <v>0.66632879123789679</v>
      </c>
      <c r="AU221" s="706">
        <f>((AD221*100*(($U221-'2.Riep. car. unit.'!$M$12*100)*10-AO221*AS221*10)+AT221*AA221*100*(AO221*AS221*10-'2.Riep. car. unit.'!$M$12*1000))*'2.Riep. car. unit.'!$R$8)*10^-6</f>
        <v>230.63583923439396</v>
      </c>
      <c r="AV221" s="706">
        <f t="shared" si="204"/>
        <v>220.56685716466211</v>
      </c>
      <c r="AW221" s="706"/>
      <c r="AX221" s="706"/>
      <c r="AY221" s="706"/>
      <c r="AZ221" s="706"/>
      <c r="BA221" s="1054"/>
      <c r="BB221" s="1048"/>
      <c r="BC221" s="1048"/>
      <c r="BD221" s="1048"/>
      <c r="BE221" s="1048"/>
    </row>
    <row r="222" spans="1:57" ht="16.8" x14ac:dyDescent="0.45">
      <c r="A222" s="496">
        <f>'15. Travi arm a fless'!A444</f>
        <v>11</v>
      </c>
      <c r="B222" s="497">
        <f>'15. Travi arm a fless'!B444</f>
        <v>21</v>
      </c>
      <c r="C222" s="497">
        <f>'15. Travi arm a fless'!C444</f>
        <v>24</v>
      </c>
      <c r="D222" s="504">
        <f>'15. Travi arm a fless'!D444</f>
        <v>4</v>
      </c>
      <c r="E222" s="497" t="str">
        <f>'15. Travi arm a fless'!E444</f>
        <v>Msin</v>
      </c>
      <c r="F222" s="636">
        <f>'15. Travi arm a fless'!F444</f>
        <v>-62.447000000000003</v>
      </c>
      <c r="G222" s="636">
        <f>'15. Travi arm a fless'!G444</f>
        <v>-40.984000000000002</v>
      </c>
      <c r="H222" s="636">
        <f>'15. Travi arm a fless'!H444</f>
        <v>11.085000000000001</v>
      </c>
      <c r="I222" s="636">
        <f>'15. Travi arm a fless'!I444</f>
        <v>144.209</v>
      </c>
      <c r="J222" s="636">
        <f>'15. Travi arm a fless'!J444</f>
        <v>19.462</v>
      </c>
      <c r="K222" s="636">
        <f>'15. Travi arm a fless'!K444</f>
        <v>21.245999999999999</v>
      </c>
      <c r="L222" s="636">
        <f>'15. Travi arm a fless'!L444</f>
        <v>30.547000000000001</v>
      </c>
      <c r="M222" s="636">
        <f>'15. Travi arm a fless'!M444</f>
        <v>165.45500000000001</v>
      </c>
      <c r="N222" s="636">
        <f>'15. Travi arm a fless'!N444</f>
        <v>80.183500000000009</v>
      </c>
      <c r="O222" s="636">
        <f>'15. Travi arm a fless'!O444</f>
        <v>174.6191</v>
      </c>
      <c r="P222" s="636">
        <f>'15. Travi arm a fless'!P444</f>
        <v>174.6191</v>
      </c>
      <c r="Q222" s="636">
        <f>'15. Travi arm a fless'!Q444</f>
        <v>133.63509999999999</v>
      </c>
      <c r="R222" s="636">
        <f>'15. Travi arm a fless'!R444</f>
        <v>-215.60310000000001</v>
      </c>
      <c r="S222" s="636">
        <f>'15. Travi arm a fless'!T444</f>
        <v>130.02492000000001</v>
      </c>
      <c r="T222" s="636">
        <f>'15. Travi arm a fless'!U444</f>
        <v>-175.76302000000001</v>
      </c>
      <c r="U222" s="636">
        <f>'15. Travi arm a fless'!V444</f>
        <v>60</v>
      </c>
      <c r="V222" s="636">
        <f>'15. Travi arm a fless'!W444</f>
        <v>30</v>
      </c>
      <c r="W222" s="636">
        <f>'15. Travi arm a fless'!X444</f>
        <v>242.41799582571051</v>
      </c>
      <c r="X222" s="636">
        <f>'15. Travi arm a fless'!Y444</f>
        <v>321.74002257104746</v>
      </c>
      <c r="Y222" s="600">
        <f>'15. Travi arm a fless'!AB444</f>
        <v>6.5930475947087244</v>
      </c>
      <c r="Z222" s="523" t="str">
        <f>'15. Travi arm a fless'!AC444</f>
        <v>4F16</v>
      </c>
      <c r="AA222" s="525">
        <f>'15. Travi arm a fless'!AD444</f>
        <v>8.0424771931898711</v>
      </c>
      <c r="AB222" s="601">
        <f>'15. Travi arm a fless'!AE444</f>
        <v>8.9122451007833074</v>
      </c>
      <c r="AC222" s="523" t="str">
        <f>'15. Travi arm a fless'!AF444</f>
        <v>3F16+1F20</v>
      </c>
      <c r="AD222" s="525">
        <f>'15. Travi arm a fless'!AG444</f>
        <v>9.1734505484821973</v>
      </c>
      <c r="AE222" s="638">
        <v>0.81</v>
      </c>
      <c r="AF222" s="706">
        <v>0.41599999999999998</v>
      </c>
      <c r="AG222" s="706">
        <f t="shared" si="207"/>
        <v>1.140625</v>
      </c>
      <c r="AH222" s="706">
        <f>'2.Riep. car. unit.'!$P$10/'2.Riep. car. unit.'!$R$10*AG222</f>
        <v>2.0368303571428572</v>
      </c>
      <c r="AI222" s="706">
        <f>AA222/($V222*($U222-'2.Riep. car. unit.'!$M$12*100))*'2.Riep. car. unit.'!$R$8/'2.Riep. car. unit.'!$P$11</f>
        <v>0.12743040677418191</v>
      </c>
      <c r="AJ222" s="706">
        <f>(AI222/(2*AE222))*((1-AH222)+SQRT((1-AH222)^2+(4*AE222/AI222)*AH222*('2.Riep. car. unit.'!$M$12*100/($U222-'2.Riep. car. unit.'!$M$12*100))))*($U222-'2.Riep. car. unit.'!$M$12*100)</f>
        <v>5.0576036868380836</v>
      </c>
      <c r="AK222" s="706">
        <f>(AJ222-('2.Riep. car. unit.'!$M$12*100))/'16. Armatura a taglio'!AJ222*'2.Riep. car. unit.'!$P$10/'2.Riep. car. unit.'!$R$10</f>
        <v>0.37341360239943316</v>
      </c>
      <c r="AL222" s="706">
        <f>((AA222*100*(($U222-'2.Riep. car. unit.'!$M$12*100)*10-AF222*AJ222*10)+AK222*AD222*100*(AF222*AJ222*10-'2.Riep. car. unit.'!$M$12*1000))*'2.Riep. car. unit.'!$R$8)*10^-6</f>
        <v>167.07053959794584</v>
      </c>
      <c r="AM222" s="706">
        <f t="shared" si="203"/>
        <v>158.60987481503793</v>
      </c>
      <c r="AN222" s="706">
        <v>0.81</v>
      </c>
      <c r="AO222" s="706">
        <v>0.41599999999999998</v>
      </c>
      <c r="AP222" s="706">
        <f t="shared" si="208"/>
        <v>0.87671232876712324</v>
      </c>
      <c r="AQ222" s="706">
        <f>'2.Riep. car. unit.'!$P$10/'2.Riep. car. unit.'!$R$10*AP222</f>
        <v>1.5655577299412915</v>
      </c>
      <c r="AR222" s="706">
        <f>AD222/($V222*($U222-'2.Riep. car. unit.'!$M$12*100))*'2.Riep. car. unit.'!$R$8/'2.Riep. car. unit.'!$P$11</f>
        <v>0.14535030772680127</v>
      </c>
      <c r="AS222" s="706">
        <f>(AR222/(2*AN222))*((1-AQ222)+SQRT((1-AQ222)^2+(4*AN222/AR222)*AQ222*('2.Riep. car. unit.'!$M$12*100/($U222-'2.Riep. car. unit.'!$M$12*100))))*($U222-'2.Riep. car. unit.'!$M$12*100)</f>
        <v>5.5847319240941093</v>
      </c>
      <c r="AT222" s="706">
        <f>(AS222-('2.Riep. car. unit.'!$M$12*100))/'16. Armatura a taglio'!AS222*'2.Riep. car. unit.'!$P$10/'2.Riep. car. unit.'!$R$10</f>
        <v>0.50671696947053879</v>
      </c>
      <c r="AU222" s="706">
        <f>((AD222*100*(($U222-'2.Riep. car. unit.'!$M$12*100)*10-AO222*AS222*10)+AT222*AA222*100*(AO222*AS222*10-'2.Riep. car. unit.'!$M$12*1000))*'2.Riep. car. unit.'!$R$8)*10^-6</f>
        <v>190.00269102715683</v>
      </c>
      <c r="AV222" s="706">
        <f t="shared" si="204"/>
        <v>180.91438846090261</v>
      </c>
      <c r="AW222" s="706">
        <v>470</v>
      </c>
      <c r="AX222" s="706">
        <f>AX218</f>
        <v>29.690334748173704</v>
      </c>
      <c r="AY222" s="706">
        <f>AY218</f>
        <v>19.423334421672081</v>
      </c>
      <c r="AZ222" s="706">
        <f t="shared" ref="AZ222" si="235">MAX(AY222*AW222/100/2+(AU222+AL223)/(AW222/100),AY222*AW222/100/2+(AU223+AL222)/(AW222/100))</f>
        <v>121.58812877095731</v>
      </c>
      <c r="BA222" s="1054">
        <f>AZ222*10/(0.9*(U222/100-0.04)*'2.Riep. car. unit.'!$R$8*2)</f>
        <v>3.0826256995139651</v>
      </c>
      <c r="BB222" s="1048">
        <f>$BH$7</f>
        <v>10</v>
      </c>
      <c r="BC222" s="1053">
        <f>8</f>
        <v>8</v>
      </c>
      <c r="BD222" s="1048">
        <f>IF(V222=100,4,2)</f>
        <v>2</v>
      </c>
      <c r="BE222" s="1048" t="str">
        <f t="shared" ref="BE222" si="236">IF(BB222/100*BA222&lt;((PI()*(BC222/10)^2/4)*BD222),"Verifica","Non verifica")</f>
        <v>Verifica</v>
      </c>
    </row>
    <row r="223" spans="1:57" ht="17.399999999999999" thickBot="1" x14ac:dyDescent="0.5">
      <c r="A223" s="496">
        <f>'15. Travi arm a fless'!A445</f>
        <v>11</v>
      </c>
      <c r="B223" s="497">
        <f>'15. Travi arm a fless'!B445</f>
        <v>21</v>
      </c>
      <c r="C223" s="497">
        <f>'15. Travi arm a fless'!C445</f>
        <v>24</v>
      </c>
      <c r="D223" s="504">
        <f>'15. Travi arm a fless'!D445</f>
        <v>4</v>
      </c>
      <c r="E223" s="497" t="str">
        <f>'15. Travi arm a fless'!E445</f>
        <v>Mdes</v>
      </c>
      <c r="F223" s="636">
        <f>'15. Travi arm a fless'!F445</f>
        <v>-52.756999999999998</v>
      </c>
      <c r="G223" s="636">
        <f>'15. Travi arm a fless'!G445</f>
        <v>-34.273000000000003</v>
      </c>
      <c r="H223" s="636">
        <f>'15. Travi arm a fless'!H445</f>
        <v>-9.3919999999999995</v>
      </c>
      <c r="I223" s="636">
        <f>'15. Travi arm a fless'!I445</f>
        <v>-122.36</v>
      </c>
      <c r="J223" s="636">
        <f>'15. Travi arm a fless'!J445</f>
        <v>-16.510000000000002</v>
      </c>
      <c r="K223" s="636">
        <f>'15. Travi arm a fless'!K445</f>
        <v>-18.024000000000001</v>
      </c>
      <c r="L223" s="636">
        <f>'15. Travi arm a fless'!L445</f>
        <v>-25.902000000000001</v>
      </c>
      <c r="M223" s="636">
        <f>'15. Travi arm a fless'!M445</f>
        <v>-140.38400000000001</v>
      </c>
      <c r="N223" s="636">
        <f>'15. Travi arm a fless'!N445</f>
        <v>-68.017200000000003</v>
      </c>
      <c r="O223" s="636">
        <f>'15. Travi arm a fless'!O445</f>
        <v>-148.15460000000002</v>
      </c>
      <c r="P223" s="636">
        <f>'15. Travi arm a fless'!P445</f>
        <v>-148.15460000000002</v>
      </c>
      <c r="Q223" s="636">
        <f>'15. Travi arm a fless'!Q445</f>
        <v>-182.42760000000001</v>
      </c>
      <c r="R223" s="636">
        <f>'15. Travi arm a fless'!R445</f>
        <v>113.88160000000002</v>
      </c>
      <c r="S223" s="636">
        <f>'15. Travi arm a fless'!T445</f>
        <v>-165.74058000000002</v>
      </c>
      <c r="T223" s="636">
        <f>'15. Travi arm a fless'!U445</f>
        <v>111.94708000000001</v>
      </c>
      <c r="U223" s="636">
        <f>'15. Travi arm a fless'!V445</f>
        <v>60</v>
      </c>
      <c r="V223" s="636">
        <f>'15. Travi arm a fless'!W445</f>
        <v>30</v>
      </c>
      <c r="W223" s="636">
        <f>'15. Travi arm a fless'!X445</f>
        <v>242.41799582571051</v>
      </c>
      <c r="X223" s="636">
        <f>'15. Travi arm a fless'!Y445</f>
        <v>321.74002257104746</v>
      </c>
      <c r="Y223" s="600">
        <f>'15. Travi arm a fless'!AB445</f>
        <v>5.6763920833688273</v>
      </c>
      <c r="Z223" s="523" t="str">
        <f>'15. Travi arm a fless'!AC445</f>
        <v>3F16</v>
      </c>
      <c r="AA223" s="525">
        <f>'15. Travi arm a fless'!AD445</f>
        <v>6.0318578948924033</v>
      </c>
      <c r="AB223" s="601">
        <f>'15. Travi arm a fless'!AE445</f>
        <v>8.4040469497280128</v>
      </c>
      <c r="AC223" s="523" t="str">
        <f>'15. Travi arm a fless'!AF445</f>
        <v>3F16+1F20</v>
      </c>
      <c r="AD223" s="525">
        <f>'15. Travi arm a fless'!AG445</f>
        <v>9.1734505484821973</v>
      </c>
      <c r="AE223" s="638">
        <v>0.81</v>
      </c>
      <c r="AF223" s="706">
        <v>0.41599999999999998</v>
      </c>
      <c r="AG223" s="706">
        <f t="shared" si="207"/>
        <v>1.5208333333333335</v>
      </c>
      <c r="AH223" s="706">
        <f>'2.Riep. car. unit.'!$P$10/'2.Riep. car. unit.'!$R$10*AG223</f>
        <v>2.7157738095238098</v>
      </c>
      <c r="AI223" s="706">
        <f>AA223/($V223*($U223-'2.Riep. car. unit.'!$M$12*100))*'2.Riep. car. unit.'!$R$8/'2.Riep. car. unit.'!$P$11</f>
        <v>9.5572805080636439E-2</v>
      </c>
      <c r="AJ223" s="706">
        <f>(AI223/(2*AE223))*((1-AH223)+SQRT((1-AH223)^2+(4*AE223/AI223)*AH223*('2.Riep. car. unit.'!$M$12*100/($U223-'2.Riep. car. unit.'!$M$12*100))))*($U223-'2.Riep. car. unit.'!$M$12*100)</f>
        <v>4.525121197534812</v>
      </c>
      <c r="AK223" s="706">
        <f>(AJ223-('2.Riep. car. unit.'!$M$12*100))/'16. Armatura a taglio'!AJ223*'2.Riep. car. unit.'!$P$10/'2.Riep. car. unit.'!$R$10</f>
        <v>0.20722459868702628</v>
      </c>
      <c r="AL223" s="706">
        <f>((AA223*100*(($U223-'2.Riep. car. unit.'!$M$12*100)*10-AF223*AJ223*10)+AK223*AD223*100*(AF223*AJ223*10-'2.Riep. car. unit.'!$M$12*1000))*'2.Riep. car. unit.'!$R$8)*10^-6</f>
        <v>126.15667811183677</v>
      </c>
      <c r="AM223" s="706">
        <f t="shared" si="203"/>
        <v>118.9574061112784</v>
      </c>
      <c r="AN223" s="706">
        <v>0.81</v>
      </c>
      <c r="AO223" s="706">
        <v>0.41599999999999998</v>
      </c>
      <c r="AP223" s="706">
        <f t="shared" si="208"/>
        <v>0.65753424657534243</v>
      </c>
      <c r="AQ223" s="706">
        <f>'2.Riep. car. unit.'!$P$10/'2.Riep. car. unit.'!$R$10*AP223</f>
        <v>1.1741682974559686</v>
      </c>
      <c r="AR223" s="706">
        <f>AD223/($V223*($U223-'2.Riep. car. unit.'!$M$12*100))*'2.Riep. car. unit.'!$R$8/'2.Riep. car. unit.'!$P$11</f>
        <v>0.14535030772680127</v>
      </c>
      <c r="AS223" s="706">
        <f>(AR223/(2*AN223))*((1-AQ223)+SQRT((1-AQ223)^2+(4*AN223/AR223)*AQ223*('2.Riep. car. unit.'!$M$12*100/($U223-'2.Riep. car. unit.'!$M$12*100))))*($U223-'2.Riep. car. unit.'!$M$12*100)</f>
        <v>6.0503774158139247</v>
      </c>
      <c r="AT223" s="706">
        <f>(AS223-('2.Riep. car. unit.'!$M$12*100))/'16. Armatura a taglio'!AS223*'2.Riep. car. unit.'!$P$10/'2.Riep. car. unit.'!$R$10</f>
        <v>0.60515038829727597</v>
      </c>
      <c r="AU223" s="706">
        <f>((AD223*100*(($U223-'2.Riep. car. unit.'!$M$12*100)*10-AO223*AS223*10)+AT223*AA223*100*(AO223*AS223*10-'2.Riep. car. unit.'!$M$12*1000))*'2.Riep. car. unit.'!$R$8)*10^-6</f>
        <v>189.86293693818538</v>
      </c>
      <c r="AV223" s="706">
        <f t="shared" si="204"/>
        <v>180.91438846090261</v>
      </c>
      <c r="AW223" s="706"/>
      <c r="AX223" s="706"/>
      <c r="AY223" s="706"/>
      <c r="AZ223" s="706"/>
      <c r="BA223" s="1054"/>
      <c r="BB223" s="1048"/>
      <c r="BC223" s="1048"/>
      <c r="BD223" s="1048"/>
      <c r="BE223" s="1048"/>
    </row>
    <row r="224" spans="1:57" ht="16.8" x14ac:dyDescent="0.45">
      <c r="A224" s="488">
        <f>'15. Travi arm a fless'!A448</f>
        <v>1</v>
      </c>
      <c r="B224" s="489">
        <f>'15. Travi arm a fless'!B448</f>
        <v>1</v>
      </c>
      <c r="C224" s="489">
        <f>'15. Travi arm a fless'!C448</f>
        <v>2</v>
      </c>
      <c r="D224" s="502">
        <f>'15. Travi arm a fless'!D448</f>
        <v>3</v>
      </c>
      <c r="E224" s="489" t="str">
        <f>'15. Travi arm a fless'!E448</f>
        <v>Msin</v>
      </c>
      <c r="F224" s="633">
        <f>'15. Travi arm a fless'!F448</f>
        <v>-124.22799999999999</v>
      </c>
      <c r="G224" s="633">
        <f>'15. Travi arm a fless'!G448</f>
        <v>-77.3</v>
      </c>
      <c r="H224" s="633">
        <f>'15. Travi arm a fless'!H448</f>
        <v>293.52300000000002</v>
      </c>
      <c r="I224" s="633">
        <f>'15. Travi arm a fless'!I448</f>
        <v>-15.349</v>
      </c>
      <c r="J224" s="633">
        <f>'15. Travi arm a fless'!J448</f>
        <v>33.383000000000003</v>
      </c>
      <c r="K224" s="633">
        <f>'15. Travi arm a fless'!K448</f>
        <v>36.442999999999998</v>
      </c>
      <c r="L224" s="633">
        <f>'15. Travi arm a fless'!L448</f>
        <v>326.90600000000001</v>
      </c>
      <c r="M224" s="633">
        <f>'15. Travi arm a fless'!M448</f>
        <v>-51.792000000000002</v>
      </c>
      <c r="N224" s="633">
        <f>'15. Travi arm a fless'!N448</f>
        <v>342.4436</v>
      </c>
      <c r="O224" s="634">
        <f>'15. Travi arm a fless'!O448</f>
        <v>-149.8638</v>
      </c>
      <c r="P224" s="633">
        <f>'15. Travi arm a fless'!P448</f>
        <v>342.4436</v>
      </c>
      <c r="Q224" s="633">
        <f>'15. Travi arm a fless'!Q448</f>
        <v>265.14359999999999</v>
      </c>
      <c r="R224" s="633">
        <f>'15. Travi arm a fless'!R448</f>
        <v>-419.74360000000001</v>
      </c>
      <c r="S224" s="633">
        <f>'15. Travi arm a fless'!T448</f>
        <v>250.88019</v>
      </c>
      <c r="T224" s="633">
        <f>'15. Travi arm a fless'!U448</f>
        <v>-346.06139000000002</v>
      </c>
      <c r="U224" s="631">
        <f>'15. Travi arm a fless'!V448</f>
        <v>70</v>
      </c>
      <c r="V224" s="631">
        <f>'15. Travi arm a fless'!W448</f>
        <v>30</v>
      </c>
      <c r="W224" s="631">
        <f>'15. Travi arm a fless'!X448</f>
        <v>336.72601716096779</v>
      </c>
      <c r="X224" s="631">
        <f>'15. Travi arm a fless'!Y448</f>
        <v>446.90674053554926</v>
      </c>
      <c r="Y224" s="600">
        <f>'15. Travi arm a fless'!AB448</f>
        <v>10.793693386716644</v>
      </c>
      <c r="Z224" s="617" t="str">
        <f>'15. Travi arm a fless'!AC448</f>
        <v>4F16+1F20</v>
      </c>
      <c r="AA224" s="668">
        <f>'15. Travi arm a fless'!AD448</f>
        <v>11.184069846779664</v>
      </c>
      <c r="AB224" s="601">
        <f>'15. Travi arm a fless'!AE448</f>
        <v>14.888702598004924</v>
      </c>
      <c r="AC224" s="617" t="str">
        <f>'15. Travi arm a fless'!AF448</f>
        <v>5F20</v>
      </c>
      <c r="AD224" s="668">
        <f>'15. Travi arm a fless'!AG448</f>
        <v>15.707963267948966</v>
      </c>
      <c r="AE224" s="739">
        <v>0.81</v>
      </c>
      <c r="AF224" s="634">
        <v>0.41599999999999998</v>
      </c>
      <c r="AG224" s="634">
        <f t="shared" si="207"/>
        <v>1.4044943820224718</v>
      </c>
      <c r="AH224" s="634">
        <f>'2.Riep. car. unit.'!$P$10/'2.Riep. car. unit.'!$R$10*AG224</f>
        <v>2.5080256821829856</v>
      </c>
      <c r="AI224" s="634">
        <f>AA224/($V224*($U224-'2.Riep. car. unit.'!$M$12*100))*'2.Riep. car. unit.'!$R$8/'2.Riep. car. unit.'!$P$11</f>
        <v>0.15035822617483965</v>
      </c>
      <c r="AJ224" s="634">
        <f>(AI224/(2*AE224))*((1-AH224)+SQRT((1-AH224)^2+(4*AE224/AI224)*AH224*('2.Riep. car. unit.'!$M$12*100/($U224-'2.Riep. car. unit.'!$M$12*100))))*($U224-'2.Riep. car. unit.'!$M$12*100)</f>
        <v>5.1929027151200762</v>
      </c>
      <c r="AK224" s="634">
        <f>(AJ224-('2.Riep. car. unit.'!$M$12*100))/'16. Armatura a taglio'!AJ224*'2.Riep. car. unit.'!$P$10/'2.Riep. car. unit.'!$R$10</f>
        <v>0.41021053863667895</v>
      </c>
      <c r="AL224" s="634">
        <f>((AA224*100*(($U224-'2.Riep. car. unit.'!$M$12*100)*10-AF224*AJ224*10)+AK224*AD224*100*(AF224*AJ224*10-'2.Riep. car. unit.'!$M$12*1000))*'2.Riep. car. unit.'!$R$8)*10^-6</f>
        <v>274.74490624139457</v>
      </c>
      <c r="AM224" s="634">
        <f t="shared" si="203"/>
        <v>259.95379594406603</v>
      </c>
      <c r="AN224" s="634">
        <v>0.81</v>
      </c>
      <c r="AO224" s="634">
        <v>0.41599999999999998</v>
      </c>
      <c r="AP224" s="634">
        <f t="shared" si="208"/>
        <v>0.71200000000000008</v>
      </c>
      <c r="AQ224" s="634">
        <f>'2.Riep. car. unit.'!$P$10/'2.Riep. car. unit.'!$R$10*AP224</f>
        <v>1.2714285714285716</v>
      </c>
      <c r="AR224" s="634">
        <f>AD224/($V224*($U224-'2.Riep. car. unit.'!$M$12*100))*'2.Riep. car. unit.'!$R$8/'2.Riep. car. unit.'!$P$11</f>
        <v>0.2111772839534265</v>
      </c>
      <c r="AS224" s="634">
        <f>(AR224/(2*AN224))*((1-AQ224)+SQRT((1-AQ224)^2+(4*AN224/AR224)*AQ224*('2.Riep. car. unit.'!$M$12*100/($U224-'2.Riep. car. unit.'!$M$12*100))))*($U224-'2.Riep. car. unit.'!$M$12*100)</f>
        <v>7.3065135721027348</v>
      </c>
      <c r="AT224" s="634">
        <f>(AS224-('2.Riep. car. unit.'!$M$12*100))/'16. Armatura a taglio'!AS224*'2.Riep. car. unit.'!$P$10/'2.Riep. car. unit.'!$R$10</f>
        <v>0.80811298895771155</v>
      </c>
      <c r="AU224" s="634">
        <f>((AD224*100*(($U224-'2.Riep. car. unit.'!$M$12*100)*10-AO224*AS224*10)+AT224*AA224*100*(AO224*AS224*10-'2.Riep. car. unit.'!$M$12*1000))*'2.Riep. car. unit.'!$R$8)*10^-6</f>
        <v>383.59145478716874</v>
      </c>
      <c r="AV224" s="634">
        <f t="shared" si="204"/>
        <v>365.10364598885667</v>
      </c>
      <c r="AW224" s="634">
        <v>430</v>
      </c>
      <c r="AX224" s="634">
        <f>'3.Carichi sulle travi'!I$4</f>
        <v>49.365280959415585</v>
      </c>
      <c r="AY224" s="634">
        <f>'3.Carichi sulle travi'!J$4</f>
        <v>30.662523814935067</v>
      </c>
      <c r="AZ224" s="634">
        <f t="shared" ref="AZ224" si="237">MAX(AY224*AW224/100/2+(AU224+AL225)/(AW224/100),AY224*AW224/100/2+(AU225+AL224)/(AW224/100))</f>
        <v>219.01862036344971</v>
      </c>
      <c r="BA224" s="1054">
        <f>AZ224*10/(0.9*(U224/100-0.04)*'2.Riep. car. unit.'!$R$8*2)</f>
        <v>4.7114517774097076</v>
      </c>
      <c r="BB224" s="1048">
        <f>$BH$7</f>
        <v>10</v>
      </c>
      <c r="BC224" s="1053">
        <f>8</f>
        <v>8</v>
      </c>
      <c r="BD224" s="1048">
        <f>IF(V224=100,4,2)</f>
        <v>2</v>
      </c>
      <c r="BE224" s="1048" t="str">
        <f t="shared" ref="BE224" si="238">IF(BB224/100*BA224&lt;((PI()*(BC224/10)^2/4)*BD224),"Verifica","Non verifica")</f>
        <v>Verifica</v>
      </c>
    </row>
    <row r="225" spans="1:57" ht="16.8" x14ac:dyDescent="0.45">
      <c r="A225" s="490">
        <f>'15. Travi arm a fless'!A449</f>
        <v>1</v>
      </c>
      <c r="B225" s="491">
        <f>'15. Travi arm a fless'!B449</f>
        <v>1</v>
      </c>
      <c r="C225" s="491">
        <f>'15. Travi arm a fless'!C449</f>
        <v>2</v>
      </c>
      <c r="D225" s="500">
        <f>'15. Travi arm a fless'!D449</f>
        <v>3</v>
      </c>
      <c r="E225" s="491" t="str">
        <f>'15. Travi arm a fless'!E449</f>
        <v>Mdes</v>
      </c>
      <c r="F225" s="631">
        <f>'15. Travi arm a fless'!F449</f>
        <v>-81.259</v>
      </c>
      <c r="G225" s="631">
        <f>'15. Travi arm a fless'!G449</f>
        <v>-50.292000000000002</v>
      </c>
      <c r="H225" s="631">
        <f>'15. Travi arm a fless'!H449</f>
        <v>-266.452</v>
      </c>
      <c r="I225" s="631">
        <f>'15. Travi arm a fless'!I449</f>
        <v>13.927</v>
      </c>
      <c r="J225" s="631">
        <f>'15. Travi arm a fless'!J449</f>
        <v>-30.314</v>
      </c>
      <c r="K225" s="631">
        <f>'15. Travi arm a fless'!K449</f>
        <v>-33.093000000000004</v>
      </c>
      <c r="L225" s="631">
        <f>'15. Travi arm a fless'!L449</f>
        <v>-296.76600000000002</v>
      </c>
      <c r="M225" s="631">
        <f>'15. Travi arm a fless'!M449</f>
        <v>47.02</v>
      </c>
      <c r="N225" s="631">
        <f>'15. Travi arm a fless'!N449</f>
        <v>-310.87200000000001</v>
      </c>
      <c r="O225" s="632">
        <f>'15. Travi arm a fless'!O449</f>
        <v>136.0498</v>
      </c>
      <c r="P225" s="631">
        <f>'15. Travi arm a fless'!P449</f>
        <v>-310.87200000000001</v>
      </c>
      <c r="Q225" s="631">
        <f>'15. Travi arm a fless'!Q449</f>
        <v>-361.16399999999999</v>
      </c>
      <c r="R225" s="631">
        <f>'15. Travi arm a fless'!R449</f>
        <v>260.58000000000004</v>
      </c>
      <c r="S225" s="631">
        <f>'15. Travi arm a fless'!T449</f>
        <v>-291.11759000000001</v>
      </c>
      <c r="T225" s="631">
        <f>'15. Travi arm a fless'!U449</f>
        <v>242.68079000000006</v>
      </c>
      <c r="U225" s="631">
        <f>'15. Travi arm a fless'!V449</f>
        <v>70</v>
      </c>
      <c r="V225" s="631">
        <f>'15. Travi arm a fless'!W449</f>
        <v>30</v>
      </c>
      <c r="W225" s="631">
        <f>'15. Travi arm a fless'!X449</f>
        <v>336.72601716096779</v>
      </c>
      <c r="X225" s="631">
        <f>'15. Travi arm a fless'!Y449</f>
        <v>446.90674053554926</v>
      </c>
      <c r="Y225" s="600">
        <f>'15. Travi arm a fless'!AB449</f>
        <v>10.44092815023048</v>
      </c>
      <c r="Z225" s="617" t="str">
        <f>'15. Travi arm a fless'!AC449</f>
        <v>4F16+1F20</v>
      </c>
      <c r="AA225" s="668">
        <f>'15. Travi arm a fless'!AD449</f>
        <v>11.184069846779664</v>
      </c>
      <c r="AB225" s="601">
        <f>'15. Travi arm a fless'!AE449</f>
        <v>12.5248390713507</v>
      </c>
      <c r="AC225" s="617" t="str">
        <f>'15. Travi arm a fless'!AF449</f>
        <v>2F16+3F20</v>
      </c>
      <c r="AD225" s="668">
        <f>'15. Travi arm a fless'!AG449</f>
        <v>13.446016557364315</v>
      </c>
      <c r="AE225" s="738">
        <v>0.81</v>
      </c>
      <c r="AF225" s="632">
        <v>0.41599999999999998</v>
      </c>
      <c r="AG225" s="632">
        <f t="shared" si="207"/>
        <v>1.202247191011236</v>
      </c>
      <c r="AH225" s="632">
        <f>'2.Riep. car. unit.'!$P$10/'2.Riep. car. unit.'!$R$10*AG225</f>
        <v>2.146869983948636</v>
      </c>
      <c r="AI225" s="632">
        <f>AA225/($V225*($U225-'2.Riep. car. unit.'!$M$12*100))*'2.Riep. car. unit.'!$R$8/'2.Riep. car. unit.'!$P$11</f>
        <v>0.15035822617483965</v>
      </c>
      <c r="AJ225" s="632">
        <f>(AI225/(2*AE225))*((1-AH225)+SQRT((1-AH225)^2+(4*AE225/AI225)*AH225*('2.Riep. car. unit.'!$M$12*100/($U225-'2.Riep. car. unit.'!$M$12*100))))*($U225-'2.Riep. car. unit.'!$M$12*100)</f>
        <v>5.4070222753160087</v>
      </c>
      <c r="AK225" s="632">
        <f>(AJ225-('2.Riep. car. unit.'!$M$12*100))/'16. Armatura a taglio'!AJ225*'2.Riep. car. unit.'!$P$10/'2.Riep. car. unit.'!$R$10</f>
        <v>0.46468086303623979</v>
      </c>
      <c r="AL225" s="632">
        <f>((AA225*100*(($U225-'2.Riep. car. unit.'!$M$12*100)*10-AF225*AJ225*10)+AK225*AD225*100*(AF225*AJ225*10-'2.Riep. car. unit.'!$M$12*1000))*'2.Riep. car. unit.'!$R$8)*10^-6</f>
        <v>274.71358010659031</v>
      </c>
      <c r="AM225" s="632">
        <f t="shared" si="203"/>
        <v>259.95379594406603</v>
      </c>
      <c r="AN225" s="632">
        <v>0.81</v>
      </c>
      <c r="AO225" s="632">
        <v>0.41599999999999998</v>
      </c>
      <c r="AP225" s="632">
        <f t="shared" si="208"/>
        <v>0.83177570093457942</v>
      </c>
      <c r="AQ225" s="632">
        <f>'2.Riep. car. unit.'!$P$10/'2.Riep. car. unit.'!$R$10*AP225</f>
        <v>1.4853137516688919</v>
      </c>
      <c r="AR225" s="632">
        <f>AD225/($V225*($U225-'2.Riep. car. unit.'!$M$12*100))*'2.Riep. car. unit.'!$R$8/'2.Riep. car. unit.'!$P$11</f>
        <v>0.18076775506413306</v>
      </c>
      <c r="AS225" s="632">
        <f>(AR225/(2*AN225))*((1-AQ225)+SQRT((1-AQ225)^2+(4*AN225/AR225)*AQ225*('2.Riep. car. unit.'!$M$12*100/($U225-'2.Riep. car. unit.'!$M$12*100))))*($U225-'2.Riep. car. unit.'!$M$12*100)</f>
        <v>6.440072780342188</v>
      </c>
      <c r="AT225" s="632">
        <f>(AS225-('2.Riep. car. unit.'!$M$12*100))/'16. Armatura a taglio'!AS225*'2.Riep. car. unit.'!$P$10/'2.Riep. car. unit.'!$R$10</f>
        <v>0.67658751238648285</v>
      </c>
      <c r="AU225" s="632">
        <f>((AD225*100*(($U225-'2.Riep. car. unit.'!$M$12*100)*10-AO225*AS225*10)+AT225*AA225*100*(AO225*AS225*10-'2.Riep. car. unit.'!$M$12*1000))*'2.Riep. car. unit.'!$R$8)*10^-6</f>
        <v>329.24717316672763</v>
      </c>
      <c r="AV225" s="632">
        <f t="shared" si="204"/>
        <v>312.52872096646138</v>
      </c>
      <c r="AW225" s="632"/>
      <c r="AX225" s="632"/>
      <c r="AY225" s="632"/>
      <c r="AZ225" s="632"/>
      <c r="BA225" s="1054"/>
      <c r="BB225" s="1048"/>
      <c r="BC225" s="1048"/>
      <c r="BD225" s="1048"/>
      <c r="BE225" s="1048"/>
    </row>
    <row r="226" spans="1:57" ht="16.8" x14ac:dyDescent="0.45">
      <c r="A226" s="490">
        <f>'15. Travi arm a fless'!A452</f>
        <v>1</v>
      </c>
      <c r="B226" s="491">
        <f>'15. Travi arm a fless'!B452</f>
        <v>2</v>
      </c>
      <c r="C226" s="491">
        <f>'15. Travi arm a fless'!C452</f>
        <v>3</v>
      </c>
      <c r="D226" s="500">
        <f>'15. Travi arm a fless'!D452</f>
        <v>3</v>
      </c>
      <c r="E226" s="491" t="str">
        <f>'15. Travi arm a fless'!E452</f>
        <v>Msin</v>
      </c>
      <c r="F226" s="631">
        <f>'15. Travi arm a fless'!F452</f>
        <v>-39.335999999999999</v>
      </c>
      <c r="G226" s="631">
        <f>'15. Travi arm a fless'!G452</f>
        <v>-24.196000000000002</v>
      </c>
      <c r="H226" s="631">
        <f>'15. Travi arm a fless'!H452</f>
        <v>278.976</v>
      </c>
      <c r="I226" s="631">
        <f>'15. Travi arm a fless'!I452</f>
        <v>-14.599</v>
      </c>
      <c r="J226" s="631">
        <f>'15. Travi arm a fless'!J452</f>
        <v>31.675999999999998</v>
      </c>
      <c r="K226" s="631">
        <f>'15. Travi arm a fless'!K452</f>
        <v>34.579000000000001</v>
      </c>
      <c r="L226" s="631">
        <f>'15. Travi arm a fless'!L452</f>
        <v>310.65199999999999</v>
      </c>
      <c r="M226" s="631">
        <f>'15. Travi arm a fless'!M452</f>
        <v>-49.177999999999997</v>
      </c>
      <c r="N226" s="631">
        <f>'15. Travi arm a fless'!N452</f>
        <v>325.40539999999999</v>
      </c>
      <c r="O226" s="632">
        <f>'15. Travi arm a fless'!O452</f>
        <v>-142.37360000000001</v>
      </c>
      <c r="P226" s="631">
        <f>'15. Travi arm a fless'!P452</f>
        <v>325.40539999999999</v>
      </c>
      <c r="Q226" s="631">
        <f>'15. Travi arm a fless'!Q452</f>
        <v>301.20939999999996</v>
      </c>
      <c r="R226" s="631">
        <f>'15. Travi arm a fless'!R452</f>
        <v>-349.60140000000001</v>
      </c>
      <c r="S226" s="631">
        <f>'15. Travi arm a fless'!T452</f>
        <v>257.87873499999995</v>
      </c>
      <c r="T226" s="631">
        <f>'15. Travi arm a fless'!U452</f>
        <v>-269.06993499999999</v>
      </c>
      <c r="U226" s="631">
        <f>'15. Travi arm a fless'!V452</f>
        <v>70</v>
      </c>
      <c r="V226" s="631">
        <f>'15. Travi arm a fless'!W452</f>
        <v>30</v>
      </c>
      <c r="W226" s="631">
        <f>'15. Travi arm a fless'!X452</f>
        <v>336.72601716096779</v>
      </c>
      <c r="X226" s="631">
        <f>'15. Travi arm a fless'!Y452</f>
        <v>446.90674053554926</v>
      </c>
      <c r="Y226" s="600">
        <f>'15. Travi arm a fless'!AB452</f>
        <v>11.094793879677598</v>
      </c>
      <c r="Z226" s="617" t="str">
        <f>'15. Travi arm a fless'!AC452</f>
        <v>4F16+1F20</v>
      </c>
      <c r="AA226" s="668">
        <f>'15. Travi arm a fless'!AD452</f>
        <v>11.184069846779664</v>
      </c>
      <c r="AB226" s="601">
        <f>'15. Travi arm a fless'!AE452</f>
        <v>11.57627622162506</v>
      </c>
      <c r="AC226" s="617" t="str">
        <f>'15. Travi arm a fless'!AF452</f>
        <v>3F16+2F20</v>
      </c>
      <c r="AD226" s="668">
        <f>'15. Travi arm a fless'!AG452</f>
        <v>12.31504320207199</v>
      </c>
      <c r="AE226" s="738">
        <v>0.81</v>
      </c>
      <c r="AF226" s="632">
        <v>0.41599999999999998</v>
      </c>
      <c r="AG226" s="632">
        <f t="shared" si="207"/>
        <v>1.101123595505618</v>
      </c>
      <c r="AH226" s="632">
        <f>'2.Riep. car. unit.'!$P$10/'2.Riep. car. unit.'!$R$10*AG226</f>
        <v>1.9662921348314608</v>
      </c>
      <c r="AI226" s="632">
        <f>AA226/($V226*($U226-'2.Riep. car. unit.'!$M$12*100))*'2.Riep. car. unit.'!$R$8/'2.Riep. car. unit.'!$P$11</f>
        <v>0.15035822617483965</v>
      </c>
      <c r="AJ226" s="632">
        <f>(AI226/(2*AE226))*((1-AH226)+SQRT((1-AH226)^2+(4*AE226/AI226)*AH226*('2.Riep. car. unit.'!$M$12*100/($U226-'2.Riep. car. unit.'!$M$12*100))))*($U226-'2.Riep. car. unit.'!$M$12*100)</f>
        <v>5.5436141275941084</v>
      </c>
      <c r="AK226" s="632">
        <f>(AJ226-('2.Riep. car. unit.'!$M$12*100))/'16. Armatura a taglio'!AJ226*'2.Riep. car. unit.'!$P$10/'2.Riep. car. unit.'!$R$10</f>
        <v>0.49723045937749566</v>
      </c>
      <c r="AL226" s="632">
        <f>((AA226*100*(($U226-'2.Riep. car. unit.'!$M$12*100)*10-AF226*AJ226*10)+AK226*AD226*100*(AF226*AJ226*10-'2.Riep. car. unit.'!$M$12*1000))*'2.Riep. car. unit.'!$R$8)*10^-6</f>
        <v>274.68647788439989</v>
      </c>
      <c r="AM226" s="632">
        <f t="shared" si="203"/>
        <v>259.95379594406603</v>
      </c>
      <c r="AN226" s="632">
        <v>0.81</v>
      </c>
      <c r="AO226" s="632">
        <v>0.41599999999999998</v>
      </c>
      <c r="AP226" s="632">
        <f t="shared" si="208"/>
        <v>0.90816326530612235</v>
      </c>
      <c r="AQ226" s="632">
        <f>'2.Riep. car. unit.'!$P$10/'2.Riep. car. unit.'!$R$10*AP226</f>
        <v>1.6217201166180757</v>
      </c>
      <c r="AR226" s="632">
        <f>AD226/($V226*($U226-'2.Riep. car. unit.'!$M$12*100))*'2.Riep. car. unit.'!$R$8/'2.Riep. car. unit.'!$P$11</f>
        <v>0.16556299061948637</v>
      </c>
      <c r="AS226" s="632">
        <f>(AR226/(2*AN226))*((1-AQ226)+SQRT((1-AQ226)^2+(4*AN226/AR226)*AQ226*('2.Riep. car. unit.'!$M$12*100/($U226-'2.Riep. car. unit.'!$M$12*100))))*($U226-'2.Riep. car. unit.'!$M$12*100)</f>
        <v>6.058050989482104</v>
      </c>
      <c r="AT226" s="632">
        <f>(AS226-('2.Riep. car. unit.'!$M$12*100))/'16. Armatura a taglio'!AS226*'2.Riep. car. unit.'!$P$10/'2.Riep. car. unit.'!$R$10</f>
        <v>0.6066457774996038</v>
      </c>
      <c r="AU226" s="632">
        <f>((AD226*100*(($U226-'2.Riep. car. unit.'!$M$12*100)*10-AO226*AS226*10)+AT226*AA226*100*(AO226*AS226*10-'2.Riep. car. unit.'!$M$12*1000))*'2.Riep. car. unit.'!$R$8)*10^-6</f>
        <v>301.97272887782054</v>
      </c>
      <c r="AV226" s="632">
        <f t="shared" si="204"/>
        <v>286.24125845526373</v>
      </c>
      <c r="AW226" s="632">
        <v>300</v>
      </c>
      <c r="AX226" s="632">
        <f>AX224</f>
        <v>49.365280959415585</v>
      </c>
      <c r="AY226" s="632">
        <f>AY224</f>
        <v>30.662523814935067</v>
      </c>
      <c r="AZ226" s="632">
        <f t="shared" ref="AZ226" si="239">MAX(AY226*AW226/100/2+(AU226+AL227)/(AW226/100),AY226*AW226/100/2+(AU227+AL226)/(AW226/100))</f>
        <v>256.43054027546458</v>
      </c>
      <c r="BA226" s="1054">
        <f>AZ226*10/(0.9*(U226/100-0.04)*'2.Riep. car. unit.'!$R$8*2)</f>
        <v>5.5162438826346909</v>
      </c>
      <c r="BB226" s="1048">
        <f>$BH$7</f>
        <v>10</v>
      </c>
      <c r="BC226" s="1053">
        <f>8</f>
        <v>8</v>
      </c>
      <c r="BD226" s="1048">
        <f>IF(V226=100,4,2)</f>
        <v>2</v>
      </c>
      <c r="BE226" s="1048" t="str">
        <f t="shared" ref="BE226" si="240">IF(BB226/100*BA226&lt;((PI()*(BC226/10)^2/4)*BD226),"Verifica","Non verifica")</f>
        <v>Verifica</v>
      </c>
    </row>
    <row r="227" spans="1:57" ht="17.399999999999999" thickBot="1" x14ac:dyDescent="0.5">
      <c r="A227" s="490">
        <f>'15. Travi arm a fless'!A453</f>
        <v>1</v>
      </c>
      <c r="B227" s="491">
        <f>'15. Travi arm a fless'!B453</f>
        <v>2</v>
      </c>
      <c r="C227" s="491">
        <f>'15. Travi arm a fless'!C453</f>
        <v>3</v>
      </c>
      <c r="D227" s="500">
        <f>'15. Travi arm a fless'!D453</f>
        <v>3</v>
      </c>
      <c r="E227" s="491" t="str">
        <f>'15. Travi arm a fless'!E453</f>
        <v>Mdes</v>
      </c>
      <c r="F227" s="631">
        <f>'15. Travi arm a fless'!F453</f>
        <v>-80.191000000000003</v>
      </c>
      <c r="G227" s="631">
        <f>'15. Travi arm a fless'!G453</f>
        <v>-50.027999999999999</v>
      </c>
      <c r="H227" s="631">
        <f>'15. Travi arm a fless'!H453</f>
        <v>-312.64600000000002</v>
      </c>
      <c r="I227" s="631">
        <f>'15. Travi arm a fless'!I453</f>
        <v>16.364000000000001</v>
      </c>
      <c r="J227" s="631">
        <f>'15. Travi arm a fless'!J453</f>
        <v>-35.502000000000002</v>
      </c>
      <c r="K227" s="631">
        <f>'15. Travi arm a fless'!K453</f>
        <v>-38.756</v>
      </c>
      <c r="L227" s="631">
        <f>'15. Travi arm a fless'!L453</f>
        <v>-348.14800000000002</v>
      </c>
      <c r="M227" s="631">
        <f>'15. Travi arm a fless'!M453</f>
        <v>55.120000000000005</v>
      </c>
      <c r="N227" s="631">
        <f>'15. Travi arm a fless'!N453</f>
        <v>-364.68400000000003</v>
      </c>
      <c r="O227" s="632">
        <f>'15. Travi arm a fless'!O453</f>
        <v>159.56440000000001</v>
      </c>
      <c r="P227" s="631">
        <f>'15. Travi arm a fless'!P453</f>
        <v>-364.68400000000003</v>
      </c>
      <c r="Q227" s="631">
        <f>'15. Travi arm a fless'!Q453</f>
        <v>-414.71200000000005</v>
      </c>
      <c r="R227" s="631">
        <f>'15. Travi arm a fless'!R453</f>
        <v>314.65600000000001</v>
      </c>
      <c r="S227" s="631">
        <f>'15. Travi arm a fless'!T453</f>
        <v>-329.54408500000005</v>
      </c>
      <c r="T227" s="631">
        <f>'15. Travi arm a fless'!U453</f>
        <v>275.96178500000002</v>
      </c>
      <c r="U227" s="631">
        <f>'15. Travi arm a fless'!V453</f>
        <v>70</v>
      </c>
      <c r="V227" s="631">
        <f>'15. Travi arm a fless'!W453</f>
        <v>30</v>
      </c>
      <c r="W227" s="631">
        <f>'15. Travi arm a fless'!X453</f>
        <v>336.72601716096779</v>
      </c>
      <c r="X227" s="631">
        <f>'15. Travi arm a fless'!Y453</f>
        <v>446.90674053554926</v>
      </c>
      <c r="Y227" s="600">
        <f>'15. Travi arm a fless'!AB453</f>
        <v>11.872786343716577</v>
      </c>
      <c r="Z227" s="617" t="str">
        <f>'15. Travi arm a fless'!AC453</f>
        <v>3F16+2F20</v>
      </c>
      <c r="AA227" s="668">
        <f>'15. Travi arm a fless'!AD453</f>
        <v>12.31504320207199</v>
      </c>
      <c r="AB227" s="601">
        <f>'15. Travi arm a fless'!AE453</f>
        <v>14.178073649003885</v>
      </c>
      <c r="AC227" s="617" t="str">
        <f>'15. Travi arm a fless'!AF453</f>
        <v>4F20+1F16</v>
      </c>
      <c r="AD227" s="668">
        <f>'15. Travi arm a fless'!AG453</f>
        <v>14.576989912656639</v>
      </c>
      <c r="AE227" s="738">
        <v>0.81</v>
      </c>
      <c r="AF227" s="632">
        <v>0.41599999999999998</v>
      </c>
      <c r="AG227" s="632">
        <f t="shared" si="207"/>
        <v>1.1836734693877549</v>
      </c>
      <c r="AH227" s="632">
        <f>'2.Riep. car. unit.'!$P$10/'2.Riep. car. unit.'!$R$10*AG227</f>
        <v>2.1137026239067054</v>
      </c>
      <c r="AI227" s="632">
        <f>AA227/($V227*($U227-'2.Riep. car. unit.'!$M$12*100))*'2.Riep. car. unit.'!$R$8/'2.Riep. car. unit.'!$P$11</f>
        <v>0.16556299061948637</v>
      </c>
      <c r="AJ227" s="632">
        <f>(AI227/(2*AE227))*((1-AH227)+SQRT((1-AH227)^2+(4*AE227/AI227)*AH227*('2.Riep. car. unit.'!$M$12*100/($U227-'2.Riep. car. unit.'!$M$12*100))))*($U227-'2.Riep. car. unit.'!$M$12*100)</f>
        <v>5.5450709762759613</v>
      </c>
      <c r="AK227" s="632">
        <f>(AJ227-('2.Riep. car. unit.'!$M$12*100))/'16. Armatura a taglio'!AJ227*'2.Riep. car. unit.'!$P$10/'2.Riep. car. unit.'!$R$10</f>
        <v>0.49756898091707907</v>
      </c>
      <c r="AL227" s="632">
        <f>((AA227*100*(($U227-'2.Riep. car. unit.'!$M$12*100)*10-AF227*AJ227*10)+AK227*AD227*100*(AF227*AJ227*10-'2.Riep. car. unit.'!$M$12*1000))*'2.Riep. car. unit.'!$R$8)*10^-6</f>
        <v>302.12425111772365</v>
      </c>
      <c r="AM227" s="632">
        <f t="shared" si="203"/>
        <v>286.24125845526373</v>
      </c>
      <c r="AN227" s="632">
        <v>0.81</v>
      </c>
      <c r="AO227" s="632">
        <v>0.41599999999999998</v>
      </c>
      <c r="AP227" s="632">
        <f t="shared" si="208"/>
        <v>0.84482758620689669</v>
      </c>
      <c r="AQ227" s="632">
        <f>'2.Riep. car. unit.'!$P$10/'2.Riep. car. unit.'!$R$10*AP227</f>
        <v>1.5086206896551728</v>
      </c>
      <c r="AR227" s="632">
        <f>AD227/($V227*($U227-'2.Riep. car. unit.'!$M$12*100))*'2.Riep. car. unit.'!$R$8/'2.Riep. car. unit.'!$P$11</f>
        <v>0.19597251950877975</v>
      </c>
      <c r="AS227" s="632">
        <f>(AR227/(2*AN227))*((1-AQ227)+SQRT((1-AQ227)^2+(4*AN227/AR227)*AQ227*('2.Riep. car. unit.'!$M$12*100/($U227-'2.Riep. car. unit.'!$M$12*100))))*($U227-'2.Riep. car. unit.'!$M$12*100)</f>
        <v>6.562227306164945</v>
      </c>
      <c r="AT227" s="632">
        <f>(AS227-('2.Riep. car. unit.'!$M$12*100))/'16. Armatura a taglio'!AS227*'2.Riep. car. unit.'!$P$10/'2.Riep. car. unit.'!$R$10</f>
        <v>0.6972336815531468</v>
      </c>
      <c r="AU227" s="632">
        <f>((AD227*100*(($U227-'2.Riep. car. unit.'!$M$12*100)*10-AO227*AS227*10)+AT227*AA227*100*(AO227*AS227*10-'2.Riep. car. unit.'!$M$12*1000))*'2.Riep. car. unit.'!$R$8)*10^-6</f>
        <v>356.62378577478609</v>
      </c>
      <c r="AV227" s="632">
        <f t="shared" si="204"/>
        <v>338.81618347765908</v>
      </c>
      <c r="AW227" s="632"/>
      <c r="AX227" s="632"/>
      <c r="AY227" s="632"/>
      <c r="AZ227" s="632"/>
      <c r="BA227" s="1054"/>
      <c r="BB227" s="1048"/>
      <c r="BC227" s="1048"/>
      <c r="BD227" s="1048"/>
      <c r="BE227" s="1048"/>
    </row>
    <row r="228" spans="1:57" ht="16.8" x14ac:dyDescent="0.45">
      <c r="A228" s="488">
        <f>'15. Travi arm a fless'!A456</f>
        <v>2</v>
      </c>
      <c r="B228" s="489">
        <f>'15. Travi arm a fless'!B456</f>
        <v>4</v>
      </c>
      <c r="C228" s="489">
        <f>'15. Travi arm a fless'!C456</f>
        <v>5</v>
      </c>
      <c r="D228" s="502">
        <f>'15. Travi arm a fless'!D456</f>
        <v>3</v>
      </c>
      <c r="E228" s="489" t="str">
        <f>'15. Travi arm a fless'!E456</f>
        <v>Msin</v>
      </c>
      <c r="F228" s="633">
        <f>'15. Travi arm a fless'!F456</f>
        <v>-27.94</v>
      </c>
      <c r="G228" s="633">
        <f>'15. Travi arm a fless'!G456</f>
        <v>-17.364999999999998</v>
      </c>
      <c r="H228" s="633">
        <f>'15. Travi arm a fless'!H456</f>
        <v>30.765999999999998</v>
      </c>
      <c r="I228" s="633">
        <f>'15. Travi arm a fless'!I456</f>
        <v>-0.82499999999999996</v>
      </c>
      <c r="J228" s="633">
        <f>'15. Travi arm a fless'!J456</f>
        <v>1.82</v>
      </c>
      <c r="K228" s="633">
        <f>'15. Travi arm a fless'!K456</f>
        <v>1.986</v>
      </c>
      <c r="L228" s="633">
        <f>'15. Travi arm a fless'!L456</f>
        <v>32.585999999999999</v>
      </c>
      <c r="M228" s="633">
        <f>'15. Travi arm a fless'!M456</f>
        <v>-2.8109999999999999</v>
      </c>
      <c r="N228" s="633">
        <f>'15. Travi arm a fless'!N456</f>
        <v>33.429299999999998</v>
      </c>
      <c r="O228" s="634">
        <f>'15. Travi arm a fless'!O456</f>
        <v>-12.586799999999998</v>
      </c>
      <c r="P228" s="633">
        <f>'15. Travi arm a fless'!P456</f>
        <v>33.429299999999998</v>
      </c>
      <c r="Q228" s="633">
        <f>'15. Travi arm a fless'!Q456</f>
        <v>16.064299999999999</v>
      </c>
      <c r="R228" s="633">
        <f>'15. Travi arm a fless'!R456</f>
        <v>-50.794299999999993</v>
      </c>
      <c r="S228" s="633">
        <f>'15. Travi arm a fless'!T456</f>
        <v>14.927914999999999</v>
      </c>
      <c r="T228" s="633">
        <f>'15. Travi arm a fless'!U456</f>
        <v>-45.744984999999993</v>
      </c>
      <c r="U228" s="631">
        <f>'15. Travi arm a fless'!V456</f>
        <v>24</v>
      </c>
      <c r="V228" s="631">
        <f>'15. Travi arm a fless'!W456</f>
        <v>60</v>
      </c>
      <c r="W228" s="631">
        <f>'15. Travi arm a fless'!X456</f>
        <v>61.841325465742486</v>
      </c>
      <c r="X228" s="631">
        <f>'15. Travi arm a fless'!Y456</f>
        <v>82.076536370165172</v>
      </c>
      <c r="Y228" s="600">
        <f>'15. Travi arm a fless'!AB456</f>
        <v>2.119418888604935</v>
      </c>
      <c r="Z228" s="523" t="str">
        <f>'15. Travi arm a fless'!AC456</f>
        <v>3F16</v>
      </c>
      <c r="AA228" s="525">
        <f>'15. Travi arm a fless'!AD456</f>
        <v>6.0318578948924033</v>
      </c>
      <c r="AB228" s="601">
        <f>'15. Travi arm a fless'!AE456</f>
        <v>6.494730527870062</v>
      </c>
      <c r="AC228" s="523" t="str">
        <f>'15. Travi arm a fless'!AF456</f>
        <v>4F16</v>
      </c>
      <c r="AD228" s="525">
        <f>'15. Travi arm a fless'!AG456</f>
        <v>8.0424771931898711</v>
      </c>
      <c r="AE228" s="739">
        <v>0.81</v>
      </c>
      <c r="AF228" s="634">
        <v>0.41599999999999998</v>
      </c>
      <c r="AG228" s="634">
        <f t="shared" si="207"/>
        <v>1.3333333333333333</v>
      </c>
      <c r="AH228" s="634">
        <f>'2.Riep. car. unit.'!$P$10/'2.Riep. car. unit.'!$R$10*AG228</f>
        <v>2.3809523809523809</v>
      </c>
      <c r="AI228" s="634">
        <f>AA228/($V228*($U228-'2.Riep. car. unit.'!$M$12*100))*'2.Riep. car. unit.'!$R$8/'2.Riep. car. unit.'!$P$11</f>
        <v>0.13380192711289102</v>
      </c>
      <c r="AJ228" s="634">
        <f>(AI228/(2*AE228))*((1-AH228)+SQRT((1-AH228)^2+(4*AE228/AI228)*AH228*('2.Riep. car. unit.'!$M$12*100/($U228-'2.Riep. car. unit.'!$M$12*100))))*($U228-'2.Riep. car. unit.'!$M$12*100)</f>
        <v>3.774248889265559</v>
      </c>
      <c r="AK228" s="634">
        <f>(AJ228-('2.Riep. car. unit.'!$M$12*100))/'16. Armatura a taglio'!AJ228*'2.Riep. car. unit.'!$P$10/'2.Riep. car. unit.'!$R$10</f>
        <v>-0.10680985681704856</v>
      </c>
      <c r="AL228" s="634">
        <f>((AA228*100*(($U228-'2.Riep. car. unit.'!$M$12*100)*10-AF228*AJ228*10)+AK228*AD228*100*(AF228*AJ228*10-'2.Riep. car. unit.'!$M$12*1000))*'2.Riep. car. unit.'!$R$8)*10^-6</f>
        <v>44.316269177422797</v>
      </c>
      <c r="AM228" s="634">
        <f t="shared" si="203"/>
        <v>42.484787896885152</v>
      </c>
      <c r="AN228" s="634">
        <v>0.81</v>
      </c>
      <c r="AO228" s="634">
        <v>0.41599999999999998</v>
      </c>
      <c r="AP228" s="634">
        <f t="shared" si="208"/>
        <v>0.75</v>
      </c>
      <c r="AQ228" s="634">
        <f>'2.Riep. car. unit.'!$P$10/'2.Riep. car. unit.'!$R$10*AP228</f>
        <v>1.3392857142857144</v>
      </c>
      <c r="AR228" s="634">
        <f>AD228/($V228*($U228-'2.Riep. car. unit.'!$M$12*100))*'2.Riep. car. unit.'!$R$8/'2.Riep. car. unit.'!$P$11</f>
        <v>0.17840256948385469</v>
      </c>
      <c r="AS228" s="634">
        <f>(AR228/(2*AN228))*((1-AQ228)+SQRT((1-AQ228)^2+(4*AN228/AR228)*AQ228*('2.Riep. car. unit.'!$M$12*100/($U228-'2.Riep. car. unit.'!$M$12*100))))*($U228-'2.Riep. car. unit.'!$M$12*100)</f>
        <v>4.1676640730538184</v>
      </c>
      <c r="AT228" s="634">
        <f>(AS228-('2.Riep. car. unit.'!$M$12*100))/'16. Armatura a taglio'!AS228*'2.Riep. car. unit.'!$P$10/'2.Riep. car. unit.'!$R$10</f>
        <v>7.1838834705759844E-2</v>
      </c>
      <c r="AU228" s="634">
        <f>((AD228*100*(($U228-'2.Riep. car. unit.'!$M$12*100)*10-AO228*AS228*10)+AT228*AA228*100*(AO228*AS228*10-'2.Riep. car. unit.'!$M$12*1000))*'2.Riep. car. unit.'!$R$8)*10^-6</f>
        <v>57.100020951235315</v>
      </c>
      <c r="AV228" s="634">
        <f t="shared" si="204"/>
        <v>56.646383862513538</v>
      </c>
      <c r="AW228" s="634">
        <v>470</v>
      </c>
      <c r="AX228" s="634">
        <f>'3.Carichi sulle travi'!I$5</f>
        <v>12.793412987012989</v>
      </c>
      <c r="AY228" s="634">
        <f>'3.Carichi sulle travi'!J$5</f>
        <v>7.9487792207792207</v>
      </c>
      <c r="AZ228" s="634">
        <f t="shared" ref="AZ228" si="241">MAX(AY228*AW228/100/2+(AU228+AL229)/(AW228/100),AY228*AW228/100/2+(AU229+AL228)/(AW228/100))</f>
        <v>40.251698510144209</v>
      </c>
      <c r="BA228" s="1054">
        <f>AZ228*10/(0.9*(U228/100-0.04)*'2.Riep. car. unit.'!$R$8*2)</f>
        <v>2.8574054086197154</v>
      </c>
      <c r="BB228" s="1048">
        <f>$BH$7</f>
        <v>10</v>
      </c>
      <c r="BC228" s="1053">
        <f>8</f>
        <v>8</v>
      </c>
      <c r="BD228" s="1048">
        <f>IF(V228=100,4,2)</f>
        <v>2</v>
      </c>
      <c r="BE228" s="1048" t="str">
        <f t="shared" ref="BE228" si="242">IF(BB228/100*BA228&lt;((PI()*(BC228/10)^2/4)*BD228),"Verifica","Non verifica")</f>
        <v>Verifica</v>
      </c>
    </row>
    <row r="229" spans="1:57" ht="16.8" x14ac:dyDescent="0.45">
      <c r="A229" s="490">
        <f>'15. Travi arm a fless'!A457</f>
        <v>2</v>
      </c>
      <c r="B229" s="491">
        <f>'15. Travi arm a fless'!B457</f>
        <v>4</v>
      </c>
      <c r="C229" s="491">
        <f>'15. Travi arm a fless'!C457</f>
        <v>5</v>
      </c>
      <c r="D229" s="500">
        <f>'15. Travi arm a fless'!D457</f>
        <v>3</v>
      </c>
      <c r="E229" s="491" t="str">
        <f>'15. Travi arm a fless'!E457</f>
        <v>Mdes</v>
      </c>
      <c r="F229" s="631">
        <f>'15. Travi arm a fless'!F457</f>
        <v>-28.358000000000001</v>
      </c>
      <c r="G229" s="631">
        <f>'15. Travi arm a fless'!G457</f>
        <v>-17.63</v>
      </c>
      <c r="H229" s="631">
        <f>'15. Travi arm a fless'!H457</f>
        <v>-31.654</v>
      </c>
      <c r="I229" s="631">
        <f>'15. Travi arm a fless'!I457</f>
        <v>0.84899999999999998</v>
      </c>
      <c r="J229" s="631">
        <f>'15. Travi arm a fless'!J457</f>
        <v>-1.8720000000000001</v>
      </c>
      <c r="K229" s="631">
        <f>'15. Travi arm a fless'!K457</f>
        <v>-2.044</v>
      </c>
      <c r="L229" s="631">
        <f>'15. Travi arm a fless'!L457</f>
        <v>-33.526000000000003</v>
      </c>
      <c r="M229" s="631">
        <f>'15. Travi arm a fless'!M457</f>
        <v>2.8929999999999998</v>
      </c>
      <c r="N229" s="631">
        <f>'15. Travi arm a fless'!N457</f>
        <v>-34.393900000000002</v>
      </c>
      <c r="O229" s="632">
        <f>'15. Travi arm a fless'!O457</f>
        <v>12.950800000000001</v>
      </c>
      <c r="P229" s="631">
        <f>'15. Travi arm a fless'!P457</f>
        <v>-34.393900000000002</v>
      </c>
      <c r="Q229" s="631">
        <f>'15. Travi arm a fless'!Q457</f>
        <v>-52.023899999999998</v>
      </c>
      <c r="R229" s="631">
        <f>'15. Travi arm a fless'!R457</f>
        <v>16.763900000000003</v>
      </c>
      <c r="S229" s="631">
        <f>'15. Travi arm a fless'!T457</f>
        <v>-40.206464999999994</v>
      </c>
      <c r="T229" s="631">
        <f>'15. Travi arm a fless'!U457</f>
        <v>14.076635000000003</v>
      </c>
      <c r="U229" s="631">
        <f>'15. Travi arm a fless'!V457</f>
        <v>24</v>
      </c>
      <c r="V229" s="631">
        <f>'15. Travi arm a fless'!W457</f>
        <v>60</v>
      </c>
      <c r="W229" s="631">
        <f>'15. Travi arm a fless'!X457</f>
        <v>61.841325465742486</v>
      </c>
      <c r="X229" s="631">
        <f>'15. Travi arm a fless'!Y457</f>
        <v>82.076536370165172</v>
      </c>
      <c r="Y229" s="600">
        <f>'15. Travi arm a fless'!AB457</f>
        <v>1.9985568049521543</v>
      </c>
      <c r="Z229" s="523" t="str">
        <f>'15. Travi arm a fless'!AC457</f>
        <v>3F16</v>
      </c>
      <c r="AA229" s="525">
        <f>'15. Travi arm a fless'!AD457</f>
        <v>6.0318578948924033</v>
      </c>
      <c r="AB229" s="601">
        <f>'15. Travi arm a fless'!AE457</f>
        <v>5.7083887043189367</v>
      </c>
      <c r="AC229" s="523" t="str">
        <f>'15. Travi arm a fless'!AF457</f>
        <v>3F16</v>
      </c>
      <c r="AD229" s="525">
        <f>'15. Travi arm a fless'!AG457</f>
        <v>6.0318578948924033</v>
      </c>
      <c r="AE229" s="738">
        <v>0.81</v>
      </c>
      <c r="AF229" s="632">
        <v>0.41599999999999998</v>
      </c>
      <c r="AG229" s="632">
        <f t="shared" si="207"/>
        <v>1</v>
      </c>
      <c r="AH229" s="632">
        <f>'2.Riep. car. unit.'!$P$10/'2.Riep. car. unit.'!$R$10*AG229</f>
        <v>1.7857142857142858</v>
      </c>
      <c r="AI229" s="632">
        <f>AA229/($V229*($U229-'2.Riep. car. unit.'!$M$12*100))*'2.Riep. car. unit.'!$R$8/'2.Riep. car. unit.'!$P$11</f>
        <v>0.13380192711289102</v>
      </c>
      <c r="AJ229" s="632">
        <f>(AI229/(2*AE229))*((1-AH229)+SQRT((1-AH229)^2+(4*AE229/AI229)*AH229*('2.Riep. car. unit.'!$M$12*100/($U229-'2.Riep. car. unit.'!$M$12*100))))*($U229-'2.Riep. car. unit.'!$M$12*100)</f>
        <v>3.7302955802112283</v>
      </c>
      <c r="AK229" s="632">
        <f>(AJ229-('2.Riep. car. unit.'!$M$12*100))/'16. Armatura a taglio'!AJ229*'2.Riep. car. unit.'!$P$10/'2.Riep. car. unit.'!$R$10</f>
        <v>-0.12910908129961668</v>
      </c>
      <c r="AL229" s="632">
        <f>((AA229*100*(($U229-'2.Riep. car. unit.'!$M$12*100)*10-AF229*AJ229*10)+AK229*AD229*100*(AF229*AJ229*10-'2.Riep. car. unit.'!$M$12*1000))*'2.Riep. car. unit.'!$R$8)*10^-6</f>
        <v>44.28869555293597</v>
      </c>
      <c r="AM229" s="632">
        <f t="shared" si="203"/>
        <v>42.484787896885152</v>
      </c>
      <c r="AN229" s="632">
        <v>0.81</v>
      </c>
      <c r="AO229" s="632">
        <v>0.41599999999999998</v>
      </c>
      <c r="AP229" s="632">
        <f t="shared" si="208"/>
        <v>1</v>
      </c>
      <c r="AQ229" s="632">
        <f>'2.Riep. car. unit.'!$P$10/'2.Riep. car. unit.'!$R$10*AP229</f>
        <v>1.7857142857142858</v>
      </c>
      <c r="AR229" s="632">
        <f>AD229/($V229*($U229-'2.Riep. car. unit.'!$M$12*100))*'2.Riep. car. unit.'!$R$8/'2.Riep. car. unit.'!$P$11</f>
        <v>0.13380192711289102</v>
      </c>
      <c r="AS229" s="632">
        <f>(AR229/(2*AN229))*((1-AQ229)+SQRT((1-AQ229)^2+(4*AN229/AR229)*AQ229*('2.Riep. car. unit.'!$M$12*100/($U229-'2.Riep. car. unit.'!$M$12*100))))*($U229-'2.Riep. car. unit.'!$M$12*100)</f>
        <v>3.7302955802112283</v>
      </c>
      <c r="AT229" s="632">
        <f>(AS229-('2.Riep. car. unit.'!$M$12*100))/'16. Armatura a taglio'!AS229*'2.Riep. car. unit.'!$P$10/'2.Riep. car. unit.'!$R$10</f>
        <v>-0.12910908129961668</v>
      </c>
      <c r="AU229" s="632">
        <f>((AD229*100*(($U229-'2.Riep. car. unit.'!$M$12*100)*10-AO229*AS229*10)+AT229*AA229*100*(AO229*AS229*10-'2.Riep. car. unit.'!$M$12*1000))*'2.Riep. car. unit.'!$R$8)*10^-6</f>
        <v>44.28869555293597</v>
      </c>
      <c r="AV229" s="632">
        <f t="shared" si="204"/>
        <v>42.484787896885152</v>
      </c>
      <c r="AW229" s="632"/>
      <c r="AX229" s="632"/>
      <c r="AY229" s="632"/>
      <c r="AZ229" s="632"/>
      <c r="BA229" s="1054"/>
      <c r="BB229" s="1048"/>
      <c r="BC229" s="1048"/>
      <c r="BD229" s="1048"/>
      <c r="BE229" s="1048"/>
    </row>
    <row r="230" spans="1:57" ht="16.8" x14ac:dyDescent="0.45">
      <c r="A230" s="490">
        <f>'15. Travi arm a fless'!A460</f>
        <v>2</v>
      </c>
      <c r="B230" s="491">
        <f>'15. Travi arm a fless'!B460</f>
        <v>5</v>
      </c>
      <c r="C230" s="491">
        <f>'15. Travi arm a fless'!C460</f>
        <v>6</v>
      </c>
      <c r="D230" s="500">
        <f>'15. Travi arm a fless'!D460</f>
        <v>3</v>
      </c>
      <c r="E230" s="491" t="str">
        <f>'15. Travi arm a fless'!E460</f>
        <v>Msin</v>
      </c>
      <c r="F230" s="631">
        <f>'15. Travi arm a fless'!F460</f>
        <v>-17.876999999999999</v>
      </c>
      <c r="G230" s="631">
        <f>'15. Travi arm a fless'!G460</f>
        <v>-11.159000000000001</v>
      </c>
      <c r="H230" s="631">
        <f>'15. Travi arm a fless'!H460</f>
        <v>35.18</v>
      </c>
      <c r="I230" s="631">
        <f>'15. Travi arm a fless'!I460</f>
        <v>-0.94299999999999995</v>
      </c>
      <c r="J230" s="631">
        <f>'15. Travi arm a fless'!J460</f>
        <v>2.0819999999999999</v>
      </c>
      <c r="K230" s="631">
        <f>'15. Travi arm a fless'!K460</f>
        <v>2.2730000000000001</v>
      </c>
      <c r="L230" s="631">
        <f>'15. Travi arm a fless'!L460</f>
        <v>37.262</v>
      </c>
      <c r="M230" s="631">
        <f>'15. Travi arm a fless'!M460</f>
        <v>-3.2160000000000002</v>
      </c>
      <c r="N230" s="631">
        <f>'15. Travi arm a fless'!N460</f>
        <v>38.226799999999997</v>
      </c>
      <c r="O230" s="632">
        <f>'15. Travi arm a fless'!O460</f>
        <v>-14.394600000000001</v>
      </c>
      <c r="P230" s="631">
        <f>'15. Travi arm a fless'!P460</f>
        <v>38.226799999999997</v>
      </c>
      <c r="Q230" s="631">
        <f>'15. Travi arm a fless'!Q460</f>
        <v>27.067799999999998</v>
      </c>
      <c r="R230" s="631">
        <f>'15. Travi arm a fless'!R460</f>
        <v>-49.385799999999996</v>
      </c>
      <c r="S230" s="631">
        <f>'15. Travi arm a fless'!T460</f>
        <v>26.685809999999996</v>
      </c>
      <c r="T230" s="631">
        <f>'15. Travi arm a fless'!U460</f>
        <v>-38.14331</v>
      </c>
      <c r="U230" s="631">
        <f>'15. Travi arm a fless'!V460</f>
        <v>24</v>
      </c>
      <c r="V230" s="631">
        <f>'15. Travi arm a fless'!W460</f>
        <v>60</v>
      </c>
      <c r="W230" s="631">
        <f>'15. Travi arm a fless'!X460</f>
        <v>61.841325465742486</v>
      </c>
      <c r="X230" s="631">
        <f>'15. Travi arm a fless'!Y460</f>
        <v>82.076536370165172</v>
      </c>
      <c r="Y230" s="600">
        <f>'15. Travi arm a fless'!AB460</f>
        <v>3.7887682085356502</v>
      </c>
      <c r="Z230" s="523" t="str">
        <f>'15. Travi arm a fless'!AC460</f>
        <v>3F16</v>
      </c>
      <c r="AA230" s="525">
        <f>'15. Travi arm a fless'!AD460</f>
        <v>6.0318578948924033</v>
      </c>
      <c r="AB230" s="601">
        <f>'15. Travi arm a fless'!AE460</f>
        <v>5.4154683817474512</v>
      </c>
      <c r="AC230" s="523" t="str">
        <f>'15. Travi arm a fless'!AF460</f>
        <v>3F16</v>
      </c>
      <c r="AD230" s="525">
        <f>'15. Travi arm a fless'!AG460</f>
        <v>6.0318578948924033</v>
      </c>
      <c r="AE230" s="738">
        <v>0.81</v>
      </c>
      <c r="AF230" s="632">
        <v>0.41599999999999998</v>
      </c>
      <c r="AG230" s="632">
        <f t="shared" si="207"/>
        <v>1</v>
      </c>
      <c r="AH230" s="632">
        <f>'2.Riep. car. unit.'!$P$10/'2.Riep. car. unit.'!$R$10*AG230</f>
        <v>1.7857142857142858</v>
      </c>
      <c r="AI230" s="632">
        <f>AA230/($V230*($U230-'2.Riep. car. unit.'!$M$12*100))*'2.Riep. car. unit.'!$R$8/'2.Riep. car. unit.'!$P$11</f>
        <v>0.13380192711289102</v>
      </c>
      <c r="AJ230" s="632">
        <f>(AI230/(2*AE230))*((1-AH230)+SQRT((1-AH230)^2+(4*AE230/AI230)*AH230*('2.Riep. car. unit.'!$M$12*100/($U230-'2.Riep. car. unit.'!$M$12*100))))*($U230-'2.Riep. car. unit.'!$M$12*100)</f>
        <v>3.7302955802112283</v>
      </c>
      <c r="AK230" s="632">
        <f>(AJ230-('2.Riep. car. unit.'!$M$12*100))/'16. Armatura a taglio'!AJ230*'2.Riep. car. unit.'!$P$10/'2.Riep. car. unit.'!$R$10</f>
        <v>-0.12910908129961668</v>
      </c>
      <c r="AL230" s="632">
        <f>((AA230*100*(($U230-'2.Riep. car. unit.'!$M$12*100)*10-AF230*AJ230*10)+AK230*AD230*100*(AF230*AJ230*10-'2.Riep. car. unit.'!$M$12*1000))*'2.Riep. car. unit.'!$R$8)*10^-6</f>
        <v>44.28869555293597</v>
      </c>
      <c r="AM230" s="632">
        <f t="shared" si="203"/>
        <v>42.484787896885152</v>
      </c>
      <c r="AN230" s="632">
        <v>0.81</v>
      </c>
      <c r="AO230" s="632">
        <v>0.41599999999999998</v>
      </c>
      <c r="AP230" s="632">
        <f t="shared" si="208"/>
        <v>1</v>
      </c>
      <c r="AQ230" s="632">
        <f>'2.Riep. car. unit.'!$P$10/'2.Riep. car. unit.'!$R$10*AP230</f>
        <v>1.7857142857142858</v>
      </c>
      <c r="AR230" s="632">
        <f>AD230/($V230*($U230-'2.Riep. car. unit.'!$M$12*100))*'2.Riep. car. unit.'!$R$8/'2.Riep. car. unit.'!$P$11</f>
        <v>0.13380192711289102</v>
      </c>
      <c r="AS230" s="632">
        <f>(AR230/(2*AN230))*((1-AQ230)+SQRT((1-AQ230)^2+(4*AN230/AR230)*AQ230*('2.Riep. car. unit.'!$M$12*100/($U230-'2.Riep. car. unit.'!$M$12*100))))*($U230-'2.Riep. car. unit.'!$M$12*100)</f>
        <v>3.7302955802112283</v>
      </c>
      <c r="AT230" s="632">
        <f>(AS230-('2.Riep. car. unit.'!$M$12*100))/'16. Armatura a taglio'!AS230*'2.Riep. car. unit.'!$P$10/'2.Riep. car. unit.'!$R$10</f>
        <v>-0.12910908129961668</v>
      </c>
      <c r="AU230" s="632">
        <f>((AD230*100*(($U230-'2.Riep. car. unit.'!$M$12*100)*10-AO230*AS230*10)+AT230*AA230*100*(AO230*AS230*10-'2.Riep. car. unit.'!$M$12*1000))*'2.Riep. car. unit.'!$R$8)*10^-6</f>
        <v>44.28869555293597</v>
      </c>
      <c r="AV230" s="632">
        <f t="shared" si="204"/>
        <v>42.484787896885152</v>
      </c>
      <c r="AW230" s="632">
        <v>420</v>
      </c>
      <c r="AX230" s="632">
        <f>AX228</f>
        <v>12.793412987012989</v>
      </c>
      <c r="AY230" s="632">
        <f>AY228</f>
        <v>7.9487792207792207</v>
      </c>
      <c r="AZ230" s="632">
        <f t="shared" ref="AZ230" si="243">MAX(AY230*AW230/100/2+(AU230+AL231)/(AW230/100),AY230*AW230/100/2+(AU231+AL230)/(AW230/100))</f>
        <v>37.782291388843973</v>
      </c>
      <c r="BA230" s="1054">
        <f>AZ230*10/(0.9*(U230/100-0.04)*'2.Riep. car. unit.'!$R$8*2)</f>
        <v>2.6821060417443263</v>
      </c>
      <c r="BB230" s="1048">
        <f>$BH$7</f>
        <v>10</v>
      </c>
      <c r="BC230" s="1053">
        <f>8</f>
        <v>8</v>
      </c>
      <c r="BD230" s="1048">
        <f>IF(V230=100,4,2)</f>
        <v>2</v>
      </c>
      <c r="BE230" s="1048" t="str">
        <f t="shared" ref="BE230" si="244">IF(BB230/100*BA230&lt;((PI()*(BC230/10)^2/4)*BD230),"Verifica","Non verifica")</f>
        <v>Verifica</v>
      </c>
    </row>
    <row r="231" spans="1:57" ht="16.8" x14ac:dyDescent="0.45">
      <c r="A231" s="490">
        <f>'15. Travi arm a fless'!A461</f>
        <v>2</v>
      </c>
      <c r="B231" s="491">
        <f>'15. Travi arm a fless'!B461</f>
        <v>5</v>
      </c>
      <c r="C231" s="491">
        <f>'15. Travi arm a fless'!C461</f>
        <v>6</v>
      </c>
      <c r="D231" s="500">
        <f>'15. Travi arm a fless'!D461</f>
        <v>3</v>
      </c>
      <c r="E231" s="491" t="str">
        <f>'15. Travi arm a fless'!E461</f>
        <v>Mdes</v>
      </c>
      <c r="F231" s="631">
        <f>'15. Travi arm a fless'!F461</f>
        <v>-17.920999999999999</v>
      </c>
      <c r="G231" s="631">
        <f>'15. Travi arm a fless'!G461</f>
        <v>-11.11</v>
      </c>
      <c r="H231" s="631">
        <f>'15. Travi arm a fless'!H461</f>
        <v>-24.417999999999999</v>
      </c>
      <c r="I231" s="631">
        <f>'15. Travi arm a fless'!I461</f>
        <v>0.65400000000000003</v>
      </c>
      <c r="J231" s="631">
        <f>'15. Travi arm a fless'!J461</f>
        <v>-1.446</v>
      </c>
      <c r="K231" s="631">
        <f>'15. Travi arm a fless'!K461</f>
        <v>-1.579</v>
      </c>
      <c r="L231" s="631">
        <f>'15. Travi arm a fless'!L461</f>
        <v>-25.864000000000001</v>
      </c>
      <c r="M231" s="631">
        <f>'15. Travi arm a fless'!M461</f>
        <v>2.2330000000000001</v>
      </c>
      <c r="N231" s="631">
        <f>'15. Travi arm a fless'!N461</f>
        <v>-26.533899999999999</v>
      </c>
      <c r="O231" s="632">
        <f>'15. Travi arm a fless'!O461</f>
        <v>9.9922000000000004</v>
      </c>
      <c r="P231" s="631">
        <f>'15. Travi arm a fless'!P461</f>
        <v>-26.533899999999999</v>
      </c>
      <c r="Q231" s="631">
        <f>'15. Travi arm a fless'!Q461</f>
        <v>-37.643900000000002</v>
      </c>
      <c r="R231" s="631">
        <f>'15. Travi arm a fless'!R461</f>
        <v>15.4239</v>
      </c>
      <c r="S231" s="631">
        <f>'15. Travi arm a fless'!T461</f>
        <v>-32.829440000000005</v>
      </c>
      <c r="T231" s="631">
        <f>'15. Travi arm a fless'!U461</f>
        <v>15.25644</v>
      </c>
      <c r="U231" s="631">
        <f>'15. Travi arm a fless'!V461</f>
        <v>24</v>
      </c>
      <c r="V231" s="631">
        <f>'15. Travi arm a fless'!W461</f>
        <v>60</v>
      </c>
      <c r="W231" s="631">
        <f>'15. Travi arm a fless'!X461</f>
        <v>61.841325465742486</v>
      </c>
      <c r="X231" s="631">
        <f>'15. Travi arm a fless'!Y461</f>
        <v>82.076536370165172</v>
      </c>
      <c r="Y231" s="600">
        <f>'15. Travi arm a fless'!AB461</f>
        <v>2.1660618451316127</v>
      </c>
      <c r="Z231" s="523" t="str">
        <f>'15. Travi arm a fless'!AC461</f>
        <v>3F16</v>
      </c>
      <c r="AA231" s="525">
        <f>'15. Travi arm a fless'!AD461</f>
        <v>6.0318578948924033</v>
      </c>
      <c r="AB231" s="601">
        <f>'15. Travi arm a fless'!AE461</f>
        <v>4.6610216656728296</v>
      </c>
      <c r="AC231" s="523" t="str">
        <f>'15. Travi arm a fless'!AF461</f>
        <v>3F16</v>
      </c>
      <c r="AD231" s="525">
        <f>'15. Travi arm a fless'!AG461</f>
        <v>6.0318578948924033</v>
      </c>
      <c r="AE231" s="738">
        <v>0.81</v>
      </c>
      <c r="AF231" s="632">
        <v>0.41599999999999998</v>
      </c>
      <c r="AG231" s="632">
        <f t="shared" si="207"/>
        <v>1</v>
      </c>
      <c r="AH231" s="632">
        <f>'2.Riep. car. unit.'!$P$10/'2.Riep. car. unit.'!$R$10*AG231</f>
        <v>1.7857142857142858</v>
      </c>
      <c r="AI231" s="632">
        <f>AA231/($V231*($U231-'2.Riep. car. unit.'!$M$12*100))*'2.Riep. car. unit.'!$R$8/'2.Riep. car. unit.'!$P$11</f>
        <v>0.13380192711289102</v>
      </c>
      <c r="AJ231" s="632">
        <f>(AI231/(2*AE231))*((1-AH231)+SQRT((1-AH231)^2+(4*AE231/AI231)*AH231*('2.Riep. car. unit.'!$M$12*100/($U231-'2.Riep. car. unit.'!$M$12*100))))*($U231-'2.Riep. car. unit.'!$M$12*100)</f>
        <v>3.7302955802112283</v>
      </c>
      <c r="AK231" s="632">
        <f>(AJ231-('2.Riep. car. unit.'!$M$12*100))/'16. Armatura a taglio'!AJ231*'2.Riep. car. unit.'!$P$10/'2.Riep. car. unit.'!$R$10</f>
        <v>-0.12910908129961668</v>
      </c>
      <c r="AL231" s="632">
        <f>((AA231*100*(($U231-'2.Riep. car. unit.'!$M$12*100)*10-AF231*AJ231*10)+AK231*AD231*100*(AF231*AJ231*10-'2.Riep. car. unit.'!$M$12*1000))*'2.Riep. car. unit.'!$R$8)*10^-6</f>
        <v>44.28869555293597</v>
      </c>
      <c r="AM231" s="632">
        <f t="shared" si="203"/>
        <v>42.484787896885152</v>
      </c>
      <c r="AN231" s="632">
        <v>0.81</v>
      </c>
      <c r="AO231" s="632">
        <v>0.41599999999999998</v>
      </c>
      <c r="AP231" s="632">
        <f t="shared" si="208"/>
        <v>1</v>
      </c>
      <c r="AQ231" s="632">
        <f>'2.Riep. car. unit.'!$P$10/'2.Riep. car. unit.'!$R$10*AP231</f>
        <v>1.7857142857142858</v>
      </c>
      <c r="AR231" s="632">
        <f>AD231/($V231*($U231-'2.Riep. car. unit.'!$M$12*100))*'2.Riep. car. unit.'!$R$8/'2.Riep. car. unit.'!$P$11</f>
        <v>0.13380192711289102</v>
      </c>
      <c r="AS231" s="632">
        <f>(AR231/(2*AN231))*((1-AQ231)+SQRT((1-AQ231)^2+(4*AN231/AR231)*AQ231*('2.Riep. car. unit.'!$M$12*100/($U231-'2.Riep. car. unit.'!$M$12*100))))*($U231-'2.Riep. car. unit.'!$M$12*100)</f>
        <v>3.7302955802112283</v>
      </c>
      <c r="AT231" s="632">
        <f>(AS231-('2.Riep. car. unit.'!$M$12*100))/'16. Armatura a taglio'!AS231*'2.Riep. car. unit.'!$P$10/'2.Riep. car. unit.'!$R$10</f>
        <v>-0.12910908129961668</v>
      </c>
      <c r="AU231" s="632">
        <f>((AD231*100*(($U231-'2.Riep. car. unit.'!$M$12*100)*10-AO231*AS231*10)+AT231*AA231*100*(AO231*AS231*10-'2.Riep. car. unit.'!$M$12*1000))*'2.Riep. car. unit.'!$R$8)*10^-6</f>
        <v>44.28869555293597</v>
      </c>
      <c r="AV231" s="632">
        <f t="shared" si="204"/>
        <v>42.484787896885152</v>
      </c>
      <c r="AW231" s="632"/>
      <c r="AX231" s="632"/>
      <c r="AY231" s="632"/>
      <c r="AZ231" s="632"/>
      <c r="BA231" s="1054"/>
      <c r="BB231" s="1048"/>
      <c r="BC231" s="1048"/>
      <c r="BD231" s="1048"/>
      <c r="BE231" s="1048"/>
    </row>
    <row r="232" spans="1:57" ht="16.8" x14ac:dyDescent="0.45">
      <c r="A232" s="490">
        <f>'15. Travi arm a fless'!A464</f>
        <v>2</v>
      </c>
      <c r="B232" s="491">
        <f>'15. Travi arm a fless'!B464</f>
        <v>6</v>
      </c>
      <c r="C232" s="491">
        <f>'15. Travi arm a fless'!C464</f>
        <v>7</v>
      </c>
      <c r="D232" s="500">
        <f>'15. Travi arm a fless'!D464</f>
        <v>3</v>
      </c>
      <c r="E232" s="491" t="str">
        <f>'15. Travi arm a fless'!E464</f>
        <v>Msin</v>
      </c>
      <c r="F232" s="631">
        <f>'15. Travi arm a fless'!F464</f>
        <v>-72.751000000000005</v>
      </c>
      <c r="G232" s="631">
        <f>'15. Travi arm a fless'!G464</f>
        <v>-45.442</v>
      </c>
      <c r="H232" s="631">
        <f>'15. Travi arm a fless'!H464</f>
        <v>161.39599999999999</v>
      </c>
      <c r="I232" s="631">
        <f>'15. Travi arm a fless'!I464</f>
        <v>-4.3250000000000002</v>
      </c>
      <c r="J232" s="631">
        <f>'15. Travi arm a fless'!J464</f>
        <v>9.5559999999999992</v>
      </c>
      <c r="K232" s="631">
        <f>'15. Travi arm a fless'!K464</f>
        <v>10.432</v>
      </c>
      <c r="L232" s="631">
        <f>'15. Travi arm a fless'!L464</f>
        <v>170.952</v>
      </c>
      <c r="M232" s="631">
        <f>'15. Travi arm a fless'!M464</f>
        <v>-14.757000000000001</v>
      </c>
      <c r="N232" s="631">
        <f>'15. Travi arm a fless'!N464</f>
        <v>175.37909999999999</v>
      </c>
      <c r="O232" s="632">
        <f>'15. Travi arm a fless'!O464</f>
        <v>-66.042599999999993</v>
      </c>
      <c r="P232" s="631">
        <f>'15. Travi arm a fless'!P464</f>
        <v>175.37909999999999</v>
      </c>
      <c r="Q232" s="631">
        <f>'15. Travi arm a fless'!Q464</f>
        <v>129.93709999999999</v>
      </c>
      <c r="R232" s="631">
        <f>'15. Travi arm a fless'!R464</f>
        <v>-220.8211</v>
      </c>
      <c r="S232" s="631">
        <f>'15. Travi arm a fless'!T464</f>
        <v>127.42786999999998</v>
      </c>
      <c r="T232" s="631">
        <f>'15. Travi arm a fless'!U464</f>
        <v>-196.85827</v>
      </c>
      <c r="U232" s="631">
        <f>'15. Travi arm a fless'!V464</f>
        <v>70</v>
      </c>
      <c r="V232" s="631">
        <f>'15. Travi arm a fless'!W464</f>
        <v>30</v>
      </c>
      <c r="W232" s="631">
        <f>'15. Travi arm a fless'!X464</f>
        <v>336.72601716096779</v>
      </c>
      <c r="X232" s="631">
        <f>'15. Travi arm a fless'!Y464</f>
        <v>446.90674053554926</v>
      </c>
      <c r="Y232" s="600">
        <f>'15. Travi arm a fless'!AB464</f>
        <v>5.4823673312045393</v>
      </c>
      <c r="Z232" s="523" t="str">
        <f>'15. Travi arm a fless'!AC464</f>
        <v>3F16</v>
      </c>
      <c r="AA232" s="525">
        <f>'15. Travi arm a fless'!AD464</f>
        <v>6.0318578948924033</v>
      </c>
      <c r="AB232" s="601">
        <f>'15. Travi arm a fless'!AE464</f>
        <v>8.4694921787945034</v>
      </c>
      <c r="AC232" s="523" t="str">
        <f>'15. Travi arm a fless'!AF464</f>
        <v>3F16+1F20</v>
      </c>
      <c r="AD232" s="525">
        <f>'15. Travi arm a fless'!AG464</f>
        <v>9.1734505484821973</v>
      </c>
      <c r="AE232" s="738">
        <v>0.81</v>
      </c>
      <c r="AF232" s="632">
        <v>0.41599999999999998</v>
      </c>
      <c r="AG232" s="632">
        <f t="shared" si="207"/>
        <v>1.5208333333333335</v>
      </c>
      <c r="AH232" s="632">
        <f>'2.Riep. car. unit.'!$P$10/'2.Riep. car. unit.'!$R$10*AG232</f>
        <v>2.7157738095238098</v>
      </c>
      <c r="AI232" s="632">
        <f>AA232/($V232*($U232-'2.Riep. car. unit.'!$M$12*100))*'2.Riep. car. unit.'!$R$8/'2.Riep. car. unit.'!$P$11</f>
        <v>8.1092077038115759E-2</v>
      </c>
      <c r="AJ232" s="632">
        <f>(AI232/(2*AE232))*((1-AH232)+SQRT((1-AH232)^2+(4*AE232/AI232)*AH232*('2.Riep. car. unit.'!$M$12*100/($U232-'2.Riep. car. unit.'!$M$12*100))))*($U232-'2.Riep. car. unit.'!$M$12*100)</f>
        <v>4.5251211975348129</v>
      </c>
      <c r="AK232" s="632">
        <f>(AJ232-('2.Riep. car. unit.'!$M$12*100))/'16. Armatura a taglio'!AJ232*'2.Riep. car. unit.'!$P$10/'2.Riep. car. unit.'!$R$10</f>
        <v>0.20722459868702661</v>
      </c>
      <c r="AL232" s="632">
        <f>((AA232*100*(($U232-'2.Riep. car. unit.'!$M$12*100)*10-AF232*AJ232*10)+AK232*AD232*100*(AF232*AJ232*10-'2.Riep. car. unit.'!$M$12*1000))*'2.Riep. car. unit.'!$R$8)*10^-6</f>
        <v>149.75933805455074</v>
      </c>
      <c r="AM232" s="632">
        <f t="shared" si="203"/>
        <v>140.19980005972099</v>
      </c>
      <c r="AN232" s="632">
        <v>0.81</v>
      </c>
      <c r="AO232" s="632">
        <v>0.41599999999999998</v>
      </c>
      <c r="AP232" s="632">
        <f t="shared" si="208"/>
        <v>0.65753424657534243</v>
      </c>
      <c r="AQ232" s="632">
        <f>'2.Riep. car. unit.'!$P$10/'2.Riep. car. unit.'!$R$10*AP232</f>
        <v>1.1741682974559686</v>
      </c>
      <c r="AR232" s="632">
        <f>AD232/($V232*($U232-'2.Riep. car. unit.'!$M$12*100))*'2.Riep. car. unit.'!$R$8/'2.Riep. car. unit.'!$P$11</f>
        <v>0.12332753382880106</v>
      </c>
      <c r="AS232" s="632">
        <f>(AR232/(2*AN232))*((1-AQ232)+SQRT((1-AQ232)^2+(4*AN232/AR232)*AQ232*('2.Riep. car. unit.'!$M$12*100/($U232-'2.Riep. car. unit.'!$M$12*100))))*($U232-'2.Riep. car. unit.'!$M$12*100)</f>
        <v>6.0503774158139239</v>
      </c>
      <c r="AT232" s="632">
        <f>(AS232-('2.Riep. car. unit.'!$M$12*100))/'16. Armatura a taglio'!AS232*'2.Riep. car. unit.'!$P$10/'2.Riep. car. unit.'!$R$10</f>
        <v>0.60515038829727585</v>
      </c>
      <c r="AU232" s="632">
        <f>((AD232*100*(($U232-'2.Riep. car. unit.'!$M$12*100)*10-AO232*AS232*10)+AT232*AA232*100*(AO232*AS232*10-'2.Riep. car. unit.'!$M$12*1000))*'2.Riep. car. unit.'!$R$8)*10^-6</f>
        <v>225.75864893439621</v>
      </c>
      <c r="AV232" s="632">
        <f t="shared" si="204"/>
        <v>213.22052925749242</v>
      </c>
      <c r="AW232" s="632">
        <v>450</v>
      </c>
      <c r="AX232" s="632">
        <f>'3.Carichi sulle travi'!I$6</f>
        <v>49.365280959415585</v>
      </c>
      <c r="AY232" s="632">
        <f>'3.Carichi sulle travi'!J$6</f>
        <v>30.662523814935067</v>
      </c>
      <c r="AZ232" s="632">
        <f t="shared" ref="AZ232" si="245">MAX(AY232*AW232/100/2+(AU232+AL233)/(AW232/100),AY232*AW232/100/2+(AU233+AL232)/(AW232/100))</f>
        <v>163.28133939706626</v>
      </c>
      <c r="BA232" s="1054">
        <f>AZ232*10/(0.9*(U232/100-0.04)*'2.Riep. car. unit.'!$R$8*2)</f>
        <v>3.5124509297134017</v>
      </c>
      <c r="BB232" s="1048">
        <f>$BH$7</f>
        <v>10</v>
      </c>
      <c r="BC232" s="1053">
        <f>8</f>
        <v>8</v>
      </c>
      <c r="BD232" s="1048">
        <f>IF(V232=100,4,2)</f>
        <v>2</v>
      </c>
      <c r="BE232" s="1048" t="str">
        <f t="shared" ref="BE232" si="246">IF(BB232/100*BA232&lt;((PI()*(BC232/10)^2/4)*BD232),"Verifica","Non verifica")</f>
        <v>Verifica</v>
      </c>
    </row>
    <row r="233" spans="1:57" ht="16.8" x14ac:dyDescent="0.45">
      <c r="A233" s="490">
        <f>'15. Travi arm a fless'!A465</f>
        <v>2</v>
      </c>
      <c r="B233" s="491">
        <f>'15. Travi arm a fless'!B465</f>
        <v>6</v>
      </c>
      <c r="C233" s="491">
        <f>'15. Travi arm a fless'!C465</f>
        <v>7</v>
      </c>
      <c r="D233" s="500">
        <f>'15. Travi arm a fless'!D465</f>
        <v>3</v>
      </c>
      <c r="E233" s="491" t="str">
        <f>'15. Travi arm a fless'!E465</f>
        <v>Mdes</v>
      </c>
      <c r="F233" s="631">
        <f>'15. Travi arm a fless'!F465</f>
        <v>-77.656999999999996</v>
      </c>
      <c r="G233" s="631">
        <f>'15. Travi arm a fless'!G465</f>
        <v>-47.865000000000002</v>
      </c>
      <c r="H233" s="631">
        <f>'15. Travi arm a fless'!H465</f>
        <v>-220.27500000000001</v>
      </c>
      <c r="I233" s="631">
        <f>'15. Travi arm a fless'!I465</f>
        <v>5.9050000000000002</v>
      </c>
      <c r="J233" s="631">
        <f>'15. Travi arm a fless'!J465</f>
        <v>-13.034000000000001</v>
      </c>
      <c r="K233" s="631">
        <f>'15. Travi arm a fless'!K465</f>
        <v>-14.228999999999999</v>
      </c>
      <c r="L233" s="631">
        <f>'15. Travi arm a fless'!L465</f>
        <v>-233.309</v>
      </c>
      <c r="M233" s="631">
        <f>'15. Travi arm a fless'!M465</f>
        <v>20.134</v>
      </c>
      <c r="N233" s="631">
        <f>'15. Travi arm a fless'!N465</f>
        <v>-239.3492</v>
      </c>
      <c r="O233" s="632">
        <f>'15. Travi arm a fless'!O465</f>
        <v>90.1267</v>
      </c>
      <c r="P233" s="631">
        <f>'15. Travi arm a fless'!P465</f>
        <v>-239.3492</v>
      </c>
      <c r="Q233" s="631">
        <f>'15. Travi arm a fless'!Q465</f>
        <v>-287.21420000000001</v>
      </c>
      <c r="R233" s="631">
        <f>'15. Travi arm a fless'!R465</f>
        <v>191.48419999999999</v>
      </c>
      <c r="S233" s="631">
        <f>'15. Travi arm a fless'!T465</f>
        <v>-230.94008000000002</v>
      </c>
      <c r="T233" s="631">
        <f>'15. Travi arm a fless'!U465</f>
        <v>185.99017999999998</v>
      </c>
      <c r="U233" s="631">
        <f>'15. Travi arm a fless'!V465</f>
        <v>70</v>
      </c>
      <c r="V233" s="631">
        <f>'15. Travi arm a fless'!W465</f>
        <v>30</v>
      </c>
      <c r="W233" s="631">
        <f>'15. Travi arm a fless'!X465</f>
        <v>336.72601716096779</v>
      </c>
      <c r="X233" s="631">
        <f>'15. Travi arm a fless'!Y465</f>
        <v>446.90674053554926</v>
      </c>
      <c r="Y233" s="600">
        <f>'15. Travi arm a fless'!AB465</f>
        <v>8.0019110949343499</v>
      </c>
      <c r="Z233" s="523" t="str">
        <f>'15. Travi arm a fless'!AC465</f>
        <v>4F16</v>
      </c>
      <c r="AA233" s="525">
        <f>'15. Travi arm a fless'!AD465</f>
        <v>8.0424771931898711</v>
      </c>
      <c r="AB233" s="601">
        <f>'15. Travi arm a fless'!AE465</f>
        <v>9.9358040753389592</v>
      </c>
      <c r="AC233" s="523" t="str">
        <f>'15. Travi arm a fless'!AF465</f>
        <v>4F16+1F20</v>
      </c>
      <c r="AD233" s="525">
        <f>'15. Travi arm a fless'!AG465</f>
        <v>11.184069846779664</v>
      </c>
      <c r="AE233" s="738">
        <v>0.81</v>
      </c>
      <c r="AF233" s="632">
        <v>0.41599999999999998</v>
      </c>
      <c r="AG233" s="632">
        <f t="shared" si="207"/>
        <v>1.390625</v>
      </c>
      <c r="AH233" s="632">
        <f>'2.Riep. car. unit.'!$P$10/'2.Riep. car. unit.'!$R$10*AG233</f>
        <v>2.4832589285714288</v>
      </c>
      <c r="AI233" s="632">
        <f>AA233/($V233*($U233-'2.Riep. car. unit.'!$M$12*100))*'2.Riep. car. unit.'!$R$8/'2.Riep. car. unit.'!$P$11</f>
        <v>0.10812276938415435</v>
      </c>
      <c r="AJ233" s="632">
        <f>(AI233/(2*AE233))*((1-AH233)+SQRT((1-AH233)^2+(4*AE233/AI233)*AH233*('2.Riep. car. unit.'!$M$12*100/($U233-'2.Riep. car. unit.'!$M$12*100))))*($U233-'2.Riep. car. unit.'!$M$12*100)</f>
        <v>4.8767665763892394</v>
      </c>
      <c r="AK233" s="632">
        <f>(AJ233-('2.Riep. car. unit.'!$M$12*100))/'16. Armatura a taglio'!AJ233*'2.Riep. car. unit.'!$P$10/'2.Riep. car. unit.'!$R$10</f>
        <v>0.32104358003828881</v>
      </c>
      <c r="AL233" s="632">
        <f>((AA233*100*(($U233-'2.Riep. car. unit.'!$M$12*100)*10-AF233*AJ233*10)+AK233*AD233*100*(AF233*AJ233*10-'2.Riep. car. unit.'!$M$12*1000))*'2.Riep. car. unit.'!$R$8)*10^-6</f>
        <v>198.54932472618435</v>
      </c>
      <c r="AM233" s="632">
        <f t="shared" si="203"/>
        <v>186.93306674629474</v>
      </c>
      <c r="AN233" s="632">
        <v>0.81</v>
      </c>
      <c r="AO233" s="632">
        <v>0.41599999999999998</v>
      </c>
      <c r="AP233" s="632">
        <f t="shared" si="208"/>
        <v>0.7191011235955056</v>
      </c>
      <c r="AQ233" s="632">
        <f>'2.Riep. car. unit.'!$P$10/'2.Riep. car. unit.'!$R$10*AP233</f>
        <v>1.2841091492776886</v>
      </c>
      <c r="AR233" s="632">
        <f>AD233/($V233*($U233-'2.Riep. car. unit.'!$M$12*100))*'2.Riep. car. unit.'!$R$8/'2.Riep. car. unit.'!$P$11</f>
        <v>0.15035822617483965</v>
      </c>
      <c r="AS233" s="632">
        <f>(AR233/(2*AN233))*((1-AQ233)+SQRT((1-AQ233)^2+(4*AN233/AR233)*AQ233*('2.Riep. car. unit.'!$M$12*100/($U233-'2.Riep. car. unit.'!$M$12*100))))*($U233-'2.Riep. car. unit.'!$M$12*100)</f>
        <v>6.3810520844727696</v>
      </c>
      <c r="AT233" s="632">
        <f>(AS233-('2.Riep. car. unit.'!$M$12*100))/'16. Armatura a taglio'!AS233*'2.Riep. car. unit.'!$P$10/'2.Riep. car. unit.'!$R$10</f>
        <v>0.66632879123789701</v>
      </c>
      <c r="AU233" s="632">
        <f>((AD233*100*(($U233-'2.Riep. car. unit.'!$M$12*100)*10-AO233*AS233*10)+AT233*AA233*100*(AO233*AS233*10-'2.Riep. car. unit.'!$M$12*1000))*'2.Riep. car. unit.'!$R$8)*10^-6</f>
        <v>274.39910454484271</v>
      </c>
      <c r="AV233" s="632">
        <f t="shared" si="204"/>
        <v>259.95379594406603</v>
      </c>
      <c r="AW233" s="632"/>
      <c r="AX233" s="632"/>
      <c r="AY233" s="632"/>
      <c r="AZ233" s="632"/>
      <c r="BA233" s="1054"/>
      <c r="BB233" s="1048"/>
      <c r="BC233" s="1048"/>
      <c r="BD233" s="1048"/>
      <c r="BE233" s="1048"/>
    </row>
    <row r="234" spans="1:57" ht="16.8" x14ac:dyDescent="0.45">
      <c r="A234" s="490">
        <f>'15. Travi arm a fless'!A468</f>
        <v>2</v>
      </c>
      <c r="B234" s="491">
        <f>'15. Travi arm a fless'!B468</f>
        <v>7</v>
      </c>
      <c r="C234" s="491">
        <f>'15. Travi arm a fless'!C468</f>
        <v>8</v>
      </c>
      <c r="D234" s="500">
        <f>'15. Travi arm a fless'!D468</f>
        <v>3</v>
      </c>
      <c r="E234" s="491" t="str">
        <f>'15. Travi arm a fless'!E468</f>
        <v>Msin</v>
      </c>
      <c r="F234" s="631">
        <f>'15. Travi arm a fless'!F468</f>
        <v>-97.406999999999996</v>
      </c>
      <c r="G234" s="631">
        <f>'15. Travi arm a fless'!G468</f>
        <v>-60.771999999999998</v>
      </c>
      <c r="H234" s="631">
        <f>'15. Travi arm a fless'!H468</f>
        <v>267.899</v>
      </c>
      <c r="I234" s="631">
        <f>'15. Travi arm a fless'!I468</f>
        <v>-7.1779999999999999</v>
      </c>
      <c r="J234" s="631">
        <f>'15. Travi arm a fless'!J468</f>
        <v>15.858000000000001</v>
      </c>
      <c r="K234" s="631">
        <f>'15. Travi arm a fless'!K468</f>
        <v>17.312000000000001</v>
      </c>
      <c r="L234" s="631">
        <f>'15. Travi arm a fless'!L468</f>
        <v>283.75700000000001</v>
      </c>
      <c r="M234" s="631">
        <f>'15. Travi arm a fless'!M468</f>
        <v>-24.490000000000002</v>
      </c>
      <c r="N234" s="631">
        <f>'15. Travi arm a fless'!N468</f>
        <v>291.10399999999998</v>
      </c>
      <c r="O234" s="632">
        <f>'15. Travi arm a fless'!O468</f>
        <v>-109.61709999999999</v>
      </c>
      <c r="P234" s="631">
        <f>'15. Travi arm a fless'!P468</f>
        <v>291.10399999999998</v>
      </c>
      <c r="Q234" s="631">
        <f>'15. Travi arm a fless'!Q468</f>
        <v>230.33199999999999</v>
      </c>
      <c r="R234" s="631">
        <f>'15. Travi arm a fless'!R468</f>
        <v>-351.87599999999998</v>
      </c>
      <c r="S234" s="631">
        <f>'15. Travi arm a fless'!T468</f>
        <v>218.83369500000001</v>
      </c>
      <c r="T234" s="631">
        <f>'15. Travi arm a fless'!U468</f>
        <v>-285.73569499999996</v>
      </c>
      <c r="U234" s="631">
        <f>'15. Travi arm a fless'!V468</f>
        <v>70</v>
      </c>
      <c r="V234" s="631">
        <f>'15. Travi arm a fless'!W468</f>
        <v>30</v>
      </c>
      <c r="W234" s="631">
        <f>'15. Travi arm a fless'!X468</f>
        <v>336.72601716096779</v>
      </c>
      <c r="X234" s="631">
        <f>'15. Travi arm a fless'!Y468</f>
        <v>446.90674053554926</v>
      </c>
      <c r="Y234" s="600">
        <f>'15. Travi arm a fless'!AB468</f>
        <v>9.4149474556451302</v>
      </c>
      <c r="Z234" s="523" t="str">
        <f>'15. Travi arm a fless'!AC468</f>
        <v>4F16+1F20</v>
      </c>
      <c r="AA234" s="525">
        <f>'15. Travi arm a fless'!AD468</f>
        <v>11.184069846779664</v>
      </c>
      <c r="AB234" s="601">
        <f>'15. Travi arm a fless'!AE468</f>
        <v>12.293292194454983</v>
      </c>
      <c r="AC234" s="523" t="str">
        <f>'15. Travi arm a fless'!AF468</f>
        <v>3F16+2F20</v>
      </c>
      <c r="AD234" s="525">
        <f>'15. Travi arm a fless'!AG468</f>
        <v>12.31504320207199</v>
      </c>
      <c r="AE234" s="738">
        <v>0.81</v>
      </c>
      <c r="AF234" s="632">
        <v>0.41599999999999998</v>
      </c>
      <c r="AG234" s="632">
        <f t="shared" si="207"/>
        <v>1.101123595505618</v>
      </c>
      <c r="AH234" s="632">
        <f>'2.Riep. car. unit.'!$P$10/'2.Riep. car. unit.'!$R$10*AG234</f>
        <v>1.9662921348314608</v>
      </c>
      <c r="AI234" s="632">
        <f>AA234/($V234*($U234-'2.Riep. car. unit.'!$M$12*100))*'2.Riep. car. unit.'!$R$8/'2.Riep. car. unit.'!$P$11</f>
        <v>0.15035822617483965</v>
      </c>
      <c r="AJ234" s="632">
        <f>(AI234/(2*AE234))*((1-AH234)+SQRT((1-AH234)^2+(4*AE234/AI234)*AH234*('2.Riep. car. unit.'!$M$12*100/($U234-'2.Riep. car. unit.'!$M$12*100))))*($U234-'2.Riep. car. unit.'!$M$12*100)</f>
        <v>5.5436141275941084</v>
      </c>
      <c r="AK234" s="632">
        <f>(AJ234-('2.Riep. car. unit.'!$M$12*100))/'16. Armatura a taglio'!AJ234*'2.Riep. car. unit.'!$P$10/'2.Riep. car. unit.'!$R$10</f>
        <v>0.49723045937749566</v>
      </c>
      <c r="AL234" s="632">
        <f>((AA234*100*(($U234-'2.Riep. car. unit.'!$M$12*100)*10-AF234*AJ234*10)+AK234*AD234*100*(AF234*AJ234*10-'2.Riep. car. unit.'!$M$12*1000))*'2.Riep. car. unit.'!$R$8)*10^-6</f>
        <v>274.68647788439989</v>
      </c>
      <c r="AM234" s="632">
        <f t="shared" si="203"/>
        <v>259.95379594406603</v>
      </c>
      <c r="AN234" s="632">
        <v>0.81</v>
      </c>
      <c r="AO234" s="632">
        <v>0.41599999999999998</v>
      </c>
      <c r="AP234" s="632">
        <f t="shared" si="208"/>
        <v>0.90816326530612235</v>
      </c>
      <c r="AQ234" s="632">
        <f>'2.Riep. car. unit.'!$P$10/'2.Riep. car. unit.'!$R$10*AP234</f>
        <v>1.6217201166180757</v>
      </c>
      <c r="AR234" s="632">
        <f>AD234/($V234*($U234-'2.Riep. car. unit.'!$M$12*100))*'2.Riep. car. unit.'!$R$8/'2.Riep. car. unit.'!$P$11</f>
        <v>0.16556299061948637</v>
      </c>
      <c r="AS234" s="632">
        <f>(AR234/(2*AN234))*((1-AQ234)+SQRT((1-AQ234)^2+(4*AN234/AR234)*AQ234*('2.Riep. car. unit.'!$M$12*100/($U234-'2.Riep. car. unit.'!$M$12*100))))*($U234-'2.Riep. car. unit.'!$M$12*100)</f>
        <v>6.058050989482104</v>
      </c>
      <c r="AT234" s="632">
        <f>(AS234-('2.Riep. car. unit.'!$M$12*100))/'16. Armatura a taglio'!AS234*'2.Riep. car. unit.'!$P$10/'2.Riep. car. unit.'!$R$10</f>
        <v>0.6066457774996038</v>
      </c>
      <c r="AU234" s="632">
        <f>((AD234*100*(($U234-'2.Riep. car. unit.'!$M$12*100)*10-AO234*AS234*10)+AT234*AA234*100*(AO234*AS234*10-'2.Riep. car. unit.'!$M$12*1000))*'2.Riep. car. unit.'!$R$8)*10^-6</f>
        <v>301.97272887782054</v>
      </c>
      <c r="AV234" s="632">
        <f t="shared" si="204"/>
        <v>286.24125845526373</v>
      </c>
      <c r="AW234" s="632">
        <v>300</v>
      </c>
      <c r="AX234" s="632">
        <f>AX232</f>
        <v>49.365280959415585</v>
      </c>
      <c r="AY234" s="632">
        <f>AY232</f>
        <v>30.662523814935067</v>
      </c>
      <c r="AZ234" s="632">
        <f t="shared" ref="AZ234" si="247">MAX(AY234*AW234/100/2+(AU234+AL235)/(AW234/100),AY234*AW234/100/2+(AU235+AL234)/(AW234/100))</f>
        <v>247.19549565596611</v>
      </c>
      <c r="BA234" s="1054">
        <f>AZ234*10/(0.9*(U234/100-0.04)*'2.Riep. car. unit.'!$R$8*2)</f>
        <v>5.3175828404146701</v>
      </c>
      <c r="BB234" s="1048">
        <f>$BH$7</f>
        <v>10</v>
      </c>
      <c r="BC234" s="1053">
        <f>8</f>
        <v>8</v>
      </c>
      <c r="BD234" s="1048">
        <f>IF(V234=100,4,2)</f>
        <v>2</v>
      </c>
      <c r="BE234" s="1048" t="str">
        <f t="shared" ref="BE234" si="248">IF(BB234/100*BA234&lt;((PI()*(BC234/10)^2/4)*BD234),"Verifica","Non verifica")</f>
        <v>Verifica</v>
      </c>
    </row>
    <row r="235" spans="1:57" ht="16.8" x14ac:dyDescent="0.45">
      <c r="A235" s="490">
        <f>'15. Travi arm a fless'!A469</f>
        <v>2</v>
      </c>
      <c r="B235" s="491">
        <f>'15. Travi arm a fless'!B469</f>
        <v>7</v>
      </c>
      <c r="C235" s="491">
        <f>'15. Travi arm a fless'!C469</f>
        <v>8</v>
      </c>
      <c r="D235" s="500">
        <f>'15. Travi arm a fless'!D469</f>
        <v>3</v>
      </c>
      <c r="E235" s="491" t="str">
        <f>'15. Travi arm a fless'!E469</f>
        <v>Mdes</v>
      </c>
      <c r="F235" s="631">
        <f>'15. Travi arm a fless'!F469</f>
        <v>-111.762</v>
      </c>
      <c r="G235" s="631">
        <f>'15. Travi arm a fless'!G469</f>
        <v>-69.245999999999995</v>
      </c>
      <c r="H235" s="631">
        <f>'15. Travi arm a fless'!H469</f>
        <v>-262.86599999999999</v>
      </c>
      <c r="I235" s="631">
        <f>'15. Travi arm a fless'!I469</f>
        <v>7.0410000000000004</v>
      </c>
      <c r="J235" s="631">
        <f>'15. Travi arm a fless'!J469</f>
        <v>-15.564</v>
      </c>
      <c r="K235" s="631">
        <f>'15. Travi arm a fless'!K469</f>
        <v>-16.991</v>
      </c>
      <c r="L235" s="631">
        <f>'15. Travi arm a fless'!L469</f>
        <v>-278.43</v>
      </c>
      <c r="M235" s="631">
        <f>'15. Travi arm a fless'!M469</f>
        <v>24.032</v>
      </c>
      <c r="N235" s="631">
        <f>'15. Travi arm a fless'!N469</f>
        <v>-285.63960000000003</v>
      </c>
      <c r="O235" s="632">
        <f>'15. Travi arm a fless'!O469</f>
        <v>107.56099999999999</v>
      </c>
      <c r="P235" s="631">
        <f>'15. Travi arm a fless'!P469</f>
        <v>-285.63960000000003</v>
      </c>
      <c r="Q235" s="631">
        <f>'15. Travi arm a fless'!Q469</f>
        <v>-354.88560000000001</v>
      </c>
      <c r="R235" s="631">
        <f>'15. Travi arm a fless'!R469</f>
        <v>216.39360000000005</v>
      </c>
      <c r="S235" s="631">
        <f>'15. Travi arm a fless'!T469</f>
        <v>-287.60429499999998</v>
      </c>
      <c r="T235" s="631">
        <f>'15. Travi arm a fless'!U469</f>
        <v>206.03629500000005</v>
      </c>
      <c r="U235" s="631">
        <f>'15. Travi arm a fless'!V469</f>
        <v>70</v>
      </c>
      <c r="V235" s="631">
        <f>'15. Travi arm a fless'!W469</f>
        <v>30</v>
      </c>
      <c r="W235" s="631">
        <f>'15. Travi arm a fless'!X469</f>
        <v>336.72601716096779</v>
      </c>
      <c r="X235" s="631">
        <f>'15. Travi arm a fless'!Y469</f>
        <v>446.90674053554926</v>
      </c>
      <c r="Y235" s="600">
        <f>'15. Travi arm a fless'!AB469</f>
        <v>8.8643610911052804</v>
      </c>
      <c r="Z235" s="523" t="str">
        <f>'15. Travi arm a fless'!AC469</f>
        <v>3F16+1F20</v>
      </c>
      <c r="AA235" s="525">
        <f>'15. Travi arm a fless'!AD469</f>
        <v>9.1734505484821973</v>
      </c>
      <c r="AB235" s="601">
        <f>'15. Travi arm a fless'!AE469</f>
        <v>12.373685530662275</v>
      </c>
      <c r="AC235" s="523" t="str">
        <f>'15. Travi arm a fless'!AF469</f>
        <v>2F16+3F20</v>
      </c>
      <c r="AD235" s="525">
        <f>'15. Travi arm a fless'!AG469</f>
        <v>13.446016557364315</v>
      </c>
      <c r="AE235" s="738">
        <v>0.81</v>
      </c>
      <c r="AF235" s="632">
        <v>0.41599999999999998</v>
      </c>
      <c r="AG235" s="632">
        <f t="shared" si="207"/>
        <v>1.4657534246575341</v>
      </c>
      <c r="AH235" s="632">
        <f>'2.Riep. car. unit.'!$P$10/'2.Riep. car. unit.'!$R$10*AG235</f>
        <v>2.6174168297455966</v>
      </c>
      <c r="AI235" s="632">
        <f>AA235/($V235*($U235-'2.Riep. car. unit.'!$M$12*100))*'2.Riep. car. unit.'!$R$8/'2.Riep. car. unit.'!$P$11</f>
        <v>0.12332753382880106</v>
      </c>
      <c r="AJ235" s="632">
        <f>(AI235/(2*AE235))*((1-AH235)+SQRT((1-AH235)^2+(4*AE235/AI235)*AH235*('2.Riep. car. unit.'!$M$12*100/($U235-'2.Riep. car. unit.'!$M$12*100))))*($U235-'2.Riep. car. unit.'!$M$12*100)</f>
        <v>4.9596521326429652</v>
      </c>
      <c r="AK235" s="632">
        <f>(AJ235-('2.Riep. car. unit.'!$M$12*100))/'16. Armatura a taglio'!AJ235*'2.Riep. car. unit.'!$P$10/'2.Riep. car. unit.'!$R$10</f>
        <v>0.34552111251873696</v>
      </c>
      <c r="AL235" s="632">
        <f>((AA235*100*(($U235-'2.Riep. car. unit.'!$M$12*100)*10-AF235*AJ235*10)+AK235*AD235*100*(AF235*AJ235*10-'2.Riep. car. unit.'!$M$12*1000))*'2.Riep. car. unit.'!$R$8)*10^-6</f>
        <v>225.98469448999137</v>
      </c>
      <c r="AM235" s="632">
        <f t="shared" si="203"/>
        <v>213.22052925749242</v>
      </c>
      <c r="AN235" s="632">
        <v>0.81</v>
      </c>
      <c r="AO235" s="632">
        <v>0.41599999999999998</v>
      </c>
      <c r="AP235" s="632">
        <f t="shared" si="208"/>
        <v>0.68224299065420568</v>
      </c>
      <c r="AQ235" s="632">
        <f>'2.Riep. car. unit.'!$P$10/'2.Riep. car. unit.'!$R$10*AP235</f>
        <v>1.218291054739653</v>
      </c>
      <c r="AR235" s="632">
        <f>AD235/($V235*($U235-'2.Riep. car. unit.'!$M$12*100))*'2.Riep. car. unit.'!$R$8/'2.Riep. car. unit.'!$P$11</f>
        <v>0.18076775506413306</v>
      </c>
      <c r="AS235" s="632">
        <f>(AR235/(2*AN235))*((1-AQ235)+SQRT((1-AQ235)^2+(4*AN235/AR235)*AQ235*('2.Riep. car. unit.'!$M$12*100/($U235-'2.Riep. car. unit.'!$M$12*100))))*($U235-'2.Riep. car. unit.'!$M$12*100)</f>
        <v>7.0157346768476536</v>
      </c>
      <c r="AT235" s="632">
        <f>(AS235-('2.Riep. car. unit.'!$M$12*100))/'16. Armatura a taglio'!AS235*'2.Riep. car. unit.'!$P$10/'2.Riep. car. unit.'!$R$10</f>
        <v>0.76759466291426726</v>
      </c>
      <c r="AU235" s="632">
        <f>((AD235*100*(($U235-'2.Riep. car. unit.'!$M$12*100)*10-AO235*AS235*10)+AT235*AA235*100*(AO235*AS235*10-'2.Riep. car. unit.'!$M$12*1000))*'2.Riep. car. unit.'!$R$8)*10^-6</f>
        <v>328.91865191629068</v>
      </c>
      <c r="AV235" s="632">
        <f t="shared" si="204"/>
        <v>312.52872096646138</v>
      </c>
      <c r="AW235" s="632"/>
      <c r="AX235" s="632"/>
      <c r="AY235" s="632"/>
      <c r="AZ235" s="632"/>
      <c r="BA235" s="1054"/>
      <c r="BB235" s="1048"/>
      <c r="BC235" s="1048"/>
      <c r="BD235" s="1048"/>
      <c r="BE235" s="1048"/>
    </row>
    <row r="236" spans="1:57" ht="16.8" x14ac:dyDescent="0.45">
      <c r="A236" s="490">
        <f>'15. Travi arm a fless'!A472</f>
        <v>2</v>
      </c>
      <c r="B236" s="491">
        <f>'15. Travi arm a fless'!B472</f>
        <v>8</v>
      </c>
      <c r="C236" s="491">
        <f>'15. Travi arm a fless'!C472</f>
        <v>9</v>
      </c>
      <c r="D236" s="500">
        <f>'15. Travi arm a fless'!D472</f>
        <v>3</v>
      </c>
      <c r="E236" s="491" t="str">
        <f>'15. Travi arm a fless'!E472</f>
        <v>Msin</v>
      </c>
      <c r="F236" s="631">
        <f>'15. Travi arm a fless'!F472</f>
        <v>-2.964</v>
      </c>
      <c r="G236" s="631">
        <f>'15. Travi arm a fless'!G472</f>
        <v>-3.254</v>
      </c>
      <c r="H236" s="631">
        <f>'15. Travi arm a fless'!H472</f>
        <v>272.089</v>
      </c>
      <c r="I236" s="631">
        <f>'15. Travi arm a fless'!I472</f>
        <v>-7.306</v>
      </c>
      <c r="J236" s="631">
        <f>'15. Travi arm a fless'!J472</f>
        <v>16.074999999999999</v>
      </c>
      <c r="K236" s="631">
        <f>'15. Travi arm a fless'!K472</f>
        <v>17.548999999999999</v>
      </c>
      <c r="L236" s="631">
        <f>'15. Travi arm a fless'!L472</f>
        <v>288.16399999999999</v>
      </c>
      <c r="M236" s="631">
        <f>'15. Travi arm a fless'!M472</f>
        <v>-24.855</v>
      </c>
      <c r="N236" s="631">
        <f>'15. Travi arm a fless'!N472</f>
        <v>295.62049999999999</v>
      </c>
      <c r="O236" s="632">
        <f>'15. Travi arm a fless'!O472</f>
        <v>-111.30419999999999</v>
      </c>
      <c r="P236" s="631">
        <f>'15. Travi arm a fless'!P472</f>
        <v>295.62049999999999</v>
      </c>
      <c r="Q236" s="631">
        <f>'15. Travi arm a fless'!Q472</f>
        <v>292.36649999999997</v>
      </c>
      <c r="R236" s="631">
        <f>'15. Travi arm a fless'!R472</f>
        <v>-298.87450000000001</v>
      </c>
      <c r="S236" s="631">
        <f>'15. Travi arm a fless'!T472</f>
        <v>242.12133999999998</v>
      </c>
      <c r="T236" s="631">
        <f>'15. Travi arm a fless'!U472</f>
        <v>-236.53824</v>
      </c>
      <c r="U236" s="631">
        <f>'15. Travi arm a fless'!V472</f>
        <v>70</v>
      </c>
      <c r="V236" s="631">
        <f>'15. Travi arm a fless'!W472</f>
        <v>30</v>
      </c>
      <c r="W236" s="631">
        <f>'15. Travi arm a fless'!X472</f>
        <v>336.72601716096779</v>
      </c>
      <c r="X236" s="631">
        <f>'15. Travi arm a fless'!Y472</f>
        <v>446.90674053554926</v>
      </c>
      <c r="Y236" s="600">
        <f>'15. Travi arm a fless'!AB472</f>
        <v>10.416858765695974</v>
      </c>
      <c r="Z236" s="523" t="str">
        <f>'15. Travi arm a fless'!AC472</f>
        <v>4F16+1F20</v>
      </c>
      <c r="AA236" s="525">
        <f>'15. Travi arm a fless'!AD472</f>
        <v>11.184069846779664</v>
      </c>
      <c r="AB236" s="601">
        <f>'15. Travi arm a fless'!AE472</f>
        <v>10.176655385957712</v>
      </c>
      <c r="AC236" s="523" t="str">
        <f>'15. Travi arm a fless'!AF472</f>
        <v>4F16+1F20</v>
      </c>
      <c r="AD236" s="525">
        <f>'15. Travi arm a fless'!AG472</f>
        <v>11.184069846779664</v>
      </c>
      <c r="AE236" s="738">
        <v>0.81</v>
      </c>
      <c r="AF236" s="632">
        <v>0.41599999999999998</v>
      </c>
      <c r="AG236" s="632">
        <f t="shared" si="207"/>
        <v>1</v>
      </c>
      <c r="AH236" s="632">
        <f>'2.Riep. car. unit.'!$P$10/'2.Riep. car. unit.'!$R$10*AG236</f>
        <v>1.7857142857142858</v>
      </c>
      <c r="AI236" s="632">
        <f>AA236/($V236*($U236-'2.Riep. car. unit.'!$M$12*100))*'2.Riep. car. unit.'!$R$8/'2.Riep. car. unit.'!$P$11</f>
        <v>0.15035822617483965</v>
      </c>
      <c r="AJ236" s="632">
        <f>(AI236/(2*AE236))*((1-AH236)+SQRT((1-AH236)^2+(4*AE236/AI236)*AH236*('2.Riep. car. unit.'!$M$12*100/($U236-'2.Riep. car. unit.'!$M$12*100))))*($U236-'2.Riep. car. unit.'!$M$12*100)</f>
        <v>5.7071914233256757</v>
      </c>
      <c r="AK236" s="632">
        <f>(AJ236-('2.Riep. car. unit.'!$M$12*100))/'16. Armatura a taglio'!AJ236*'2.Riep. car. unit.'!$P$10/'2.Riep. car. unit.'!$R$10</f>
        <v>0.53416048051619747</v>
      </c>
      <c r="AL236" s="632">
        <f>((AA236*100*(($U236-'2.Riep. car. unit.'!$M$12*100)*10-AF236*AJ236*10)+AK236*AD236*100*(AF236*AJ236*10-'2.Riep. car. unit.'!$M$12*1000))*'2.Riep. car. unit.'!$R$8)*10^-6</f>
        <v>274.64672492033623</v>
      </c>
      <c r="AM236" s="632">
        <f t="shared" si="203"/>
        <v>259.95379594406603</v>
      </c>
      <c r="AN236" s="632">
        <v>0.81</v>
      </c>
      <c r="AO236" s="632">
        <v>0.41599999999999998</v>
      </c>
      <c r="AP236" s="632">
        <f t="shared" si="208"/>
        <v>1</v>
      </c>
      <c r="AQ236" s="632">
        <f>'2.Riep. car. unit.'!$P$10/'2.Riep. car. unit.'!$R$10*AP236</f>
        <v>1.7857142857142858</v>
      </c>
      <c r="AR236" s="632">
        <f>AD236/($V236*($U236-'2.Riep. car. unit.'!$M$12*100))*'2.Riep. car. unit.'!$R$8/'2.Riep. car. unit.'!$P$11</f>
        <v>0.15035822617483965</v>
      </c>
      <c r="AS236" s="632">
        <f>(AR236/(2*AN236))*((1-AQ236)+SQRT((1-AQ236)^2+(4*AN236/AR236)*AQ236*('2.Riep. car. unit.'!$M$12*100/($U236-'2.Riep. car. unit.'!$M$12*100))))*($U236-'2.Riep. car. unit.'!$M$12*100)</f>
        <v>5.7071914233256757</v>
      </c>
      <c r="AT236" s="632">
        <f>(AS236-('2.Riep. car. unit.'!$M$12*100))/'16. Armatura a taglio'!AS236*'2.Riep. car. unit.'!$P$10/'2.Riep. car. unit.'!$R$10</f>
        <v>0.53416048051619747</v>
      </c>
      <c r="AU236" s="632">
        <f>((AD236*100*(($U236-'2.Riep. car. unit.'!$M$12*100)*10-AO236*AS236*10)+AT236*AA236*100*(AO236*AS236*10-'2.Riep. car. unit.'!$M$12*1000))*'2.Riep. car. unit.'!$R$8)*10^-6</f>
        <v>274.64672492033623</v>
      </c>
      <c r="AV236" s="632">
        <f t="shared" si="204"/>
        <v>259.95379594406603</v>
      </c>
      <c r="AW236" s="632">
        <v>490</v>
      </c>
      <c r="AX236" s="632">
        <f>'3.Carichi sulle travi'!I$7</f>
        <v>17.776536046875002</v>
      </c>
      <c r="AY236" s="632">
        <f>'3.Carichi sulle travi'!J$7</f>
        <v>12.82041234375</v>
      </c>
      <c r="AZ236" s="632">
        <f t="shared" ref="AZ236" si="249">MAX(AY236*AW236/100/2+(AU236+AL237)/(AW236/100),AY236*AW236/100/2+(AU237+AL236)/(AW236/100))</f>
        <v>154.65366291301686</v>
      </c>
      <c r="BA236" s="1054">
        <f>AZ236*10/(0.9*(U236/100-0.04)*'2.Riep. car. unit.'!$R$8*2)</f>
        <v>3.326855377891206</v>
      </c>
      <c r="BB236" s="1048">
        <f>$BH$7</f>
        <v>10</v>
      </c>
      <c r="BC236" s="1053">
        <f>8</f>
        <v>8</v>
      </c>
      <c r="BD236" s="1048">
        <f>IF(V236=100,4,2)</f>
        <v>2</v>
      </c>
      <c r="BE236" s="1048" t="str">
        <f t="shared" ref="BE236" si="250">IF(BB236/100*BA236&lt;((PI()*(BC236/10)^2/4)*BD236),"Verifica","Non verifica")</f>
        <v>Verifica</v>
      </c>
    </row>
    <row r="237" spans="1:57" ht="17.399999999999999" thickBot="1" x14ac:dyDescent="0.5">
      <c r="A237" s="490">
        <f>'15. Travi arm a fless'!A473</f>
        <v>2</v>
      </c>
      <c r="B237" s="491">
        <f>'15. Travi arm a fless'!B473</f>
        <v>8</v>
      </c>
      <c r="C237" s="491">
        <f>'15. Travi arm a fless'!C473</f>
        <v>9</v>
      </c>
      <c r="D237" s="500">
        <f>'15. Travi arm a fless'!D473</f>
        <v>3</v>
      </c>
      <c r="E237" s="491" t="str">
        <f>'15. Travi arm a fless'!E473</f>
        <v>Mdes</v>
      </c>
      <c r="F237" s="631">
        <f>'15. Travi arm a fless'!F473</f>
        <v>-49.670999999999999</v>
      </c>
      <c r="G237" s="631">
        <f>'15. Travi arm a fless'!G473</f>
        <v>-33.384</v>
      </c>
      <c r="H237" s="631">
        <f>'15. Travi arm a fless'!H473</f>
        <v>-305.221</v>
      </c>
      <c r="I237" s="631">
        <f>'15. Travi arm a fless'!I473</f>
        <v>8.1950000000000003</v>
      </c>
      <c r="J237" s="631">
        <f>'15. Travi arm a fless'!J473</f>
        <v>-18.033999999999999</v>
      </c>
      <c r="K237" s="631">
        <f>'15. Travi arm a fless'!K473</f>
        <v>-19.687000000000001</v>
      </c>
      <c r="L237" s="631">
        <f>'15. Travi arm a fless'!L473</f>
        <v>-323.255</v>
      </c>
      <c r="M237" s="631">
        <f>'15. Travi arm a fless'!M473</f>
        <v>27.882000000000001</v>
      </c>
      <c r="N237" s="631">
        <f>'15. Travi arm a fless'!N473</f>
        <v>-331.61959999999999</v>
      </c>
      <c r="O237" s="632">
        <f>'15. Travi arm a fless'!O473</f>
        <v>124.85850000000001</v>
      </c>
      <c r="P237" s="631">
        <f>'15. Travi arm a fless'!P473</f>
        <v>-331.61959999999999</v>
      </c>
      <c r="Q237" s="631">
        <f>'15. Travi arm a fless'!Q473</f>
        <v>-365.00360000000001</v>
      </c>
      <c r="R237" s="631">
        <f>'15. Travi arm a fless'!R473</f>
        <v>298.23559999999998</v>
      </c>
      <c r="S237" s="631">
        <f>'15. Travi arm a fless'!T473</f>
        <v>-297.25914</v>
      </c>
      <c r="T237" s="631">
        <f>'15. Travi arm a fless'!U473</f>
        <v>253.39863999999997</v>
      </c>
      <c r="U237" s="631">
        <f>'15. Travi arm a fless'!V473</f>
        <v>70</v>
      </c>
      <c r="V237" s="631">
        <f>'15. Travi arm a fless'!W473</f>
        <v>30</v>
      </c>
      <c r="W237" s="631">
        <f>'15. Travi arm a fless'!X473</f>
        <v>336.72601716096779</v>
      </c>
      <c r="X237" s="631">
        <f>'15. Travi arm a fless'!Y473</f>
        <v>446.90674053554926</v>
      </c>
      <c r="Y237" s="600">
        <f>'15. Travi arm a fless'!AB473</f>
        <v>10.902045413673321</v>
      </c>
      <c r="Z237" s="523" t="str">
        <f>'15. Travi arm a fless'!AC473</f>
        <v>4F16+1F20</v>
      </c>
      <c r="AA237" s="525">
        <f>'15. Travi arm a fless'!AD473</f>
        <v>11.184069846779664</v>
      </c>
      <c r="AB237" s="601">
        <f>'15. Travi arm a fless'!AE473</f>
        <v>12.789068812324626</v>
      </c>
      <c r="AC237" s="523" t="str">
        <f>'15. Travi arm a fless'!AF473</f>
        <v>2F16+3F20</v>
      </c>
      <c r="AD237" s="525">
        <f>'15. Travi arm a fless'!AG473</f>
        <v>13.446016557364315</v>
      </c>
      <c r="AE237" s="738">
        <v>0.81</v>
      </c>
      <c r="AF237" s="632">
        <v>0.41599999999999998</v>
      </c>
      <c r="AG237" s="632">
        <f t="shared" si="207"/>
        <v>1.202247191011236</v>
      </c>
      <c r="AH237" s="632">
        <f>'2.Riep. car. unit.'!$P$10/'2.Riep. car. unit.'!$R$10*AG237</f>
        <v>2.146869983948636</v>
      </c>
      <c r="AI237" s="632">
        <f>AA237/($V237*($U237-'2.Riep. car. unit.'!$M$12*100))*'2.Riep. car. unit.'!$R$8/'2.Riep. car. unit.'!$P$11</f>
        <v>0.15035822617483965</v>
      </c>
      <c r="AJ237" s="632">
        <f>(AI237/(2*AE237))*((1-AH237)+SQRT((1-AH237)^2+(4*AE237/AI237)*AH237*('2.Riep. car. unit.'!$M$12*100/($U237-'2.Riep. car. unit.'!$M$12*100))))*($U237-'2.Riep. car. unit.'!$M$12*100)</f>
        <v>5.4070222753160087</v>
      </c>
      <c r="AK237" s="632">
        <f>(AJ237-('2.Riep. car. unit.'!$M$12*100))/'16. Armatura a taglio'!AJ237*'2.Riep. car. unit.'!$P$10/'2.Riep. car. unit.'!$R$10</f>
        <v>0.46468086303623979</v>
      </c>
      <c r="AL237" s="632">
        <f>((AA237*100*(($U237-'2.Riep. car. unit.'!$M$12*100)*10-AF237*AJ237*10)+AK237*AD237*100*(AF237*AJ237*10-'2.Riep. car. unit.'!$M$12*1000))*'2.Riep. car. unit.'!$R$8)*10^-6</f>
        <v>274.71358010659031</v>
      </c>
      <c r="AM237" s="632">
        <f t="shared" si="203"/>
        <v>259.95379594406603</v>
      </c>
      <c r="AN237" s="632">
        <v>0.81</v>
      </c>
      <c r="AO237" s="632">
        <v>0.41599999999999998</v>
      </c>
      <c r="AP237" s="632">
        <f t="shared" si="208"/>
        <v>0.83177570093457942</v>
      </c>
      <c r="AQ237" s="632">
        <f>'2.Riep. car. unit.'!$P$10/'2.Riep. car. unit.'!$R$10*AP237</f>
        <v>1.4853137516688919</v>
      </c>
      <c r="AR237" s="632">
        <f>AD237/($V237*($U237-'2.Riep. car. unit.'!$M$12*100))*'2.Riep. car. unit.'!$R$8/'2.Riep. car. unit.'!$P$11</f>
        <v>0.18076775506413306</v>
      </c>
      <c r="AS237" s="632">
        <f>(AR237/(2*AN237))*((1-AQ237)+SQRT((1-AQ237)^2+(4*AN237/AR237)*AQ237*('2.Riep. car. unit.'!$M$12*100/($U237-'2.Riep. car. unit.'!$M$12*100))))*($U237-'2.Riep. car. unit.'!$M$12*100)</f>
        <v>6.440072780342188</v>
      </c>
      <c r="AT237" s="632">
        <f>(AS237-('2.Riep. car. unit.'!$M$12*100))/'16. Armatura a taglio'!AS237*'2.Riep. car. unit.'!$P$10/'2.Riep. car. unit.'!$R$10</f>
        <v>0.67658751238648285</v>
      </c>
      <c r="AU237" s="632">
        <f>((AD237*100*(($U237-'2.Riep. car. unit.'!$M$12*100)*10-AO237*AS237*10)+AT237*AA237*100*(AO237*AS237*10-'2.Riep. car. unit.'!$M$12*1000))*'2.Riep. car. unit.'!$R$8)*10^-6</f>
        <v>329.24717316672763</v>
      </c>
      <c r="AV237" s="632">
        <f t="shared" si="204"/>
        <v>312.52872096646138</v>
      </c>
      <c r="AW237" s="632"/>
      <c r="AX237" s="632"/>
      <c r="AY237" s="632"/>
      <c r="AZ237" s="632"/>
      <c r="BA237" s="1054"/>
      <c r="BB237" s="1048"/>
      <c r="BC237" s="1048"/>
      <c r="BD237" s="1048"/>
      <c r="BE237" s="1048"/>
    </row>
    <row r="238" spans="1:57" ht="16.8" x14ac:dyDescent="0.45">
      <c r="A238" s="488">
        <f>'15. Travi arm a fless'!A476</f>
        <v>3</v>
      </c>
      <c r="B238" s="489">
        <f>'15. Travi arm a fless'!B476</f>
        <v>10</v>
      </c>
      <c r="C238" s="489">
        <f>'15. Travi arm a fless'!C476</f>
        <v>11</v>
      </c>
      <c r="D238" s="502">
        <f>'15. Travi arm a fless'!D476</f>
        <v>3</v>
      </c>
      <c r="E238" s="489" t="str">
        <f>'15. Travi arm a fless'!E476</f>
        <v>Msin</v>
      </c>
      <c r="F238" s="633">
        <f>'15. Travi arm a fless'!F476</f>
        <v>-28.071999999999999</v>
      </c>
      <c r="G238" s="633">
        <f>'15. Travi arm a fless'!G476</f>
        <v>-17.440000000000001</v>
      </c>
      <c r="H238" s="633">
        <f>'15. Travi arm a fless'!H476</f>
        <v>28.184999999999999</v>
      </c>
      <c r="I238" s="633">
        <f>'15. Travi arm a fless'!I476</f>
        <v>-0.16700000000000001</v>
      </c>
      <c r="J238" s="633">
        <f>'15. Travi arm a fless'!J476</f>
        <v>-6.8000000000000005E-2</v>
      </c>
      <c r="K238" s="633">
        <f>'15. Travi arm a fless'!K476</f>
        <v>-7.4999999999999997E-2</v>
      </c>
      <c r="L238" s="633">
        <f>'15. Travi arm a fless'!L476</f>
        <v>28.253</v>
      </c>
      <c r="M238" s="633">
        <f>'15. Travi arm a fless'!M476</f>
        <v>-0.24199999999999999</v>
      </c>
      <c r="N238" s="633">
        <f>'15. Travi arm a fless'!N476</f>
        <v>28.325600000000001</v>
      </c>
      <c r="O238" s="634">
        <f>'15. Travi arm a fless'!O476</f>
        <v>-8.7179000000000002</v>
      </c>
      <c r="P238" s="633">
        <f>'15. Travi arm a fless'!P476</f>
        <v>28.325600000000001</v>
      </c>
      <c r="Q238" s="633">
        <f>'15. Travi arm a fless'!Q476</f>
        <v>10.8856</v>
      </c>
      <c r="R238" s="633">
        <f>'15. Travi arm a fless'!R476</f>
        <v>-45.765600000000006</v>
      </c>
      <c r="S238" s="633">
        <f>'15. Travi arm a fless'!T476</f>
        <v>9.3808450000000008</v>
      </c>
      <c r="T238" s="633">
        <f>'15. Travi arm a fless'!U476</f>
        <v>-41.065455000000007</v>
      </c>
      <c r="U238" s="631">
        <f>'15. Travi arm a fless'!V476</f>
        <v>24</v>
      </c>
      <c r="V238" s="631">
        <f>'15. Travi arm a fless'!W476</f>
        <v>60</v>
      </c>
      <c r="W238" s="631">
        <f>'15. Travi arm a fless'!X476</f>
        <v>61.841325465742486</v>
      </c>
      <c r="X238" s="631">
        <f>'15. Travi arm a fless'!Y476</f>
        <v>82.076536370165172</v>
      </c>
      <c r="Y238" s="600">
        <f>'15. Travi arm a fless'!AB476</f>
        <v>1.3318631626771162</v>
      </c>
      <c r="Z238" s="523" t="str">
        <f>'15. Travi arm a fless'!AC476</f>
        <v>3F16</v>
      </c>
      <c r="AA238" s="525">
        <f>'15. Travi arm a fless'!AD476</f>
        <v>6.0318578948924033</v>
      </c>
      <c r="AB238" s="601">
        <f>'15. Travi arm a fless'!AE476</f>
        <v>5.8303454297640354</v>
      </c>
      <c r="AC238" s="523" t="str">
        <f>'15. Travi arm a fless'!AF476</f>
        <v>3F16</v>
      </c>
      <c r="AD238" s="525">
        <f>'15. Travi arm a fless'!AG476</f>
        <v>6.0318578948924033</v>
      </c>
      <c r="AE238" s="739">
        <v>0.81</v>
      </c>
      <c r="AF238" s="634">
        <v>0.41599999999999998</v>
      </c>
      <c r="AG238" s="634">
        <f t="shared" si="207"/>
        <v>1</v>
      </c>
      <c r="AH238" s="634">
        <f>'2.Riep. car. unit.'!$P$10/'2.Riep. car. unit.'!$R$10*AG238</f>
        <v>1.7857142857142858</v>
      </c>
      <c r="AI238" s="634">
        <f>AA238/($V238*($U238-'2.Riep. car. unit.'!$M$12*100))*'2.Riep. car. unit.'!$R$8/'2.Riep. car. unit.'!$P$11</f>
        <v>0.13380192711289102</v>
      </c>
      <c r="AJ238" s="634">
        <f>(AI238/(2*AE238))*((1-AH238)+SQRT((1-AH238)^2+(4*AE238/AI238)*AH238*('2.Riep. car. unit.'!$M$12*100/($U238-'2.Riep. car. unit.'!$M$12*100))))*($U238-'2.Riep. car. unit.'!$M$12*100)</f>
        <v>3.7302955802112283</v>
      </c>
      <c r="AK238" s="634">
        <f>(AJ238-('2.Riep. car. unit.'!$M$12*100))/'16. Armatura a taglio'!AJ238*'2.Riep. car. unit.'!$P$10/'2.Riep. car. unit.'!$R$10</f>
        <v>-0.12910908129961668</v>
      </c>
      <c r="AL238" s="634">
        <f>((AA238*100*(($U238-'2.Riep. car. unit.'!$M$12*100)*10-AF238*AJ238*10)+AK238*AD238*100*(AF238*AJ238*10-'2.Riep. car. unit.'!$M$12*1000))*'2.Riep. car. unit.'!$R$8)*10^-6</f>
        <v>44.28869555293597</v>
      </c>
      <c r="AM238" s="634">
        <f t="shared" si="203"/>
        <v>42.484787896885152</v>
      </c>
      <c r="AN238" s="634">
        <v>0.81</v>
      </c>
      <c r="AO238" s="634">
        <v>0.41599999999999998</v>
      </c>
      <c r="AP238" s="634">
        <f t="shared" si="208"/>
        <v>1</v>
      </c>
      <c r="AQ238" s="634">
        <f>'2.Riep. car. unit.'!$P$10/'2.Riep. car. unit.'!$R$10*AP238</f>
        <v>1.7857142857142858</v>
      </c>
      <c r="AR238" s="634">
        <f>AD238/($V238*($U238-'2.Riep. car. unit.'!$M$12*100))*'2.Riep. car. unit.'!$R$8/'2.Riep. car. unit.'!$P$11</f>
        <v>0.13380192711289102</v>
      </c>
      <c r="AS238" s="634">
        <f>(AR238/(2*AN238))*((1-AQ238)+SQRT((1-AQ238)^2+(4*AN238/AR238)*AQ238*('2.Riep. car. unit.'!$M$12*100/($U238-'2.Riep. car. unit.'!$M$12*100))))*($U238-'2.Riep. car. unit.'!$M$12*100)</f>
        <v>3.7302955802112283</v>
      </c>
      <c r="AT238" s="634">
        <f>(AS238-('2.Riep. car. unit.'!$M$12*100))/'16. Armatura a taglio'!AS238*'2.Riep. car. unit.'!$P$10/'2.Riep. car. unit.'!$R$10</f>
        <v>-0.12910908129961668</v>
      </c>
      <c r="AU238" s="634">
        <f>((AD238*100*(($U238-'2.Riep. car. unit.'!$M$12*100)*10-AO238*AS238*10)+AT238*AA238*100*(AO238*AS238*10-'2.Riep. car. unit.'!$M$12*1000))*'2.Riep. car. unit.'!$R$8)*10^-6</f>
        <v>44.28869555293597</v>
      </c>
      <c r="AV238" s="634">
        <f t="shared" si="204"/>
        <v>42.484787896885152</v>
      </c>
      <c r="AW238" s="634">
        <v>360</v>
      </c>
      <c r="AX238" s="634">
        <f>'3.Carichi sulle travi'!I$8</f>
        <v>12.793412987012989</v>
      </c>
      <c r="AY238" s="634">
        <f>'3.Carichi sulle travi'!J$8</f>
        <v>7.9487792207792207</v>
      </c>
      <c r="AZ238" s="634">
        <f t="shared" ref="AZ238" si="251">MAX(AY238*AW238/100/2+(AU238+AL239)/(AW238/100),AY238*AW238/100/2+(AU239+AL238)/(AW238/100))</f>
        <v>38.912633460144804</v>
      </c>
      <c r="BA238" s="1054">
        <f>AZ238*10/(0.9*(U238/100-0.04)*'2.Riep. car. unit.'!$R$8*2)</f>
        <v>2.762347265535452</v>
      </c>
      <c r="BB238" s="1048">
        <f>$BH$7</f>
        <v>10</v>
      </c>
      <c r="BC238" s="1053">
        <f>8</f>
        <v>8</v>
      </c>
      <c r="BD238" s="1048">
        <f>IF(V238=100,4,2)</f>
        <v>2</v>
      </c>
      <c r="BE238" s="1048" t="str">
        <f t="shared" ref="BE238" si="252">IF(BB238/100*BA238&lt;((PI()*(BC238/10)^2/4)*BD238),"Verifica","Non verifica")</f>
        <v>Verifica</v>
      </c>
    </row>
    <row r="239" spans="1:57" ht="16.8" x14ac:dyDescent="0.45">
      <c r="A239" s="490">
        <f>'15. Travi arm a fless'!A477</f>
        <v>3</v>
      </c>
      <c r="B239" s="491">
        <f>'15. Travi arm a fless'!B477</f>
        <v>10</v>
      </c>
      <c r="C239" s="491">
        <f>'15. Travi arm a fless'!C477</f>
        <v>11</v>
      </c>
      <c r="D239" s="500">
        <f>'15. Travi arm a fless'!D477</f>
        <v>3</v>
      </c>
      <c r="E239" s="491" t="str">
        <f>'15. Travi arm a fless'!E477</f>
        <v>Mdes</v>
      </c>
      <c r="F239" s="631">
        <f>'15. Travi arm a fless'!F477</f>
        <v>-27.933</v>
      </c>
      <c r="G239" s="631">
        <f>'15. Travi arm a fless'!G477</f>
        <v>-17.373999999999999</v>
      </c>
      <c r="H239" s="631">
        <f>'15. Travi arm a fless'!H477</f>
        <v>-26.922000000000001</v>
      </c>
      <c r="I239" s="631">
        <f>'15. Travi arm a fless'!I477</f>
        <v>0.159</v>
      </c>
      <c r="J239" s="631">
        <f>'15. Travi arm a fless'!J477</f>
        <v>6.5000000000000002E-2</v>
      </c>
      <c r="K239" s="631">
        <f>'15. Travi arm a fless'!K477</f>
        <v>7.0999999999999994E-2</v>
      </c>
      <c r="L239" s="631">
        <f>'15. Travi arm a fless'!L477</f>
        <v>-26.987000000000002</v>
      </c>
      <c r="M239" s="631">
        <f>'15. Travi arm a fless'!M477</f>
        <v>0.22999999999999998</v>
      </c>
      <c r="N239" s="631">
        <f>'15. Travi arm a fless'!N477</f>
        <v>-27.056000000000001</v>
      </c>
      <c r="O239" s="632">
        <f>'15. Travi arm a fless'!O477</f>
        <v>8.3261000000000003</v>
      </c>
      <c r="P239" s="631">
        <f>'15. Travi arm a fless'!P477</f>
        <v>-27.056000000000001</v>
      </c>
      <c r="Q239" s="631">
        <f>'15. Travi arm a fless'!Q477</f>
        <v>-44.43</v>
      </c>
      <c r="R239" s="631">
        <f>'15. Travi arm a fless'!R477</f>
        <v>9.6820000000000022</v>
      </c>
      <c r="S239" s="631">
        <f>'15. Travi arm a fless'!T477</f>
        <v>-39.733755000000002</v>
      </c>
      <c r="T239" s="631">
        <f>'15. Travi arm a fless'!U477</f>
        <v>8.1811450000000026</v>
      </c>
      <c r="U239" s="631">
        <f>'15. Travi arm a fless'!V477</f>
        <v>24</v>
      </c>
      <c r="V239" s="631">
        <f>'15. Travi arm a fless'!W477</f>
        <v>60</v>
      </c>
      <c r="W239" s="631">
        <f>'15. Travi arm a fless'!X477</f>
        <v>61.841325465742486</v>
      </c>
      <c r="X239" s="631">
        <f>'15. Travi arm a fless'!Y477</f>
        <v>82.076536370165172</v>
      </c>
      <c r="Y239" s="600">
        <f>'15. Travi arm a fless'!AB477</f>
        <v>1.1615334923474463</v>
      </c>
      <c r="Z239" s="523" t="str">
        <f>'15. Travi arm a fless'!AC477</f>
        <v>3F16</v>
      </c>
      <c r="AA239" s="525">
        <f>'15. Travi arm a fless'!AD477</f>
        <v>6.0318578948924033</v>
      </c>
      <c r="AB239" s="601">
        <f>'15. Travi arm a fless'!AE477</f>
        <v>5.6412748104608577</v>
      </c>
      <c r="AC239" s="523" t="str">
        <f>'15. Travi arm a fless'!AF477</f>
        <v>3F16</v>
      </c>
      <c r="AD239" s="525">
        <f>'15. Travi arm a fless'!AG477</f>
        <v>6.0318578948924033</v>
      </c>
      <c r="AE239" s="738">
        <v>0.81</v>
      </c>
      <c r="AF239" s="632">
        <v>0.41599999999999998</v>
      </c>
      <c r="AG239" s="632">
        <f t="shared" si="207"/>
        <v>1</v>
      </c>
      <c r="AH239" s="632">
        <f>'2.Riep. car. unit.'!$P$10/'2.Riep. car. unit.'!$R$10*AG239</f>
        <v>1.7857142857142858</v>
      </c>
      <c r="AI239" s="632">
        <f>AA239/($V239*($U239-'2.Riep. car. unit.'!$M$12*100))*'2.Riep. car. unit.'!$R$8/'2.Riep. car. unit.'!$P$11</f>
        <v>0.13380192711289102</v>
      </c>
      <c r="AJ239" s="632">
        <f>(AI239/(2*AE239))*((1-AH239)+SQRT((1-AH239)^2+(4*AE239/AI239)*AH239*('2.Riep. car. unit.'!$M$12*100/($U239-'2.Riep. car. unit.'!$M$12*100))))*($U239-'2.Riep. car. unit.'!$M$12*100)</f>
        <v>3.7302955802112283</v>
      </c>
      <c r="AK239" s="632">
        <f>(AJ239-('2.Riep. car. unit.'!$M$12*100))/'16. Armatura a taglio'!AJ239*'2.Riep. car. unit.'!$P$10/'2.Riep. car. unit.'!$R$10</f>
        <v>-0.12910908129961668</v>
      </c>
      <c r="AL239" s="632">
        <f>((AA239*100*(($U239-'2.Riep. car. unit.'!$M$12*100)*10-AF239*AJ239*10)+AK239*AD239*100*(AF239*AJ239*10-'2.Riep. car. unit.'!$M$12*1000))*'2.Riep. car. unit.'!$R$8)*10^-6</f>
        <v>44.28869555293597</v>
      </c>
      <c r="AM239" s="632">
        <f t="shared" si="203"/>
        <v>42.484787896885152</v>
      </c>
      <c r="AN239" s="632">
        <v>0.81</v>
      </c>
      <c r="AO239" s="632">
        <v>0.41599999999999998</v>
      </c>
      <c r="AP239" s="632">
        <f t="shared" si="208"/>
        <v>1</v>
      </c>
      <c r="AQ239" s="632">
        <f>'2.Riep. car. unit.'!$P$10/'2.Riep. car. unit.'!$R$10*AP239</f>
        <v>1.7857142857142858</v>
      </c>
      <c r="AR239" s="632">
        <f>AD239/($V239*($U239-'2.Riep. car. unit.'!$M$12*100))*'2.Riep. car. unit.'!$R$8/'2.Riep. car. unit.'!$P$11</f>
        <v>0.13380192711289102</v>
      </c>
      <c r="AS239" s="632">
        <f>(AR239/(2*AN239))*((1-AQ239)+SQRT((1-AQ239)^2+(4*AN239/AR239)*AQ239*('2.Riep. car. unit.'!$M$12*100/($U239-'2.Riep. car. unit.'!$M$12*100))))*($U239-'2.Riep. car. unit.'!$M$12*100)</f>
        <v>3.7302955802112283</v>
      </c>
      <c r="AT239" s="632">
        <f>(AS239-('2.Riep. car. unit.'!$M$12*100))/'16. Armatura a taglio'!AS239*'2.Riep. car. unit.'!$P$10/'2.Riep. car. unit.'!$R$10</f>
        <v>-0.12910908129961668</v>
      </c>
      <c r="AU239" s="632">
        <f>((AD239*100*(($U239-'2.Riep. car. unit.'!$M$12*100)*10-AO239*AS239*10)+AT239*AA239*100*(AO239*AS239*10-'2.Riep. car. unit.'!$M$12*1000))*'2.Riep. car. unit.'!$R$8)*10^-6</f>
        <v>44.28869555293597</v>
      </c>
      <c r="AV239" s="632">
        <f t="shared" si="204"/>
        <v>42.484787896885152</v>
      </c>
      <c r="AW239" s="632"/>
      <c r="AX239" s="632"/>
      <c r="AY239" s="632"/>
      <c r="AZ239" s="632"/>
      <c r="BA239" s="1054"/>
      <c r="BB239" s="1048"/>
      <c r="BC239" s="1048"/>
      <c r="BD239" s="1048"/>
      <c r="BE239" s="1048"/>
    </row>
    <row r="240" spans="1:57" ht="16.8" x14ac:dyDescent="0.45">
      <c r="A240" s="490">
        <f>'15. Travi arm a fless'!A480</f>
        <v>3</v>
      </c>
      <c r="B240" s="491">
        <f>'15. Travi arm a fless'!B480</f>
        <v>11</v>
      </c>
      <c r="C240" s="491">
        <f>'15. Travi arm a fless'!C480</f>
        <v>12</v>
      </c>
      <c r="D240" s="500">
        <f>'15. Travi arm a fless'!D480</f>
        <v>3</v>
      </c>
      <c r="E240" s="491" t="str">
        <f>'15. Travi arm a fless'!E480</f>
        <v>Msin</v>
      </c>
      <c r="F240" s="631">
        <f>'15. Travi arm a fless'!F480</f>
        <v>-19.617000000000001</v>
      </c>
      <c r="G240" s="631">
        <f>'15. Travi arm a fless'!G480</f>
        <v>-12.242000000000001</v>
      </c>
      <c r="H240" s="631">
        <f>'15. Travi arm a fless'!H480</f>
        <v>29.617999999999999</v>
      </c>
      <c r="I240" s="631">
        <f>'15. Travi arm a fless'!I480</f>
        <v>-0.17499999999999999</v>
      </c>
      <c r="J240" s="631">
        <f>'15. Travi arm a fless'!J480</f>
        <v>-7.1999999999999995E-2</v>
      </c>
      <c r="K240" s="631">
        <f>'15. Travi arm a fless'!K480</f>
        <v>-7.9000000000000001E-2</v>
      </c>
      <c r="L240" s="631">
        <f>'15. Travi arm a fless'!L480</f>
        <v>29.689999999999998</v>
      </c>
      <c r="M240" s="631">
        <f>'15. Travi arm a fless'!M480</f>
        <v>-0.254</v>
      </c>
      <c r="N240" s="631">
        <f>'15. Travi arm a fless'!N480</f>
        <v>29.766199999999998</v>
      </c>
      <c r="O240" s="632">
        <f>'15. Travi arm a fless'!O480</f>
        <v>-9.1609999999999978</v>
      </c>
      <c r="P240" s="631">
        <f>'15. Travi arm a fless'!P480</f>
        <v>29.766199999999998</v>
      </c>
      <c r="Q240" s="631">
        <f>'15. Travi arm a fless'!Q480</f>
        <v>17.524199999999997</v>
      </c>
      <c r="R240" s="631">
        <f>'15. Travi arm a fless'!R480</f>
        <v>-42.008200000000002</v>
      </c>
      <c r="S240" s="631">
        <f>'15. Travi arm a fless'!T480</f>
        <v>17.195114999999998</v>
      </c>
      <c r="T240" s="631">
        <f>'15. Travi arm a fless'!U480</f>
        <v>-37.556485000000002</v>
      </c>
      <c r="U240" s="631">
        <f>'15. Travi arm a fless'!V480</f>
        <v>24</v>
      </c>
      <c r="V240" s="631">
        <f>'15. Travi arm a fless'!W480</f>
        <v>60</v>
      </c>
      <c r="W240" s="631">
        <f>'15. Travi arm a fless'!X480</f>
        <v>61.841325465742486</v>
      </c>
      <c r="X240" s="631">
        <f>'15. Travi arm a fless'!Y480</f>
        <v>82.076536370165172</v>
      </c>
      <c r="Y240" s="600">
        <f>'15. Travi arm a fless'!AB480</f>
        <v>2.441308884913536</v>
      </c>
      <c r="Z240" s="523" t="str">
        <f>'15. Travi arm a fless'!AC480</f>
        <v>3F16</v>
      </c>
      <c r="AA240" s="525">
        <f>'15. Travi arm a fless'!AD480</f>
        <v>6.0318578948924033</v>
      </c>
      <c r="AB240" s="601">
        <f>'15. Travi arm a fless'!AE480</f>
        <v>5.3321527955248893</v>
      </c>
      <c r="AC240" s="523" t="str">
        <f>'15. Travi arm a fless'!AF480</f>
        <v>3F16</v>
      </c>
      <c r="AD240" s="525">
        <f>'15. Travi arm a fless'!AG480</f>
        <v>6.0318578948924033</v>
      </c>
      <c r="AE240" s="738">
        <v>0.81</v>
      </c>
      <c r="AF240" s="632">
        <v>0.41599999999999998</v>
      </c>
      <c r="AG240" s="632">
        <f t="shared" si="207"/>
        <v>1</v>
      </c>
      <c r="AH240" s="632">
        <f>'2.Riep. car. unit.'!$P$10/'2.Riep. car. unit.'!$R$10*AG240</f>
        <v>1.7857142857142858</v>
      </c>
      <c r="AI240" s="632">
        <f>AA240/($V240*($U240-'2.Riep. car. unit.'!$M$12*100))*'2.Riep. car. unit.'!$R$8/'2.Riep. car. unit.'!$P$11</f>
        <v>0.13380192711289102</v>
      </c>
      <c r="AJ240" s="632">
        <f>(AI240/(2*AE240))*((1-AH240)+SQRT((1-AH240)^2+(4*AE240/AI240)*AH240*('2.Riep. car. unit.'!$M$12*100/($U240-'2.Riep. car. unit.'!$M$12*100))))*($U240-'2.Riep. car. unit.'!$M$12*100)</f>
        <v>3.7302955802112283</v>
      </c>
      <c r="AK240" s="632">
        <f>(AJ240-('2.Riep. car. unit.'!$M$12*100))/'16. Armatura a taglio'!AJ240*'2.Riep. car. unit.'!$P$10/'2.Riep. car. unit.'!$R$10</f>
        <v>-0.12910908129961668</v>
      </c>
      <c r="AL240" s="632">
        <f>((AA240*100*(($U240-'2.Riep. car. unit.'!$M$12*100)*10-AF240*AJ240*10)+AK240*AD240*100*(AF240*AJ240*10-'2.Riep. car. unit.'!$M$12*1000))*'2.Riep. car. unit.'!$R$8)*10^-6</f>
        <v>44.28869555293597</v>
      </c>
      <c r="AM240" s="632">
        <f t="shared" si="203"/>
        <v>42.484787896885152</v>
      </c>
      <c r="AN240" s="632">
        <v>0.81</v>
      </c>
      <c r="AO240" s="632">
        <v>0.41599999999999998</v>
      </c>
      <c r="AP240" s="632">
        <f t="shared" si="208"/>
        <v>1</v>
      </c>
      <c r="AQ240" s="632">
        <f>'2.Riep. car. unit.'!$P$10/'2.Riep. car. unit.'!$R$10*AP240</f>
        <v>1.7857142857142858</v>
      </c>
      <c r="AR240" s="632">
        <f>AD240/($V240*($U240-'2.Riep. car. unit.'!$M$12*100))*'2.Riep. car. unit.'!$R$8/'2.Riep. car. unit.'!$P$11</f>
        <v>0.13380192711289102</v>
      </c>
      <c r="AS240" s="632">
        <f>(AR240/(2*AN240))*((1-AQ240)+SQRT((1-AQ240)^2+(4*AN240/AR240)*AQ240*('2.Riep. car. unit.'!$M$12*100/($U240-'2.Riep. car. unit.'!$M$12*100))))*($U240-'2.Riep. car. unit.'!$M$12*100)</f>
        <v>3.7302955802112283</v>
      </c>
      <c r="AT240" s="632">
        <f>(AS240-('2.Riep. car. unit.'!$M$12*100))/'16. Armatura a taglio'!AS240*'2.Riep. car. unit.'!$P$10/'2.Riep. car. unit.'!$R$10</f>
        <v>-0.12910908129961668</v>
      </c>
      <c r="AU240" s="632">
        <f>((AD240*100*(($U240-'2.Riep. car. unit.'!$M$12*100)*10-AO240*AS240*10)+AT240*AA240*100*(AO240*AS240*10-'2.Riep. car. unit.'!$M$12*1000))*'2.Riep. car. unit.'!$R$8)*10^-6</f>
        <v>44.28869555293597</v>
      </c>
      <c r="AV240" s="632">
        <f t="shared" si="204"/>
        <v>42.484787896885152</v>
      </c>
      <c r="AW240" s="632">
        <v>440</v>
      </c>
      <c r="AX240" s="632">
        <f>AX238</f>
        <v>12.793412987012989</v>
      </c>
      <c r="AY240" s="632">
        <f>AY238</f>
        <v>7.9487792207792207</v>
      </c>
      <c r="AZ240" s="632">
        <f t="shared" ref="AZ240" si="253">MAX(AY240*AW240/100/2+(AU240+AL241)/(AW240/100),AY240*AW240/100/2+(AU241+AL240)/(AW240/100))</f>
        <v>37.618539537048818</v>
      </c>
      <c r="BA240" s="1054">
        <f>AZ240*10/(0.9*(U240/100-0.04)*'2.Riep. car. unit.'!$R$8*2)</f>
        <v>2.6704815527336812</v>
      </c>
      <c r="BB240" s="1048">
        <f>$BH$7</f>
        <v>10</v>
      </c>
      <c r="BC240" s="1053">
        <f>8</f>
        <v>8</v>
      </c>
      <c r="BD240" s="1048">
        <f>IF(V240=100,4,2)</f>
        <v>2</v>
      </c>
      <c r="BE240" s="1048" t="str">
        <f t="shared" ref="BE240" si="254">IF(BB240/100*BA240&lt;((PI()*(BC240/10)^2/4)*BD240),"Verifica","Non verifica")</f>
        <v>Verifica</v>
      </c>
    </row>
    <row r="241" spans="1:57" ht="16.8" x14ac:dyDescent="0.45">
      <c r="A241" s="490">
        <f>'15. Travi arm a fless'!A481</f>
        <v>3</v>
      </c>
      <c r="B241" s="491">
        <f>'15. Travi arm a fless'!B481</f>
        <v>11</v>
      </c>
      <c r="C241" s="491">
        <f>'15. Travi arm a fless'!C481</f>
        <v>12</v>
      </c>
      <c r="D241" s="500">
        <f>'15. Travi arm a fless'!D481</f>
        <v>3</v>
      </c>
      <c r="E241" s="491" t="str">
        <f>'15. Travi arm a fless'!E481</f>
        <v>Mdes</v>
      </c>
      <c r="F241" s="631">
        <f>'15. Travi arm a fless'!F481</f>
        <v>-16.855</v>
      </c>
      <c r="G241" s="631">
        <f>'15. Travi arm a fless'!G481</f>
        <v>-10.552</v>
      </c>
      <c r="H241" s="631">
        <f>'15. Travi arm a fless'!H481</f>
        <v>-23.71</v>
      </c>
      <c r="I241" s="631">
        <f>'15. Travi arm a fless'!I481</f>
        <v>0.14000000000000001</v>
      </c>
      <c r="J241" s="631">
        <f>'15. Travi arm a fless'!J481</f>
        <v>5.8000000000000003E-2</v>
      </c>
      <c r="K241" s="631">
        <f>'15. Travi arm a fless'!K481</f>
        <v>6.3E-2</v>
      </c>
      <c r="L241" s="631">
        <f>'15. Travi arm a fless'!L481</f>
        <v>-23.768000000000001</v>
      </c>
      <c r="M241" s="631">
        <f>'15. Travi arm a fless'!M481</f>
        <v>0.20300000000000001</v>
      </c>
      <c r="N241" s="631">
        <f>'15. Travi arm a fless'!N481</f>
        <v>-23.828900000000001</v>
      </c>
      <c r="O241" s="632">
        <f>'15. Travi arm a fless'!O481</f>
        <v>7.3334000000000001</v>
      </c>
      <c r="P241" s="631">
        <f>'15. Travi arm a fless'!P481</f>
        <v>-23.828900000000001</v>
      </c>
      <c r="Q241" s="631">
        <f>'15. Travi arm a fless'!Q481</f>
        <v>-34.380899999999997</v>
      </c>
      <c r="R241" s="631">
        <f>'15. Travi arm a fless'!R481</f>
        <v>13.276900000000001</v>
      </c>
      <c r="S241" s="631">
        <f>'15. Travi arm a fless'!T481</f>
        <v>-30.059234999999997</v>
      </c>
      <c r="T241" s="631">
        <f>'15. Travi arm a fless'!U481</f>
        <v>13.077865000000001</v>
      </c>
      <c r="U241" s="631">
        <f>'15. Travi arm a fless'!V481</f>
        <v>24</v>
      </c>
      <c r="V241" s="631">
        <f>'15. Travi arm a fless'!W481</f>
        <v>60</v>
      </c>
      <c r="W241" s="631">
        <f>'15. Travi arm a fless'!X481</f>
        <v>61.841325465742486</v>
      </c>
      <c r="X241" s="631">
        <f>'15. Travi arm a fless'!Y481</f>
        <v>82.076536370165172</v>
      </c>
      <c r="Y241" s="600">
        <f>'15. Travi arm a fless'!AB481</f>
        <v>1.8567545503592018</v>
      </c>
      <c r="Z241" s="523" t="str">
        <f>'15. Travi arm a fless'!AC481</f>
        <v>3F16</v>
      </c>
      <c r="AA241" s="525">
        <f>'15. Travi arm a fless'!AD481</f>
        <v>6.0318578948924033</v>
      </c>
      <c r="AB241" s="601">
        <f>'15. Travi arm a fless'!AE481</f>
        <v>4.2677165857398416</v>
      </c>
      <c r="AC241" s="523" t="str">
        <f>'15. Travi arm a fless'!AF481</f>
        <v>3F16</v>
      </c>
      <c r="AD241" s="525">
        <f>'15. Travi arm a fless'!AG481</f>
        <v>6.0318578948924033</v>
      </c>
      <c r="AE241" s="738">
        <v>0.81</v>
      </c>
      <c r="AF241" s="632">
        <v>0.41599999999999998</v>
      </c>
      <c r="AG241" s="632">
        <f t="shared" si="207"/>
        <v>1</v>
      </c>
      <c r="AH241" s="632">
        <f>'2.Riep. car. unit.'!$P$10/'2.Riep. car. unit.'!$R$10*AG241</f>
        <v>1.7857142857142858</v>
      </c>
      <c r="AI241" s="632">
        <f>AA241/($V241*($U241-'2.Riep. car. unit.'!$M$12*100))*'2.Riep. car. unit.'!$R$8/'2.Riep. car. unit.'!$P$11</f>
        <v>0.13380192711289102</v>
      </c>
      <c r="AJ241" s="632">
        <f>(AI241/(2*AE241))*((1-AH241)+SQRT((1-AH241)^2+(4*AE241/AI241)*AH241*('2.Riep. car. unit.'!$M$12*100/($U241-'2.Riep. car. unit.'!$M$12*100))))*($U241-'2.Riep. car. unit.'!$M$12*100)</f>
        <v>3.7302955802112283</v>
      </c>
      <c r="AK241" s="632">
        <f>(AJ241-('2.Riep. car. unit.'!$M$12*100))/'16. Armatura a taglio'!AJ241*'2.Riep. car. unit.'!$P$10/'2.Riep. car. unit.'!$R$10</f>
        <v>-0.12910908129961668</v>
      </c>
      <c r="AL241" s="632">
        <f>((AA241*100*(($U241-'2.Riep. car. unit.'!$M$12*100)*10-AF241*AJ241*10)+AK241*AD241*100*(AF241*AJ241*10-'2.Riep. car. unit.'!$M$12*1000))*'2.Riep. car. unit.'!$R$8)*10^-6</f>
        <v>44.28869555293597</v>
      </c>
      <c r="AM241" s="632">
        <f t="shared" si="203"/>
        <v>42.484787896885152</v>
      </c>
      <c r="AN241" s="632">
        <v>0.81</v>
      </c>
      <c r="AO241" s="632">
        <v>0.41599999999999998</v>
      </c>
      <c r="AP241" s="632">
        <f t="shared" si="208"/>
        <v>1</v>
      </c>
      <c r="AQ241" s="632">
        <f>'2.Riep. car. unit.'!$P$10/'2.Riep. car. unit.'!$R$10*AP241</f>
        <v>1.7857142857142858</v>
      </c>
      <c r="AR241" s="632">
        <f>AD241/($V241*($U241-'2.Riep. car. unit.'!$M$12*100))*'2.Riep. car. unit.'!$R$8/'2.Riep. car. unit.'!$P$11</f>
        <v>0.13380192711289102</v>
      </c>
      <c r="AS241" s="632">
        <f>(AR241/(2*AN241))*((1-AQ241)+SQRT((1-AQ241)^2+(4*AN241/AR241)*AQ241*('2.Riep. car. unit.'!$M$12*100/($U241-'2.Riep. car. unit.'!$M$12*100))))*($U241-'2.Riep. car. unit.'!$M$12*100)</f>
        <v>3.7302955802112283</v>
      </c>
      <c r="AT241" s="632">
        <f>(AS241-('2.Riep. car. unit.'!$M$12*100))/'16. Armatura a taglio'!AS241*'2.Riep. car. unit.'!$P$10/'2.Riep. car. unit.'!$R$10</f>
        <v>-0.12910908129961668</v>
      </c>
      <c r="AU241" s="632">
        <f>((AD241*100*(($U241-'2.Riep. car. unit.'!$M$12*100)*10-AO241*AS241*10)+AT241*AA241*100*(AO241*AS241*10-'2.Riep. car. unit.'!$M$12*1000))*'2.Riep. car. unit.'!$R$8)*10^-6</f>
        <v>44.28869555293597</v>
      </c>
      <c r="AV241" s="632">
        <f t="shared" si="204"/>
        <v>42.484787896885152</v>
      </c>
      <c r="AW241" s="632"/>
      <c r="AX241" s="632"/>
      <c r="AY241" s="632"/>
      <c r="AZ241" s="632"/>
      <c r="BA241" s="1054"/>
      <c r="BB241" s="1048"/>
      <c r="BC241" s="1048"/>
      <c r="BD241" s="1048"/>
      <c r="BE241" s="1048"/>
    </row>
    <row r="242" spans="1:57" ht="16.8" x14ac:dyDescent="0.45">
      <c r="A242" s="490">
        <f>'15. Travi arm a fless'!A484</f>
        <v>3</v>
      </c>
      <c r="B242" s="491">
        <f>'15. Travi arm a fless'!B484</f>
        <v>12</v>
      </c>
      <c r="C242" s="491">
        <f>'15. Travi arm a fless'!C484</f>
        <v>13</v>
      </c>
      <c r="D242" s="500">
        <f>'15. Travi arm a fless'!D484</f>
        <v>3</v>
      </c>
      <c r="E242" s="491" t="str">
        <f>'15. Travi arm a fless'!E484</f>
        <v>Msin</v>
      </c>
      <c r="F242" s="631">
        <f>'15. Travi arm a fless'!F484</f>
        <v>-77.003</v>
      </c>
      <c r="G242" s="631">
        <f>'15. Travi arm a fless'!G484</f>
        <v>-50.024999999999999</v>
      </c>
      <c r="H242" s="631">
        <f>'15. Travi arm a fless'!H484</f>
        <v>127.173</v>
      </c>
      <c r="I242" s="631">
        <f>'15. Travi arm a fless'!I484</f>
        <v>-0.752</v>
      </c>
      <c r="J242" s="631">
        <f>'15. Travi arm a fless'!J484</f>
        <v>-0.311</v>
      </c>
      <c r="K242" s="631">
        <f>'15. Travi arm a fless'!K484</f>
        <v>-0.33900000000000002</v>
      </c>
      <c r="L242" s="631">
        <f>'15. Travi arm a fless'!L484</f>
        <v>127.48400000000001</v>
      </c>
      <c r="M242" s="631">
        <f>'15. Travi arm a fless'!M484</f>
        <v>-1.091</v>
      </c>
      <c r="N242" s="631">
        <f>'15. Travi arm a fless'!N484</f>
        <v>127.8113</v>
      </c>
      <c r="O242" s="632">
        <f>'15. Travi arm a fless'!O484</f>
        <v>-39.336200000000005</v>
      </c>
      <c r="P242" s="631">
        <f>'15. Travi arm a fless'!P484</f>
        <v>127.8113</v>
      </c>
      <c r="Q242" s="631">
        <f>'15. Travi arm a fless'!Q484</f>
        <v>77.786300000000011</v>
      </c>
      <c r="R242" s="631">
        <f>'15. Travi arm a fless'!R484</f>
        <v>-177.83629999999999</v>
      </c>
      <c r="S242" s="631">
        <f>'15. Travi arm a fless'!T484</f>
        <v>71.359250000000003</v>
      </c>
      <c r="T242" s="631">
        <f>'15. Travi arm a fless'!U484</f>
        <v>-157.67554999999999</v>
      </c>
      <c r="U242" s="631">
        <f>'15. Travi arm a fless'!V484</f>
        <v>70</v>
      </c>
      <c r="V242" s="631">
        <f>'15. Travi arm a fless'!W484</f>
        <v>30</v>
      </c>
      <c r="W242" s="631">
        <f>'15. Travi arm a fless'!X484</f>
        <v>336.72601716096779</v>
      </c>
      <c r="X242" s="631">
        <f>'15. Travi arm a fless'!Y484</f>
        <v>446.90674053554926</v>
      </c>
      <c r="Y242" s="600">
        <f>'15. Travi arm a fless'!AB484</f>
        <v>3.0701103375521983</v>
      </c>
      <c r="Z242" s="523" t="str">
        <f>'15. Travi arm a fless'!AC484</f>
        <v>3F16</v>
      </c>
      <c r="AA242" s="525">
        <f>'15. Travi arm a fless'!AD484</f>
        <v>6.0318578948924033</v>
      </c>
      <c r="AB242" s="601">
        <f>'15. Travi arm a fless'!AE484</f>
        <v>6.7837223069781203</v>
      </c>
      <c r="AC242" s="523" t="str">
        <f>'15. Travi arm a fless'!AF484</f>
        <v>4F16</v>
      </c>
      <c r="AD242" s="525">
        <f>'15. Travi arm a fless'!AG484</f>
        <v>8.0424771931898711</v>
      </c>
      <c r="AE242" s="738">
        <v>0.81</v>
      </c>
      <c r="AF242" s="632">
        <v>0.41599999999999998</v>
      </c>
      <c r="AG242" s="632">
        <f t="shared" si="207"/>
        <v>1.3333333333333333</v>
      </c>
      <c r="AH242" s="632">
        <f>'2.Riep. car. unit.'!$P$10/'2.Riep. car. unit.'!$R$10*AG242</f>
        <v>2.3809523809523809</v>
      </c>
      <c r="AI242" s="632">
        <f>AA242/($V242*($U242-'2.Riep. car. unit.'!$M$12*100))*'2.Riep. car. unit.'!$R$8/'2.Riep. car. unit.'!$P$11</f>
        <v>8.1092077038115759E-2</v>
      </c>
      <c r="AJ242" s="632">
        <f>(AI242/(2*AE242))*((1-AH242)+SQRT((1-AH242)^2+(4*AE242/AI242)*AH242*('2.Riep. car. unit.'!$M$12*100/($U242-'2.Riep. car. unit.'!$M$12*100))))*($U242-'2.Riep. car. unit.'!$M$12*100)</f>
        <v>4.5888181970439259</v>
      </c>
      <c r="AK242" s="632">
        <f>(AJ242-('2.Riep. car. unit.'!$M$12*100))/'16. Armatura a taglio'!AJ242*'2.Riep. car. unit.'!$P$10/'2.Riep. car. unit.'!$R$10</f>
        <v>0.22913548129390029</v>
      </c>
      <c r="AL242" s="632">
        <f>((AA242*100*(($U242-'2.Riep. car. unit.'!$M$12*100)*10-AF242*AJ242*10)+AK242*AD242*100*(AF242*AJ242*10-'2.Riep. car. unit.'!$M$12*1000))*'2.Riep. car. unit.'!$R$8)*10^-6</f>
        <v>149.76408440072791</v>
      </c>
      <c r="AM242" s="632">
        <f t="shared" si="203"/>
        <v>140.19980005972099</v>
      </c>
      <c r="AN242" s="632">
        <v>0.81</v>
      </c>
      <c r="AO242" s="632">
        <v>0.41599999999999998</v>
      </c>
      <c r="AP242" s="632">
        <f t="shared" si="208"/>
        <v>0.75</v>
      </c>
      <c r="AQ242" s="632">
        <f>'2.Riep. car. unit.'!$P$10/'2.Riep. car. unit.'!$R$10*AP242</f>
        <v>1.3392857142857144</v>
      </c>
      <c r="AR242" s="632">
        <f>AD242/($V242*($U242-'2.Riep. car. unit.'!$M$12*100))*'2.Riep. car. unit.'!$R$8/'2.Riep. car. unit.'!$P$11</f>
        <v>0.10812276938415435</v>
      </c>
      <c r="AS242" s="632">
        <f>(AR242/(2*AN242))*((1-AQ242)+SQRT((1-AQ242)^2+(4*AN242/AR242)*AQ242*('2.Riep. car. unit.'!$M$12*100/($U242-'2.Riep. car. unit.'!$M$12*100))))*($U242-'2.Riep. car. unit.'!$M$12*100)</f>
        <v>5.5361029332078378</v>
      </c>
      <c r="AT242" s="632">
        <f>(AS242-('2.Riep. car. unit.'!$M$12*100))/'16. Armatura a taglio'!AS242*'2.Riep. car. unit.'!$P$10/'2.Riep. car. unit.'!$R$10</f>
        <v>0.49548228876001532</v>
      </c>
      <c r="AU242" s="632">
        <f>((AD242*100*(($U242-'2.Riep. car. unit.'!$M$12*100)*10-AO242*AS242*10)+AT242*AA242*100*(AO242*AS242*10-'2.Riep. car. unit.'!$M$12*1000))*'2.Riep. car. unit.'!$R$8)*10^-6</f>
        <v>198.47118958008679</v>
      </c>
      <c r="AV242" s="632">
        <f t="shared" si="204"/>
        <v>186.93306674629474</v>
      </c>
      <c r="AW242" s="632">
        <v>470</v>
      </c>
      <c r="AX242" s="632">
        <f>'3.Carichi sulle travi'!I$9</f>
        <v>58.848306975</v>
      </c>
      <c r="AY242" s="632">
        <f>'3.Carichi sulle travi'!J$9</f>
        <v>38.299620750000003</v>
      </c>
      <c r="AZ242" s="632">
        <f t="shared" ref="AZ242" si="255">MAX(AY242*AW242/100/2+(AU242+AL243)/(AW242/100),AY242*AW242/100/2+(AU243+AL242)/(AW242/100))</f>
        <v>164.09672240519666</v>
      </c>
      <c r="BA242" s="1054">
        <f>AZ242*10/(0.9*(U242/100-0.04)*'2.Riep. car. unit.'!$R$8*2)</f>
        <v>3.529991163126208</v>
      </c>
      <c r="BB242" s="1048">
        <f>$BH$7</f>
        <v>10</v>
      </c>
      <c r="BC242" s="1053">
        <f>8</f>
        <v>8</v>
      </c>
      <c r="BD242" s="1048">
        <f>IF(V242=100,4,2)</f>
        <v>2</v>
      </c>
      <c r="BE242" s="1048" t="str">
        <f t="shared" ref="BE242" si="256">IF(BB242/100*BA242&lt;((PI()*(BC242/10)^2/4)*BD242),"Verifica","Non verifica")</f>
        <v>Verifica</v>
      </c>
    </row>
    <row r="243" spans="1:57" ht="16.8" x14ac:dyDescent="0.45">
      <c r="A243" s="490">
        <f>'15. Travi arm a fless'!A485</f>
        <v>3</v>
      </c>
      <c r="B243" s="491">
        <f>'15. Travi arm a fless'!B485</f>
        <v>12</v>
      </c>
      <c r="C243" s="491">
        <f>'15. Travi arm a fless'!C485</f>
        <v>13</v>
      </c>
      <c r="D243" s="500">
        <f>'15. Travi arm a fless'!D485</f>
        <v>3</v>
      </c>
      <c r="E243" s="491" t="str">
        <f>'15. Travi arm a fless'!E485</f>
        <v>Mdes</v>
      </c>
      <c r="F243" s="631">
        <f>'15. Travi arm a fless'!F485</f>
        <v>-86.024000000000001</v>
      </c>
      <c r="G243" s="631">
        <f>'15. Travi arm a fless'!G485</f>
        <v>-56.506999999999998</v>
      </c>
      <c r="H243" s="631">
        <f>'15. Travi arm a fless'!H485</f>
        <v>-86.917000000000002</v>
      </c>
      <c r="I243" s="631">
        <f>'15. Travi arm a fless'!I485</f>
        <v>0.51400000000000001</v>
      </c>
      <c r="J243" s="631">
        <f>'15. Travi arm a fless'!J485</f>
        <v>0.21199999999999999</v>
      </c>
      <c r="K243" s="631">
        <f>'15. Travi arm a fless'!K485</f>
        <v>0.23200000000000001</v>
      </c>
      <c r="L243" s="631">
        <f>'15. Travi arm a fless'!L485</f>
        <v>-87.129000000000005</v>
      </c>
      <c r="M243" s="631">
        <f>'15. Travi arm a fless'!M485</f>
        <v>0.746</v>
      </c>
      <c r="N243" s="631">
        <f>'15. Travi arm a fless'!N485</f>
        <v>-87.352800000000002</v>
      </c>
      <c r="O243" s="632">
        <f>'15. Travi arm a fless'!O485</f>
        <v>26.884699999999999</v>
      </c>
      <c r="P243" s="631">
        <f>'15. Travi arm a fless'!P485</f>
        <v>-87.352800000000002</v>
      </c>
      <c r="Q243" s="631">
        <f>'15. Travi arm a fless'!Q485</f>
        <v>-143.85980000000001</v>
      </c>
      <c r="R243" s="631">
        <f>'15. Travi arm a fless'!R485</f>
        <v>30.845800000000004</v>
      </c>
      <c r="S243" s="631">
        <f>'15. Travi arm a fless'!T485</f>
        <v>-123.28535000000001</v>
      </c>
      <c r="T243" s="631">
        <f>'15. Travi arm a fless'!U485</f>
        <v>24.005050000000004</v>
      </c>
      <c r="U243" s="631">
        <f>'15. Travi arm a fless'!V485</f>
        <v>70</v>
      </c>
      <c r="V243" s="631">
        <f>'15. Travi arm a fless'!W485</f>
        <v>30</v>
      </c>
      <c r="W243" s="631">
        <f>'15. Travi arm a fless'!X485</f>
        <v>336.72601716096779</v>
      </c>
      <c r="X243" s="631">
        <f>'15. Travi arm a fless'!Y485</f>
        <v>446.90674053554926</v>
      </c>
      <c r="Y243" s="600">
        <f>'15. Travi arm a fless'!AB485</f>
        <v>1.0327764397531842</v>
      </c>
      <c r="Z243" s="523" t="str">
        <f>'15. Travi arm a fless'!AC485</f>
        <v>3F16</v>
      </c>
      <c r="AA243" s="525">
        <f>'15. Travi arm a fless'!AD485</f>
        <v>6.0318578948924033</v>
      </c>
      <c r="AB243" s="601">
        <f>'15. Travi arm a fless'!AE485</f>
        <v>5.3041424553052465</v>
      </c>
      <c r="AC243" s="523" t="str">
        <f>'15. Travi arm a fless'!AF485</f>
        <v>4F16</v>
      </c>
      <c r="AD243" s="525">
        <f>'15. Travi arm a fless'!AG485</f>
        <v>8.0399999999999991</v>
      </c>
      <c r="AE243" s="738">
        <v>0.81</v>
      </c>
      <c r="AF243" s="632">
        <v>0.41599999999999998</v>
      </c>
      <c r="AG243" s="632">
        <f t="shared" si="207"/>
        <v>1.3329226483946233</v>
      </c>
      <c r="AH243" s="632">
        <f>'2.Riep. car. unit.'!$P$10/'2.Riep. car. unit.'!$R$10*AG243</f>
        <v>2.380219014990399</v>
      </c>
      <c r="AI243" s="632">
        <f>AA243/($V243*($U243-'2.Riep. car. unit.'!$M$12*100))*'2.Riep. car. unit.'!$R$8/'2.Riep. car. unit.'!$P$11</f>
        <v>8.1092077038115759E-2</v>
      </c>
      <c r="AJ243" s="632">
        <f>(AI243/(2*AE243))*((1-AH243)+SQRT((1-AH243)^2+(4*AE243/AI243)*AH243*('2.Riep. car. unit.'!$M$12*100/($U243-'2.Riep. car. unit.'!$M$12*100))))*($U243-'2.Riep. car. unit.'!$M$12*100)</f>
        <v>4.5889741326703763</v>
      </c>
      <c r="AK243" s="632">
        <f>(AJ243-('2.Riep. car. unit.'!$M$12*100))/'16. Armatura a taglio'!AJ243*'2.Riep. car. unit.'!$P$10/'2.Riep. car. unit.'!$R$10</f>
        <v>0.22918837461688912</v>
      </c>
      <c r="AL243" s="632">
        <f>((AA243*100*(($U243-'2.Riep. car. unit.'!$M$12*100)*10-AF243*AJ243*10)+AK243*AD243*100*(AF243*AJ243*10-'2.Riep. car. unit.'!$M$12*1000))*'2.Riep. car. unit.'!$R$8)*10^-6</f>
        <v>149.76409454058762</v>
      </c>
      <c r="AM243" s="632">
        <f t="shared" si="203"/>
        <v>140.19980005972099</v>
      </c>
      <c r="AN243" s="632">
        <v>0.81</v>
      </c>
      <c r="AO243" s="632">
        <v>0.41599999999999998</v>
      </c>
      <c r="AP243" s="632">
        <f t="shared" si="208"/>
        <v>0.75023108145427908</v>
      </c>
      <c r="AQ243" s="632">
        <f>'2.Riep. car. unit.'!$P$10/'2.Riep. car. unit.'!$R$10*AP243</f>
        <v>1.3396983597397842</v>
      </c>
      <c r="AR243" s="632">
        <f>AD243/($V243*($U243-'2.Riep. car. unit.'!$M$12*100))*'2.Riep. car. unit.'!$R$8/'2.Riep. car. unit.'!$P$11</f>
        <v>0.1080894660894661</v>
      </c>
      <c r="AS243" s="632">
        <f>(AR243/(2*AN243))*((1-AQ243)+SQRT((1-AQ243)^2+(4*AN243/AR243)*AQ243*('2.Riep. car. unit.'!$M$12*100/($U243-'2.Riep. car. unit.'!$M$12*100))))*($U243-'2.Riep. car. unit.'!$M$12*100)</f>
        <v>5.5350346816210605</v>
      </c>
      <c r="AT243" s="632">
        <f>(AS243-('2.Riep. car. unit.'!$M$12*100))/'16. Armatura a taglio'!AS243*'2.Riep. car. unit.'!$P$10/'2.Riep. car. unit.'!$R$10</f>
        <v>0.49523327634052061</v>
      </c>
      <c r="AU243" s="632">
        <f>((AD243*100*(($U243-'2.Riep. car. unit.'!$M$12*100)*10-AO243*AS243*10)+AT243*AA243*100*(AO243*AS243*10-'2.Riep. car. unit.'!$M$12*1000))*'2.Riep. car. unit.'!$R$8)*10^-6</f>
        <v>198.41132247540241</v>
      </c>
      <c r="AV243" s="632">
        <f t="shared" si="204"/>
        <v>186.87548879999997</v>
      </c>
      <c r="AW243" s="632"/>
      <c r="AX243" s="632"/>
      <c r="AY243" s="632"/>
      <c r="AZ243" s="632"/>
      <c r="BA243" s="1054"/>
      <c r="BB243" s="1048"/>
      <c r="BC243" s="1048"/>
      <c r="BD243" s="1048"/>
      <c r="BE243" s="1048"/>
    </row>
    <row r="244" spans="1:57" ht="16.8" x14ac:dyDescent="0.45">
      <c r="A244" s="490">
        <f>'15. Travi arm a fless'!A488</f>
        <v>3</v>
      </c>
      <c r="B244" s="491">
        <f>'15. Travi arm a fless'!B488</f>
        <v>13</v>
      </c>
      <c r="C244" s="491">
        <f>'15. Travi arm a fless'!C488</f>
        <v>14</v>
      </c>
      <c r="D244" s="500">
        <f>'15. Travi arm a fless'!D488</f>
        <v>3</v>
      </c>
      <c r="E244" s="491" t="str">
        <f>'15. Travi arm a fless'!E488</f>
        <v>Msin</v>
      </c>
      <c r="F244" s="631">
        <f>'15. Travi arm a fless'!F488</f>
        <v>-57.268000000000001</v>
      </c>
      <c r="G244" s="631">
        <f>'15. Travi arm a fless'!G488</f>
        <v>-38.884</v>
      </c>
      <c r="H244" s="631">
        <f>'15. Travi arm a fless'!H488</f>
        <v>128.536</v>
      </c>
      <c r="I244" s="631">
        <f>'15. Travi arm a fless'!I488</f>
        <v>-0.76</v>
      </c>
      <c r="J244" s="631">
        <f>'15. Travi arm a fless'!J488</f>
        <v>-0.316</v>
      </c>
      <c r="K244" s="631">
        <f>'15. Travi arm a fless'!K488</f>
        <v>-0.34499999999999997</v>
      </c>
      <c r="L244" s="631">
        <f>'15. Travi arm a fless'!L488</f>
        <v>128.852</v>
      </c>
      <c r="M244" s="631">
        <f>'15. Travi arm a fless'!M488</f>
        <v>-1.105</v>
      </c>
      <c r="N244" s="631">
        <f>'15. Travi arm a fless'!N488</f>
        <v>129.18350000000001</v>
      </c>
      <c r="O244" s="632">
        <f>'15. Travi arm a fless'!O488</f>
        <v>-39.760599999999997</v>
      </c>
      <c r="P244" s="631">
        <f>'15. Travi arm a fless'!P488</f>
        <v>129.18350000000001</v>
      </c>
      <c r="Q244" s="631">
        <f>'15. Travi arm a fless'!Q488</f>
        <v>90.299500000000009</v>
      </c>
      <c r="R244" s="631">
        <f>'15. Travi arm a fless'!R488</f>
        <v>-168.0675</v>
      </c>
      <c r="S244" s="631">
        <f>'15. Travi arm a fless'!T488</f>
        <v>86.821300000000008</v>
      </c>
      <c r="T244" s="631">
        <f>'15. Travi arm a fless'!U488</f>
        <v>-152.25209999999998</v>
      </c>
      <c r="U244" s="631">
        <f>'15. Travi arm a fless'!V488</f>
        <v>70</v>
      </c>
      <c r="V244" s="631">
        <f>'15. Travi arm a fless'!W488</f>
        <v>30</v>
      </c>
      <c r="W244" s="631">
        <f>'15. Travi arm a fless'!X488</f>
        <v>336.72601716096779</v>
      </c>
      <c r="X244" s="631">
        <f>'15. Travi arm a fless'!Y488</f>
        <v>446.90674053554926</v>
      </c>
      <c r="Y244" s="600">
        <f>'15. Travi arm a fless'!AB488</f>
        <v>3.7353387353387357</v>
      </c>
      <c r="Z244" s="523" t="str">
        <f>'15. Travi arm a fless'!AC488</f>
        <v>3F16</v>
      </c>
      <c r="AA244" s="525">
        <f>'15. Travi arm a fless'!AD488</f>
        <v>6.0318578948924033</v>
      </c>
      <c r="AB244" s="601">
        <f>'15. Travi arm a fless'!AE488</f>
        <v>6.550387596899224</v>
      </c>
      <c r="AC244" s="523" t="str">
        <f>'15. Travi arm a fless'!AF488</f>
        <v>4F16</v>
      </c>
      <c r="AD244" s="525">
        <f>'15. Travi arm a fless'!AG488</f>
        <v>8.0424771931898711</v>
      </c>
      <c r="AE244" s="738">
        <v>0.81</v>
      </c>
      <c r="AF244" s="632">
        <v>0.41599999999999998</v>
      </c>
      <c r="AG244" s="632">
        <f t="shared" si="207"/>
        <v>1.3333333333333333</v>
      </c>
      <c r="AH244" s="632">
        <f>'2.Riep. car. unit.'!$P$10/'2.Riep. car. unit.'!$R$10*AG244</f>
        <v>2.3809523809523809</v>
      </c>
      <c r="AI244" s="632">
        <f>AA244/($V244*($U244-'2.Riep. car. unit.'!$M$12*100))*'2.Riep. car. unit.'!$R$8/'2.Riep. car. unit.'!$P$11</f>
        <v>8.1092077038115759E-2</v>
      </c>
      <c r="AJ244" s="632">
        <f>(AI244/(2*AE244))*((1-AH244)+SQRT((1-AH244)^2+(4*AE244/AI244)*AH244*('2.Riep. car. unit.'!$M$12*100/($U244-'2.Riep. car. unit.'!$M$12*100))))*($U244-'2.Riep. car. unit.'!$M$12*100)</f>
        <v>4.5888181970439259</v>
      </c>
      <c r="AK244" s="632">
        <f>(AJ244-('2.Riep. car. unit.'!$M$12*100))/'16. Armatura a taglio'!AJ244*'2.Riep. car. unit.'!$P$10/'2.Riep. car. unit.'!$R$10</f>
        <v>0.22913548129390029</v>
      </c>
      <c r="AL244" s="632">
        <f>((AA244*100*(($U244-'2.Riep. car. unit.'!$M$12*100)*10-AF244*AJ244*10)+AK244*AD244*100*(AF244*AJ244*10-'2.Riep. car. unit.'!$M$12*1000))*'2.Riep. car. unit.'!$R$8)*10^-6</f>
        <v>149.76408440072791</v>
      </c>
      <c r="AM244" s="632">
        <f t="shared" si="203"/>
        <v>140.19980005972099</v>
      </c>
      <c r="AN244" s="632">
        <v>0.81</v>
      </c>
      <c r="AO244" s="632">
        <v>0.41599999999999998</v>
      </c>
      <c r="AP244" s="632">
        <f t="shared" si="208"/>
        <v>0.75</v>
      </c>
      <c r="AQ244" s="632">
        <f>'2.Riep. car. unit.'!$P$10/'2.Riep. car. unit.'!$R$10*AP244</f>
        <v>1.3392857142857144</v>
      </c>
      <c r="AR244" s="632">
        <f>AD244/($V244*($U244-'2.Riep. car. unit.'!$M$12*100))*'2.Riep. car. unit.'!$R$8/'2.Riep. car. unit.'!$P$11</f>
        <v>0.10812276938415435</v>
      </c>
      <c r="AS244" s="632">
        <f>(AR244/(2*AN244))*((1-AQ244)+SQRT((1-AQ244)^2+(4*AN244/AR244)*AQ244*('2.Riep. car. unit.'!$M$12*100/($U244-'2.Riep. car. unit.'!$M$12*100))))*($U244-'2.Riep. car. unit.'!$M$12*100)</f>
        <v>5.5361029332078378</v>
      </c>
      <c r="AT244" s="632">
        <f>(AS244-('2.Riep. car. unit.'!$M$12*100))/'16. Armatura a taglio'!AS244*'2.Riep. car. unit.'!$P$10/'2.Riep. car. unit.'!$R$10</f>
        <v>0.49548228876001532</v>
      </c>
      <c r="AU244" s="632">
        <f>((AD244*100*(($U244-'2.Riep. car. unit.'!$M$12*100)*10-AO244*AS244*10)+AT244*AA244*100*(AO244*AS244*10-'2.Riep. car. unit.'!$M$12*1000))*'2.Riep. car. unit.'!$R$8)*10^-6</f>
        <v>198.47118958008679</v>
      </c>
      <c r="AV244" s="632">
        <f t="shared" si="204"/>
        <v>186.93306674629474</v>
      </c>
      <c r="AW244" s="632">
        <v>340</v>
      </c>
      <c r="AX244" s="632">
        <f>'3.Carichi sulle travi'!I$10</f>
        <v>22.849972952516239</v>
      </c>
      <c r="AY244" s="632">
        <f>'3.Carichi sulle travi'!J$10</f>
        <v>15.869209963474027</v>
      </c>
      <c r="AZ244" s="632">
        <f t="shared" ref="AZ244" si="257">MAX(AY244*AW244/100/2+(AU244+AL245)/(AW244/100),AY244*AW244/100/2+(AU245+AL244)/(AW244/100))</f>
        <v>143.74587530113661</v>
      </c>
      <c r="BA244" s="1054">
        <f>AZ244*10/(0.9*(U244/100-0.04)*'2.Riep. car. unit.'!$R$8*2)</f>
        <v>3.0922108748516042</v>
      </c>
      <c r="BB244" s="1048">
        <f>$BH$7</f>
        <v>10</v>
      </c>
      <c r="BC244" s="1053">
        <f>8</f>
        <v>8</v>
      </c>
      <c r="BD244" s="1048">
        <f>IF(V244=100,4,2)</f>
        <v>2</v>
      </c>
      <c r="BE244" s="1048" t="str">
        <f t="shared" ref="BE244" si="258">IF(BB244/100*BA244&lt;((PI()*(BC244/10)^2/4)*BD244),"Verifica","Non verifica")</f>
        <v>Verifica</v>
      </c>
    </row>
    <row r="245" spans="1:57" ht="16.8" x14ac:dyDescent="0.45">
      <c r="A245" s="490">
        <f>'15. Travi arm a fless'!A489</f>
        <v>3</v>
      </c>
      <c r="B245" s="491">
        <f>'15. Travi arm a fless'!B489</f>
        <v>13</v>
      </c>
      <c r="C245" s="491">
        <f>'15. Travi arm a fless'!C489</f>
        <v>14</v>
      </c>
      <c r="D245" s="500">
        <f>'15. Travi arm a fless'!D489</f>
        <v>3</v>
      </c>
      <c r="E245" s="491" t="str">
        <f>'15. Travi arm a fless'!E489</f>
        <v>Mdes</v>
      </c>
      <c r="F245" s="631">
        <f>'15. Travi arm a fless'!F489</f>
        <v>-57.552999999999997</v>
      </c>
      <c r="G245" s="631">
        <f>'15. Travi arm a fless'!G489</f>
        <v>-39.603999999999999</v>
      </c>
      <c r="H245" s="631">
        <f>'15. Travi arm a fless'!H489</f>
        <v>-204.21199999999999</v>
      </c>
      <c r="I245" s="631">
        <f>'15. Travi arm a fless'!I489</f>
        <v>1.2070000000000001</v>
      </c>
      <c r="J245" s="631">
        <f>'15. Travi arm a fless'!J489</f>
        <v>0.501</v>
      </c>
      <c r="K245" s="631">
        <f>'15. Travi arm a fless'!K489</f>
        <v>0.54700000000000004</v>
      </c>
      <c r="L245" s="631">
        <f>'15. Travi arm a fless'!L489</f>
        <v>-204.71299999999999</v>
      </c>
      <c r="M245" s="631">
        <f>'15. Travi arm a fless'!M489</f>
        <v>1.754</v>
      </c>
      <c r="N245" s="631">
        <f>'15. Travi arm a fless'!N489</f>
        <v>-205.23919999999998</v>
      </c>
      <c r="O245" s="632">
        <f>'15. Travi arm a fless'!O489</f>
        <v>63.167899999999996</v>
      </c>
      <c r="P245" s="631">
        <f>'15. Travi arm a fless'!P489</f>
        <v>-205.23919999999998</v>
      </c>
      <c r="Q245" s="631">
        <f>'15. Travi arm a fless'!Q489</f>
        <v>-244.84319999999997</v>
      </c>
      <c r="R245" s="631">
        <f>'15. Travi arm a fless'!R489</f>
        <v>165.6352</v>
      </c>
      <c r="S245" s="631">
        <f>'15. Travi arm a fless'!T489</f>
        <v>-207.84399999999997</v>
      </c>
      <c r="T245" s="631">
        <f>'15. Travi arm a fless'!U489</f>
        <v>157.61599999999999</v>
      </c>
      <c r="U245" s="631">
        <f>'15. Travi arm a fless'!V489</f>
        <v>70</v>
      </c>
      <c r="V245" s="631">
        <f>'15. Travi arm a fless'!W489</f>
        <v>30</v>
      </c>
      <c r="W245" s="631">
        <f>'15. Travi arm a fless'!X489</f>
        <v>336.72601716096779</v>
      </c>
      <c r="X245" s="631">
        <f>'15. Travi arm a fless'!Y489</f>
        <v>446.90674053554926</v>
      </c>
      <c r="Y245" s="600">
        <f>'15. Travi arm a fless'!AB489</f>
        <v>6.7811602695323625</v>
      </c>
      <c r="Z245" s="523" t="str">
        <f>'15. Travi arm a fless'!AC489</f>
        <v>4F16</v>
      </c>
      <c r="AA245" s="525">
        <f>'15. Travi arm a fless'!AD489</f>
        <v>8.0424771931898711</v>
      </c>
      <c r="AB245" s="601">
        <f>'15. Travi arm a fless'!AE489</f>
        <v>8.9421345235298713</v>
      </c>
      <c r="AC245" s="523" t="str">
        <f>'15. Travi arm a fless'!AF489</f>
        <v>3F16+1F20</v>
      </c>
      <c r="AD245" s="525">
        <f>'15. Travi arm a fless'!AG489</f>
        <v>9.1734505484821973</v>
      </c>
      <c r="AE245" s="738">
        <v>0.81</v>
      </c>
      <c r="AF245" s="632">
        <v>0.41599999999999998</v>
      </c>
      <c r="AG245" s="632">
        <f t="shared" si="207"/>
        <v>1.140625</v>
      </c>
      <c r="AH245" s="632">
        <f>'2.Riep. car. unit.'!$P$10/'2.Riep. car. unit.'!$R$10*AG245</f>
        <v>2.0368303571428572</v>
      </c>
      <c r="AI245" s="632">
        <f>AA245/($V245*($U245-'2.Riep. car. unit.'!$M$12*100))*'2.Riep. car. unit.'!$R$8/'2.Riep. car. unit.'!$P$11</f>
        <v>0.10812276938415435</v>
      </c>
      <c r="AJ245" s="632">
        <f>(AI245/(2*AE245))*((1-AH245)+SQRT((1-AH245)^2+(4*AE245/AI245)*AH245*('2.Riep. car. unit.'!$M$12*100/($U245-'2.Riep. car. unit.'!$M$12*100))))*($U245-'2.Riep. car. unit.'!$M$12*100)</f>
        <v>5.0576036868380836</v>
      </c>
      <c r="AK245" s="632">
        <f>(AJ245-('2.Riep. car. unit.'!$M$12*100))/'16. Armatura a taglio'!AJ245*'2.Riep. car. unit.'!$P$10/'2.Riep. car. unit.'!$R$10</f>
        <v>0.37341360239943316</v>
      </c>
      <c r="AL245" s="632">
        <f>((AA245*100*(($U245-'2.Riep. car. unit.'!$M$12*100)*10-AF245*AJ245*10)+AK245*AD245*100*(AF245*AJ245*10-'2.Riep. car. unit.'!$M$12*1000))*'2.Riep. car. unit.'!$R$8)*10^-6</f>
        <v>198.54075285489779</v>
      </c>
      <c r="AM245" s="632">
        <f t="shared" si="203"/>
        <v>186.93306674629474</v>
      </c>
      <c r="AN245" s="632">
        <v>0.81</v>
      </c>
      <c r="AO245" s="632">
        <v>0.41599999999999998</v>
      </c>
      <c r="AP245" s="632">
        <f t="shared" si="208"/>
        <v>0.87671232876712324</v>
      </c>
      <c r="AQ245" s="632">
        <f>'2.Riep. car. unit.'!$P$10/'2.Riep. car. unit.'!$R$10*AP245</f>
        <v>1.5655577299412915</v>
      </c>
      <c r="AR245" s="632">
        <f>AD245/($V245*($U245-'2.Riep. car. unit.'!$M$12*100))*'2.Riep. car. unit.'!$R$8/'2.Riep. car. unit.'!$P$11</f>
        <v>0.12332753382880106</v>
      </c>
      <c r="AS245" s="632">
        <f>(AR245/(2*AN245))*((1-AQ245)+SQRT((1-AQ245)^2+(4*AN245/AR245)*AQ245*('2.Riep. car. unit.'!$M$12*100/($U245-'2.Riep. car. unit.'!$M$12*100))))*($U245-'2.Riep. car. unit.'!$M$12*100)</f>
        <v>5.5847319240941085</v>
      </c>
      <c r="AT245" s="632">
        <f>(AS245-('2.Riep. car. unit.'!$M$12*100))/'16. Armatura a taglio'!AS245*'2.Riep. car. unit.'!$P$10/'2.Riep. car. unit.'!$R$10</f>
        <v>0.50671696947053868</v>
      </c>
      <c r="AU245" s="632">
        <f>((AD245*100*(($U245-'2.Riep. car. unit.'!$M$12*100)*10-AO245*AS245*10)+AT245*AA245*100*(AO245*AS245*10-'2.Riep. car. unit.'!$M$12*1000))*'2.Riep. car. unit.'!$R$8)*10^-6</f>
        <v>225.89840302336762</v>
      </c>
      <c r="AV245" s="632">
        <f t="shared" si="204"/>
        <v>213.22052925749242</v>
      </c>
      <c r="AW245" s="632"/>
      <c r="AX245" s="632"/>
      <c r="AY245" s="632"/>
      <c r="AZ245" s="632"/>
      <c r="BA245" s="1054"/>
      <c r="BB245" s="1048"/>
      <c r="BC245" s="1048"/>
      <c r="BD245" s="1048"/>
      <c r="BE245" s="1048"/>
    </row>
    <row r="246" spans="1:57" ht="16.8" x14ac:dyDescent="0.45">
      <c r="A246" s="490">
        <f>'15. Travi arm a fless'!A492</f>
        <v>3</v>
      </c>
      <c r="B246" s="491">
        <f>'15. Travi arm a fless'!B492</f>
        <v>14</v>
      </c>
      <c r="C246" s="491">
        <f>'15. Travi arm a fless'!C492</f>
        <v>15</v>
      </c>
      <c r="D246" s="500">
        <f>'15. Travi arm a fless'!D492</f>
        <v>3</v>
      </c>
      <c r="E246" s="491" t="str">
        <f>'15. Travi arm a fless'!E492</f>
        <v>Msin</v>
      </c>
      <c r="F246" s="631">
        <f>'15. Travi arm a fless'!F492</f>
        <v>-24.094999999999999</v>
      </c>
      <c r="G246" s="631">
        <f>'15. Travi arm a fless'!G492</f>
        <v>-16.428000000000001</v>
      </c>
      <c r="H246" s="631">
        <f>'15. Travi arm a fless'!H492</f>
        <v>230.02600000000001</v>
      </c>
      <c r="I246" s="631">
        <f>'15. Travi arm a fless'!I492</f>
        <v>-1.359</v>
      </c>
      <c r="J246" s="631">
        <f>'15. Travi arm a fless'!J492</f>
        <v>-0.55300000000000005</v>
      </c>
      <c r="K246" s="631">
        <f>'15. Travi arm a fless'!K492</f>
        <v>-0.60399999999999998</v>
      </c>
      <c r="L246" s="631">
        <f>'15. Travi arm a fless'!L492</f>
        <v>230.57900000000001</v>
      </c>
      <c r="M246" s="631">
        <f>'15. Travi arm a fless'!M492</f>
        <v>-1.9630000000000001</v>
      </c>
      <c r="N246" s="631">
        <f>'15. Travi arm a fless'!N492</f>
        <v>231.1679</v>
      </c>
      <c r="O246" s="632">
        <f>'15. Travi arm a fless'!O492</f>
        <v>-71.13669999999999</v>
      </c>
      <c r="P246" s="631">
        <f>'15. Travi arm a fless'!P492</f>
        <v>231.1679</v>
      </c>
      <c r="Q246" s="631">
        <f>'15. Travi arm a fless'!Q492</f>
        <v>214.73990000000001</v>
      </c>
      <c r="R246" s="631">
        <f>'15. Travi arm a fless'!R492</f>
        <v>-247.5959</v>
      </c>
      <c r="S246" s="631">
        <f>'15. Travi arm a fless'!T492</f>
        <v>189.926615</v>
      </c>
      <c r="T246" s="631">
        <f>'15. Travi arm a fless'!U492</f>
        <v>-200.96501499999999</v>
      </c>
      <c r="U246" s="631">
        <f>'15. Travi arm a fless'!V492</f>
        <v>70</v>
      </c>
      <c r="V246" s="631">
        <f>'15. Travi arm a fless'!W492</f>
        <v>30</v>
      </c>
      <c r="W246" s="631">
        <f>'15. Travi arm a fless'!X492</f>
        <v>336.72601716096779</v>
      </c>
      <c r="X246" s="631">
        <f>'15. Travi arm a fless'!Y492</f>
        <v>446.90674053554926</v>
      </c>
      <c r="Y246" s="600">
        <f>'15. Travi arm a fless'!AB492</f>
        <v>8.1712695142927707</v>
      </c>
      <c r="Z246" s="523" t="str">
        <f>'15. Travi arm a fless'!AC492</f>
        <v>3F16+1F20</v>
      </c>
      <c r="AA246" s="525">
        <f>'15. Travi arm a fless'!AD492</f>
        <v>9.1734505484821973</v>
      </c>
      <c r="AB246" s="601">
        <f>'15. Travi arm a fless'!AE492</f>
        <v>8.6461778961778961</v>
      </c>
      <c r="AC246" s="523" t="str">
        <f>'15. Travi arm a fless'!AF492</f>
        <v>3F16+1F20</v>
      </c>
      <c r="AD246" s="525">
        <f>'15. Travi arm a fless'!AG492</f>
        <v>9.1734505484821973</v>
      </c>
      <c r="AE246" s="738">
        <v>0.81</v>
      </c>
      <c r="AF246" s="632">
        <v>0.41599999999999998</v>
      </c>
      <c r="AG246" s="632">
        <f t="shared" si="207"/>
        <v>1</v>
      </c>
      <c r="AH246" s="632">
        <f>'2.Riep. car. unit.'!$P$10/'2.Riep. car. unit.'!$R$10*AG246</f>
        <v>1.7857142857142858</v>
      </c>
      <c r="AI246" s="632">
        <f>AA246/($V246*($U246-'2.Riep. car. unit.'!$M$12*100))*'2.Riep. car. unit.'!$R$8/'2.Riep. car. unit.'!$P$11</f>
        <v>0.12332753382880106</v>
      </c>
      <c r="AJ246" s="632">
        <f>(AI246/(2*AE246))*((1-AH246)+SQRT((1-AH246)^2+(4*AE246/AI246)*AH246*('2.Riep. car. unit.'!$M$12*100/($U246-'2.Riep. car. unit.'!$M$12*100))))*($U246-'2.Riep. car. unit.'!$M$12*100)</f>
        <v>5.3990285684592294</v>
      </c>
      <c r="AK246" s="632">
        <f>(AJ246-('2.Riep. car. unit.'!$M$12*100))/'16. Armatura a taglio'!AJ246*'2.Riep. car. unit.'!$P$10/'2.Riep. car. unit.'!$R$10</f>
        <v>0.46272496415646963</v>
      </c>
      <c r="AL246" s="632">
        <f>((AA246*100*(($U246-'2.Riep. car. unit.'!$M$12*100)*10-AF246*AJ246*10)+AK246*AD246*100*(AF246*AJ246*10-'2.Riep. car. unit.'!$M$12*1000))*'2.Riep. car. unit.'!$R$8)*10^-6</f>
        <v>225.93616390277094</v>
      </c>
      <c r="AM246" s="632">
        <f t="shared" si="203"/>
        <v>213.22052925749242</v>
      </c>
      <c r="AN246" s="632">
        <v>0.81</v>
      </c>
      <c r="AO246" s="632">
        <v>0.41599999999999998</v>
      </c>
      <c r="AP246" s="632">
        <f t="shared" si="208"/>
        <v>1</v>
      </c>
      <c r="AQ246" s="632">
        <f>'2.Riep. car. unit.'!$P$10/'2.Riep. car. unit.'!$R$10*AP246</f>
        <v>1.7857142857142858</v>
      </c>
      <c r="AR246" s="632">
        <f>AD246/($V246*($U246-'2.Riep. car. unit.'!$M$12*100))*'2.Riep. car. unit.'!$R$8/'2.Riep. car. unit.'!$P$11</f>
        <v>0.12332753382880106</v>
      </c>
      <c r="AS246" s="632">
        <f>(AR246/(2*AN246))*((1-AQ246)+SQRT((1-AQ246)^2+(4*AN246/AR246)*AQ246*('2.Riep. car. unit.'!$M$12*100/($U246-'2.Riep. car. unit.'!$M$12*100))))*($U246-'2.Riep. car. unit.'!$M$12*100)</f>
        <v>5.3990285684592294</v>
      </c>
      <c r="AT246" s="632">
        <f>(AS246-('2.Riep. car. unit.'!$M$12*100))/'16. Armatura a taglio'!AS246*'2.Riep. car. unit.'!$P$10/'2.Riep. car. unit.'!$R$10</f>
        <v>0.46272496415646963</v>
      </c>
      <c r="AU246" s="632">
        <f>((AD246*100*(($U246-'2.Riep. car. unit.'!$M$12*100)*10-AO246*AS246*10)+AT246*AA246*100*(AO246*AS246*10-'2.Riep. car. unit.'!$M$12*1000))*'2.Riep. car. unit.'!$R$8)*10^-6</f>
        <v>225.93616390277094</v>
      </c>
      <c r="AV246" s="632">
        <f t="shared" si="204"/>
        <v>213.22052925749242</v>
      </c>
      <c r="AW246" s="632">
        <v>430</v>
      </c>
      <c r="AX246" s="632">
        <f>AX244</f>
        <v>22.849972952516239</v>
      </c>
      <c r="AY246" s="632">
        <f>AY244</f>
        <v>15.869209963474027</v>
      </c>
      <c r="AZ246" s="632">
        <f t="shared" ref="AZ246" si="259">MAX(AY246*AW246/100/2+(AU246+AL247)/(AW246/100),AY246*AW246/100/2+(AU247+AL246)/(AW246/100))</f>
        <v>132.83136869544697</v>
      </c>
      <c r="BA246" s="1054">
        <f>AZ246*10/(0.9*(U246/100-0.04)*'2.Riep. car. unit.'!$R$8*2)</f>
        <v>2.8574218351727292</v>
      </c>
      <c r="BB246" s="1048">
        <f>$BH$7</f>
        <v>10</v>
      </c>
      <c r="BC246" s="1053">
        <f>8</f>
        <v>8</v>
      </c>
      <c r="BD246" s="1048">
        <f>IF(V246=100,4,2)</f>
        <v>2</v>
      </c>
      <c r="BE246" s="1048" t="str">
        <f t="shared" ref="BE246" si="260">IF(BB246/100*BA246&lt;((PI()*(BC246/10)^2/4)*BD246),"Verifica","Non verifica")</f>
        <v>Verifica</v>
      </c>
    </row>
    <row r="247" spans="1:57" ht="17.399999999999999" thickBot="1" x14ac:dyDescent="0.5">
      <c r="A247" s="490">
        <f>'15. Travi arm a fless'!A493</f>
        <v>3</v>
      </c>
      <c r="B247" s="491">
        <f>'15. Travi arm a fless'!B493</f>
        <v>14</v>
      </c>
      <c r="C247" s="491">
        <f>'15. Travi arm a fless'!C493</f>
        <v>15</v>
      </c>
      <c r="D247" s="500">
        <f>'15. Travi arm a fless'!D493</f>
        <v>3</v>
      </c>
      <c r="E247" s="491" t="str">
        <f>'15. Travi arm a fless'!E493</f>
        <v>Mdes</v>
      </c>
      <c r="F247" s="631">
        <f>'15. Travi arm a fless'!F493</f>
        <v>-22.186</v>
      </c>
      <c r="G247" s="631">
        <f>'15. Travi arm a fless'!G493</f>
        <v>-15.566000000000001</v>
      </c>
      <c r="H247" s="631">
        <f>'15. Travi arm a fless'!H493</f>
        <v>-166.05099999999999</v>
      </c>
      <c r="I247" s="631">
        <f>'15. Travi arm a fless'!I493</f>
        <v>0.98099999999999998</v>
      </c>
      <c r="J247" s="631">
        <f>'15. Travi arm a fless'!J493</f>
        <v>0.40100000000000002</v>
      </c>
      <c r="K247" s="631">
        <f>'15. Travi arm a fless'!K493</f>
        <v>0.437</v>
      </c>
      <c r="L247" s="631">
        <f>'15. Travi arm a fless'!L493</f>
        <v>-166.452</v>
      </c>
      <c r="M247" s="631">
        <f>'15. Travi arm a fless'!M493</f>
        <v>1.4179999999999999</v>
      </c>
      <c r="N247" s="631">
        <f>'15. Travi arm a fless'!N493</f>
        <v>-166.87739999999999</v>
      </c>
      <c r="O247" s="632">
        <f>'15. Travi arm a fless'!O493</f>
        <v>51.3536</v>
      </c>
      <c r="P247" s="631">
        <f>'15. Travi arm a fless'!P493</f>
        <v>-166.87739999999999</v>
      </c>
      <c r="Q247" s="631">
        <f>'15. Travi arm a fless'!Q493</f>
        <v>-182.4434</v>
      </c>
      <c r="R247" s="631">
        <f>'15. Travi arm a fless'!R493</f>
        <v>151.31139999999999</v>
      </c>
      <c r="S247" s="631">
        <f>'15. Travi arm a fless'!T493</f>
        <v>-162.52518499999999</v>
      </c>
      <c r="T247" s="631">
        <f>'15. Travi arm a fless'!U493</f>
        <v>140.61068499999999</v>
      </c>
      <c r="U247" s="631">
        <f>'15. Travi arm a fless'!V493</f>
        <v>70</v>
      </c>
      <c r="V247" s="631">
        <f>'15. Travi arm a fless'!W493</f>
        <v>30</v>
      </c>
      <c r="W247" s="631">
        <f>'15. Travi arm a fless'!X493</f>
        <v>336.72601716096779</v>
      </c>
      <c r="X247" s="631">
        <f>'15. Travi arm a fless'!Y493</f>
        <v>446.90674053554926</v>
      </c>
      <c r="Y247" s="600">
        <f>'15. Travi arm a fless'!AB493</f>
        <v>6.0495355204657528</v>
      </c>
      <c r="Z247" s="523" t="str">
        <f>'15. Travi arm a fless'!AC493</f>
        <v>4F16</v>
      </c>
      <c r="AA247" s="525">
        <f>'15. Travi arm a fless'!AD493</f>
        <v>8.0424771931898711</v>
      </c>
      <c r="AB247" s="601">
        <f>'15. Travi arm a fless'!AE493</f>
        <v>6.9923696028347191</v>
      </c>
      <c r="AC247" s="523" t="str">
        <f>'15. Travi arm a fless'!AF493</f>
        <v>4F16</v>
      </c>
      <c r="AD247" s="525">
        <f>'15. Travi arm a fless'!AG493</f>
        <v>8.0424771931898711</v>
      </c>
      <c r="AE247" s="738">
        <v>0.81</v>
      </c>
      <c r="AF247" s="632">
        <v>0.41599999999999998</v>
      </c>
      <c r="AG247" s="632">
        <f t="shared" si="207"/>
        <v>1</v>
      </c>
      <c r="AH247" s="632">
        <f>'2.Riep. car. unit.'!$P$10/'2.Riep. car. unit.'!$R$10*AG247</f>
        <v>1.7857142857142858</v>
      </c>
      <c r="AI247" s="632">
        <f>AA247/($V247*($U247-'2.Riep. car. unit.'!$M$12*100))*'2.Riep. car. unit.'!$R$8/'2.Riep. car. unit.'!$P$11</f>
        <v>0.10812276938415435</v>
      </c>
      <c r="AJ247" s="632">
        <f>(AI247/(2*AE247))*((1-AH247)+SQRT((1-AH247)^2+(4*AE247/AI247)*AH247*('2.Riep. car. unit.'!$M$12*100/($U247-'2.Riep. car. unit.'!$M$12*100))))*($U247-'2.Riep. car. unit.'!$M$12*100)</f>
        <v>5.1938460966748252</v>
      </c>
      <c r="AK247" s="632">
        <f>(AJ247-('2.Riep. car. unit.'!$M$12*100))/'16. Armatura a taglio'!AJ247*'2.Riep. car. unit.'!$P$10/'2.Riep. car. unit.'!$R$10</f>
        <v>0.41046037754975573</v>
      </c>
      <c r="AL247" s="632">
        <f>((AA247*100*(($U247-'2.Riep. car. unit.'!$M$12*100)*10-AF247*AJ247*10)+AK247*AD247*100*(AF247*AJ247*10-'2.Riep. car. unit.'!$M$12*1000))*'2.Riep. car. unit.'!$R$8)*10^-6</f>
        <v>198.52787537533359</v>
      </c>
      <c r="AM247" s="632">
        <f t="shared" si="203"/>
        <v>186.93306674629474</v>
      </c>
      <c r="AN247" s="632">
        <v>0.81</v>
      </c>
      <c r="AO247" s="632">
        <v>0.41599999999999998</v>
      </c>
      <c r="AP247" s="632">
        <f t="shared" si="208"/>
        <v>1</v>
      </c>
      <c r="AQ247" s="632">
        <f>'2.Riep. car. unit.'!$P$10/'2.Riep. car. unit.'!$R$10*AP247</f>
        <v>1.7857142857142858</v>
      </c>
      <c r="AR247" s="632">
        <f>AD247/($V247*($U247-'2.Riep. car. unit.'!$M$12*100))*'2.Riep. car. unit.'!$R$8/'2.Riep. car. unit.'!$P$11</f>
        <v>0.10812276938415435</v>
      </c>
      <c r="AS247" s="632">
        <f>(AR247/(2*AN247))*((1-AQ247)+SQRT((1-AQ247)^2+(4*AN247/AR247)*AQ247*('2.Riep. car. unit.'!$M$12*100/($U247-'2.Riep. car. unit.'!$M$12*100))))*($U247-'2.Riep. car. unit.'!$M$12*100)</f>
        <v>5.1938460966748252</v>
      </c>
      <c r="AT247" s="632">
        <f>(AS247-('2.Riep. car. unit.'!$M$12*100))/'16. Armatura a taglio'!AS247*'2.Riep. car. unit.'!$P$10/'2.Riep. car. unit.'!$R$10</f>
        <v>0.41046037754975573</v>
      </c>
      <c r="AU247" s="632">
        <f>((AD247*100*(($U247-'2.Riep. car. unit.'!$M$12*100)*10-AO247*AS247*10)+AT247*AA247*100*(AO247*AS247*10-'2.Riep. car. unit.'!$M$12*1000))*'2.Riep. car. unit.'!$R$8)*10^-6</f>
        <v>198.52787537533359</v>
      </c>
      <c r="AV247" s="632">
        <f t="shared" si="204"/>
        <v>186.93306674629474</v>
      </c>
      <c r="AW247" s="632"/>
      <c r="AX247" s="632"/>
      <c r="AY247" s="632"/>
      <c r="AZ247" s="632"/>
      <c r="BA247" s="1054"/>
      <c r="BB247" s="1048"/>
      <c r="BC247" s="1048"/>
      <c r="BD247" s="1048"/>
      <c r="BE247" s="1048"/>
    </row>
    <row r="248" spans="1:57" ht="16.8" x14ac:dyDescent="0.45">
      <c r="A248" s="488">
        <f>'15. Travi arm a fless'!A496</f>
        <v>4</v>
      </c>
      <c r="B248" s="489">
        <f>'15. Travi arm a fless'!B496</f>
        <v>16</v>
      </c>
      <c r="C248" s="489">
        <f>'15. Travi arm a fless'!C496</f>
        <v>17</v>
      </c>
      <c r="D248" s="502">
        <f>'15. Travi arm a fless'!D496</f>
        <v>3</v>
      </c>
      <c r="E248" s="489" t="str">
        <f>'15. Travi arm a fless'!E496</f>
        <v>Msin</v>
      </c>
      <c r="F248" s="633">
        <f>'15. Travi arm a fless'!F496</f>
        <v>-121.443</v>
      </c>
      <c r="G248" s="633">
        <f>'15. Travi arm a fless'!G496</f>
        <v>-75.451999999999998</v>
      </c>
      <c r="H248" s="633">
        <f>'15. Travi arm a fless'!H496</f>
        <v>274.15800000000002</v>
      </c>
      <c r="I248" s="633">
        <f>'15. Travi arm a fless'!I496</f>
        <v>7.8680000000000003</v>
      </c>
      <c r="J248" s="633">
        <f>'15. Travi arm a fless'!J496</f>
        <v>-15.478</v>
      </c>
      <c r="K248" s="633">
        <f>'15. Travi arm a fless'!K496</f>
        <v>-16.896999999999998</v>
      </c>
      <c r="L248" s="633">
        <f>'15. Travi arm a fless'!L496</f>
        <v>289.63600000000002</v>
      </c>
      <c r="M248" s="633">
        <f>'15. Travi arm a fless'!M496</f>
        <v>24.765000000000001</v>
      </c>
      <c r="N248" s="633">
        <f>'15. Travi arm a fless'!N496</f>
        <v>297.06550000000004</v>
      </c>
      <c r="O248" s="634">
        <f>'15. Travi arm a fless'!O496</f>
        <v>111.6558</v>
      </c>
      <c r="P248" s="633">
        <f>'15. Travi arm a fless'!P496</f>
        <v>297.06550000000004</v>
      </c>
      <c r="Q248" s="633">
        <f>'15. Travi arm a fless'!Q496</f>
        <v>221.61350000000004</v>
      </c>
      <c r="R248" s="633">
        <f>'15. Travi arm a fless'!R496</f>
        <v>-372.51750000000004</v>
      </c>
      <c r="S248" s="633">
        <f>'15. Travi arm a fless'!T496</f>
        <v>212.85380500000005</v>
      </c>
      <c r="T248" s="633">
        <f>'15. Travi arm a fless'!U496</f>
        <v>-305.12510500000008</v>
      </c>
      <c r="U248" s="631">
        <f>'15. Travi arm a fless'!V496</f>
        <v>70</v>
      </c>
      <c r="V248" s="631">
        <f>'15. Travi arm a fless'!W496</f>
        <v>30</v>
      </c>
      <c r="W248" s="631">
        <f>'15. Travi arm a fless'!X496</f>
        <v>336.72601716096779</v>
      </c>
      <c r="X248" s="631">
        <f>'15. Travi arm a fless'!Y496</f>
        <v>446.90674053554926</v>
      </c>
      <c r="Y248" s="600">
        <f>'15. Travi arm a fless'!AB496</f>
        <v>9.1576728611612364</v>
      </c>
      <c r="Z248" s="523" t="str">
        <f>'15. Travi arm a fless'!AC496</f>
        <v>4F16+1F20</v>
      </c>
      <c r="AA248" s="525">
        <f>'15. Travi arm a fless'!AD496</f>
        <v>11.184069846779664</v>
      </c>
      <c r="AB248" s="601">
        <f>'15. Travi arm a fless'!AE496</f>
        <v>13.127488575162998</v>
      </c>
      <c r="AC248" s="523" t="str">
        <f>'15. Travi arm a fless'!AF496</f>
        <v>2F16+3F20</v>
      </c>
      <c r="AD248" s="525">
        <f>'15. Travi arm a fless'!AG496</f>
        <v>13.446016557364315</v>
      </c>
      <c r="AE248" s="739">
        <v>0.81</v>
      </c>
      <c r="AF248" s="634">
        <v>0.41599999999999998</v>
      </c>
      <c r="AG248" s="634">
        <f t="shared" si="207"/>
        <v>1.202247191011236</v>
      </c>
      <c r="AH248" s="634">
        <f>'2.Riep. car. unit.'!$P$10/'2.Riep. car. unit.'!$R$10*AG248</f>
        <v>2.146869983948636</v>
      </c>
      <c r="AI248" s="634">
        <f>AA248/($V248*($U248-'2.Riep. car. unit.'!$M$12*100))*'2.Riep. car. unit.'!$R$8/'2.Riep. car. unit.'!$P$11</f>
        <v>0.15035822617483965</v>
      </c>
      <c r="AJ248" s="634">
        <f>(AI248/(2*AE248))*((1-AH248)+SQRT((1-AH248)^2+(4*AE248/AI248)*AH248*('2.Riep. car. unit.'!$M$12*100/($U248-'2.Riep. car. unit.'!$M$12*100))))*($U248-'2.Riep. car. unit.'!$M$12*100)</f>
        <v>5.4070222753160087</v>
      </c>
      <c r="AK248" s="634">
        <f>(AJ248-('2.Riep. car. unit.'!$M$12*100))/'16. Armatura a taglio'!AJ248*'2.Riep. car. unit.'!$P$10/'2.Riep. car. unit.'!$R$10</f>
        <v>0.46468086303623979</v>
      </c>
      <c r="AL248" s="634">
        <f>((AA248*100*(($U248-'2.Riep. car. unit.'!$M$12*100)*10-AF248*AJ248*10)+AK248*AD248*100*(AF248*AJ248*10-'2.Riep. car. unit.'!$M$12*1000))*'2.Riep. car. unit.'!$R$8)*10^-6</f>
        <v>274.71358010659031</v>
      </c>
      <c r="AM248" s="634">
        <f t="shared" si="203"/>
        <v>259.95379594406603</v>
      </c>
      <c r="AN248" s="634">
        <v>0.81</v>
      </c>
      <c r="AO248" s="634">
        <v>0.41599999999999998</v>
      </c>
      <c r="AP248" s="634">
        <f t="shared" si="208"/>
        <v>0.83177570093457942</v>
      </c>
      <c r="AQ248" s="634">
        <f>'2.Riep. car. unit.'!$P$10/'2.Riep. car. unit.'!$R$10*AP248</f>
        <v>1.4853137516688919</v>
      </c>
      <c r="AR248" s="634">
        <f>AD248/($V248*($U248-'2.Riep. car. unit.'!$M$12*100))*'2.Riep. car. unit.'!$R$8/'2.Riep. car. unit.'!$P$11</f>
        <v>0.18076775506413306</v>
      </c>
      <c r="AS248" s="634">
        <f>(AR248/(2*AN248))*((1-AQ248)+SQRT((1-AQ248)^2+(4*AN248/AR248)*AQ248*('2.Riep. car. unit.'!$M$12*100/($U248-'2.Riep. car. unit.'!$M$12*100))))*($U248-'2.Riep. car. unit.'!$M$12*100)</f>
        <v>6.440072780342188</v>
      </c>
      <c r="AT248" s="634">
        <f>(AS248-('2.Riep. car. unit.'!$M$12*100))/'16. Armatura a taglio'!AS248*'2.Riep. car. unit.'!$P$10/'2.Riep. car. unit.'!$R$10</f>
        <v>0.67658751238648285</v>
      </c>
      <c r="AU248" s="634">
        <f>((AD248*100*(($U248-'2.Riep. car. unit.'!$M$12*100)*10-AO248*AS248*10)+AT248*AA248*100*(AO248*AS248*10-'2.Riep. car. unit.'!$M$12*1000))*'2.Riep. car. unit.'!$R$8)*10^-6</f>
        <v>329.24717316672763</v>
      </c>
      <c r="AV248" s="634">
        <f t="shared" si="204"/>
        <v>312.52872096646138</v>
      </c>
      <c r="AW248" s="634">
        <v>300</v>
      </c>
      <c r="AX248" s="634">
        <f>'3.Carichi sulle travi'!I$11</f>
        <v>49.365280959415585</v>
      </c>
      <c r="AY248" s="634">
        <f>'3.Carichi sulle travi'!J$11</f>
        <v>30.662523814935067</v>
      </c>
      <c r="AZ248" s="634">
        <f t="shared" ref="AZ248" si="261">MAX(AY248*AW248/100/2+(AU248+AL249)/(AW248/100),AY248*AW248/100/2+(AU249+AL248)/(AW248/100))</f>
        <v>247.2917517514239</v>
      </c>
      <c r="BA248" s="1054">
        <f>AZ248*10/(0.9*(U248/100-0.04)*'2.Riep. car. unit.'!$R$8*2)</f>
        <v>5.3196534677945637</v>
      </c>
      <c r="BB248" s="1048">
        <f>$BH$7</f>
        <v>10</v>
      </c>
      <c r="BC248" s="1053">
        <f>8</f>
        <v>8</v>
      </c>
      <c r="BD248" s="1048">
        <f>IF(V248=100,4,2)</f>
        <v>2</v>
      </c>
      <c r="BE248" s="1048" t="str">
        <f t="shared" ref="BE248" si="262">IF(BB248/100*BA248&lt;((PI()*(BC248/10)^2/4)*BD248),"Verifica","Non verifica")</f>
        <v>Verifica</v>
      </c>
    </row>
    <row r="249" spans="1:57" ht="16.8" x14ac:dyDescent="0.45">
      <c r="A249" s="490">
        <f>'15. Travi arm a fless'!A497</f>
        <v>4</v>
      </c>
      <c r="B249" s="491">
        <f>'15. Travi arm a fless'!B497</f>
        <v>16</v>
      </c>
      <c r="C249" s="491">
        <f>'15. Travi arm a fless'!C497</f>
        <v>17</v>
      </c>
      <c r="D249" s="500">
        <f>'15. Travi arm a fless'!D497</f>
        <v>3</v>
      </c>
      <c r="E249" s="491" t="str">
        <f>'15. Travi arm a fless'!E497</f>
        <v>Mdes</v>
      </c>
      <c r="F249" s="631">
        <f>'15. Travi arm a fless'!F497</f>
        <v>-87.289000000000001</v>
      </c>
      <c r="G249" s="631">
        <f>'15. Travi arm a fless'!G497</f>
        <v>-54.283000000000001</v>
      </c>
      <c r="H249" s="631">
        <f>'15. Travi arm a fless'!H497</f>
        <v>-247.916</v>
      </c>
      <c r="I249" s="631">
        <f>'15. Travi arm a fless'!I497</f>
        <v>-7.1120000000000001</v>
      </c>
      <c r="J249" s="631">
        <f>'15. Travi arm a fless'!J497</f>
        <v>14</v>
      </c>
      <c r="K249" s="631">
        <f>'15. Travi arm a fless'!K497</f>
        <v>15.282999999999999</v>
      </c>
      <c r="L249" s="631">
        <f>'15. Travi arm a fless'!L497</f>
        <v>-261.916</v>
      </c>
      <c r="M249" s="631">
        <f>'15. Travi arm a fless'!M497</f>
        <v>-22.395</v>
      </c>
      <c r="N249" s="631">
        <f>'15. Travi arm a fless'!N497</f>
        <v>-268.6345</v>
      </c>
      <c r="O249" s="632">
        <f>'15. Travi arm a fless'!O497</f>
        <v>-100.96979999999999</v>
      </c>
      <c r="P249" s="631">
        <f>'15. Travi arm a fless'!P497</f>
        <v>-268.6345</v>
      </c>
      <c r="Q249" s="631">
        <f>'15. Travi arm a fless'!Q497</f>
        <v>-322.91750000000002</v>
      </c>
      <c r="R249" s="631">
        <f>'15. Travi arm a fless'!R497</f>
        <v>214.35149999999999</v>
      </c>
      <c r="S249" s="631">
        <f>'15. Travi arm a fless'!T497</f>
        <v>-258.37480500000004</v>
      </c>
      <c r="T249" s="631">
        <f>'15. Travi arm a fless'!U497</f>
        <v>202.74210499999998</v>
      </c>
      <c r="U249" s="631">
        <f>'15. Travi arm a fless'!V497</f>
        <v>70</v>
      </c>
      <c r="V249" s="631">
        <f>'15. Travi arm a fless'!W497</f>
        <v>30</v>
      </c>
      <c r="W249" s="631">
        <f>'15. Travi arm a fless'!X497</f>
        <v>336.72601716096779</v>
      </c>
      <c r="X249" s="631">
        <f>'15. Travi arm a fless'!Y497</f>
        <v>446.90674053554926</v>
      </c>
      <c r="Y249" s="600">
        <f>'15. Travi arm a fless'!AB497</f>
        <v>8.7226341703085879</v>
      </c>
      <c r="Z249" s="523" t="str">
        <f>'15. Travi arm a fless'!AC497</f>
        <v>4F16+1F20</v>
      </c>
      <c r="AA249" s="525">
        <f>'15. Travi arm a fless'!AD497</f>
        <v>11.184069846779664</v>
      </c>
      <c r="AB249" s="601">
        <f>'15. Travi arm a fless'!AE497</f>
        <v>11.116136447531799</v>
      </c>
      <c r="AC249" s="523" t="str">
        <f>'15. Travi arm a fless'!AF497</f>
        <v>4F16+1F20</v>
      </c>
      <c r="AD249" s="525">
        <f>'15. Travi arm a fless'!AG497</f>
        <v>11.184069846779664</v>
      </c>
      <c r="AE249" s="738">
        <v>0.81</v>
      </c>
      <c r="AF249" s="632">
        <v>0.41599999999999998</v>
      </c>
      <c r="AG249" s="632">
        <f t="shared" si="207"/>
        <v>1</v>
      </c>
      <c r="AH249" s="632">
        <f>'2.Riep. car. unit.'!$P$10/'2.Riep. car. unit.'!$R$10*AG249</f>
        <v>1.7857142857142858</v>
      </c>
      <c r="AI249" s="632">
        <f>AA249/($V249*($U249-'2.Riep. car. unit.'!$M$12*100))*'2.Riep. car. unit.'!$R$8/'2.Riep. car. unit.'!$P$11</f>
        <v>0.15035822617483965</v>
      </c>
      <c r="AJ249" s="632">
        <f>(AI249/(2*AE249))*((1-AH249)+SQRT((1-AH249)^2+(4*AE249/AI249)*AH249*('2.Riep. car. unit.'!$M$12*100/($U249-'2.Riep. car. unit.'!$M$12*100))))*($U249-'2.Riep. car. unit.'!$M$12*100)</f>
        <v>5.7071914233256757</v>
      </c>
      <c r="AK249" s="632">
        <f>(AJ249-('2.Riep. car. unit.'!$M$12*100))/'16. Armatura a taglio'!AJ249*'2.Riep. car. unit.'!$P$10/'2.Riep. car. unit.'!$R$10</f>
        <v>0.53416048051619747</v>
      </c>
      <c r="AL249" s="632">
        <f>((AA249*100*(($U249-'2.Riep. car. unit.'!$M$12*100)*10-AF249*AJ249*10)+AK249*AD249*100*(AF249*AJ249*10-'2.Riep. car. unit.'!$M$12*1000))*'2.Riep. car. unit.'!$R$8)*10^-6</f>
        <v>274.64672492033623</v>
      </c>
      <c r="AM249" s="632">
        <f t="shared" si="203"/>
        <v>259.95379594406603</v>
      </c>
      <c r="AN249" s="632">
        <v>0.81</v>
      </c>
      <c r="AO249" s="632">
        <v>0.41599999999999998</v>
      </c>
      <c r="AP249" s="632">
        <f t="shared" si="208"/>
        <v>1</v>
      </c>
      <c r="AQ249" s="632">
        <f>'2.Riep. car. unit.'!$P$10/'2.Riep. car. unit.'!$R$10*AP249</f>
        <v>1.7857142857142858</v>
      </c>
      <c r="AR249" s="632">
        <f>AD249/($V249*($U249-'2.Riep. car. unit.'!$M$12*100))*'2.Riep. car. unit.'!$R$8/'2.Riep. car. unit.'!$P$11</f>
        <v>0.15035822617483965</v>
      </c>
      <c r="AS249" s="632">
        <f>(AR249/(2*AN249))*((1-AQ249)+SQRT((1-AQ249)^2+(4*AN249/AR249)*AQ249*('2.Riep. car. unit.'!$M$12*100/($U249-'2.Riep. car. unit.'!$M$12*100))))*($U249-'2.Riep. car. unit.'!$M$12*100)</f>
        <v>5.7071914233256757</v>
      </c>
      <c r="AT249" s="632">
        <f>(AS249-('2.Riep. car. unit.'!$M$12*100))/'16. Armatura a taglio'!AS249*'2.Riep. car. unit.'!$P$10/'2.Riep. car. unit.'!$R$10</f>
        <v>0.53416048051619747</v>
      </c>
      <c r="AU249" s="632">
        <f>((AD249*100*(($U249-'2.Riep. car. unit.'!$M$12*100)*10-AO249*AS249*10)+AT249*AA249*100*(AO249*AS249*10-'2.Riep. car. unit.'!$M$12*1000))*'2.Riep. car. unit.'!$R$8)*10^-6</f>
        <v>274.64672492033623</v>
      </c>
      <c r="AV249" s="632">
        <f t="shared" si="204"/>
        <v>259.95379594406603</v>
      </c>
      <c r="AW249" s="632"/>
      <c r="AX249" s="632"/>
      <c r="AY249" s="632"/>
      <c r="AZ249" s="632"/>
      <c r="BA249" s="1054"/>
      <c r="BB249" s="1048"/>
      <c r="BC249" s="1048"/>
      <c r="BD249" s="1048"/>
      <c r="BE249" s="1048"/>
    </row>
    <row r="250" spans="1:57" ht="16.8" x14ac:dyDescent="0.45">
      <c r="A250" s="490">
        <f>'15. Travi arm a fless'!A500</f>
        <v>4</v>
      </c>
      <c r="B250" s="491">
        <f>'15. Travi arm a fless'!B500</f>
        <v>17</v>
      </c>
      <c r="C250" s="491">
        <f>'15. Travi arm a fless'!C500</f>
        <v>18</v>
      </c>
      <c r="D250" s="500">
        <f>'15. Travi arm a fless'!D500</f>
        <v>3</v>
      </c>
      <c r="E250" s="491" t="str">
        <f>'15. Travi arm a fless'!E500</f>
        <v>Msin</v>
      </c>
      <c r="F250" s="631">
        <f>'15. Travi arm a fless'!F500</f>
        <v>-72.051000000000002</v>
      </c>
      <c r="G250" s="631">
        <f>'15. Travi arm a fless'!G500</f>
        <v>-45.805</v>
      </c>
      <c r="H250" s="631">
        <f>'15. Travi arm a fless'!H500</f>
        <v>270.79000000000002</v>
      </c>
      <c r="I250" s="631">
        <f>'15. Travi arm a fless'!I500</f>
        <v>7.7679999999999998</v>
      </c>
      <c r="J250" s="631">
        <f>'15. Travi arm a fless'!J500</f>
        <v>-15.273</v>
      </c>
      <c r="K250" s="631">
        <f>'15. Travi arm a fless'!K500</f>
        <v>-16.672999999999998</v>
      </c>
      <c r="L250" s="631">
        <f>'15. Travi arm a fless'!L500</f>
        <v>286.06300000000005</v>
      </c>
      <c r="M250" s="631">
        <f>'15. Travi arm a fless'!M500</f>
        <v>24.440999999999999</v>
      </c>
      <c r="N250" s="631">
        <f>'15. Travi arm a fless'!N500</f>
        <v>293.39530000000002</v>
      </c>
      <c r="O250" s="632">
        <f>'15. Travi arm a fless'!O500</f>
        <v>110.25990000000002</v>
      </c>
      <c r="P250" s="631">
        <f>'15. Travi arm a fless'!P500</f>
        <v>293.39530000000002</v>
      </c>
      <c r="Q250" s="631">
        <f>'15. Travi arm a fless'!Q500</f>
        <v>247.59030000000001</v>
      </c>
      <c r="R250" s="631">
        <f>'15. Travi arm a fless'!R500</f>
        <v>-339.20030000000003</v>
      </c>
      <c r="S250" s="631">
        <f>'15. Travi arm a fless'!T500</f>
        <v>216.31797500000002</v>
      </c>
      <c r="T250" s="631">
        <f>'15. Travi arm a fless'!U500</f>
        <v>-264.29977500000001</v>
      </c>
      <c r="U250" s="631">
        <f>'15. Travi arm a fless'!V500</f>
        <v>70</v>
      </c>
      <c r="V250" s="631">
        <f>'15. Travi arm a fless'!W500</f>
        <v>30</v>
      </c>
      <c r="W250" s="631">
        <f>'15. Travi arm a fless'!X500</f>
        <v>336.72601716096779</v>
      </c>
      <c r="X250" s="631">
        <f>'15. Travi arm a fless'!Y500</f>
        <v>446.90674053554926</v>
      </c>
      <c r="Y250" s="600">
        <f>'15. Travi arm a fless'!AB500</f>
        <v>9.3067128822942795</v>
      </c>
      <c r="Z250" s="523" t="str">
        <f>'15. Travi arm a fless'!AC500</f>
        <v>4F16+1F20</v>
      </c>
      <c r="AA250" s="525">
        <f>'15. Travi arm a fless'!AD500</f>
        <v>11.184069846779664</v>
      </c>
      <c r="AB250" s="601">
        <f>'15. Travi arm a fless'!AE500</f>
        <v>11.371048202443552</v>
      </c>
      <c r="AC250" s="523" t="str">
        <f>'15. Travi arm a fless'!AF500</f>
        <v>3F16+2F20</v>
      </c>
      <c r="AD250" s="525">
        <f>'15. Travi arm a fless'!AG500</f>
        <v>12.31504320207199</v>
      </c>
      <c r="AE250" s="738">
        <v>0.81</v>
      </c>
      <c r="AF250" s="632">
        <v>0.41599999999999998</v>
      </c>
      <c r="AG250" s="632">
        <f t="shared" si="207"/>
        <v>1.101123595505618</v>
      </c>
      <c r="AH250" s="632">
        <f>'2.Riep. car. unit.'!$P$10/'2.Riep. car. unit.'!$R$10*AG250</f>
        <v>1.9662921348314608</v>
      </c>
      <c r="AI250" s="632">
        <f>AA250/($V250*($U250-'2.Riep. car. unit.'!$M$12*100))*'2.Riep. car. unit.'!$R$8/'2.Riep. car. unit.'!$P$11</f>
        <v>0.15035822617483965</v>
      </c>
      <c r="AJ250" s="632">
        <f>(AI250/(2*AE250))*((1-AH250)+SQRT((1-AH250)^2+(4*AE250/AI250)*AH250*('2.Riep. car. unit.'!$M$12*100/($U250-'2.Riep. car. unit.'!$M$12*100))))*($U250-'2.Riep. car. unit.'!$M$12*100)</f>
        <v>5.5436141275941084</v>
      </c>
      <c r="AK250" s="632">
        <f>(AJ250-('2.Riep. car. unit.'!$M$12*100))/'16. Armatura a taglio'!AJ250*'2.Riep. car. unit.'!$P$10/'2.Riep. car. unit.'!$R$10</f>
        <v>0.49723045937749566</v>
      </c>
      <c r="AL250" s="632">
        <f>((AA250*100*(($U250-'2.Riep. car. unit.'!$M$12*100)*10-AF250*AJ250*10)+AK250*AD250*100*(AF250*AJ250*10-'2.Riep. car. unit.'!$M$12*1000))*'2.Riep. car. unit.'!$R$8)*10^-6</f>
        <v>274.68647788439989</v>
      </c>
      <c r="AM250" s="632">
        <f t="shared" si="203"/>
        <v>259.95379594406603</v>
      </c>
      <c r="AN250" s="632">
        <v>0.81</v>
      </c>
      <c r="AO250" s="632">
        <v>0.41599999999999998</v>
      </c>
      <c r="AP250" s="632">
        <f t="shared" si="208"/>
        <v>0.90816326530612235</v>
      </c>
      <c r="AQ250" s="632">
        <f>'2.Riep. car. unit.'!$P$10/'2.Riep. car. unit.'!$R$10*AP250</f>
        <v>1.6217201166180757</v>
      </c>
      <c r="AR250" s="632">
        <f>AD250/($V250*($U250-'2.Riep. car. unit.'!$M$12*100))*'2.Riep. car. unit.'!$R$8/'2.Riep. car. unit.'!$P$11</f>
        <v>0.16556299061948637</v>
      </c>
      <c r="AS250" s="632">
        <f>(AR250/(2*AN250))*((1-AQ250)+SQRT((1-AQ250)^2+(4*AN250/AR250)*AQ250*('2.Riep. car. unit.'!$M$12*100/($U250-'2.Riep. car. unit.'!$M$12*100))))*($U250-'2.Riep. car. unit.'!$M$12*100)</f>
        <v>6.058050989482104</v>
      </c>
      <c r="AT250" s="632">
        <f>(AS250-('2.Riep. car. unit.'!$M$12*100))/'16. Armatura a taglio'!AS250*'2.Riep. car. unit.'!$P$10/'2.Riep. car. unit.'!$R$10</f>
        <v>0.6066457774996038</v>
      </c>
      <c r="AU250" s="632">
        <f>((AD250*100*(($U250-'2.Riep. car. unit.'!$M$12*100)*10-AO250*AS250*10)+AT250*AA250*100*(AO250*AS250*10-'2.Riep. car. unit.'!$M$12*1000))*'2.Riep. car. unit.'!$R$8)*10^-6</f>
        <v>301.97272887782054</v>
      </c>
      <c r="AV250" s="632">
        <f t="shared" si="204"/>
        <v>286.24125845526373</v>
      </c>
      <c r="AW250" s="632">
        <v>320</v>
      </c>
      <c r="AX250" s="632">
        <f>AX248</f>
        <v>49.365280959415585</v>
      </c>
      <c r="AY250" s="632">
        <f>AY248</f>
        <v>30.662523814935067</v>
      </c>
      <c r="AZ250" s="632">
        <f t="shared" ref="AZ250" si="263">MAX(AY250*AW250/100/2+(AU250+AL251)/(AW250/100),AY250*AW250/100/2+(AU251+AL250)/(AW250/100))</f>
        <v>229.26604021708999</v>
      </c>
      <c r="BA250" s="1054">
        <f>AZ250*10/(0.9*(U250/100-0.04)*'2.Riep. car. unit.'!$R$8*2)</f>
        <v>4.9318906807466867</v>
      </c>
      <c r="BB250" s="1048">
        <f>$BH$7</f>
        <v>10</v>
      </c>
      <c r="BC250" s="1053">
        <f>8</f>
        <v>8</v>
      </c>
      <c r="BD250" s="1048">
        <f>IF(V250=100,4,2)</f>
        <v>2</v>
      </c>
      <c r="BE250" s="1048" t="str">
        <f t="shared" ref="BE250" si="264">IF(BB250/100*BA250&lt;((PI()*(BC250/10)^2/4)*BD250),"Verifica","Non verifica")</f>
        <v>Verifica</v>
      </c>
    </row>
    <row r="251" spans="1:57" ht="16.8" x14ac:dyDescent="0.45">
      <c r="A251" s="490">
        <f>'15. Travi arm a fless'!A501</f>
        <v>4</v>
      </c>
      <c r="B251" s="491">
        <f>'15. Travi arm a fless'!B501</f>
        <v>17</v>
      </c>
      <c r="C251" s="491">
        <f>'15. Travi arm a fless'!C501</f>
        <v>18</v>
      </c>
      <c r="D251" s="500">
        <f>'15. Travi arm a fless'!D501</f>
        <v>3</v>
      </c>
      <c r="E251" s="491" t="str">
        <f>'15. Travi arm a fless'!E501</f>
        <v>Mdes</v>
      </c>
      <c r="F251" s="631">
        <f>'15. Travi arm a fless'!F501</f>
        <v>-58.642000000000003</v>
      </c>
      <c r="G251" s="631">
        <f>'15. Travi arm a fless'!G501</f>
        <v>-35.826999999999998</v>
      </c>
      <c r="H251" s="631">
        <f>'15. Travi arm a fless'!H501</f>
        <v>-275.166</v>
      </c>
      <c r="I251" s="631">
        <f>'15. Travi arm a fless'!I501</f>
        <v>-7.8949999999999996</v>
      </c>
      <c r="J251" s="631">
        <f>'15. Travi arm a fless'!J501</f>
        <v>15.52</v>
      </c>
      <c r="K251" s="631">
        <f>'15. Travi arm a fless'!K501</f>
        <v>16.942</v>
      </c>
      <c r="L251" s="631">
        <f>'15. Travi arm a fless'!L501</f>
        <v>-290.68599999999998</v>
      </c>
      <c r="M251" s="631">
        <f>'15. Travi arm a fless'!M501</f>
        <v>-24.837</v>
      </c>
      <c r="N251" s="631">
        <f>'15. Travi arm a fless'!N501</f>
        <v>-298.13709999999998</v>
      </c>
      <c r="O251" s="632">
        <f>'15. Travi arm a fless'!O501</f>
        <v>-112.0428</v>
      </c>
      <c r="P251" s="631">
        <f>'15. Travi arm a fless'!P501</f>
        <v>-298.13709999999998</v>
      </c>
      <c r="Q251" s="631">
        <f>'15. Travi arm a fless'!Q501</f>
        <v>-333.96409999999997</v>
      </c>
      <c r="R251" s="631">
        <f>'15. Travi arm a fless'!R501</f>
        <v>262.31009999999998</v>
      </c>
      <c r="S251" s="631">
        <f>'15. Travi arm a fless'!T501</f>
        <v>-260.85452499999997</v>
      </c>
      <c r="T251" s="631">
        <f>'15. Travi arm a fless'!U501</f>
        <v>229.24682499999997</v>
      </c>
      <c r="U251" s="631">
        <f>'15. Travi arm a fless'!V501</f>
        <v>70</v>
      </c>
      <c r="V251" s="631">
        <f>'15. Travi arm a fless'!W501</f>
        <v>30</v>
      </c>
      <c r="W251" s="631">
        <f>'15. Travi arm a fless'!X501</f>
        <v>336.72601716096779</v>
      </c>
      <c r="X251" s="631">
        <f>'15. Travi arm a fless'!Y501</f>
        <v>446.90674053554926</v>
      </c>
      <c r="Y251" s="600">
        <f>'15. Travi arm a fless'!AB501</f>
        <v>9.8629546594662862</v>
      </c>
      <c r="Z251" s="523" t="str">
        <f>'15. Travi arm a fless'!AC501</f>
        <v>4F16+1F20</v>
      </c>
      <c r="AA251" s="525">
        <f>'15. Travi arm a fless'!AD501</f>
        <v>11.184069846779664</v>
      </c>
      <c r="AB251" s="601">
        <f>'15. Travi arm a fless'!AE501</f>
        <v>11.222822182124506</v>
      </c>
      <c r="AC251" s="523" t="str">
        <f>'15. Travi arm a fless'!AF501</f>
        <v>3F16+2F20</v>
      </c>
      <c r="AD251" s="525">
        <f>'15. Travi arm a fless'!AG501</f>
        <v>12.31504320207199</v>
      </c>
      <c r="AE251" s="738">
        <v>0.81</v>
      </c>
      <c r="AF251" s="632">
        <v>0.41599999999999998</v>
      </c>
      <c r="AG251" s="632">
        <f t="shared" si="207"/>
        <v>1.101123595505618</v>
      </c>
      <c r="AH251" s="632">
        <f>'2.Riep. car. unit.'!$P$10/'2.Riep. car. unit.'!$R$10*AG251</f>
        <v>1.9662921348314608</v>
      </c>
      <c r="AI251" s="632">
        <f>AA251/($V251*($U251-'2.Riep. car. unit.'!$M$12*100))*'2.Riep. car. unit.'!$R$8/'2.Riep. car. unit.'!$P$11</f>
        <v>0.15035822617483965</v>
      </c>
      <c r="AJ251" s="632">
        <f>(AI251/(2*AE251))*((1-AH251)+SQRT((1-AH251)^2+(4*AE251/AI251)*AH251*('2.Riep. car. unit.'!$M$12*100/($U251-'2.Riep. car. unit.'!$M$12*100))))*($U251-'2.Riep. car. unit.'!$M$12*100)</f>
        <v>5.5436141275941084</v>
      </c>
      <c r="AK251" s="632">
        <f>(AJ251-('2.Riep. car. unit.'!$M$12*100))/'16. Armatura a taglio'!AJ251*'2.Riep. car. unit.'!$P$10/'2.Riep. car. unit.'!$R$10</f>
        <v>0.49723045937749566</v>
      </c>
      <c r="AL251" s="632">
        <f>((AA251*100*(($U251-'2.Riep. car. unit.'!$M$12*100)*10-AF251*AJ251*10)+AK251*AD251*100*(AF251*AJ251*10-'2.Riep. car. unit.'!$M$12*1000))*'2.Riep. car. unit.'!$R$8)*10^-6</f>
        <v>274.68647788439989</v>
      </c>
      <c r="AM251" s="632">
        <f t="shared" si="203"/>
        <v>259.95379594406603</v>
      </c>
      <c r="AN251" s="632">
        <v>0.81</v>
      </c>
      <c r="AO251" s="632">
        <v>0.41599999999999998</v>
      </c>
      <c r="AP251" s="632">
        <f t="shared" si="208"/>
        <v>0.90816326530612235</v>
      </c>
      <c r="AQ251" s="632">
        <f>'2.Riep. car. unit.'!$P$10/'2.Riep. car. unit.'!$R$10*AP251</f>
        <v>1.6217201166180757</v>
      </c>
      <c r="AR251" s="632">
        <f>AD251/($V251*($U251-'2.Riep. car. unit.'!$M$12*100))*'2.Riep. car. unit.'!$R$8/'2.Riep. car. unit.'!$P$11</f>
        <v>0.16556299061948637</v>
      </c>
      <c r="AS251" s="632">
        <f>(AR251/(2*AN251))*((1-AQ251)+SQRT((1-AQ251)^2+(4*AN251/AR251)*AQ251*('2.Riep. car. unit.'!$M$12*100/($U251-'2.Riep. car. unit.'!$M$12*100))))*($U251-'2.Riep. car. unit.'!$M$12*100)</f>
        <v>6.058050989482104</v>
      </c>
      <c r="AT251" s="632">
        <f>(AS251-('2.Riep. car. unit.'!$M$12*100))/'16. Armatura a taglio'!AS251*'2.Riep. car. unit.'!$P$10/'2.Riep. car. unit.'!$R$10</f>
        <v>0.6066457774996038</v>
      </c>
      <c r="AU251" s="632">
        <f>((AD251*100*(($U251-'2.Riep. car. unit.'!$M$12*100)*10-AO251*AS251*10)+AT251*AA251*100*(AO251*AS251*10-'2.Riep. car. unit.'!$M$12*1000))*'2.Riep. car. unit.'!$R$8)*10^-6</f>
        <v>301.97272887782054</v>
      </c>
      <c r="AV251" s="632">
        <f t="shared" si="204"/>
        <v>286.24125845526373</v>
      </c>
      <c r="AW251" s="632"/>
      <c r="AX251" s="632"/>
      <c r="AY251" s="632"/>
      <c r="AZ251" s="632"/>
      <c r="BA251" s="1054"/>
      <c r="BB251" s="1048"/>
      <c r="BC251" s="1048"/>
      <c r="BD251" s="1048"/>
      <c r="BE251" s="1048"/>
    </row>
    <row r="252" spans="1:57" ht="16.8" x14ac:dyDescent="0.45">
      <c r="A252" s="490">
        <f>'15. Travi arm a fless'!A504</f>
        <v>4</v>
      </c>
      <c r="B252" s="491">
        <f>'15. Travi arm a fless'!B504</f>
        <v>18</v>
      </c>
      <c r="C252" s="491">
        <f>'15. Travi arm a fless'!C504</f>
        <v>19</v>
      </c>
      <c r="D252" s="500">
        <f>'15. Travi arm a fless'!D504</f>
        <v>3</v>
      </c>
      <c r="E252" s="491" t="str">
        <f>'15. Travi arm a fless'!E504</f>
        <v>Msin</v>
      </c>
      <c r="F252" s="631">
        <f>'15. Travi arm a fless'!F504</f>
        <v>-86.513000000000005</v>
      </c>
      <c r="G252" s="631">
        <f>'15. Travi arm a fless'!G504</f>
        <v>-57.363999999999997</v>
      </c>
      <c r="H252" s="631">
        <f>'15. Travi arm a fless'!H504</f>
        <v>215.55</v>
      </c>
      <c r="I252" s="631">
        <f>'15. Travi arm a fless'!I504</f>
        <v>6.1829999999999998</v>
      </c>
      <c r="J252" s="631">
        <f>'15. Travi arm a fless'!J504</f>
        <v>-12.182</v>
      </c>
      <c r="K252" s="631">
        <f>'15. Travi arm a fless'!K504</f>
        <v>-13.298</v>
      </c>
      <c r="L252" s="631">
        <f>'15. Travi arm a fless'!L504</f>
        <v>227.732</v>
      </c>
      <c r="M252" s="631">
        <f>'15. Travi arm a fless'!M504</f>
        <v>19.481000000000002</v>
      </c>
      <c r="N252" s="631">
        <f>'15. Travi arm a fless'!N504</f>
        <v>233.5763</v>
      </c>
      <c r="O252" s="632">
        <f>'15. Travi arm a fless'!O504</f>
        <v>87.800600000000003</v>
      </c>
      <c r="P252" s="631">
        <f>'15. Travi arm a fless'!P504</f>
        <v>233.5763</v>
      </c>
      <c r="Q252" s="631">
        <f>'15. Travi arm a fless'!Q504</f>
        <v>176.2123</v>
      </c>
      <c r="R252" s="631">
        <f>'15. Travi arm a fless'!R504</f>
        <v>-290.94029999999998</v>
      </c>
      <c r="S252" s="631">
        <f>'15. Travi arm a fless'!T504</f>
        <v>173.12082000000001</v>
      </c>
      <c r="T252" s="631">
        <f>'15. Travi arm a fless'!U504</f>
        <v>-232.96671999999998</v>
      </c>
      <c r="U252" s="631">
        <f>'15. Travi arm a fless'!V504</f>
        <v>70</v>
      </c>
      <c r="V252" s="631">
        <f>'15. Travi arm a fless'!W504</f>
        <v>30</v>
      </c>
      <c r="W252" s="631">
        <f>'15. Travi arm a fless'!X504</f>
        <v>336.72601716096779</v>
      </c>
      <c r="X252" s="631">
        <f>'15. Travi arm a fless'!Y504</f>
        <v>446.90674053554926</v>
      </c>
      <c r="Y252" s="600">
        <f>'15. Travi arm a fless'!AB504</f>
        <v>7.4482287738101691</v>
      </c>
      <c r="Z252" s="523" t="str">
        <f>'15. Travi arm a fless'!AC504</f>
        <v>4F16</v>
      </c>
      <c r="AA252" s="525">
        <f>'15. Travi arm a fless'!AD504</f>
        <v>8.0424771931898711</v>
      </c>
      <c r="AB252" s="601">
        <f>'15. Travi arm a fless'!AE504</f>
        <v>10.022996813694487</v>
      </c>
      <c r="AC252" s="523" t="str">
        <f>'15. Travi arm a fless'!AF504</f>
        <v>4F16+1F20</v>
      </c>
      <c r="AD252" s="525">
        <f>'15. Travi arm a fless'!AG504</f>
        <v>11.184069846779664</v>
      </c>
      <c r="AE252" s="738">
        <v>0.81</v>
      </c>
      <c r="AF252" s="632">
        <v>0.41599999999999998</v>
      </c>
      <c r="AG252" s="632">
        <f t="shared" si="207"/>
        <v>1.390625</v>
      </c>
      <c r="AH252" s="632">
        <f>'2.Riep. car. unit.'!$P$10/'2.Riep. car. unit.'!$R$10*AG252</f>
        <v>2.4832589285714288</v>
      </c>
      <c r="AI252" s="632">
        <f>AA252/($V252*($U252-'2.Riep. car. unit.'!$M$12*100))*'2.Riep. car. unit.'!$R$8/'2.Riep. car. unit.'!$P$11</f>
        <v>0.10812276938415435</v>
      </c>
      <c r="AJ252" s="632">
        <f>(AI252/(2*AE252))*((1-AH252)+SQRT((1-AH252)^2+(4*AE252/AI252)*AH252*('2.Riep. car. unit.'!$M$12*100/($U252-'2.Riep. car. unit.'!$M$12*100))))*($U252-'2.Riep. car. unit.'!$M$12*100)</f>
        <v>4.8767665763892394</v>
      </c>
      <c r="AK252" s="632">
        <f>(AJ252-('2.Riep. car. unit.'!$M$12*100))/'16. Armatura a taglio'!AJ252*'2.Riep. car. unit.'!$P$10/'2.Riep. car. unit.'!$R$10</f>
        <v>0.32104358003828881</v>
      </c>
      <c r="AL252" s="632">
        <f>((AA252*100*(($U252-'2.Riep. car. unit.'!$M$12*100)*10-AF252*AJ252*10)+AK252*AD252*100*(AF252*AJ252*10-'2.Riep. car. unit.'!$M$12*1000))*'2.Riep. car. unit.'!$R$8)*10^-6</f>
        <v>198.54932472618435</v>
      </c>
      <c r="AM252" s="632">
        <f t="shared" si="203"/>
        <v>186.93306674629474</v>
      </c>
      <c r="AN252" s="632">
        <v>0.81</v>
      </c>
      <c r="AO252" s="632">
        <v>0.41599999999999998</v>
      </c>
      <c r="AP252" s="632">
        <f t="shared" si="208"/>
        <v>0.7191011235955056</v>
      </c>
      <c r="AQ252" s="632">
        <f>'2.Riep. car. unit.'!$P$10/'2.Riep. car. unit.'!$R$10*AP252</f>
        <v>1.2841091492776886</v>
      </c>
      <c r="AR252" s="632">
        <f>AD252/($V252*($U252-'2.Riep. car. unit.'!$M$12*100))*'2.Riep. car. unit.'!$R$8/'2.Riep. car. unit.'!$P$11</f>
        <v>0.15035822617483965</v>
      </c>
      <c r="AS252" s="632">
        <f>(AR252/(2*AN252))*((1-AQ252)+SQRT((1-AQ252)^2+(4*AN252/AR252)*AQ252*('2.Riep. car. unit.'!$M$12*100/($U252-'2.Riep. car. unit.'!$M$12*100))))*($U252-'2.Riep. car. unit.'!$M$12*100)</f>
        <v>6.3810520844727696</v>
      </c>
      <c r="AT252" s="632">
        <f>(AS252-('2.Riep. car. unit.'!$M$12*100))/'16. Armatura a taglio'!AS252*'2.Riep. car. unit.'!$P$10/'2.Riep. car. unit.'!$R$10</f>
        <v>0.66632879123789701</v>
      </c>
      <c r="AU252" s="632">
        <f>((AD252*100*(($U252-'2.Riep. car. unit.'!$M$12*100)*10-AO252*AS252*10)+AT252*AA252*100*(AO252*AS252*10-'2.Riep. car. unit.'!$M$12*1000))*'2.Riep. car. unit.'!$R$8)*10^-6</f>
        <v>274.39910454484271</v>
      </c>
      <c r="AV252" s="632">
        <f t="shared" si="204"/>
        <v>259.95379594406603</v>
      </c>
      <c r="AW252" s="632">
        <v>420</v>
      </c>
      <c r="AX252" s="632">
        <f>'3.Carichi sulle travi'!I$12</f>
        <v>48.354387813108765</v>
      </c>
      <c r="AY252" s="632">
        <f>'3.Carichi sulle travi'!J$12</f>
        <v>32.100298317775973</v>
      </c>
      <c r="AZ252" s="632">
        <f t="shared" ref="AZ252" si="265">MAX(AY252*AW252/100/2+(AU252+AL253)/(AW252/100),AY252*AW252/100/2+(AU253+AL252)/(AW252/100))</f>
        <v>168.43633448175348</v>
      </c>
      <c r="BA252" s="1054">
        <f>AZ252*10/(0.9*(U252/100-0.04)*'2.Riep. car. unit.'!$R$8*2)</f>
        <v>3.6233433767299341</v>
      </c>
      <c r="BB252" s="1048">
        <f>$BH$7</f>
        <v>10</v>
      </c>
      <c r="BC252" s="1053">
        <f>8</f>
        <v>8</v>
      </c>
      <c r="BD252" s="1048">
        <f>IF(V252=100,4,2)</f>
        <v>2</v>
      </c>
      <c r="BE252" s="1048" t="str">
        <f t="shared" ref="BE252" si="266">IF(BB252/100*BA252&lt;((PI()*(BC252/10)^2/4)*BD252),"Verifica","Non verifica")</f>
        <v>Verifica</v>
      </c>
    </row>
    <row r="253" spans="1:57" ht="16.8" x14ac:dyDescent="0.45">
      <c r="A253" s="490">
        <f>'15. Travi arm a fless'!A505</f>
        <v>4</v>
      </c>
      <c r="B253" s="491">
        <f>'15. Travi arm a fless'!B505</f>
        <v>18</v>
      </c>
      <c r="C253" s="491">
        <f>'15. Travi arm a fless'!C505</f>
        <v>19</v>
      </c>
      <c r="D253" s="500">
        <f>'15. Travi arm a fless'!D505</f>
        <v>3</v>
      </c>
      <c r="E253" s="491" t="str">
        <f>'15. Travi arm a fless'!E505</f>
        <v>Mdes</v>
      </c>
      <c r="F253" s="631">
        <f>'15. Travi arm a fless'!F505</f>
        <v>-66.364000000000004</v>
      </c>
      <c r="G253" s="631">
        <f>'15. Travi arm a fless'!G505</f>
        <v>-43.415999999999997</v>
      </c>
      <c r="H253" s="631">
        <f>'15. Travi arm a fless'!H505</f>
        <v>-162.81399999999999</v>
      </c>
      <c r="I253" s="631">
        <f>'15. Travi arm a fless'!I505</f>
        <v>-4.6689999999999996</v>
      </c>
      <c r="J253" s="631">
        <f>'15. Travi arm a fless'!J505</f>
        <v>9.2029999999999994</v>
      </c>
      <c r="K253" s="631">
        <f>'15. Travi arm a fless'!K505</f>
        <v>10.045999999999999</v>
      </c>
      <c r="L253" s="631">
        <f>'15. Travi arm a fless'!L505</f>
        <v>-172.017</v>
      </c>
      <c r="M253" s="631">
        <f>'15. Travi arm a fless'!M505</f>
        <v>-14.715</v>
      </c>
      <c r="N253" s="631">
        <f>'15. Travi arm a fless'!N505</f>
        <v>-176.4315</v>
      </c>
      <c r="O253" s="632">
        <f>'15. Travi arm a fless'!O505</f>
        <v>-66.320099999999996</v>
      </c>
      <c r="P253" s="631">
        <f>'15. Travi arm a fless'!P505</f>
        <v>-176.4315</v>
      </c>
      <c r="Q253" s="631">
        <f>'15. Travi arm a fless'!Q505</f>
        <v>-219.8475</v>
      </c>
      <c r="R253" s="631">
        <f>'15. Travi arm a fless'!R505</f>
        <v>133.0155</v>
      </c>
      <c r="S253" s="631">
        <f>'15. Travi arm a fless'!T505</f>
        <v>-195.89207999999999</v>
      </c>
      <c r="T253" s="631">
        <f>'15. Travi arm a fless'!U505</f>
        <v>130.80018000000001</v>
      </c>
      <c r="U253" s="631">
        <f>'15. Travi arm a fless'!V505</f>
        <v>70</v>
      </c>
      <c r="V253" s="631">
        <f>'15. Travi arm a fless'!W505</f>
        <v>30</v>
      </c>
      <c r="W253" s="631">
        <f>'15. Travi arm a fless'!X505</f>
        <v>336.72601716096779</v>
      </c>
      <c r="X253" s="631">
        <f>'15. Travi arm a fless'!Y505</f>
        <v>446.90674053554926</v>
      </c>
      <c r="Y253" s="600">
        <f>'15. Travi arm a fless'!AB505</f>
        <v>5.6274552321063958</v>
      </c>
      <c r="Z253" s="523" t="str">
        <f>'15. Travi arm a fless'!AC505</f>
        <v>3F16</v>
      </c>
      <c r="AA253" s="525">
        <f>'15. Travi arm a fless'!AD505</f>
        <v>6.0318578948924033</v>
      </c>
      <c r="AB253" s="601">
        <f>'15. Travi arm a fless'!AE505</f>
        <v>8.427923497690939</v>
      </c>
      <c r="AC253" s="523" t="str">
        <f>'15. Travi arm a fless'!AF505</f>
        <v>3F16+1F20</v>
      </c>
      <c r="AD253" s="525">
        <f>'15. Travi arm a fless'!AG505</f>
        <v>9.1734505484821973</v>
      </c>
      <c r="AE253" s="738">
        <v>0.81</v>
      </c>
      <c r="AF253" s="632">
        <v>0.41599999999999998</v>
      </c>
      <c r="AG253" s="632">
        <f t="shared" si="207"/>
        <v>1.5208333333333335</v>
      </c>
      <c r="AH253" s="632">
        <f>'2.Riep. car. unit.'!$P$10/'2.Riep. car. unit.'!$R$10*AG253</f>
        <v>2.7157738095238098</v>
      </c>
      <c r="AI253" s="632">
        <f>AA253/($V253*($U253-'2.Riep. car. unit.'!$M$12*100))*'2.Riep. car. unit.'!$R$8/'2.Riep. car. unit.'!$P$11</f>
        <v>8.1092077038115759E-2</v>
      </c>
      <c r="AJ253" s="632">
        <f>(AI253/(2*AE253))*((1-AH253)+SQRT((1-AH253)^2+(4*AE253/AI253)*AH253*('2.Riep. car. unit.'!$M$12*100/($U253-'2.Riep. car. unit.'!$M$12*100))))*($U253-'2.Riep. car. unit.'!$M$12*100)</f>
        <v>4.5251211975348129</v>
      </c>
      <c r="AK253" s="632">
        <f>(AJ253-('2.Riep. car. unit.'!$M$12*100))/'16. Armatura a taglio'!AJ253*'2.Riep. car. unit.'!$P$10/'2.Riep. car. unit.'!$R$10</f>
        <v>0.20722459868702661</v>
      </c>
      <c r="AL253" s="632">
        <f>((AA253*100*(($U253-'2.Riep. car. unit.'!$M$12*100)*10-AF253*AJ253*10)+AK253*AD253*100*(AF253*AJ253*10-'2.Riep. car. unit.'!$M$12*1000))*'2.Riep. car. unit.'!$R$8)*10^-6</f>
        <v>149.75933805455074</v>
      </c>
      <c r="AM253" s="632">
        <f t="shared" si="203"/>
        <v>140.19980005972099</v>
      </c>
      <c r="AN253" s="632">
        <v>0.81</v>
      </c>
      <c r="AO253" s="632">
        <v>0.41599999999999998</v>
      </c>
      <c r="AP253" s="632">
        <f t="shared" si="208"/>
        <v>0.65753424657534243</v>
      </c>
      <c r="AQ253" s="632">
        <f>'2.Riep. car. unit.'!$P$10/'2.Riep. car. unit.'!$R$10*AP253</f>
        <v>1.1741682974559686</v>
      </c>
      <c r="AR253" s="632">
        <f>AD253/($V253*($U253-'2.Riep. car. unit.'!$M$12*100))*'2.Riep. car. unit.'!$R$8/'2.Riep. car. unit.'!$P$11</f>
        <v>0.12332753382880106</v>
      </c>
      <c r="AS253" s="632">
        <f>(AR253/(2*AN253))*((1-AQ253)+SQRT((1-AQ253)^2+(4*AN253/AR253)*AQ253*('2.Riep. car. unit.'!$M$12*100/($U253-'2.Riep. car. unit.'!$M$12*100))))*($U253-'2.Riep. car. unit.'!$M$12*100)</f>
        <v>6.0503774158139239</v>
      </c>
      <c r="AT253" s="632">
        <f>(AS253-('2.Riep. car. unit.'!$M$12*100))/'16. Armatura a taglio'!AS253*'2.Riep. car. unit.'!$P$10/'2.Riep. car. unit.'!$R$10</f>
        <v>0.60515038829727585</v>
      </c>
      <c r="AU253" s="632">
        <f>((AD253*100*(($U253-'2.Riep. car. unit.'!$M$12*100)*10-AO253*AS253*10)+AT253*AA253*100*(AO253*AS253*10-'2.Riep. car. unit.'!$M$12*1000))*'2.Riep. car. unit.'!$R$8)*10^-6</f>
        <v>225.75864893439621</v>
      </c>
      <c r="AV253" s="632">
        <f t="shared" si="204"/>
        <v>213.22052925749242</v>
      </c>
      <c r="AW253" s="632"/>
      <c r="AX253" s="632"/>
      <c r="AY253" s="632"/>
      <c r="AZ253" s="632"/>
      <c r="BA253" s="1054"/>
      <c r="BB253" s="1048"/>
      <c r="BC253" s="1048"/>
      <c r="BD253" s="1048"/>
      <c r="BE253" s="1048"/>
    </row>
    <row r="254" spans="1:57" ht="16.8" x14ac:dyDescent="0.45">
      <c r="A254" s="490">
        <f>'15. Travi arm a fless'!A508</f>
        <v>4</v>
      </c>
      <c r="B254" s="491">
        <f>'15. Travi arm a fless'!B508</f>
        <v>19</v>
      </c>
      <c r="C254" s="491">
        <f>'15. Travi arm a fless'!C508</f>
        <v>20</v>
      </c>
      <c r="D254" s="500">
        <f>'15. Travi arm a fless'!D508</f>
        <v>3</v>
      </c>
      <c r="E254" s="491" t="str">
        <f>'15. Travi arm a fless'!E508</f>
        <v>Msin</v>
      </c>
      <c r="F254" s="631">
        <f>'15. Travi arm a fless'!F508</f>
        <v>-30.488</v>
      </c>
      <c r="G254" s="631">
        <f>'15. Travi arm a fless'!G508</f>
        <v>-19.015000000000001</v>
      </c>
      <c r="H254" s="631">
        <f>'15. Travi arm a fless'!H508</f>
        <v>12.81</v>
      </c>
      <c r="I254" s="631">
        <f>'15. Travi arm a fless'!I508</f>
        <v>0.36699999999999999</v>
      </c>
      <c r="J254" s="631">
        <f>'15. Travi arm a fless'!J508</f>
        <v>-0.72699999999999998</v>
      </c>
      <c r="K254" s="631">
        <f>'15. Travi arm a fless'!K508</f>
        <v>-0.79400000000000004</v>
      </c>
      <c r="L254" s="631">
        <f>'15. Travi arm a fless'!L508</f>
        <v>13.537000000000001</v>
      </c>
      <c r="M254" s="631">
        <f>'15. Travi arm a fless'!M508</f>
        <v>1.161</v>
      </c>
      <c r="N254" s="631">
        <f>'15. Travi arm a fless'!N508</f>
        <v>13.885300000000001</v>
      </c>
      <c r="O254" s="632">
        <f>'15. Travi arm a fless'!O508</f>
        <v>5.2220999999999993</v>
      </c>
      <c r="P254" s="631">
        <f>'15. Travi arm a fless'!P508</f>
        <v>13.885300000000001</v>
      </c>
      <c r="Q254" s="631">
        <f>'15. Travi arm a fless'!Q508</f>
        <v>-5.1296999999999997</v>
      </c>
      <c r="R254" s="631">
        <f>'15. Travi arm a fless'!R508</f>
        <v>-32.900300000000001</v>
      </c>
      <c r="S254" s="631">
        <f>'15. Travi arm a fless'!T508</f>
        <v>-2.8319099999999997</v>
      </c>
      <c r="T254" s="631">
        <f>'15. Travi arm a fless'!U508</f>
        <v>-28.923290000000001</v>
      </c>
      <c r="U254" s="631">
        <f>'15. Travi arm a fless'!V508</f>
        <v>24</v>
      </c>
      <c r="V254" s="631">
        <f>'15. Travi arm a fless'!W508</f>
        <v>60</v>
      </c>
      <c r="W254" s="631">
        <f>'15. Travi arm a fless'!X508</f>
        <v>61.841325465742486</v>
      </c>
      <c r="X254" s="631">
        <f>'15. Travi arm a fless'!Y508</f>
        <v>82.076536370165172</v>
      </c>
      <c r="Y254" s="600">
        <f>'15. Travi arm a fless'!AB508</f>
        <v>0.40206576369367064</v>
      </c>
      <c r="Z254" s="523" t="str">
        <f>'15. Travi arm a fless'!AC508</f>
        <v>3F16</v>
      </c>
      <c r="AA254" s="525">
        <f>'15. Travi arm a fless'!AD508</f>
        <v>6.0318578948924033</v>
      </c>
      <c r="AB254" s="601">
        <f>'15. Travi arm a fless'!AE508</f>
        <v>4.1064386517874896</v>
      </c>
      <c r="AC254" s="523" t="str">
        <f>'15. Travi arm a fless'!AF508</f>
        <v>3F16</v>
      </c>
      <c r="AD254" s="525">
        <f>'15. Travi arm a fless'!AG508</f>
        <v>6.0318578948924033</v>
      </c>
      <c r="AE254" s="738">
        <v>0.81</v>
      </c>
      <c r="AF254" s="632">
        <v>0.41599999999999998</v>
      </c>
      <c r="AG254" s="632">
        <f t="shared" si="207"/>
        <v>1</v>
      </c>
      <c r="AH254" s="632">
        <f>'2.Riep. car. unit.'!$P$10/'2.Riep. car. unit.'!$R$10*AG254</f>
        <v>1.7857142857142858</v>
      </c>
      <c r="AI254" s="632">
        <f>AA254/($V254*($U254-'2.Riep. car. unit.'!$M$12*100))*'2.Riep. car. unit.'!$R$8/'2.Riep. car. unit.'!$P$11</f>
        <v>0.13380192711289102</v>
      </c>
      <c r="AJ254" s="632">
        <f>(AI254/(2*AE254))*((1-AH254)+SQRT((1-AH254)^2+(4*AE254/AI254)*AH254*('2.Riep. car. unit.'!$M$12*100/($U254-'2.Riep. car. unit.'!$M$12*100))))*($U254-'2.Riep. car. unit.'!$M$12*100)</f>
        <v>3.7302955802112283</v>
      </c>
      <c r="AK254" s="632">
        <f>(AJ254-('2.Riep. car. unit.'!$M$12*100))/'16. Armatura a taglio'!AJ254*'2.Riep. car. unit.'!$P$10/'2.Riep. car. unit.'!$R$10</f>
        <v>-0.12910908129961668</v>
      </c>
      <c r="AL254" s="632">
        <f>((AA254*100*(($U254-'2.Riep. car. unit.'!$M$12*100)*10-AF254*AJ254*10)+AK254*AD254*100*(AF254*AJ254*10-'2.Riep. car. unit.'!$M$12*1000))*'2.Riep. car. unit.'!$R$8)*10^-6</f>
        <v>44.28869555293597</v>
      </c>
      <c r="AM254" s="632">
        <f t="shared" si="203"/>
        <v>42.484787896885152</v>
      </c>
      <c r="AN254" s="632">
        <v>0.81</v>
      </c>
      <c r="AO254" s="632">
        <v>0.41599999999999998</v>
      </c>
      <c r="AP254" s="632">
        <f t="shared" si="208"/>
        <v>1</v>
      </c>
      <c r="AQ254" s="632">
        <f>'2.Riep. car. unit.'!$P$10/'2.Riep. car. unit.'!$R$10*AP254</f>
        <v>1.7857142857142858</v>
      </c>
      <c r="AR254" s="632">
        <f>AD254/($V254*($U254-'2.Riep. car. unit.'!$M$12*100))*'2.Riep. car. unit.'!$R$8/'2.Riep. car. unit.'!$P$11</f>
        <v>0.13380192711289102</v>
      </c>
      <c r="AS254" s="632">
        <f>(AR254/(2*AN254))*((1-AQ254)+SQRT((1-AQ254)^2+(4*AN254/AR254)*AQ254*('2.Riep. car. unit.'!$M$12*100/($U254-'2.Riep. car. unit.'!$M$12*100))))*($U254-'2.Riep. car. unit.'!$M$12*100)</f>
        <v>3.7302955802112283</v>
      </c>
      <c r="AT254" s="632">
        <f>(AS254-('2.Riep. car. unit.'!$M$12*100))/'16. Armatura a taglio'!AS254*'2.Riep. car. unit.'!$P$10/'2.Riep. car. unit.'!$R$10</f>
        <v>-0.12910908129961668</v>
      </c>
      <c r="AU254" s="632">
        <f>((AD254*100*(($U254-'2.Riep. car. unit.'!$M$12*100)*10-AO254*AS254*10)+AT254*AA254*100*(AO254*AS254*10-'2.Riep. car. unit.'!$M$12*1000))*'2.Riep. car. unit.'!$R$8)*10^-6</f>
        <v>44.28869555293597</v>
      </c>
      <c r="AV254" s="632">
        <f t="shared" si="204"/>
        <v>42.484787896885152</v>
      </c>
      <c r="AW254" s="632">
        <v>490</v>
      </c>
      <c r="AX254" s="632">
        <f>'3.Carichi sulle travi'!I$13</f>
        <v>12.793412987012989</v>
      </c>
      <c r="AY254" s="632">
        <f>'3.Carichi sulle travi'!J$13</f>
        <v>7.9487792207792207</v>
      </c>
      <c r="AZ254" s="632">
        <f t="shared" ref="AZ254" si="267">MAX(AY254*AW254/100/2+(AU254+AL255)/(AW254/100),AY254*AW254/100/2+(AU255+AL254)/(AW254/100))</f>
        <v>37.55152768394418</v>
      </c>
      <c r="BA254" s="1054">
        <f>AZ254*10/(0.9*(U254/100-0.04)*'2.Riep. car. unit.'!$R$8*2)</f>
        <v>2.6657244856137789</v>
      </c>
      <c r="BB254" s="1048">
        <f>$BH$7</f>
        <v>10</v>
      </c>
      <c r="BC254" s="1053">
        <f>8</f>
        <v>8</v>
      </c>
      <c r="BD254" s="1048">
        <f>IF(V254=100,4,2)</f>
        <v>2</v>
      </c>
      <c r="BE254" s="1048" t="str">
        <f t="shared" ref="BE254" si="268">IF(BB254/100*BA254&lt;((PI()*(BC254/10)^2/4)*BD254),"Verifica","Non verifica")</f>
        <v>Verifica</v>
      </c>
    </row>
    <row r="255" spans="1:57" ht="16.8" x14ac:dyDescent="0.45">
      <c r="A255" s="490">
        <f>'15. Travi arm a fless'!A509</f>
        <v>4</v>
      </c>
      <c r="B255" s="491">
        <f>'15. Travi arm a fless'!B509</f>
        <v>19</v>
      </c>
      <c r="C255" s="491">
        <f>'15. Travi arm a fless'!C509</f>
        <v>20</v>
      </c>
      <c r="D255" s="500">
        <f>'15. Travi arm a fless'!D509</f>
        <v>3</v>
      </c>
      <c r="E255" s="491" t="str">
        <f>'15. Travi arm a fless'!E509</f>
        <v>Mdes</v>
      </c>
      <c r="F255" s="631">
        <f>'15. Travi arm a fless'!F509</f>
        <v>-28.463000000000001</v>
      </c>
      <c r="G255" s="631">
        <f>'15. Travi arm a fless'!G509</f>
        <v>-17.736999999999998</v>
      </c>
      <c r="H255" s="631">
        <f>'15. Travi arm a fless'!H509</f>
        <v>-14.044</v>
      </c>
      <c r="I255" s="631">
        <f>'15. Travi arm a fless'!I509</f>
        <v>-0.40200000000000002</v>
      </c>
      <c r="J255" s="631">
        <f>'15. Travi arm a fless'!J509</f>
        <v>0.79700000000000004</v>
      </c>
      <c r="K255" s="631">
        <f>'15. Travi arm a fless'!K509</f>
        <v>0.87</v>
      </c>
      <c r="L255" s="631">
        <f>'15. Travi arm a fless'!L509</f>
        <v>-14.841000000000001</v>
      </c>
      <c r="M255" s="631">
        <f>'15. Travi arm a fless'!M509</f>
        <v>-1.272</v>
      </c>
      <c r="N255" s="631">
        <f>'15. Travi arm a fless'!N509</f>
        <v>-15.222600000000002</v>
      </c>
      <c r="O255" s="632">
        <f>'15. Travi arm a fless'!O509</f>
        <v>-5.7243000000000004</v>
      </c>
      <c r="P255" s="631">
        <f>'15. Travi arm a fless'!P509</f>
        <v>-15.222600000000002</v>
      </c>
      <c r="Q255" s="631">
        <f>'15. Travi arm a fless'!Q509</f>
        <v>-32.959600000000002</v>
      </c>
      <c r="R255" s="631">
        <f>'15. Travi arm a fless'!R509</f>
        <v>-2.5143999999999966</v>
      </c>
      <c r="S255" s="631">
        <f>'15. Travi arm a fless'!T509</f>
        <v>-29.05639</v>
      </c>
      <c r="T255" s="631">
        <f>'15. Travi arm a fless'!U509</f>
        <v>-0.2904099999999965</v>
      </c>
      <c r="U255" s="631">
        <f>'15. Travi arm a fless'!V509</f>
        <v>24</v>
      </c>
      <c r="V255" s="631">
        <f>'15. Travi arm a fless'!W509</f>
        <v>60</v>
      </c>
      <c r="W255" s="631">
        <f>'15. Travi arm a fless'!X509</f>
        <v>61.841325465742486</v>
      </c>
      <c r="X255" s="631">
        <f>'15. Travi arm a fless'!Y509</f>
        <v>82.076536370165172</v>
      </c>
      <c r="Y255" s="600">
        <f>'15. Travi arm a fless'!AB509</f>
        <v>4.123150751057679E-2</v>
      </c>
      <c r="Z255" s="523" t="str">
        <f>'15. Travi arm a fless'!AC509</f>
        <v>3F16</v>
      </c>
      <c r="AA255" s="525">
        <f>'15. Travi arm a fless'!AD509</f>
        <v>6.0318578948924033</v>
      </c>
      <c r="AB255" s="601">
        <f>'15. Travi arm a fless'!AE509</f>
        <v>4.1253357753357758</v>
      </c>
      <c r="AC255" s="523" t="str">
        <f>'15. Travi arm a fless'!AF509</f>
        <v>3F16</v>
      </c>
      <c r="AD255" s="525">
        <f>'15. Travi arm a fless'!AG509</f>
        <v>6.0318578948924033</v>
      </c>
      <c r="AE255" s="738">
        <v>0.81</v>
      </c>
      <c r="AF255" s="632">
        <v>0.41599999999999998</v>
      </c>
      <c r="AG255" s="632">
        <f t="shared" si="207"/>
        <v>1</v>
      </c>
      <c r="AH255" s="632">
        <f>'2.Riep. car. unit.'!$P$10/'2.Riep. car. unit.'!$R$10*AG255</f>
        <v>1.7857142857142858</v>
      </c>
      <c r="AI255" s="632">
        <f>AA255/($V255*($U255-'2.Riep. car. unit.'!$M$12*100))*'2.Riep. car. unit.'!$R$8/'2.Riep. car. unit.'!$P$11</f>
        <v>0.13380192711289102</v>
      </c>
      <c r="AJ255" s="632">
        <f>(AI255/(2*AE255))*((1-AH255)+SQRT((1-AH255)^2+(4*AE255/AI255)*AH255*('2.Riep. car. unit.'!$M$12*100/($U255-'2.Riep. car. unit.'!$M$12*100))))*($U255-'2.Riep. car. unit.'!$M$12*100)</f>
        <v>3.7302955802112283</v>
      </c>
      <c r="AK255" s="632">
        <f>(AJ255-('2.Riep. car. unit.'!$M$12*100))/'16. Armatura a taglio'!AJ255*'2.Riep. car. unit.'!$P$10/'2.Riep. car. unit.'!$R$10</f>
        <v>-0.12910908129961668</v>
      </c>
      <c r="AL255" s="632">
        <f>((AA255*100*(($U255-'2.Riep. car. unit.'!$M$12*100)*10-AF255*AJ255*10)+AK255*AD255*100*(AF255*AJ255*10-'2.Riep. car. unit.'!$M$12*1000))*'2.Riep. car. unit.'!$R$8)*10^-6</f>
        <v>44.28869555293597</v>
      </c>
      <c r="AM255" s="632">
        <f t="shared" si="203"/>
        <v>42.484787896885152</v>
      </c>
      <c r="AN255" s="632">
        <v>0.81</v>
      </c>
      <c r="AO255" s="632">
        <v>0.41599999999999998</v>
      </c>
      <c r="AP255" s="632">
        <f t="shared" si="208"/>
        <v>1</v>
      </c>
      <c r="AQ255" s="632">
        <f>'2.Riep. car. unit.'!$P$10/'2.Riep. car. unit.'!$R$10*AP255</f>
        <v>1.7857142857142858</v>
      </c>
      <c r="AR255" s="632">
        <f>AD255/($V255*($U255-'2.Riep. car. unit.'!$M$12*100))*'2.Riep. car. unit.'!$R$8/'2.Riep. car. unit.'!$P$11</f>
        <v>0.13380192711289102</v>
      </c>
      <c r="AS255" s="632">
        <f>(AR255/(2*AN255))*((1-AQ255)+SQRT((1-AQ255)^2+(4*AN255/AR255)*AQ255*('2.Riep. car. unit.'!$M$12*100/($U255-'2.Riep. car. unit.'!$M$12*100))))*($U255-'2.Riep. car. unit.'!$M$12*100)</f>
        <v>3.7302955802112283</v>
      </c>
      <c r="AT255" s="632">
        <f>(AS255-('2.Riep. car. unit.'!$M$12*100))/'16. Armatura a taglio'!AS255*'2.Riep. car. unit.'!$P$10/'2.Riep. car. unit.'!$R$10</f>
        <v>-0.12910908129961668</v>
      </c>
      <c r="AU255" s="632">
        <f>((AD255*100*(($U255-'2.Riep. car. unit.'!$M$12*100)*10-AO255*AS255*10)+AT255*AA255*100*(AO255*AS255*10-'2.Riep. car. unit.'!$M$12*1000))*'2.Riep. car. unit.'!$R$8)*10^-6</f>
        <v>44.28869555293597</v>
      </c>
      <c r="AV255" s="632">
        <f t="shared" si="204"/>
        <v>42.484787896885152</v>
      </c>
      <c r="AW255" s="632"/>
      <c r="AX255" s="632"/>
      <c r="AY255" s="632"/>
      <c r="AZ255" s="632"/>
      <c r="BA255" s="1054"/>
      <c r="BB255" s="1048"/>
      <c r="BC255" s="1048"/>
      <c r="BD255" s="1048"/>
      <c r="BE255" s="1048"/>
    </row>
    <row r="256" spans="1:57" ht="16.8" x14ac:dyDescent="0.45">
      <c r="A256" s="490">
        <f>'15. Travi arm a fless'!A512</f>
        <v>4</v>
      </c>
      <c r="B256" s="491">
        <f>'15. Travi arm a fless'!B512</f>
        <v>20</v>
      </c>
      <c r="C256" s="491">
        <f>'15. Travi arm a fless'!C512</f>
        <v>21</v>
      </c>
      <c r="D256" s="500">
        <f>'15. Travi arm a fless'!D512</f>
        <v>3</v>
      </c>
      <c r="E256" s="491" t="str">
        <f>'15. Travi arm a fless'!E512</f>
        <v>Msin</v>
      </c>
      <c r="F256" s="631">
        <f>'15. Travi arm a fless'!F512</f>
        <v>-22.018000000000001</v>
      </c>
      <c r="G256" s="631">
        <f>'15. Travi arm a fless'!G512</f>
        <v>-14.074</v>
      </c>
      <c r="H256" s="631">
        <f>'15. Travi arm a fless'!H512</f>
        <v>135.99100000000001</v>
      </c>
      <c r="I256" s="631">
        <f>'15. Travi arm a fless'!I512</f>
        <v>3.903</v>
      </c>
      <c r="J256" s="631">
        <f>'15. Travi arm a fless'!J512</f>
        <v>-7.6749999999999998</v>
      </c>
      <c r="K256" s="631">
        <f>'15. Travi arm a fless'!K512</f>
        <v>-8.3789999999999996</v>
      </c>
      <c r="L256" s="631">
        <f>'15. Travi arm a fless'!L512</f>
        <v>143.66600000000003</v>
      </c>
      <c r="M256" s="631">
        <f>'15. Travi arm a fless'!M512</f>
        <v>12.282</v>
      </c>
      <c r="N256" s="631">
        <f>'15. Travi arm a fless'!N512</f>
        <v>147.35060000000001</v>
      </c>
      <c r="O256" s="632">
        <f>'15. Travi arm a fless'!O512</f>
        <v>55.381800000000013</v>
      </c>
      <c r="P256" s="631">
        <f>'15. Travi arm a fless'!P512</f>
        <v>147.35060000000001</v>
      </c>
      <c r="Q256" s="631">
        <f>'15. Travi arm a fless'!Q512</f>
        <v>133.2766</v>
      </c>
      <c r="R256" s="631">
        <f>'15. Travi arm a fless'!R512</f>
        <v>-161.42460000000003</v>
      </c>
      <c r="S256" s="631">
        <f>'15. Travi arm a fless'!T512</f>
        <v>125.12260000000001</v>
      </c>
      <c r="T256" s="631">
        <f>'15. Travi arm a fless'!U512</f>
        <v>-146.43720000000002</v>
      </c>
      <c r="U256" s="631">
        <f>'15. Travi arm a fless'!V512</f>
        <v>70</v>
      </c>
      <c r="V256" s="631">
        <f>'15. Travi arm a fless'!W512</f>
        <v>30</v>
      </c>
      <c r="W256" s="631">
        <f>'15. Travi arm a fless'!X512</f>
        <v>336.72601716096779</v>
      </c>
      <c r="X256" s="631">
        <f>'15. Travi arm a fless'!Y512</f>
        <v>446.90674053554926</v>
      </c>
      <c r="Y256" s="600">
        <f>'15. Travi arm a fless'!AB512</f>
        <v>5.3831870110939883</v>
      </c>
      <c r="Z256" s="523" t="str">
        <f>'15. Travi arm a fless'!AC512</f>
        <v>3F16</v>
      </c>
      <c r="AA256" s="525">
        <f>'15. Travi arm a fless'!AD512</f>
        <v>6.0318578948924033</v>
      </c>
      <c r="AB256" s="601">
        <f>'15. Travi arm a fless'!AE512</f>
        <v>6.3002114164904874</v>
      </c>
      <c r="AC256" s="523" t="str">
        <f>'15. Travi arm a fless'!AF512</f>
        <v>4F16</v>
      </c>
      <c r="AD256" s="525">
        <f>'15. Travi arm a fless'!AG512</f>
        <v>8.0424771931898711</v>
      </c>
      <c r="AE256" s="738">
        <v>0.81</v>
      </c>
      <c r="AF256" s="632">
        <v>0.41599999999999998</v>
      </c>
      <c r="AG256" s="632">
        <f t="shared" si="207"/>
        <v>1.3333333333333333</v>
      </c>
      <c r="AH256" s="632">
        <f>'2.Riep. car. unit.'!$P$10/'2.Riep. car. unit.'!$R$10*AG256</f>
        <v>2.3809523809523809</v>
      </c>
      <c r="AI256" s="632">
        <f>AA256/($V256*($U256-'2.Riep. car. unit.'!$M$12*100))*'2.Riep. car. unit.'!$R$8/'2.Riep. car. unit.'!$P$11</f>
        <v>8.1092077038115759E-2</v>
      </c>
      <c r="AJ256" s="632">
        <f>(AI256/(2*AE256))*((1-AH256)+SQRT((1-AH256)^2+(4*AE256/AI256)*AH256*('2.Riep. car. unit.'!$M$12*100/($U256-'2.Riep. car. unit.'!$M$12*100))))*($U256-'2.Riep. car. unit.'!$M$12*100)</f>
        <v>4.5888181970439259</v>
      </c>
      <c r="AK256" s="632">
        <f>(AJ256-('2.Riep. car. unit.'!$M$12*100))/'16. Armatura a taglio'!AJ256*'2.Riep. car. unit.'!$P$10/'2.Riep. car. unit.'!$R$10</f>
        <v>0.22913548129390029</v>
      </c>
      <c r="AL256" s="632">
        <f>((AA256*100*(($U256-'2.Riep. car. unit.'!$M$12*100)*10-AF256*AJ256*10)+AK256*AD256*100*(AF256*AJ256*10-'2.Riep. car. unit.'!$M$12*1000))*'2.Riep. car. unit.'!$R$8)*10^-6</f>
        <v>149.76408440072791</v>
      </c>
      <c r="AM256" s="632">
        <f t="shared" si="203"/>
        <v>140.19980005972099</v>
      </c>
      <c r="AN256" s="632">
        <v>0.81</v>
      </c>
      <c r="AO256" s="632">
        <v>0.41599999999999998</v>
      </c>
      <c r="AP256" s="632">
        <f t="shared" si="208"/>
        <v>0.75</v>
      </c>
      <c r="AQ256" s="632">
        <f>'2.Riep. car. unit.'!$P$10/'2.Riep. car. unit.'!$R$10*AP256</f>
        <v>1.3392857142857144</v>
      </c>
      <c r="AR256" s="632">
        <f>AD256/($V256*($U256-'2.Riep. car. unit.'!$M$12*100))*'2.Riep. car. unit.'!$R$8/'2.Riep. car. unit.'!$P$11</f>
        <v>0.10812276938415435</v>
      </c>
      <c r="AS256" s="632">
        <f>(AR256/(2*AN256))*((1-AQ256)+SQRT((1-AQ256)^2+(4*AN256/AR256)*AQ256*('2.Riep. car. unit.'!$M$12*100/($U256-'2.Riep. car. unit.'!$M$12*100))))*($U256-'2.Riep. car. unit.'!$M$12*100)</f>
        <v>5.5361029332078378</v>
      </c>
      <c r="AT256" s="632">
        <f>(AS256-('2.Riep. car. unit.'!$M$12*100))/'16. Armatura a taglio'!AS256*'2.Riep. car. unit.'!$P$10/'2.Riep. car. unit.'!$R$10</f>
        <v>0.49548228876001532</v>
      </c>
      <c r="AU256" s="632">
        <f>((AD256*100*(($U256-'2.Riep. car. unit.'!$M$12*100)*10-AO256*AS256*10)+AT256*AA256*100*(AO256*AS256*10-'2.Riep. car. unit.'!$M$12*1000))*'2.Riep. car. unit.'!$R$8)*10^-6</f>
        <v>198.47118958008679</v>
      </c>
      <c r="AV256" s="632">
        <f t="shared" si="204"/>
        <v>186.93306674629474</v>
      </c>
      <c r="AW256" s="632">
        <v>360</v>
      </c>
      <c r="AX256" s="632">
        <f>'3.Carichi sulle travi'!I$14</f>
        <v>16.878266233766237</v>
      </c>
      <c r="AY256" s="632">
        <f>'3.Carichi sulle travi'!J$14</f>
        <v>11.090974025974026</v>
      </c>
      <c r="AZ256" s="632">
        <f t="shared" ref="AZ256" si="269">MAX(AY256*AW256/100/2+(AU256+AL257)/(AW256/100),AY256*AW256/100/2+(AU257+AL256)/(AW256/100))</f>
        <v>116.69577379697954</v>
      </c>
      <c r="BA256" s="1054">
        <f>AZ256*10/(0.9*(U256/100-0.04)*'2.Riep. car. unit.'!$R$8*2)</f>
        <v>2.5103185745559249</v>
      </c>
      <c r="BB256" s="1048">
        <f>$BH$7</f>
        <v>10</v>
      </c>
      <c r="BC256" s="1053">
        <f>8</f>
        <v>8</v>
      </c>
      <c r="BD256" s="1048">
        <f>IF(V256=100,4,2)</f>
        <v>2</v>
      </c>
      <c r="BE256" s="1048" t="str">
        <f t="shared" ref="BE256" si="270">IF(BB256/100*BA256&lt;((PI()*(BC256/10)^2/4)*BD256),"Verifica","Non verifica")</f>
        <v>Verifica</v>
      </c>
    </row>
    <row r="257" spans="1:57" ht="17.399999999999999" thickBot="1" x14ac:dyDescent="0.5">
      <c r="A257" s="490">
        <f>'15. Travi arm a fless'!A513</f>
        <v>4</v>
      </c>
      <c r="B257" s="491">
        <f>'15. Travi arm a fless'!B513</f>
        <v>20</v>
      </c>
      <c r="C257" s="491">
        <f>'15. Travi arm a fless'!C513</f>
        <v>21</v>
      </c>
      <c r="D257" s="500">
        <f>'15. Travi arm a fless'!D513</f>
        <v>3</v>
      </c>
      <c r="E257" s="491" t="str">
        <f>'15. Travi arm a fless'!E513</f>
        <v>Mdes</v>
      </c>
      <c r="F257" s="631">
        <f>'15. Travi arm a fless'!F513</f>
        <v>-14.614000000000001</v>
      </c>
      <c r="G257" s="631">
        <f>'15. Travi arm a fless'!G513</f>
        <v>-9.58</v>
      </c>
      <c r="H257" s="631">
        <f>'15. Travi arm a fless'!H513</f>
        <v>-141.65299999999999</v>
      </c>
      <c r="I257" s="631">
        <f>'15. Travi arm a fless'!I513</f>
        <v>-4.0650000000000004</v>
      </c>
      <c r="J257" s="631">
        <f>'15. Travi arm a fless'!J513</f>
        <v>7.9960000000000004</v>
      </c>
      <c r="K257" s="631">
        <f>'15. Travi arm a fless'!K513</f>
        <v>8.7289999999999992</v>
      </c>
      <c r="L257" s="631">
        <f>'15. Travi arm a fless'!L513</f>
        <v>-149.649</v>
      </c>
      <c r="M257" s="631">
        <f>'15. Travi arm a fless'!M513</f>
        <v>-12.794</v>
      </c>
      <c r="N257" s="631">
        <f>'15. Travi arm a fless'!N513</f>
        <v>-153.4872</v>
      </c>
      <c r="O257" s="632">
        <f>'15. Travi arm a fless'!O513</f>
        <v>-57.688699999999997</v>
      </c>
      <c r="P257" s="631">
        <f>'15. Travi arm a fless'!P513</f>
        <v>-153.4872</v>
      </c>
      <c r="Q257" s="631">
        <f>'15. Travi arm a fless'!Q513</f>
        <v>-163.06720000000001</v>
      </c>
      <c r="R257" s="631">
        <f>'15. Travi arm a fless'!R513</f>
        <v>143.90719999999999</v>
      </c>
      <c r="S257" s="631">
        <f>'15. Travi arm a fless'!T513</f>
        <v>-148.42555000000002</v>
      </c>
      <c r="T257" s="631">
        <f>'15. Travi arm a fless'!U513</f>
        <v>135.40744999999998</v>
      </c>
      <c r="U257" s="631">
        <f>'15. Travi arm a fless'!V513</f>
        <v>70</v>
      </c>
      <c r="V257" s="631">
        <f>'15. Travi arm a fless'!W513</f>
        <v>30</v>
      </c>
      <c r="W257" s="631">
        <f>'15. Travi arm a fless'!X513</f>
        <v>336.72601716096779</v>
      </c>
      <c r="X257" s="631">
        <f>'15. Travi arm a fless'!Y513</f>
        <v>446.90674053554926</v>
      </c>
      <c r="Y257" s="600">
        <f>'15. Travi arm a fless'!AB513</f>
        <v>5.8256751861403018</v>
      </c>
      <c r="Z257" s="523" t="str">
        <f>'15. Travi arm a fless'!AC513</f>
        <v>3F16</v>
      </c>
      <c r="AA257" s="525">
        <f>'15. Travi arm a fless'!AD513</f>
        <v>6.0318578948924033</v>
      </c>
      <c r="AB257" s="601">
        <f>'15. Travi arm a fless'!AE513</f>
        <v>6.3857567927335381</v>
      </c>
      <c r="AC257" s="523" t="str">
        <f>'15. Travi arm a fless'!AF513</f>
        <v>4F16</v>
      </c>
      <c r="AD257" s="525">
        <f>'15. Travi arm a fless'!AG513</f>
        <v>8.0424771931898711</v>
      </c>
      <c r="AE257" s="738">
        <v>0.81</v>
      </c>
      <c r="AF257" s="632">
        <v>0.41599999999999998</v>
      </c>
      <c r="AG257" s="632">
        <f t="shared" si="207"/>
        <v>1.3333333333333333</v>
      </c>
      <c r="AH257" s="632">
        <f>'2.Riep. car. unit.'!$P$10/'2.Riep. car. unit.'!$R$10*AG257</f>
        <v>2.3809523809523809</v>
      </c>
      <c r="AI257" s="632">
        <f>AA257/($V257*($U257-'2.Riep. car. unit.'!$M$12*100))*'2.Riep. car. unit.'!$R$8/'2.Riep. car. unit.'!$P$11</f>
        <v>8.1092077038115759E-2</v>
      </c>
      <c r="AJ257" s="632">
        <f>(AI257/(2*AE257))*((1-AH257)+SQRT((1-AH257)^2+(4*AE257/AI257)*AH257*('2.Riep. car. unit.'!$M$12*100/($U257-'2.Riep. car. unit.'!$M$12*100))))*($U257-'2.Riep. car. unit.'!$M$12*100)</f>
        <v>4.5888181970439259</v>
      </c>
      <c r="AK257" s="632">
        <f>(AJ257-('2.Riep. car. unit.'!$M$12*100))/'16. Armatura a taglio'!AJ257*'2.Riep. car. unit.'!$P$10/'2.Riep. car. unit.'!$R$10</f>
        <v>0.22913548129390029</v>
      </c>
      <c r="AL257" s="632">
        <f>((AA257*100*(($U257-'2.Riep. car. unit.'!$M$12*100)*10-AF257*AJ257*10)+AK257*AD257*100*(AF257*AJ257*10-'2.Riep. car. unit.'!$M$12*1000))*'2.Riep. car. unit.'!$R$8)*10^-6</f>
        <v>149.76408440072791</v>
      </c>
      <c r="AM257" s="632">
        <f t="shared" si="203"/>
        <v>140.19980005972099</v>
      </c>
      <c r="AN257" s="632">
        <v>0.81</v>
      </c>
      <c r="AO257" s="632">
        <v>0.41599999999999998</v>
      </c>
      <c r="AP257" s="632">
        <f t="shared" si="208"/>
        <v>0.75</v>
      </c>
      <c r="AQ257" s="632">
        <f>'2.Riep. car. unit.'!$P$10/'2.Riep. car. unit.'!$R$10*AP257</f>
        <v>1.3392857142857144</v>
      </c>
      <c r="AR257" s="632">
        <f>AD257/($V257*($U257-'2.Riep. car. unit.'!$M$12*100))*'2.Riep. car. unit.'!$R$8/'2.Riep. car. unit.'!$P$11</f>
        <v>0.10812276938415435</v>
      </c>
      <c r="AS257" s="632">
        <f>(AR257/(2*AN257))*((1-AQ257)+SQRT((1-AQ257)^2+(4*AN257/AR257)*AQ257*('2.Riep. car. unit.'!$M$12*100/($U257-'2.Riep. car. unit.'!$M$12*100))))*($U257-'2.Riep. car. unit.'!$M$12*100)</f>
        <v>5.5361029332078378</v>
      </c>
      <c r="AT257" s="632">
        <f>(AS257-('2.Riep. car. unit.'!$M$12*100))/'16. Armatura a taglio'!AS257*'2.Riep. car. unit.'!$P$10/'2.Riep. car. unit.'!$R$10</f>
        <v>0.49548228876001532</v>
      </c>
      <c r="AU257" s="632">
        <f>((AD257*100*(($U257-'2.Riep. car. unit.'!$M$12*100)*10-AO257*AS257*10)+AT257*AA257*100*(AO257*AS257*10-'2.Riep. car. unit.'!$M$12*1000))*'2.Riep. car. unit.'!$R$8)*10^-6</f>
        <v>198.47118958008679</v>
      </c>
      <c r="AV257" s="632">
        <f t="shared" si="204"/>
        <v>186.93306674629474</v>
      </c>
      <c r="AW257" s="632"/>
      <c r="AX257" s="632"/>
      <c r="AY257" s="632"/>
      <c r="AZ257" s="632"/>
      <c r="BA257" s="1054"/>
      <c r="BB257" s="1048"/>
      <c r="BC257" s="1048"/>
      <c r="BD257" s="1048"/>
      <c r="BE257" s="1048"/>
    </row>
    <row r="258" spans="1:57" ht="16.8" x14ac:dyDescent="0.45">
      <c r="A258" s="488">
        <f>'15. Travi arm a fless'!A516</f>
        <v>5</v>
      </c>
      <c r="B258" s="489">
        <f>'15. Travi arm a fless'!B516</f>
        <v>22</v>
      </c>
      <c r="C258" s="489">
        <f>'15. Travi arm a fless'!C516</f>
        <v>23</v>
      </c>
      <c r="D258" s="502">
        <f>'15. Travi arm a fless'!D516</f>
        <v>3</v>
      </c>
      <c r="E258" s="489" t="str">
        <f>'15. Travi arm a fless'!E516</f>
        <v>Msin</v>
      </c>
      <c r="F258" s="633">
        <f>'15. Travi arm a fless'!F516</f>
        <v>-119.527</v>
      </c>
      <c r="G258" s="633">
        <f>'15. Travi arm a fless'!G516</f>
        <v>-74.180999999999997</v>
      </c>
      <c r="H258" s="633">
        <f>'15. Travi arm a fless'!H516</f>
        <v>268.59399999999999</v>
      </c>
      <c r="I258" s="633">
        <f>'15. Travi arm a fless'!I516</f>
        <v>15.536</v>
      </c>
      <c r="J258" s="633">
        <f>'15. Travi arm a fless'!J516</f>
        <v>-31.908000000000001</v>
      </c>
      <c r="K258" s="633">
        <f>'15. Travi arm a fless'!K516</f>
        <v>-34.832000000000001</v>
      </c>
      <c r="L258" s="633">
        <f>'15. Travi arm a fless'!L516</f>
        <v>300.50200000000001</v>
      </c>
      <c r="M258" s="633">
        <f>'15. Travi arm a fless'!M516</f>
        <v>50.368000000000002</v>
      </c>
      <c r="N258" s="633">
        <f>'15. Travi arm a fless'!N516</f>
        <v>315.61240000000004</v>
      </c>
      <c r="O258" s="634">
        <f>'15. Travi arm a fless'!O516</f>
        <v>140.51859999999999</v>
      </c>
      <c r="P258" s="633">
        <f>'15. Travi arm a fless'!P516</f>
        <v>315.61240000000004</v>
      </c>
      <c r="Q258" s="633">
        <f>'15. Travi arm a fless'!Q516</f>
        <v>241.43140000000005</v>
      </c>
      <c r="R258" s="633">
        <f>'15. Travi arm a fless'!R516</f>
        <v>-389.79340000000002</v>
      </c>
      <c r="S258" s="633">
        <f>'15. Travi arm a fless'!T516</f>
        <v>230.21320000000006</v>
      </c>
      <c r="T258" s="633">
        <f>'15. Travi arm a fless'!U516</f>
        <v>-319.95650000000001</v>
      </c>
      <c r="U258" s="631">
        <f>'15. Travi arm a fless'!V516</f>
        <v>70</v>
      </c>
      <c r="V258" s="631">
        <f>'15. Travi arm a fless'!W516</f>
        <v>30</v>
      </c>
      <c r="W258" s="631">
        <f>'15. Travi arm a fless'!X516</f>
        <v>336.72601716096779</v>
      </c>
      <c r="X258" s="631">
        <f>'15. Travi arm a fless'!Y516</f>
        <v>446.90674053554926</v>
      </c>
      <c r="Y258" s="600">
        <f>'15. Travi arm a fless'!AB516</f>
        <v>9.9045312998801389</v>
      </c>
      <c r="Z258" s="617" t="str">
        <f>'15. Travi arm a fless'!AC516</f>
        <v>4F16+1F20</v>
      </c>
      <c r="AA258" s="668">
        <f>'15. Travi arm a fless'!AD516</f>
        <v>11.184069846779664</v>
      </c>
      <c r="AB258" s="601">
        <f>'15. Travi arm a fless'!AE516</f>
        <v>13.765584114421326</v>
      </c>
      <c r="AC258" s="617" t="str">
        <f>'15. Travi arm a fless'!AF516</f>
        <v>4F20+1F16</v>
      </c>
      <c r="AD258" s="668">
        <f>'15. Travi arm a fless'!AG516</f>
        <v>14.576989912656639</v>
      </c>
      <c r="AE258" s="739">
        <v>0.81</v>
      </c>
      <c r="AF258" s="634">
        <v>0.41599999999999998</v>
      </c>
      <c r="AG258" s="634">
        <f t="shared" si="207"/>
        <v>1.3033707865168538</v>
      </c>
      <c r="AH258" s="634">
        <f>'2.Riep. car. unit.'!$P$10/'2.Riep. car. unit.'!$R$10*AG258</f>
        <v>2.3274478330658104</v>
      </c>
      <c r="AI258" s="634">
        <f>AA258/($V258*($U258-'2.Riep. car. unit.'!$M$12*100))*'2.Riep. car. unit.'!$R$8/'2.Riep. car. unit.'!$P$11</f>
        <v>0.15035822617483965</v>
      </c>
      <c r="AJ258" s="634">
        <f>(AI258/(2*AE258))*((1-AH258)+SQRT((1-AH258)^2+(4*AE258/AI258)*AH258*('2.Riep. car. unit.'!$M$12*100/($U258-'2.Riep. car. unit.'!$M$12*100))))*($U258-'2.Riep. car. unit.'!$M$12*100)</f>
        <v>5.2915695274643655</v>
      </c>
      <c r="AK258" s="634">
        <f>(AJ258-('2.Riep. car. unit.'!$M$12*100))/'16. Armatura a taglio'!AJ258*'2.Riep. car. unit.'!$P$10/'2.Riep. car. unit.'!$R$10</f>
        <v>0.43585823529593576</v>
      </c>
      <c r="AL258" s="634">
        <f>((AA258*100*(($U258-'2.Riep. car. unit.'!$M$12*100)*10-AF258*AJ258*10)+AK258*AD258*100*(AF258*AJ258*10-'2.Riep. car. unit.'!$M$12*1000))*'2.Riep. car. unit.'!$R$8)*10^-6</f>
        <v>274.73216383054921</v>
      </c>
      <c r="AM258" s="634">
        <f t="shared" ref="AM258:AM321" si="271">(AA258*100*0.9*391.3*($U258-4)*10)*10^-6</f>
        <v>259.95379594406603</v>
      </c>
      <c r="AN258" s="634">
        <v>0.81</v>
      </c>
      <c r="AO258" s="634">
        <v>0.41599999999999998</v>
      </c>
      <c r="AP258" s="634">
        <f t="shared" si="208"/>
        <v>0.76724137931034486</v>
      </c>
      <c r="AQ258" s="634">
        <f>'2.Riep. car. unit.'!$P$10/'2.Riep. car. unit.'!$R$10*AP258</f>
        <v>1.3700738916256159</v>
      </c>
      <c r="AR258" s="634">
        <f>AD258/($V258*($U258-'2.Riep. car. unit.'!$M$12*100))*'2.Riep. car. unit.'!$R$8/'2.Riep. car. unit.'!$P$11</f>
        <v>0.19597251950877975</v>
      </c>
      <c r="AS258" s="634">
        <f>(AR258/(2*AN258))*((1-AQ258)+SQRT((1-AQ258)^2+(4*AN258/AR258)*AQ258*('2.Riep. car. unit.'!$M$12*100/($U258-'2.Riep. car. unit.'!$M$12*100))))*($U258-'2.Riep. car. unit.'!$M$12*100)</f>
        <v>6.8555196669132918</v>
      </c>
      <c r="AT258" s="634">
        <f>(AS258-('2.Riep. car. unit.'!$M$12*100))/'16. Armatura a taglio'!AS258*'2.Riep. car. unit.'!$P$10/'2.Riep. car. unit.'!$R$10</f>
        <v>0.7438009822880518</v>
      </c>
      <c r="AU258" s="634">
        <f>((AD258*100*(($U258-'2.Riep. car. unit.'!$M$12*100)*10-AO258*AS258*10)+AT258*AA258*100*(AO258*AS258*10-'2.Riep. car. unit.'!$M$12*1000))*'2.Riep. car. unit.'!$R$8)*10^-6</f>
        <v>356.45806719903555</v>
      </c>
      <c r="AV258" s="634">
        <f t="shared" ref="AV258:AV321" si="272">(AD258*100*0.9*391.3*($U258-4)*10)*10^-6</f>
        <v>338.81618347765908</v>
      </c>
      <c r="AW258" s="634">
        <v>430</v>
      </c>
      <c r="AX258" s="634">
        <f>'3.Carichi sulle travi'!I$15</f>
        <v>49.365280959415585</v>
      </c>
      <c r="AY258" s="634">
        <f>'3.Carichi sulle travi'!J$15</f>
        <v>30.662523814935067</v>
      </c>
      <c r="AZ258" s="634">
        <f t="shared" ref="AZ258" si="273">MAX(AY258*AW258/100/2+(AU258+AL259)/(AW258/100),AY258*AW258/100/2+(AU259+AL258)/(AW258/100))</f>
        <v>212.70222738430471</v>
      </c>
      <c r="BA258" s="1054">
        <f>AZ258*10/(0.9*(U258/100-0.04)*'2.Riep. car. unit.'!$R$8*2)</f>
        <v>4.5755757460520687</v>
      </c>
      <c r="BB258" s="1048">
        <f>$BH$7</f>
        <v>10</v>
      </c>
      <c r="BC258" s="1053">
        <f>8</f>
        <v>8</v>
      </c>
      <c r="BD258" s="1048">
        <f>IF(V258=100,4,2)</f>
        <v>2</v>
      </c>
      <c r="BE258" s="1048" t="str">
        <f t="shared" ref="BE258" si="274">IF(BB258/100*BA258&lt;((PI()*(BC258/10)^2/4)*BD258),"Verifica","Non verifica")</f>
        <v>Verifica</v>
      </c>
    </row>
    <row r="259" spans="1:57" ht="16.8" x14ac:dyDescent="0.45">
      <c r="A259" s="490">
        <f>'15. Travi arm a fless'!A517</f>
        <v>5</v>
      </c>
      <c r="B259" s="491">
        <f>'15. Travi arm a fless'!B517</f>
        <v>22</v>
      </c>
      <c r="C259" s="491">
        <f>'15. Travi arm a fless'!C517</f>
        <v>23</v>
      </c>
      <c r="D259" s="500">
        <f>'15. Travi arm a fless'!D517</f>
        <v>3</v>
      </c>
      <c r="E259" s="491" t="str">
        <f>'15. Travi arm a fless'!E517</f>
        <v>Mdes</v>
      </c>
      <c r="F259" s="631">
        <f>'15. Travi arm a fless'!F517</f>
        <v>-85.515000000000001</v>
      </c>
      <c r="G259" s="631">
        <f>'15. Travi arm a fless'!G517</f>
        <v>-53.116999999999997</v>
      </c>
      <c r="H259" s="631">
        <f>'15. Travi arm a fless'!H517</f>
        <v>-243.81700000000001</v>
      </c>
      <c r="I259" s="631">
        <f>'15. Travi arm a fless'!I517</f>
        <v>-14.097</v>
      </c>
      <c r="J259" s="631">
        <f>'15. Travi arm a fless'!J517</f>
        <v>28.975000000000001</v>
      </c>
      <c r="K259" s="631">
        <f>'15. Travi arm a fless'!K517</f>
        <v>31.631</v>
      </c>
      <c r="L259" s="631">
        <f>'15. Travi arm a fless'!L517</f>
        <v>-272.79200000000003</v>
      </c>
      <c r="M259" s="631">
        <f>'15. Travi arm a fless'!M517</f>
        <v>-45.728000000000002</v>
      </c>
      <c r="N259" s="631">
        <f>'15. Travi arm a fless'!N517</f>
        <v>-286.5104</v>
      </c>
      <c r="O259" s="632">
        <f>'15. Travi arm a fless'!O517</f>
        <v>-127.56560000000002</v>
      </c>
      <c r="P259" s="631">
        <f>'15. Travi arm a fless'!P517</f>
        <v>-286.5104</v>
      </c>
      <c r="Q259" s="631">
        <f>'15. Travi arm a fless'!Q517</f>
        <v>-339.62740000000002</v>
      </c>
      <c r="R259" s="631">
        <f>'15. Travi arm a fless'!R517</f>
        <v>233.39340000000001</v>
      </c>
      <c r="S259" s="631">
        <f>'15. Travi arm a fless'!T517</f>
        <v>-272.62620000000004</v>
      </c>
      <c r="T259" s="631">
        <f>'15. Travi arm a fless'!U517</f>
        <v>219.33950000000002</v>
      </c>
      <c r="U259" s="631">
        <f>'15. Travi arm a fless'!V517</f>
        <v>70</v>
      </c>
      <c r="V259" s="631">
        <f>'15. Travi arm a fless'!W517</f>
        <v>30</v>
      </c>
      <c r="W259" s="631">
        <f>'15. Travi arm a fless'!X517</f>
        <v>336.72601716096779</v>
      </c>
      <c r="X259" s="631">
        <f>'15. Travi arm a fless'!Y517</f>
        <v>446.90674053554926</v>
      </c>
      <c r="Y259" s="600">
        <f>'15. Travi arm a fless'!AB517</f>
        <v>9.4367088553135066</v>
      </c>
      <c r="Z259" s="617" t="str">
        <f>'15. Travi arm a fless'!AC517</f>
        <v>4F16+1F20</v>
      </c>
      <c r="AA259" s="668">
        <f>'15. Travi arm a fless'!AD517</f>
        <v>11.184069846779664</v>
      </c>
      <c r="AB259" s="601">
        <f>'15. Travi arm a fless'!AE517</f>
        <v>11.729278473464522</v>
      </c>
      <c r="AC259" s="617" t="str">
        <f>'15. Travi arm a fless'!AF517</f>
        <v>3F16+2F20</v>
      </c>
      <c r="AD259" s="668">
        <f>'15. Travi arm a fless'!AG517</f>
        <v>12.31504320207199</v>
      </c>
      <c r="AE259" s="738">
        <v>0.81</v>
      </c>
      <c r="AF259" s="632">
        <v>0.41599999999999998</v>
      </c>
      <c r="AG259" s="632">
        <f t="shared" ref="AG259:AG322" si="275">AD259/AA259</f>
        <v>1.101123595505618</v>
      </c>
      <c r="AH259" s="632">
        <f>'2.Riep. car. unit.'!$P$10/'2.Riep. car. unit.'!$R$10*AG259</f>
        <v>1.9662921348314608</v>
      </c>
      <c r="AI259" s="632">
        <f>AA259/($V259*($U259-'2.Riep. car. unit.'!$M$12*100))*'2.Riep. car. unit.'!$R$8/'2.Riep. car. unit.'!$P$11</f>
        <v>0.15035822617483965</v>
      </c>
      <c r="AJ259" s="632">
        <f>(AI259/(2*AE259))*((1-AH259)+SQRT((1-AH259)^2+(4*AE259/AI259)*AH259*('2.Riep. car. unit.'!$M$12*100/($U259-'2.Riep. car. unit.'!$M$12*100))))*($U259-'2.Riep. car. unit.'!$M$12*100)</f>
        <v>5.5436141275941084</v>
      </c>
      <c r="AK259" s="632">
        <f>(AJ259-('2.Riep. car. unit.'!$M$12*100))/'16. Armatura a taglio'!AJ259*'2.Riep. car. unit.'!$P$10/'2.Riep. car. unit.'!$R$10</f>
        <v>0.49723045937749566</v>
      </c>
      <c r="AL259" s="632">
        <f>((AA259*100*(($U259-'2.Riep. car. unit.'!$M$12*100)*10-AF259*AJ259*10)+AK259*AD259*100*(AF259*AJ259*10-'2.Riep. car. unit.'!$M$12*1000))*'2.Riep. car. unit.'!$R$8)*10^-6</f>
        <v>274.68647788439989</v>
      </c>
      <c r="AM259" s="632">
        <f t="shared" si="271"/>
        <v>259.95379594406603</v>
      </c>
      <c r="AN259" s="632">
        <v>0.81</v>
      </c>
      <c r="AO259" s="632">
        <v>0.41599999999999998</v>
      </c>
      <c r="AP259" s="632">
        <f t="shared" ref="AP259:AP322" si="276">AA259/AD259</f>
        <v>0.90816326530612235</v>
      </c>
      <c r="AQ259" s="632">
        <f>'2.Riep. car. unit.'!$P$10/'2.Riep. car. unit.'!$R$10*AP259</f>
        <v>1.6217201166180757</v>
      </c>
      <c r="AR259" s="632">
        <f>AD259/($V259*($U259-'2.Riep. car. unit.'!$M$12*100))*'2.Riep. car. unit.'!$R$8/'2.Riep. car. unit.'!$P$11</f>
        <v>0.16556299061948637</v>
      </c>
      <c r="AS259" s="632">
        <f>(AR259/(2*AN259))*((1-AQ259)+SQRT((1-AQ259)^2+(4*AN259/AR259)*AQ259*('2.Riep. car. unit.'!$M$12*100/($U259-'2.Riep. car. unit.'!$M$12*100))))*($U259-'2.Riep. car. unit.'!$M$12*100)</f>
        <v>6.058050989482104</v>
      </c>
      <c r="AT259" s="632">
        <f>(AS259-('2.Riep. car. unit.'!$M$12*100))/'16. Armatura a taglio'!AS259*'2.Riep. car. unit.'!$P$10/'2.Riep. car. unit.'!$R$10</f>
        <v>0.6066457774996038</v>
      </c>
      <c r="AU259" s="632">
        <f>((AD259*100*(($U259-'2.Riep. car. unit.'!$M$12*100)*10-AO259*AS259*10)+AT259*AA259*100*(AO259*AS259*10-'2.Riep. car. unit.'!$M$12*1000))*'2.Riep. car. unit.'!$R$8)*10^-6</f>
        <v>301.97272887782054</v>
      </c>
      <c r="AV259" s="632">
        <f t="shared" si="272"/>
        <v>286.24125845526373</v>
      </c>
      <c r="AW259" s="632"/>
      <c r="AX259" s="632"/>
      <c r="AY259" s="632"/>
      <c r="AZ259" s="632"/>
      <c r="BA259" s="1054"/>
      <c r="BB259" s="1048"/>
      <c r="BC259" s="1048"/>
      <c r="BD259" s="1048"/>
      <c r="BE259" s="1048"/>
    </row>
    <row r="260" spans="1:57" ht="16.8" x14ac:dyDescent="0.45">
      <c r="A260" s="490">
        <f>'15. Travi arm a fless'!A520</f>
        <v>5</v>
      </c>
      <c r="B260" s="491">
        <f>'15. Travi arm a fless'!B520</f>
        <v>23</v>
      </c>
      <c r="C260" s="491">
        <f>'15. Travi arm a fless'!C520</f>
        <v>24</v>
      </c>
      <c r="D260" s="500">
        <f>'15. Travi arm a fless'!D520</f>
        <v>3</v>
      </c>
      <c r="E260" s="491" t="str">
        <f>'15. Travi arm a fless'!E520</f>
        <v>Msin</v>
      </c>
      <c r="F260" s="631">
        <f>'15. Travi arm a fless'!F520</f>
        <v>-34.798000000000002</v>
      </c>
      <c r="G260" s="631">
        <f>'15. Travi arm a fless'!G520</f>
        <v>-21.193999999999999</v>
      </c>
      <c r="H260" s="631">
        <f>'15. Travi arm a fless'!H520</f>
        <v>255.14599999999999</v>
      </c>
      <c r="I260" s="631">
        <f>'15. Travi arm a fless'!I520</f>
        <v>14.768000000000001</v>
      </c>
      <c r="J260" s="631">
        <f>'15. Travi arm a fless'!J520</f>
        <v>-30.253</v>
      </c>
      <c r="K260" s="631">
        <f>'15. Travi arm a fless'!K520</f>
        <v>-33.026000000000003</v>
      </c>
      <c r="L260" s="631">
        <f>'15. Travi arm a fless'!L520</f>
        <v>285.399</v>
      </c>
      <c r="M260" s="631">
        <f>'15. Travi arm a fless'!M520</f>
        <v>47.794000000000004</v>
      </c>
      <c r="N260" s="631">
        <f>'15. Travi arm a fless'!N520</f>
        <v>299.73720000000003</v>
      </c>
      <c r="O260" s="632">
        <f>'15. Travi arm a fless'!O520</f>
        <v>133.41370000000001</v>
      </c>
      <c r="P260" s="631">
        <f>'15. Travi arm a fless'!P520</f>
        <v>299.73720000000003</v>
      </c>
      <c r="Q260" s="631">
        <f>'15. Travi arm a fless'!Q520</f>
        <v>278.54320000000001</v>
      </c>
      <c r="R260" s="631">
        <f>'15. Travi arm a fless'!R520</f>
        <v>-320.93120000000005</v>
      </c>
      <c r="S260" s="631">
        <f>'15. Travi arm a fless'!T520</f>
        <v>239.52313500000002</v>
      </c>
      <c r="T260" s="631">
        <f>'15. Travi arm a fless'!U520</f>
        <v>-245.85203500000006</v>
      </c>
      <c r="U260" s="631">
        <f>'15. Travi arm a fless'!V520</f>
        <v>70</v>
      </c>
      <c r="V260" s="631">
        <f>'15. Travi arm a fless'!W520</f>
        <v>30</v>
      </c>
      <c r="W260" s="631">
        <f>'15. Travi arm a fless'!X520</f>
        <v>336.72601716096779</v>
      </c>
      <c r="X260" s="631">
        <f>'15. Travi arm a fless'!Y520</f>
        <v>446.90674053554926</v>
      </c>
      <c r="Y260" s="600">
        <f>'15. Travi arm a fless'!AB520</f>
        <v>10.305075415540532</v>
      </c>
      <c r="Z260" s="617" t="str">
        <f>'15. Travi arm a fless'!AC520</f>
        <v>4F16+1F20</v>
      </c>
      <c r="AA260" s="668">
        <f>'15. Travi arm a fless'!AD520</f>
        <v>11.184069846779664</v>
      </c>
      <c r="AB260" s="601">
        <f>'15. Travi arm a fless'!AE520</f>
        <v>10.577365571551621</v>
      </c>
      <c r="AC260" s="617" t="str">
        <f>'15. Travi arm a fless'!AF520</f>
        <v>4F16+1F20</v>
      </c>
      <c r="AD260" s="668">
        <f>'15. Travi arm a fless'!AG520</f>
        <v>11.184069846779664</v>
      </c>
      <c r="AE260" s="738">
        <v>0.81</v>
      </c>
      <c r="AF260" s="632">
        <v>0.41599999999999998</v>
      </c>
      <c r="AG260" s="632">
        <f t="shared" si="275"/>
        <v>1</v>
      </c>
      <c r="AH260" s="632">
        <f>'2.Riep. car. unit.'!$P$10/'2.Riep. car. unit.'!$R$10*AG260</f>
        <v>1.7857142857142858</v>
      </c>
      <c r="AI260" s="632">
        <f>AA260/($V260*($U260-'2.Riep. car. unit.'!$M$12*100))*'2.Riep. car. unit.'!$R$8/'2.Riep. car. unit.'!$P$11</f>
        <v>0.15035822617483965</v>
      </c>
      <c r="AJ260" s="632">
        <f>(AI260/(2*AE260))*((1-AH260)+SQRT((1-AH260)^2+(4*AE260/AI260)*AH260*('2.Riep. car. unit.'!$M$12*100/($U260-'2.Riep. car. unit.'!$M$12*100))))*($U260-'2.Riep. car. unit.'!$M$12*100)</f>
        <v>5.7071914233256757</v>
      </c>
      <c r="AK260" s="632">
        <f>(AJ260-('2.Riep. car. unit.'!$M$12*100))/'16. Armatura a taglio'!AJ260*'2.Riep. car. unit.'!$P$10/'2.Riep. car. unit.'!$R$10</f>
        <v>0.53416048051619747</v>
      </c>
      <c r="AL260" s="632">
        <f>((AA260*100*(($U260-'2.Riep. car. unit.'!$M$12*100)*10-AF260*AJ260*10)+AK260*AD260*100*(AF260*AJ260*10-'2.Riep. car. unit.'!$M$12*1000))*'2.Riep. car. unit.'!$R$8)*10^-6</f>
        <v>274.64672492033623</v>
      </c>
      <c r="AM260" s="632">
        <f t="shared" si="271"/>
        <v>259.95379594406603</v>
      </c>
      <c r="AN260" s="632">
        <v>0.81</v>
      </c>
      <c r="AO260" s="632">
        <v>0.41599999999999998</v>
      </c>
      <c r="AP260" s="632">
        <f t="shared" si="276"/>
        <v>1</v>
      </c>
      <c r="AQ260" s="632">
        <f>'2.Riep. car. unit.'!$P$10/'2.Riep. car. unit.'!$R$10*AP260</f>
        <v>1.7857142857142858</v>
      </c>
      <c r="AR260" s="632">
        <f>AD260/($V260*($U260-'2.Riep. car. unit.'!$M$12*100))*'2.Riep. car. unit.'!$R$8/'2.Riep. car. unit.'!$P$11</f>
        <v>0.15035822617483965</v>
      </c>
      <c r="AS260" s="632">
        <f>(AR260/(2*AN260))*((1-AQ260)+SQRT((1-AQ260)^2+(4*AN260/AR260)*AQ260*('2.Riep. car. unit.'!$M$12*100/($U260-'2.Riep. car. unit.'!$M$12*100))))*($U260-'2.Riep. car. unit.'!$M$12*100)</f>
        <v>5.7071914233256757</v>
      </c>
      <c r="AT260" s="632">
        <f>(AS260-('2.Riep. car. unit.'!$M$12*100))/'16. Armatura a taglio'!AS260*'2.Riep. car. unit.'!$P$10/'2.Riep. car. unit.'!$R$10</f>
        <v>0.53416048051619747</v>
      </c>
      <c r="AU260" s="632">
        <f>((AD260*100*(($U260-'2.Riep. car. unit.'!$M$12*100)*10-AO260*AS260*10)+AT260*AA260*100*(AO260*AS260*10-'2.Riep. car. unit.'!$M$12*1000))*'2.Riep. car. unit.'!$R$8)*10^-6</f>
        <v>274.64672492033623</v>
      </c>
      <c r="AV260" s="632">
        <f t="shared" si="272"/>
        <v>259.95379594406603</v>
      </c>
      <c r="AW260" s="632">
        <v>300</v>
      </c>
      <c r="AX260" s="632">
        <f>AX258</f>
        <v>49.365280959415585</v>
      </c>
      <c r="AY260" s="632">
        <f>AY258</f>
        <v>30.662523814935067</v>
      </c>
      <c r="AZ260" s="632">
        <f t="shared" ref="AZ260" si="277">MAX(AY260*AW260/100/2+(AU260+AL261)/(AW260/100),AY260*AW260/100/2+(AU261+AL260)/(AW260/100))</f>
        <v>247.2917517514239</v>
      </c>
      <c r="BA260" s="1054">
        <f>AZ260*10/(0.9*(U260/100-0.04)*'2.Riep. car. unit.'!$R$8*2)</f>
        <v>5.3196534677945637</v>
      </c>
      <c r="BB260" s="1048">
        <f>$BH$7</f>
        <v>10</v>
      </c>
      <c r="BC260" s="1053">
        <f>8</f>
        <v>8</v>
      </c>
      <c r="BD260" s="1048">
        <f>IF(V260=100,4,2)</f>
        <v>2</v>
      </c>
      <c r="BE260" s="1048" t="str">
        <f t="shared" ref="BE260" si="278">IF(BB260/100*BA260&lt;((PI()*(BC260/10)^2/4)*BD260),"Verifica","Non verifica")</f>
        <v>Verifica</v>
      </c>
    </row>
    <row r="261" spans="1:57" ht="17.399999999999999" thickBot="1" x14ac:dyDescent="0.5">
      <c r="A261" s="490">
        <f>'15. Travi arm a fless'!A521</f>
        <v>5</v>
      </c>
      <c r="B261" s="491">
        <f>'15. Travi arm a fless'!B521</f>
        <v>23</v>
      </c>
      <c r="C261" s="491">
        <f>'15. Travi arm a fless'!C521</f>
        <v>24</v>
      </c>
      <c r="D261" s="500">
        <f>'15. Travi arm a fless'!D521</f>
        <v>3</v>
      </c>
      <c r="E261" s="491" t="str">
        <f>'15. Travi arm a fless'!E521</f>
        <v>Mdes</v>
      </c>
      <c r="F261" s="631">
        <f>'15. Travi arm a fless'!F521</f>
        <v>-85.271000000000001</v>
      </c>
      <c r="G261" s="631">
        <f>'15. Travi arm a fless'!G521</f>
        <v>-53.389000000000003</v>
      </c>
      <c r="H261" s="631">
        <f>'15. Travi arm a fless'!H521</f>
        <v>-285.97399999999999</v>
      </c>
      <c r="I261" s="631">
        <f>'15. Travi arm a fless'!I521</f>
        <v>-16.555</v>
      </c>
      <c r="J261" s="631">
        <f>'15. Travi arm a fless'!J521</f>
        <v>33.911999999999999</v>
      </c>
      <c r="K261" s="631">
        <f>'15. Travi arm a fless'!K521</f>
        <v>37.020000000000003</v>
      </c>
      <c r="L261" s="631">
        <f>'15. Travi arm a fless'!L521</f>
        <v>-319.88599999999997</v>
      </c>
      <c r="M261" s="631">
        <f>'15. Travi arm a fless'!M521</f>
        <v>-53.575000000000003</v>
      </c>
      <c r="N261" s="631">
        <f>'15. Travi arm a fless'!N521</f>
        <v>-335.95849999999996</v>
      </c>
      <c r="O261" s="632">
        <f>'15. Travi arm a fless'!O521</f>
        <v>-149.54079999999999</v>
      </c>
      <c r="P261" s="631">
        <f>'15. Travi arm a fless'!P521</f>
        <v>-335.95849999999996</v>
      </c>
      <c r="Q261" s="631">
        <f>'15. Travi arm a fless'!Q521</f>
        <v>-389.34749999999997</v>
      </c>
      <c r="R261" s="631">
        <f>'15. Travi arm a fless'!R521</f>
        <v>282.56949999999995</v>
      </c>
      <c r="S261" s="631">
        <f>'15. Travi arm a fless'!T521</f>
        <v>-308.490185</v>
      </c>
      <c r="T261" s="631">
        <f>'15. Travi arm a fless'!U521</f>
        <v>249.32758499999994</v>
      </c>
      <c r="U261" s="631">
        <f>'15. Travi arm a fless'!V521</f>
        <v>70</v>
      </c>
      <c r="V261" s="631">
        <f>'15. Travi arm a fless'!W521</f>
        <v>30</v>
      </c>
      <c r="W261" s="631">
        <f>'15. Travi arm a fless'!X521</f>
        <v>336.72601716096779</v>
      </c>
      <c r="X261" s="631">
        <f>'15. Travi arm a fless'!Y521</f>
        <v>446.90674053554926</v>
      </c>
      <c r="Y261" s="600">
        <f>'15. Travi arm a fless'!AB521</f>
        <v>10.726895197825428</v>
      </c>
      <c r="Z261" s="617" t="str">
        <f>'15. Travi arm a fless'!AC521</f>
        <v>4F16+1F20</v>
      </c>
      <c r="AA261" s="668">
        <f>'15. Travi arm a fless'!AD521</f>
        <v>11.184069846779664</v>
      </c>
      <c r="AB261" s="601">
        <f>'15. Travi arm a fless'!AE521</f>
        <v>13.272265417614255</v>
      </c>
      <c r="AC261" s="617" t="str">
        <f>'15. Travi arm a fless'!AF521</f>
        <v>2F16+3F20</v>
      </c>
      <c r="AD261" s="668">
        <f>'15. Travi arm a fless'!AG521</f>
        <v>13.446016557364315</v>
      </c>
      <c r="AE261" s="738">
        <v>0.81</v>
      </c>
      <c r="AF261" s="632">
        <v>0.41599999999999998</v>
      </c>
      <c r="AG261" s="632">
        <f t="shared" si="275"/>
        <v>1.202247191011236</v>
      </c>
      <c r="AH261" s="632">
        <f>'2.Riep. car. unit.'!$P$10/'2.Riep. car. unit.'!$R$10*AG261</f>
        <v>2.146869983948636</v>
      </c>
      <c r="AI261" s="632">
        <f>AA261/($V261*($U261-'2.Riep. car. unit.'!$M$12*100))*'2.Riep. car. unit.'!$R$8/'2.Riep. car. unit.'!$P$11</f>
        <v>0.15035822617483965</v>
      </c>
      <c r="AJ261" s="632">
        <f>(AI261/(2*AE261))*((1-AH261)+SQRT((1-AH261)^2+(4*AE261/AI261)*AH261*('2.Riep. car. unit.'!$M$12*100/($U261-'2.Riep. car. unit.'!$M$12*100))))*($U261-'2.Riep. car. unit.'!$M$12*100)</f>
        <v>5.4070222753160087</v>
      </c>
      <c r="AK261" s="632">
        <f>(AJ261-('2.Riep. car. unit.'!$M$12*100))/'16. Armatura a taglio'!AJ261*'2.Riep. car. unit.'!$P$10/'2.Riep. car. unit.'!$R$10</f>
        <v>0.46468086303623979</v>
      </c>
      <c r="AL261" s="632">
        <f>((AA261*100*(($U261-'2.Riep. car. unit.'!$M$12*100)*10-AF261*AJ261*10)+AK261*AD261*100*(AF261*AJ261*10-'2.Riep. car. unit.'!$M$12*1000))*'2.Riep. car. unit.'!$R$8)*10^-6</f>
        <v>274.71358010659031</v>
      </c>
      <c r="AM261" s="632">
        <f t="shared" si="271"/>
        <v>259.95379594406603</v>
      </c>
      <c r="AN261" s="632">
        <v>0.81</v>
      </c>
      <c r="AO261" s="632">
        <v>0.41599999999999998</v>
      </c>
      <c r="AP261" s="632">
        <f t="shared" si="276"/>
        <v>0.83177570093457942</v>
      </c>
      <c r="AQ261" s="632">
        <f>'2.Riep. car. unit.'!$P$10/'2.Riep. car. unit.'!$R$10*AP261</f>
        <v>1.4853137516688919</v>
      </c>
      <c r="AR261" s="632">
        <f>AD261/($V261*($U261-'2.Riep. car. unit.'!$M$12*100))*'2.Riep. car. unit.'!$R$8/'2.Riep. car. unit.'!$P$11</f>
        <v>0.18076775506413306</v>
      </c>
      <c r="AS261" s="632">
        <f>(AR261/(2*AN261))*((1-AQ261)+SQRT((1-AQ261)^2+(4*AN261/AR261)*AQ261*('2.Riep. car. unit.'!$M$12*100/($U261-'2.Riep. car. unit.'!$M$12*100))))*($U261-'2.Riep. car. unit.'!$M$12*100)</f>
        <v>6.440072780342188</v>
      </c>
      <c r="AT261" s="632">
        <f>(AS261-('2.Riep. car. unit.'!$M$12*100))/'16. Armatura a taglio'!AS261*'2.Riep. car. unit.'!$P$10/'2.Riep. car. unit.'!$R$10</f>
        <v>0.67658751238648285</v>
      </c>
      <c r="AU261" s="632">
        <f>((AD261*100*(($U261-'2.Riep. car. unit.'!$M$12*100)*10-AO261*AS261*10)+AT261*AA261*100*(AO261*AS261*10-'2.Riep. car. unit.'!$M$12*1000))*'2.Riep. car. unit.'!$R$8)*10^-6</f>
        <v>329.24717316672763</v>
      </c>
      <c r="AV261" s="632">
        <f t="shared" si="272"/>
        <v>312.52872096646138</v>
      </c>
      <c r="AW261" s="632"/>
      <c r="AX261" s="632"/>
      <c r="AY261" s="632"/>
      <c r="AZ261" s="632"/>
      <c r="BA261" s="1054"/>
      <c r="BB261" s="1048"/>
      <c r="BC261" s="1048"/>
      <c r="BD261" s="1048"/>
      <c r="BE261" s="1048"/>
    </row>
    <row r="262" spans="1:57" ht="16.8" x14ac:dyDescent="0.45">
      <c r="A262" s="494">
        <f>'15. Travi arm a fless'!A524</f>
        <v>6</v>
      </c>
      <c r="B262" s="495">
        <f>'15. Travi arm a fless'!B524</f>
        <v>1</v>
      </c>
      <c r="C262" s="495">
        <f>'15. Travi arm a fless'!C524</f>
        <v>4</v>
      </c>
      <c r="D262" s="503">
        <f>'15. Travi arm a fless'!D524</f>
        <v>3</v>
      </c>
      <c r="E262" s="495" t="str">
        <f>'15. Travi arm a fless'!E524</f>
        <v>Msin</v>
      </c>
      <c r="F262" s="635">
        <f>'15. Travi arm a fless'!F524</f>
        <v>-62.268000000000001</v>
      </c>
      <c r="G262" s="635">
        <f>'15. Travi arm a fless'!G524</f>
        <v>-39.381</v>
      </c>
      <c r="H262" s="635">
        <f>'15. Travi arm a fless'!H524</f>
        <v>-10.98</v>
      </c>
      <c r="I262" s="635">
        <f>'15. Travi arm a fless'!I524</f>
        <v>167.583</v>
      </c>
      <c r="J262" s="635">
        <f>'15. Travi arm a fless'!J524</f>
        <v>-20.913</v>
      </c>
      <c r="K262" s="635">
        <f>'15. Travi arm a fless'!K524</f>
        <v>-22.829000000000001</v>
      </c>
      <c r="L262" s="635">
        <f>'15. Travi arm a fless'!L524</f>
        <v>-31.893000000000001</v>
      </c>
      <c r="M262" s="635">
        <f>'15. Travi arm a fless'!M524</f>
        <v>190.41200000000001</v>
      </c>
      <c r="N262" s="635">
        <f>'15. Travi arm a fless'!N524</f>
        <v>-89.016600000000011</v>
      </c>
      <c r="O262" s="635">
        <f>'15. Travi arm a fless'!O524</f>
        <v>199.97990000000001</v>
      </c>
      <c r="P262" s="635">
        <f>'15. Travi arm a fless'!P524</f>
        <v>199.97990000000001</v>
      </c>
      <c r="Q262" s="635">
        <f>'15. Travi arm a fless'!Q524</f>
        <v>160.59890000000001</v>
      </c>
      <c r="R262" s="635">
        <f>'15. Travi arm a fless'!R524</f>
        <v>-239.36090000000002</v>
      </c>
      <c r="S262" s="635">
        <f>'15. Travi arm a fless'!T524</f>
        <v>156.14229500000002</v>
      </c>
      <c r="T262" s="635">
        <f>'15. Travi arm a fless'!U524</f>
        <v>-217.57719500000002</v>
      </c>
      <c r="U262" s="636">
        <f>'15. Travi arm a fless'!V524</f>
        <v>70</v>
      </c>
      <c r="V262" s="636">
        <f>'15. Travi arm a fless'!W524</f>
        <v>30</v>
      </c>
      <c r="W262" s="636">
        <f>'15. Travi arm a fless'!X524</f>
        <v>336.72601716096779</v>
      </c>
      <c r="X262" s="636">
        <f>'15. Travi arm a fless'!Y524</f>
        <v>446.90674053554926</v>
      </c>
      <c r="Y262" s="600">
        <f>'15. Travi arm a fless'!AB524</f>
        <v>6.7177566189194104</v>
      </c>
      <c r="Z262" s="523" t="str">
        <f>'15. Travi arm a fless'!AC524</f>
        <v>4F16</v>
      </c>
      <c r="AA262" s="525">
        <f>'15. Travi arm a fless'!AD524</f>
        <v>8.0424771931898711</v>
      </c>
      <c r="AB262" s="601">
        <f>'15. Travi arm a fless'!AE524</f>
        <v>9.3608886806561227</v>
      </c>
      <c r="AC262" s="523" t="str">
        <f>'15. Travi arm a fless'!AF524</f>
        <v>4F16+1F20</v>
      </c>
      <c r="AD262" s="525">
        <f>'15. Travi arm a fless'!AG524</f>
        <v>11.184069846779664</v>
      </c>
      <c r="AE262" s="637">
        <v>0.81</v>
      </c>
      <c r="AF262" s="707">
        <v>0.41599999999999998</v>
      </c>
      <c r="AG262" s="707">
        <f t="shared" si="275"/>
        <v>1.390625</v>
      </c>
      <c r="AH262" s="707">
        <f>'2.Riep. car. unit.'!$P$10/'2.Riep. car. unit.'!$R$10*AG262</f>
        <v>2.4832589285714288</v>
      </c>
      <c r="AI262" s="707">
        <f>AA262/($V262*($U262-'2.Riep. car. unit.'!$M$12*100))*'2.Riep. car. unit.'!$R$8/'2.Riep. car. unit.'!$P$11</f>
        <v>0.10812276938415435</v>
      </c>
      <c r="AJ262" s="707">
        <f>(AI262/(2*AE262))*((1-AH262)+SQRT((1-AH262)^2+(4*AE262/AI262)*AH262*('2.Riep. car. unit.'!$M$12*100/($U262-'2.Riep. car. unit.'!$M$12*100))))*($U262-'2.Riep. car. unit.'!$M$12*100)</f>
        <v>4.8767665763892394</v>
      </c>
      <c r="AK262" s="707">
        <f>(AJ262-('2.Riep. car. unit.'!$M$12*100))/'16. Armatura a taglio'!AJ262*'2.Riep. car. unit.'!$P$10/'2.Riep. car. unit.'!$R$10</f>
        <v>0.32104358003828881</v>
      </c>
      <c r="AL262" s="707">
        <f>((AA262*100*(($U262-'2.Riep. car. unit.'!$M$12*100)*10-AF262*AJ262*10)+AK262*AD262*100*(AF262*AJ262*10-'2.Riep. car. unit.'!$M$12*1000))*'2.Riep. car. unit.'!$R$8)*10^-6</f>
        <v>198.54932472618435</v>
      </c>
      <c r="AM262" s="707">
        <f t="shared" si="271"/>
        <v>186.93306674629474</v>
      </c>
      <c r="AN262" s="707">
        <v>0.81</v>
      </c>
      <c r="AO262" s="707">
        <v>0.41599999999999998</v>
      </c>
      <c r="AP262" s="707">
        <f t="shared" si="276"/>
        <v>0.7191011235955056</v>
      </c>
      <c r="AQ262" s="707">
        <f>'2.Riep. car. unit.'!$P$10/'2.Riep. car. unit.'!$R$10*AP262</f>
        <v>1.2841091492776886</v>
      </c>
      <c r="AR262" s="707">
        <f>AD262/($V262*($U262-'2.Riep. car. unit.'!$M$12*100))*'2.Riep. car. unit.'!$R$8/'2.Riep. car. unit.'!$P$11</f>
        <v>0.15035822617483965</v>
      </c>
      <c r="AS262" s="707">
        <f>(AR262/(2*AN262))*((1-AQ262)+SQRT((1-AQ262)^2+(4*AN262/AR262)*AQ262*('2.Riep. car. unit.'!$M$12*100/($U262-'2.Riep. car. unit.'!$M$12*100))))*($U262-'2.Riep. car. unit.'!$M$12*100)</f>
        <v>6.3810520844727696</v>
      </c>
      <c r="AT262" s="707">
        <f>(AS262-('2.Riep. car. unit.'!$M$12*100))/'16. Armatura a taglio'!AS262*'2.Riep. car. unit.'!$P$10/'2.Riep. car. unit.'!$R$10</f>
        <v>0.66632879123789701</v>
      </c>
      <c r="AU262" s="707">
        <f>((AD262*100*(($U262-'2.Riep. car. unit.'!$M$12*100)*10-AO262*AS262*10)+AT262*AA262*100*(AO262*AS262*10-'2.Riep. car. unit.'!$M$12*1000))*'2.Riep. car. unit.'!$R$8)*10^-6</f>
        <v>274.39910454484271</v>
      </c>
      <c r="AV262" s="707">
        <f t="shared" si="272"/>
        <v>259.95379594406603</v>
      </c>
      <c r="AW262" s="707">
        <v>470</v>
      </c>
      <c r="AX262" s="707">
        <f>'3.Carichi sulle travi'!I$17</f>
        <v>34.961600981939938</v>
      </c>
      <c r="AY262" s="707">
        <f>'3.Carichi sulle travi'!J$17</f>
        <v>22.624308447646108</v>
      </c>
      <c r="AZ262" s="707">
        <f t="shared" ref="AZ262" si="279">MAX(AY262*AW262/100/2+(AU262+AL263)/(AW262/100),AY262*AW262/100/2+(AU263+AL262)/(AW262/100))</f>
        <v>159.62871932587521</v>
      </c>
      <c r="BA262" s="1054">
        <f>AZ262*10/(0.9*(U262/100-0.04)*'2.Riep. car. unit.'!$R$8*2)</f>
        <v>3.4338770472825022</v>
      </c>
      <c r="BB262" s="1048">
        <f>$BH$7</f>
        <v>10</v>
      </c>
      <c r="BC262" s="1053">
        <f>8</f>
        <v>8</v>
      </c>
      <c r="BD262" s="1048">
        <f>IF(V262=100,4,2)</f>
        <v>2</v>
      </c>
      <c r="BE262" s="1048" t="str">
        <f t="shared" ref="BE262" si="280">IF(BB262/100*BA262&lt;((PI()*(BC262/10)^2/4)*BD262),"Verifica","Non verifica")</f>
        <v>Verifica</v>
      </c>
    </row>
    <row r="263" spans="1:57" ht="16.8" x14ac:dyDescent="0.45">
      <c r="A263" s="496">
        <f>'15. Travi arm a fless'!A525</f>
        <v>6</v>
      </c>
      <c r="B263" s="497">
        <f>'15. Travi arm a fless'!B525</f>
        <v>1</v>
      </c>
      <c r="C263" s="497">
        <f>'15. Travi arm a fless'!C525</f>
        <v>4</v>
      </c>
      <c r="D263" s="504">
        <f>'15. Travi arm a fless'!D525</f>
        <v>3</v>
      </c>
      <c r="E263" s="497" t="str">
        <f>'15. Travi arm a fless'!E525</f>
        <v>Mdes</v>
      </c>
      <c r="F263" s="636">
        <f>'15. Travi arm a fless'!F525</f>
        <v>-67.778999999999996</v>
      </c>
      <c r="G263" s="636">
        <f>'15. Travi arm a fless'!G525</f>
        <v>-44.734000000000002</v>
      </c>
      <c r="H263" s="636">
        <f>'15. Travi arm a fless'!H525</f>
        <v>13.997</v>
      </c>
      <c r="I263" s="636">
        <f>'15. Travi arm a fless'!I525</f>
        <v>-213.56899999999999</v>
      </c>
      <c r="J263" s="636">
        <f>'15. Travi arm a fless'!J525</f>
        <v>26.645</v>
      </c>
      <c r="K263" s="636">
        <f>'15. Travi arm a fless'!K525</f>
        <v>29.087</v>
      </c>
      <c r="L263" s="636">
        <f>'15. Travi arm a fless'!L525</f>
        <v>40.641999999999996</v>
      </c>
      <c r="M263" s="636">
        <f>'15. Travi arm a fless'!M525</f>
        <v>-242.65599999999998</v>
      </c>
      <c r="N263" s="636">
        <f>'15. Travi arm a fless'!N525</f>
        <v>113.43879999999999</v>
      </c>
      <c r="O263" s="636">
        <f>'15. Travi arm a fless'!O525</f>
        <v>-254.84859999999998</v>
      </c>
      <c r="P263" s="636">
        <f>'15. Travi arm a fless'!P525</f>
        <v>-254.84859999999998</v>
      </c>
      <c r="Q263" s="636">
        <f>'15. Travi arm a fless'!Q525</f>
        <v>-299.58259999999996</v>
      </c>
      <c r="R263" s="636">
        <f>'15. Travi arm a fless'!R525</f>
        <v>210.11459999999997</v>
      </c>
      <c r="S263" s="636">
        <f>'15. Travi arm a fless'!T525</f>
        <v>-248.03365499999995</v>
      </c>
      <c r="T263" s="636">
        <f>'15. Travi arm a fless'!U525</f>
        <v>200.43615499999996</v>
      </c>
      <c r="U263" s="636">
        <f>'15. Travi arm a fless'!V525</f>
        <v>70</v>
      </c>
      <c r="V263" s="636">
        <f>'15. Travi arm a fless'!W525</f>
        <v>30</v>
      </c>
      <c r="W263" s="636">
        <f>'15. Travi arm a fless'!X525</f>
        <v>336.72601716096779</v>
      </c>
      <c r="X263" s="636">
        <f>'15. Travi arm a fless'!Y525</f>
        <v>446.90674053554926</v>
      </c>
      <c r="Y263" s="600">
        <f>'15. Travi arm a fless'!AB525</f>
        <v>8.6234245943548249</v>
      </c>
      <c r="Z263" s="523" t="str">
        <f>'15. Travi arm a fless'!AC525</f>
        <v>3F16+1F20</v>
      </c>
      <c r="AA263" s="525">
        <f>'15. Travi arm a fless'!AD525</f>
        <v>9.1734505484821973</v>
      </c>
      <c r="AB263" s="601">
        <f>'15. Travi arm a fless'!AE525</f>
        <v>10.671226060760944</v>
      </c>
      <c r="AC263" s="523" t="str">
        <f>'15. Travi arm a fless'!AF525</f>
        <v>4F16+1F20</v>
      </c>
      <c r="AD263" s="525">
        <f>'15. Travi arm a fless'!AG525</f>
        <v>11.184069846779664</v>
      </c>
      <c r="AE263" s="638">
        <v>0.81</v>
      </c>
      <c r="AF263" s="706">
        <v>0.41599999999999998</v>
      </c>
      <c r="AG263" s="706">
        <f t="shared" si="275"/>
        <v>1.2191780821917808</v>
      </c>
      <c r="AH263" s="706">
        <f>'2.Riep. car. unit.'!$P$10/'2.Riep. car. unit.'!$R$10*AG263</f>
        <v>2.1771037181996089</v>
      </c>
      <c r="AI263" s="706">
        <f>AA263/($V263*($U263-'2.Riep. car. unit.'!$M$12*100))*'2.Riep. car. unit.'!$R$8/'2.Riep. car. unit.'!$P$11</f>
        <v>0.12332753382880106</v>
      </c>
      <c r="AJ263" s="706">
        <f>(AI263/(2*AE263))*((1-AH263)+SQRT((1-AH263)^2+(4*AE263/AI263)*AH263*('2.Riep. car. unit.'!$M$12*100/($U263-'2.Riep. car. unit.'!$M$12*100))))*($U263-'2.Riep. car. unit.'!$M$12*100)</f>
        <v>5.1531737031427429</v>
      </c>
      <c r="AK263" s="706">
        <f>(AJ263-('2.Riep. car. unit.'!$M$12*100))/'16. Armatura a taglio'!AJ263*'2.Riep. car. unit.'!$P$10/'2.Riep. car. unit.'!$R$10</f>
        <v>0.39960592718933236</v>
      </c>
      <c r="AL263" s="706">
        <f>((AA263*100*(($U263-'2.Riep. car. unit.'!$M$12*100)*10-AF263*AJ263*10)+AK263*AD263*100*(AF263*AJ263*10-'2.Riep. car. unit.'!$M$12*1000))*'2.Riep. car. unit.'!$R$8)*10^-6</f>
        <v>225.97038948251952</v>
      </c>
      <c r="AM263" s="706">
        <f t="shared" si="271"/>
        <v>213.22052925749242</v>
      </c>
      <c r="AN263" s="706">
        <v>0.81</v>
      </c>
      <c r="AO263" s="706">
        <v>0.41599999999999998</v>
      </c>
      <c r="AP263" s="706">
        <f t="shared" si="276"/>
        <v>0.82022471910112371</v>
      </c>
      <c r="AQ263" s="706">
        <f>'2.Riep. car. unit.'!$P$10/'2.Riep. car. unit.'!$R$10*AP263</f>
        <v>1.4646869983948638</v>
      </c>
      <c r="AR263" s="706">
        <f>AD263/($V263*($U263-'2.Riep. car. unit.'!$M$12*100))*'2.Riep. car. unit.'!$R$8/'2.Riep. car. unit.'!$P$11</f>
        <v>0.15035822617483965</v>
      </c>
      <c r="AS263" s="706">
        <f>(AR263/(2*AN263))*((1-AQ263)+SQRT((1-AQ263)^2+(4*AN263/AR263)*AQ263*('2.Riep. car. unit.'!$M$12*100/($U263-'2.Riep. car. unit.'!$M$12*100))))*($U263-'2.Riep. car. unit.'!$M$12*100)</f>
        <v>6.0910643777182045</v>
      </c>
      <c r="AT263" s="706">
        <f>(AS263-('2.Riep. car. unit.'!$M$12*100))/'16. Armatura a taglio'!AS263*'2.Riep. car. unit.'!$P$10/'2.Riep. car. unit.'!$R$10</f>
        <v>0.61303629383711666</v>
      </c>
      <c r="AU263" s="706">
        <f>((AD263*100*(($U263-'2.Riep. car. unit.'!$M$12*100)*10-AO263*AS263*10)+AT263*AA263*100*(AO263*AS263*10-'2.Riep. car. unit.'!$M$12*1000))*'2.Riep. car. unit.'!$R$8)*10^-6</f>
        <v>274.52220679825211</v>
      </c>
      <c r="AV263" s="706">
        <f t="shared" si="272"/>
        <v>259.95379594406603</v>
      </c>
      <c r="AW263" s="706"/>
      <c r="AX263" s="706"/>
      <c r="AY263" s="706"/>
      <c r="AZ263" s="706"/>
      <c r="BA263" s="1054"/>
      <c r="BB263" s="1048"/>
      <c r="BC263" s="1048"/>
      <c r="BD263" s="1048"/>
      <c r="BE263" s="1048"/>
    </row>
    <row r="264" spans="1:57" ht="16.8" x14ac:dyDescent="0.45">
      <c r="A264" s="496">
        <f>'15. Travi arm a fless'!A528</f>
        <v>6</v>
      </c>
      <c r="B264" s="497">
        <f>'15. Travi arm a fless'!B528</f>
        <v>4</v>
      </c>
      <c r="C264" s="497">
        <f>'15. Travi arm a fless'!C528</f>
        <v>10</v>
      </c>
      <c r="D264" s="504">
        <f>'15. Travi arm a fless'!D528</f>
        <v>3</v>
      </c>
      <c r="E264" s="497" t="str">
        <f>'15. Travi arm a fless'!E528</f>
        <v>Msin</v>
      </c>
      <c r="F264" s="636">
        <f>'15. Travi arm a fless'!F528</f>
        <v>-139.59</v>
      </c>
      <c r="G264" s="636">
        <f>'15. Travi arm a fless'!G528</f>
        <v>-85.677000000000007</v>
      </c>
      <c r="H264" s="636">
        <f>'15. Travi arm a fless'!H528</f>
        <v>-16.510000000000002</v>
      </c>
      <c r="I264" s="636">
        <f>'15. Travi arm a fless'!I528</f>
        <v>251.9</v>
      </c>
      <c r="J264" s="636">
        <f>'15. Travi arm a fless'!J528</f>
        <v>-31.446000000000002</v>
      </c>
      <c r="K264" s="636">
        <f>'15. Travi arm a fless'!K528</f>
        <v>-34.328000000000003</v>
      </c>
      <c r="L264" s="636">
        <f>'15. Travi arm a fless'!L528</f>
        <v>-47.956000000000003</v>
      </c>
      <c r="M264" s="636">
        <f>'15. Travi arm a fless'!M528</f>
        <v>286.22800000000001</v>
      </c>
      <c r="N264" s="636">
        <f>'15. Travi arm a fless'!N528</f>
        <v>-133.8244</v>
      </c>
      <c r="O264" s="636">
        <f>'15. Travi arm a fless'!O528</f>
        <v>300.6148</v>
      </c>
      <c r="P264" s="636">
        <f>'15. Travi arm a fless'!P528</f>
        <v>300.6148</v>
      </c>
      <c r="Q264" s="636">
        <f>'15. Travi arm a fless'!Q528</f>
        <v>214.93779999999998</v>
      </c>
      <c r="R264" s="636">
        <f>'15. Travi arm a fless'!R528</f>
        <v>-386.29180000000002</v>
      </c>
      <c r="S264" s="636">
        <f>'15. Travi arm a fless'!T528</f>
        <v>211.30038999999996</v>
      </c>
      <c r="T264" s="636">
        <f>'15. Travi arm a fless'!U528</f>
        <v>-314.88459</v>
      </c>
      <c r="U264" s="636">
        <f>'15. Travi arm a fless'!V528</f>
        <v>70</v>
      </c>
      <c r="V264" s="636">
        <f>'15. Travi arm a fless'!W528</f>
        <v>30</v>
      </c>
      <c r="W264" s="636">
        <f>'15. Travi arm a fless'!X528</f>
        <v>336.72601716096779</v>
      </c>
      <c r="X264" s="636">
        <f>'15. Travi arm a fless'!Y528</f>
        <v>446.90674053554926</v>
      </c>
      <c r="Y264" s="600">
        <f>'15. Travi arm a fless'!AB528</f>
        <v>9.0908398233979621</v>
      </c>
      <c r="Z264" s="523" t="str">
        <f>'15. Travi arm a fless'!AC528</f>
        <v>3F16+1F20</v>
      </c>
      <c r="AA264" s="525">
        <f>'15. Travi arm a fless'!AD528</f>
        <v>9.1734505484821973</v>
      </c>
      <c r="AB264" s="601">
        <f>'15. Travi arm a fless'!AE528</f>
        <v>13.547373814815675</v>
      </c>
      <c r="AC264" s="523" t="str">
        <f>'15. Travi arm a fless'!AF528</f>
        <v>4F20+1F16</v>
      </c>
      <c r="AD264" s="525">
        <f>'15. Travi arm a fless'!AG528</f>
        <v>14.576989912656639</v>
      </c>
      <c r="AE264" s="638">
        <v>0.81</v>
      </c>
      <c r="AF264" s="706">
        <v>0.41599999999999998</v>
      </c>
      <c r="AG264" s="706">
        <f t="shared" si="275"/>
        <v>1.5890410958904106</v>
      </c>
      <c r="AH264" s="706">
        <f>'2.Riep. car. unit.'!$P$10/'2.Riep. car. unit.'!$R$10*AG264</f>
        <v>2.8375733855185907</v>
      </c>
      <c r="AI264" s="706">
        <f>AA264/($V264*($U264-'2.Riep. car. unit.'!$M$12*100))*'2.Riep. car. unit.'!$R$8/'2.Riep. car. unit.'!$P$11</f>
        <v>0.12332753382880106</v>
      </c>
      <c r="AJ264" s="706">
        <f>(AI264/(2*AE264))*((1-AH264)+SQRT((1-AH264)^2+(4*AE264/AI264)*AH264*('2.Riep. car. unit.'!$M$12*100/($U264-'2.Riep. car. unit.'!$M$12*100))))*($U264-'2.Riep. car. unit.'!$M$12*100)</f>
        <v>4.884658261432107</v>
      </c>
      <c r="AK264" s="706">
        <f>(AJ264-('2.Riep. car. unit.'!$M$12*100))/'16. Armatura a taglio'!AJ264*'2.Riep. car. unit.'!$P$10/'2.Riep. car. unit.'!$R$10</f>
        <v>0.32340991137245279</v>
      </c>
      <c r="AL264" s="706">
        <f>((AA264*100*(($U264-'2.Riep. car. unit.'!$M$12*100)*10-AF264*AJ264*10)+AK264*AD264*100*(AF264*AJ264*10-'2.Riep. car. unit.'!$M$12*1000))*'2.Riep. car. unit.'!$R$8)*10^-6</f>
        <v>225.98724564831596</v>
      </c>
      <c r="AM264" s="706">
        <f t="shared" si="271"/>
        <v>213.22052925749242</v>
      </c>
      <c r="AN264" s="706">
        <v>0.81</v>
      </c>
      <c r="AO264" s="706">
        <v>0.41599999999999998</v>
      </c>
      <c r="AP264" s="706">
        <f t="shared" si="276"/>
        <v>0.6293103448275863</v>
      </c>
      <c r="AQ264" s="706">
        <f>'2.Riep. car. unit.'!$P$10/'2.Riep. car. unit.'!$R$10*AP264</f>
        <v>1.1237684729064041</v>
      </c>
      <c r="AR264" s="706">
        <f>AD264/($V264*($U264-'2.Riep. car. unit.'!$M$12*100))*'2.Riep. car. unit.'!$R$8/'2.Riep. car. unit.'!$P$11</f>
        <v>0.19597251950877975</v>
      </c>
      <c r="AS264" s="706">
        <f>(AR264/(2*AN264))*((1-AQ264)+SQRT((1-AQ264)^2+(4*AN264/AR264)*AQ264*('2.Riep. car. unit.'!$M$12*100/($U264-'2.Riep. car. unit.'!$M$12*100))))*($U264-'2.Riep. car. unit.'!$M$12*100)</f>
        <v>7.5414445929565925</v>
      </c>
      <c r="AT264" s="706">
        <f>(AS264-('2.Riep. car. unit.'!$M$12*100))/'16. Armatura a taglio'!AS264*'2.Riep. car. unit.'!$P$10/'2.Riep. car. unit.'!$R$10</f>
        <v>0.83856721663308009</v>
      </c>
      <c r="AU264" s="706">
        <f>((AD264*100*(($U264-'2.Riep. car. unit.'!$M$12*100)*10-AO264*AS264*10)+AT264*AA264*100*(AO264*AS264*10-'2.Riep. car. unit.'!$M$12*1000))*'2.Riep. car. unit.'!$R$8)*10^-6</f>
        <v>355.97069032503799</v>
      </c>
      <c r="AV264" s="706">
        <f t="shared" si="272"/>
        <v>338.81618347765908</v>
      </c>
      <c r="AW264" s="706">
        <v>490</v>
      </c>
      <c r="AX264" s="706">
        <f>'3.Carichi sulle travi'!I$18</f>
        <v>56.330117145956322</v>
      </c>
      <c r="AY264" s="706">
        <f>'3.Carichi sulle travi'!J$18</f>
        <v>34.647013189197175</v>
      </c>
      <c r="AZ264" s="706">
        <f t="shared" ref="AZ264" si="281">MAX(AY264*AW264/100/2+(AU264+AL265)/(AW264/100),AY264*AW264/100/2+(AU265+AL264)/(AW264/100))</f>
        <v>203.65210802238082</v>
      </c>
      <c r="BA264" s="1054">
        <f>AZ264*10/(0.9*(U264/100-0.04)*'2.Riep. car. unit.'!$R$8*2)</f>
        <v>4.3808927511416407</v>
      </c>
      <c r="BB264" s="1048">
        <f>$BH$7</f>
        <v>10</v>
      </c>
      <c r="BC264" s="1053">
        <f>8</f>
        <v>8</v>
      </c>
      <c r="BD264" s="1048">
        <f>IF(V264=100,4,2)</f>
        <v>2</v>
      </c>
      <c r="BE264" s="1048" t="str">
        <f t="shared" ref="BE264" si="282">IF(BB264/100*BA264&lt;((PI()*(BC264/10)^2/4)*BD264),"Verifica","Non verifica")</f>
        <v>Verifica</v>
      </c>
    </row>
    <row r="265" spans="1:57" ht="16.8" x14ac:dyDescent="0.45">
      <c r="A265" s="496">
        <f>'15. Travi arm a fless'!A529</f>
        <v>6</v>
      </c>
      <c r="B265" s="497">
        <f>'15. Travi arm a fless'!B529</f>
        <v>4</v>
      </c>
      <c r="C265" s="497">
        <f>'15. Travi arm a fless'!C529</f>
        <v>10</v>
      </c>
      <c r="D265" s="504">
        <f>'15. Travi arm a fless'!D529</f>
        <v>3</v>
      </c>
      <c r="E265" s="497" t="str">
        <f>'15. Travi arm a fless'!E529</f>
        <v>Mdes</v>
      </c>
      <c r="F265" s="636">
        <f>'15. Travi arm a fless'!F529</f>
        <v>-139.46299999999999</v>
      </c>
      <c r="G265" s="636">
        <f>'15. Travi arm a fless'!G529</f>
        <v>-86.361000000000004</v>
      </c>
      <c r="H265" s="636">
        <f>'15. Travi arm a fless'!H529</f>
        <v>16.460999999999999</v>
      </c>
      <c r="I265" s="636">
        <f>'15. Travi arm a fless'!I529</f>
        <v>-251.17</v>
      </c>
      <c r="J265" s="636">
        <f>'15. Travi arm a fless'!J529</f>
        <v>31.355</v>
      </c>
      <c r="K265" s="636">
        <f>'15. Travi arm a fless'!K529</f>
        <v>34.228999999999999</v>
      </c>
      <c r="L265" s="636">
        <f>'15. Travi arm a fless'!L529</f>
        <v>47.816000000000003</v>
      </c>
      <c r="M265" s="636">
        <f>'15. Travi arm a fless'!M529</f>
        <v>-285.399</v>
      </c>
      <c r="N265" s="636">
        <f>'15. Travi arm a fless'!N529</f>
        <v>133.4357</v>
      </c>
      <c r="O265" s="636">
        <f>'15. Travi arm a fless'!O529</f>
        <v>-299.74380000000002</v>
      </c>
      <c r="P265" s="636">
        <f>'15. Travi arm a fless'!P529</f>
        <v>-299.74380000000002</v>
      </c>
      <c r="Q265" s="636">
        <f>'15. Travi arm a fless'!Q529</f>
        <v>-386.10480000000001</v>
      </c>
      <c r="R265" s="636">
        <f>'15. Travi arm a fless'!R529</f>
        <v>213.38280000000003</v>
      </c>
      <c r="S265" s="636">
        <f>'15. Travi arm a fless'!T529</f>
        <v>-314.61219</v>
      </c>
      <c r="T265" s="636">
        <f>'15. Travi arm a fless'!U529</f>
        <v>209.83079000000004</v>
      </c>
      <c r="U265" s="636">
        <f>'15. Travi arm a fless'!V529</f>
        <v>70</v>
      </c>
      <c r="V265" s="636">
        <f>'15. Travi arm a fless'!W529</f>
        <v>30</v>
      </c>
      <c r="W265" s="636">
        <f>'15. Travi arm a fless'!X529</f>
        <v>336.72601716096779</v>
      </c>
      <c r="X265" s="636">
        <f>'15. Travi arm a fless'!Y529</f>
        <v>446.90674053554926</v>
      </c>
      <c r="Y265" s="600">
        <f>'15. Travi arm a fless'!AB529</f>
        <v>9.0276127834267381</v>
      </c>
      <c r="Z265" s="523" t="str">
        <f>'15. Travi arm a fless'!AC529</f>
        <v>3F16+1F20</v>
      </c>
      <c r="AA265" s="525">
        <f>'15. Travi arm a fless'!AD529</f>
        <v>9.1734505484821973</v>
      </c>
      <c r="AB265" s="601">
        <f>'15. Travi arm a fless'!AE529</f>
        <v>13.535654268212408</v>
      </c>
      <c r="AC265" s="523" t="str">
        <f>'15. Travi arm a fless'!AF529</f>
        <v>4F20+1F16</v>
      </c>
      <c r="AD265" s="525">
        <f>'15. Travi arm a fless'!AG529</f>
        <v>14.576989912656639</v>
      </c>
      <c r="AE265" s="638">
        <v>0.81</v>
      </c>
      <c r="AF265" s="706">
        <v>0.41599999999999998</v>
      </c>
      <c r="AG265" s="706">
        <f t="shared" si="275"/>
        <v>1.5890410958904106</v>
      </c>
      <c r="AH265" s="706">
        <f>'2.Riep. car. unit.'!$P$10/'2.Riep. car. unit.'!$R$10*AG265</f>
        <v>2.8375733855185907</v>
      </c>
      <c r="AI265" s="706">
        <f>AA265/($V265*($U265-'2.Riep. car. unit.'!$M$12*100))*'2.Riep. car. unit.'!$R$8/'2.Riep. car. unit.'!$P$11</f>
        <v>0.12332753382880106</v>
      </c>
      <c r="AJ265" s="706">
        <f>(AI265/(2*AE265))*((1-AH265)+SQRT((1-AH265)^2+(4*AE265/AI265)*AH265*('2.Riep. car. unit.'!$M$12*100/($U265-'2.Riep. car. unit.'!$M$12*100))))*($U265-'2.Riep. car. unit.'!$M$12*100)</f>
        <v>4.884658261432107</v>
      </c>
      <c r="AK265" s="706">
        <f>(AJ265-('2.Riep. car. unit.'!$M$12*100))/'16. Armatura a taglio'!AJ265*'2.Riep. car. unit.'!$P$10/'2.Riep. car. unit.'!$R$10</f>
        <v>0.32340991137245279</v>
      </c>
      <c r="AL265" s="706">
        <f>((AA265*100*(($U265-'2.Riep. car. unit.'!$M$12*100)*10-AF265*AJ265*10)+AK265*AD265*100*(AF265*AJ265*10-'2.Riep. car. unit.'!$M$12*1000))*'2.Riep. car. unit.'!$R$8)*10^-6</f>
        <v>225.98724564831596</v>
      </c>
      <c r="AM265" s="706">
        <f t="shared" si="271"/>
        <v>213.22052925749242</v>
      </c>
      <c r="AN265" s="706">
        <v>0.81</v>
      </c>
      <c r="AO265" s="706">
        <v>0.41599999999999998</v>
      </c>
      <c r="AP265" s="706">
        <f t="shared" si="276"/>
        <v>0.6293103448275863</v>
      </c>
      <c r="AQ265" s="706">
        <f>'2.Riep. car. unit.'!$P$10/'2.Riep. car. unit.'!$R$10*AP265</f>
        <v>1.1237684729064041</v>
      </c>
      <c r="AR265" s="706">
        <f>AD265/($V265*($U265-'2.Riep. car. unit.'!$M$12*100))*'2.Riep. car. unit.'!$R$8/'2.Riep. car. unit.'!$P$11</f>
        <v>0.19597251950877975</v>
      </c>
      <c r="AS265" s="706">
        <f>(AR265/(2*AN265))*((1-AQ265)+SQRT((1-AQ265)^2+(4*AN265/AR265)*AQ265*('2.Riep. car. unit.'!$M$12*100/($U265-'2.Riep. car. unit.'!$M$12*100))))*($U265-'2.Riep. car. unit.'!$M$12*100)</f>
        <v>7.5414445929565925</v>
      </c>
      <c r="AT265" s="706">
        <f>(AS265-('2.Riep. car. unit.'!$M$12*100))/'16. Armatura a taglio'!AS265*'2.Riep. car. unit.'!$P$10/'2.Riep. car. unit.'!$R$10</f>
        <v>0.83856721663308009</v>
      </c>
      <c r="AU265" s="706">
        <f>((AD265*100*(($U265-'2.Riep. car. unit.'!$M$12*100)*10-AO265*AS265*10)+AT265*AA265*100*(AO265*AS265*10-'2.Riep. car. unit.'!$M$12*1000))*'2.Riep. car. unit.'!$R$8)*10^-6</f>
        <v>355.97069032503799</v>
      </c>
      <c r="AV265" s="706">
        <f t="shared" si="272"/>
        <v>338.81618347765908</v>
      </c>
      <c r="AW265" s="706"/>
      <c r="AX265" s="706"/>
      <c r="AY265" s="706"/>
      <c r="AZ265" s="706"/>
      <c r="BA265" s="1054"/>
      <c r="BB265" s="1048"/>
      <c r="BC265" s="1048"/>
      <c r="BD265" s="1048"/>
      <c r="BE265" s="1048"/>
    </row>
    <row r="266" spans="1:57" ht="16.8" x14ac:dyDescent="0.45">
      <c r="A266" s="496">
        <f>'15. Travi arm a fless'!A532</f>
        <v>6</v>
      </c>
      <c r="B266" s="497">
        <f>'15. Travi arm a fless'!B532</f>
        <v>10</v>
      </c>
      <c r="C266" s="497">
        <f>'15. Travi arm a fless'!C532</f>
        <v>16</v>
      </c>
      <c r="D266" s="504">
        <f>'15. Travi arm a fless'!D532</f>
        <v>3</v>
      </c>
      <c r="E266" s="497" t="str">
        <f>'15. Travi arm a fless'!E532</f>
        <v>Msin</v>
      </c>
      <c r="F266" s="636">
        <f>'15. Travi arm a fless'!F532</f>
        <v>-51.38</v>
      </c>
      <c r="G266" s="636">
        <f>'15. Travi arm a fless'!G532</f>
        <v>-33.545000000000002</v>
      </c>
      <c r="H266" s="636">
        <f>'15. Travi arm a fless'!H532</f>
        <v>-14.553000000000001</v>
      </c>
      <c r="I266" s="636">
        <f>'15. Travi arm a fless'!I532</f>
        <v>221.99199999999999</v>
      </c>
      <c r="J266" s="636">
        <f>'15. Travi arm a fless'!J532</f>
        <v>-27.690999999999999</v>
      </c>
      <c r="K266" s="636">
        <f>'15. Travi arm a fless'!K532</f>
        <v>-30.228999999999999</v>
      </c>
      <c r="L266" s="636">
        <f>'15. Travi arm a fless'!L532</f>
        <v>-42.244</v>
      </c>
      <c r="M266" s="636">
        <f>'15. Travi arm a fless'!M532</f>
        <v>252.221</v>
      </c>
      <c r="N266" s="636">
        <f>'15. Travi arm a fless'!N532</f>
        <v>-117.91029999999999</v>
      </c>
      <c r="O266" s="636">
        <f>'15. Travi arm a fless'!O532</f>
        <v>264.89420000000001</v>
      </c>
      <c r="P266" s="636">
        <f>'15. Travi arm a fless'!P532</f>
        <v>264.89420000000001</v>
      </c>
      <c r="Q266" s="636">
        <f>'15. Travi arm a fless'!Q532</f>
        <v>231.3492</v>
      </c>
      <c r="R266" s="636">
        <f>'15. Travi arm a fless'!R532</f>
        <v>-298.43920000000003</v>
      </c>
      <c r="S266" s="636">
        <f>'15. Travi arm a fless'!T532</f>
        <v>215.45681999999999</v>
      </c>
      <c r="T266" s="636">
        <f>'15. Travi arm a fless'!U532</f>
        <v>-245.25852000000003</v>
      </c>
      <c r="U266" s="636">
        <f>'15. Travi arm a fless'!V532</f>
        <v>70</v>
      </c>
      <c r="V266" s="636">
        <f>'15. Travi arm a fless'!W532</f>
        <v>30</v>
      </c>
      <c r="W266" s="636">
        <f>'15. Travi arm a fless'!X532</f>
        <v>336.72601716096779</v>
      </c>
      <c r="X266" s="636">
        <f>'15. Travi arm a fless'!Y532</f>
        <v>446.90674053554926</v>
      </c>
      <c r="Y266" s="600">
        <f>'15. Travi arm a fless'!AB532</f>
        <v>9.2696631533840836</v>
      </c>
      <c r="Z266" s="523" t="str">
        <f>'15. Travi arm a fless'!AC532</f>
        <v>4F16+1F20</v>
      </c>
      <c r="AA266" s="525">
        <f>'15. Travi arm a fless'!AD532</f>
        <v>11.184069846779664</v>
      </c>
      <c r="AB266" s="601">
        <f>'15. Travi arm a fless'!AE532</f>
        <v>10.551830598342228</v>
      </c>
      <c r="AC266" s="523" t="str">
        <f>'15. Travi arm a fless'!AF532</f>
        <v>4F16+1F20</v>
      </c>
      <c r="AD266" s="525">
        <f>'15. Travi arm a fless'!AG532</f>
        <v>11.184069846779664</v>
      </c>
      <c r="AE266" s="638">
        <v>0.81</v>
      </c>
      <c r="AF266" s="706">
        <v>0.41599999999999998</v>
      </c>
      <c r="AG266" s="706">
        <f t="shared" si="275"/>
        <v>1</v>
      </c>
      <c r="AH266" s="706">
        <f>'2.Riep. car. unit.'!$P$10/'2.Riep. car. unit.'!$R$10*AG266</f>
        <v>1.7857142857142858</v>
      </c>
      <c r="AI266" s="706">
        <f>AA266/($V266*($U266-'2.Riep. car. unit.'!$M$12*100))*'2.Riep. car. unit.'!$R$8/'2.Riep. car. unit.'!$P$11</f>
        <v>0.15035822617483965</v>
      </c>
      <c r="AJ266" s="706">
        <f>(AI266/(2*AE266))*((1-AH266)+SQRT((1-AH266)^2+(4*AE266/AI266)*AH266*('2.Riep. car. unit.'!$M$12*100/($U266-'2.Riep. car. unit.'!$M$12*100))))*($U266-'2.Riep. car. unit.'!$M$12*100)</f>
        <v>5.7071914233256757</v>
      </c>
      <c r="AK266" s="706">
        <f>(AJ266-('2.Riep. car. unit.'!$M$12*100))/'16. Armatura a taglio'!AJ266*'2.Riep. car. unit.'!$P$10/'2.Riep. car. unit.'!$R$10</f>
        <v>0.53416048051619747</v>
      </c>
      <c r="AL266" s="706">
        <f>((AA266*100*(($U266-'2.Riep. car. unit.'!$M$12*100)*10-AF266*AJ266*10)+AK266*AD266*100*(AF266*AJ266*10-'2.Riep. car. unit.'!$M$12*1000))*'2.Riep. car. unit.'!$R$8)*10^-6</f>
        <v>274.64672492033623</v>
      </c>
      <c r="AM266" s="706">
        <f t="shared" si="271"/>
        <v>259.95379594406603</v>
      </c>
      <c r="AN266" s="706">
        <v>0.81</v>
      </c>
      <c r="AO266" s="706">
        <v>0.41599999999999998</v>
      </c>
      <c r="AP266" s="706">
        <f t="shared" si="276"/>
        <v>1</v>
      </c>
      <c r="AQ266" s="706">
        <f>'2.Riep. car. unit.'!$P$10/'2.Riep. car. unit.'!$R$10*AP266</f>
        <v>1.7857142857142858</v>
      </c>
      <c r="AR266" s="706">
        <f>AD266/($V266*($U266-'2.Riep. car. unit.'!$M$12*100))*'2.Riep. car. unit.'!$R$8/'2.Riep. car. unit.'!$P$11</f>
        <v>0.15035822617483965</v>
      </c>
      <c r="AS266" s="706">
        <f>(AR266/(2*AN266))*((1-AQ266)+SQRT((1-AQ266)^2+(4*AN266/AR266)*AQ266*('2.Riep. car. unit.'!$M$12*100/($U266-'2.Riep. car. unit.'!$M$12*100))))*($U266-'2.Riep. car. unit.'!$M$12*100)</f>
        <v>5.7071914233256757</v>
      </c>
      <c r="AT266" s="706">
        <f>(AS266-('2.Riep. car. unit.'!$M$12*100))/'16. Armatura a taglio'!AS266*'2.Riep. car. unit.'!$P$10/'2.Riep. car. unit.'!$R$10</f>
        <v>0.53416048051619747</v>
      </c>
      <c r="AU266" s="706">
        <f>((AD266*100*(($U266-'2.Riep. car. unit.'!$M$12*100)*10-AO266*AS266*10)+AT266*AA266*100*(AO266*AS266*10-'2.Riep. car. unit.'!$M$12*1000))*'2.Riep. car. unit.'!$R$8)*10^-6</f>
        <v>274.64672492033623</v>
      </c>
      <c r="AV266" s="706">
        <f t="shared" si="272"/>
        <v>259.95379594406603</v>
      </c>
      <c r="AW266" s="706">
        <v>420</v>
      </c>
      <c r="AX266" s="706">
        <f>AX262</f>
        <v>34.961600981939938</v>
      </c>
      <c r="AY266" s="706">
        <f>AY262</f>
        <v>22.624308447646108</v>
      </c>
      <c r="AZ266" s="706">
        <f t="shared" ref="AZ266" si="283">MAX(AY266*AW266/100/2+(AU266+AL267)/(AW266/100),AY266*AW266/100/2+(AU267+AL266)/(AW266/100))</f>
        <v>178.23624523176608</v>
      </c>
      <c r="BA266" s="1054">
        <f>AZ266*10/(0.9*(U266/100-0.04)*'2.Riep. car. unit.'!$R$8*2)</f>
        <v>3.8341556211180312</v>
      </c>
      <c r="BB266" s="1048">
        <f>$BH$7</f>
        <v>10</v>
      </c>
      <c r="BC266" s="1053">
        <f>8</f>
        <v>8</v>
      </c>
      <c r="BD266" s="1048">
        <f>IF(V266=100,4,2)</f>
        <v>2</v>
      </c>
      <c r="BE266" s="1048" t="str">
        <f t="shared" ref="BE266" si="284">IF(BB266/100*BA266&lt;((PI()*(BC266/10)^2/4)*BD266),"Verifica","Non verifica")</f>
        <v>Verifica</v>
      </c>
    </row>
    <row r="267" spans="1:57" ht="17.399999999999999" thickBot="1" x14ac:dyDescent="0.5">
      <c r="A267" s="496">
        <f>'15. Travi arm a fless'!A533</f>
        <v>6</v>
      </c>
      <c r="B267" s="497">
        <f>'15. Travi arm a fless'!B533</f>
        <v>10</v>
      </c>
      <c r="C267" s="497">
        <f>'15. Travi arm a fless'!C533</f>
        <v>16</v>
      </c>
      <c r="D267" s="504">
        <f>'15. Travi arm a fless'!D533</f>
        <v>3</v>
      </c>
      <c r="E267" s="497" t="str">
        <f>'15. Travi arm a fless'!E533</f>
        <v>Mdes</v>
      </c>
      <c r="F267" s="636">
        <f>'15. Travi arm a fless'!F533</f>
        <v>-55.703000000000003</v>
      </c>
      <c r="G267" s="636">
        <f>'15. Travi arm a fless'!G533</f>
        <v>-35.587000000000003</v>
      </c>
      <c r="H267" s="636">
        <f>'15. Travi arm a fless'!H533</f>
        <v>11.192</v>
      </c>
      <c r="I267" s="636">
        <f>'15. Travi arm a fless'!I533</f>
        <v>-170.798</v>
      </c>
      <c r="J267" s="636">
        <f>'15. Travi arm a fless'!J533</f>
        <v>21.31</v>
      </c>
      <c r="K267" s="636">
        <f>'15. Travi arm a fless'!K533</f>
        <v>23.263999999999999</v>
      </c>
      <c r="L267" s="636">
        <f>'15. Travi arm a fless'!L533</f>
        <v>32.501999999999995</v>
      </c>
      <c r="M267" s="636">
        <f>'15. Travi arm a fless'!M533</f>
        <v>-194.06200000000001</v>
      </c>
      <c r="N267" s="636">
        <f>'15. Travi arm a fless'!N533</f>
        <v>90.72059999999999</v>
      </c>
      <c r="O267" s="636">
        <f>'15. Travi arm a fless'!O533</f>
        <v>-203.8126</v>
      </c>
      <c r="P267" s="636">
        <f>'15. Travi arm a fless'!P533</f>
        <v>-203.8126</v>
      </c>
      <c r="Q267" s="636">
        <f>'15. Travi arm a fless'!Q533</f>
        <v>-239.39960000000002</v>
      </c>
      <c r="R267" s="636">
        <f>'15. Travi arm a fless'!R533</f>
        <v>168.22559999999999</v>
      </c>
      <c r="S267" s="636">
        <f>'15. Travi arm a fless'!T533</f>
        <v>-216.47888</v>
      </c>
      <c r="T267" s="636">
        <f>'15. Travi arm a fless'!U533</f>
        <v>161.54357999999999</v>
      </c>
      <c r="U267" s="636">
        <f>'15. Travi arm a fless'!V533</f>
        <v>70</v>
      </c>
      <c r="V267" s="636">
        <f>'15. Travi arm a fless'!W533</f>
        <v>30</v>
      </c>
      <c r="W267" s="636">
        <f>'15. Travi arm a fless'!X533</f>
        <v>336.72601716096779</v>
      </c>
      <c r="X267" s="636">
        <f>'15. Travi arm a fless'!Y533</f>
        <v>446.90674053554926</v>
      </c>
      <c r="Y267" s="600">
        <f>'15. Travi arm a fless'!AB533</f>
        <v>6.9501377175795778</v>
      </c>
      <c r="Z267" s="523" t="str">
        <f>'15. Travi arm a fless'!AC533</f>
        <v>4F16</v>
      </c>
      <c r="AA267" s="525">
        <f>'15. Travi arm a fless'!AD533</f>
        <v>8.0424771931898711</v>
      </c>
      <c r="AB267" s="601">
        <f>'15. Travi arm a fless'!AE533</f>
        <v>9.3136355461936855</v>
      </c>
      <c r="AC267" s="523" t="str">
        <f>'15. Travi arm a fless'!AF533</f>
        <v>4F16+1F20</v>
      </c>
      <c r="AD267" s="525">
        <f>'15. Travi arm a fless'!AG533</f>
        <v>11.184069846779664</v>
      </c>
      <c r="AE267" s="638">
        <v>0.81</v>
      </c>
      <c r="AF267" s="706">
        <v>0.41599999999999998</v>
      </c>
      <c r="AG267" s="706">
        <f t="shared" si="275"/>
        <v>1.390625</v>
      </c>
      <c r="AH267" s="706">
        <f>'2.Riep. car. unit.'!$P$10/'2.Riep. car. unit.'!$R$10*AG267</f>
        <v>2.4832589285714288</v>
      </c>
      <c r="AI267" s="706">
        <f>AA267/($V267*($U267-'2.Riep. car. unit.'!$M$12*100))*'2.Riep. car. unit.'!$R$8/'2.Riep. car. unit.'!$P$11</f>
        <v>0.10812276938415435</v>
      </c>
      <c r="AJ267" s="706">
        <f>(AI267/(2*AE267))*((1-AH267)+SQRT((1-AH267)^2+(4*AE267/AI267)*AH267*('2.Riep. car. unit.'!$M$12*100/($U267-'2.Riep. car. unit.'!$M$12*100))))*($U267-'2.Riep. car. unit.'!$M$12*100)</f>
        <v>4.8767665763892394</v>
      </c>
      <c r="AK267" s="706">
        <f>(AJ267-('2.Riep. car. unit.'!$M$12*100))/'16. Armatura a taglio'!AJ267*'2.Riep. car. unit.'!$P$10/'2.Riep. car. unit.'!$R$10</f>
        <v>0.32104358003828881</v>
      </c>
      <c r="AL267" s="706">
        <f>((AA267*100*(($U267-'2.Riep. car. unit.'!$M$12*100)*10-AF267*AJ267*10)+AK267*AD267*100*(AF267*AJ267*10-'2.Riep. car. unit.'!$M$12*1000))*'2.Riep. car. unit.'!$R$8)*10^-6</f>
        <v>198.54932472618435</v>
      </c>
      <c r="AM267" s="706">
        <f t="shared" si="271"/>
        <v>186.93306674629474</v>
      </c>
      <c r="AN267" s="706">
        <v>0.81</v>
      </c>
      <c r="AO267" s="706">
        <v>0.41599999999999998</v>
      </c>
      <c r="AP267" s="706">
        <f t="shared" si="276"/>
        <v>0.7191011235955056</v>
      </c>
      <c r="AQ267" s="706">
        <f>'2.Riep. car. unit.'!$P$10/'2.Riep. car. unit.'!$R$10*AP267</f>
        <v>1.2841091492776886</v>
      </c>
      <c r="AR267" s="706">
        <f>AD267/($V267*($U267-'2.Riep. car. unit.'!$M$12*100))*'2.Riep. car. unit.'!$R$8/'2.Riep. car. unit.'!$P$11</f>
        <v>0.15035822617483965</v>
      </c>
      <c r="AS267" s="706">
        <f>(AR267/(2*AN267))*((1-AQ267)+SQRT((1-AQ267)^2+(4*AN267/AR267)*AQ267*('2.Riep. car. unit.'!$M$12*100/($U267-'2.Riep. car. unit.'!$M$12*100))))*($U267-'2.Riep. car. unit.'!$M$12*100)</f>
        <v>6.3810520844727696</v>
      </c>
      <c r="AT267" s="706">
        <f>(AS267-('2.Riep. car. unit.'!$M$12*100))/'16. Armatura a taglio'!AS267*'2.Riep. car. unit.'!$P$10/'2.Riep. car. unit.'!$R$10</f>
        <v>0.66632879123789701</v>
      </c>
      <c r="AU267" s="706">
        <f>((AD267*100*(($U267-'2.Riep. car. unit.'!$M$12*100)*10-AO267*AS267*10)+AT267*AA267*100*(AO267*AS267*10-'2.Riep. car. unit.'!$M$12*1000))*'2.Riep. car. unit.'!$R$8)*10^-6</f>
        <v>274.39910454484271</v>
      </c>
      <c r="AV267" s="706">
        <f t="shared" si="272"/>
        <v>259.95379594406603</v>
      </c>
      <c r="AW267" s="706"/>
      <c r="AX267" s="706"/>
      <c r="AY267" s="706"/>
      <c r="AZ267" s="706"/>
      <c r="BA267" s="1054"/>
      <c r="BB267" s="1048"/>
      <c r="BC267" s="1048"/>
      <c r="BD267" s="1048"/>
      <c r="BE267" s="1048"/>
    </row>
    <row r="268" spans="1:57" ht="16.8" x14ac:dyDescent="0.45">
      <c r="A268" s="494">
        <f>'15. Travi arm a fless'!A536</f>
        <v>7</v>
      </c>
      <c r="B268" s="495">
        <f>'15. Travi arm a fless'!B536</f>
        <v>2</v>
      </c>
      <c r="C268" s="495">
        <f>'15. Travi arm a fless'!C536</f>
        <v>5</v>
      </c>
      <c r="D268" s="503">
        <f>'15. Travi arm a fless'!D536</f>
        <v>3</v>
      </c>
      <c r="E268" s="495" t="str">
        <f>'15. Travi arm a fless'!E536</f>
        <v>Msin</v>
      </c>
      <c r="F268" s="635">
        <f>'15. Travi arm a fless'!F536</f>
        <v>-96.459000000000003</v>
      </c>
      <c r="G268" s="635">
        <f>'15. Travi arm a fless'!G536</f>
        <v>-58.011000000000003</v>
      </c>
      <c r="H268" s="635">
        <f>'15. Travi arm a fless'!H536</f>
        <v>-4.7679999999999998</v>
      </c>
      <c r="I268" s="635">
        <f>'15. Travi arm a fless'!I536</f>
        <v>134.149</v>
      </c>
      <c r="J268" s="635">
        <f>'15. Travi arm a fless'!J536</f>
        <v>-9.3190000000000008</v>
      </c>
      <c r="K268" s="635">
        <f>'15. Travi arm a fless'!K536</f>
        <v>-10.173</v>
      </c>
      <c r="L268" s="635">
        <f>'15. Travi arm a fless'!L536</f>
        <v>-14.087</v>
      </c>
      <c r="M268" s="635">
        <f>'15. Travi arm a fless'!M536</f>
        <v>144.322</v>
      </c>
      <c r="N268" s="635">
        <f>'15. Travi arm a fless'!N536</f>
        <v>-57.383600000000001</v>
      </c>
      <c r="O268" s="635">
        <f>'15. Travi arm a fless'!O536</f>
        <v>148.54810000000001</v>
      </c>
      <c r="P268" s="635">
        <f>'15. Travi arm a fless'!P536</f>
        <v>148.54810000000001</v>
      </c>
      <c r="Q268" s="635">
        <f>'15. Travi arm a fless'!Q536</f>
        <v>90.537100000000009</v>
      </c>
      <c r="R268" s="635">
        <f>'15. Travi arm a fless'!R536</f>
        <v>-206.5591</v>
      </c>
      <c r="S268" s="635">
        <f>'15. Travi arm a fless'!T536</f>
        <v>83.834920000000011</v>
      </c>
      <c r="T268" s="635">
        <f>'15. Travi arm a fless'!U536</f>
        <v>-185.56738000000001</v>
      </c>
      <c r="U268" s="636">
        <f>'15. Travi arm a fless'!V536</f>
        <v>70</v>
      </c>
      <c r="V268" s="636">
        <f>'15. Travi arm a fless'!W536</f>
        <v>30</v>
      </c>
      <c r="W268" s="636">
        <f>'15. Travi arm a fless'!X536</f>
        <v>336.72601716096779</v>
      </c>
      <c r="X268" s="636">
        <f>'15. Travi arm a fless'!Y536</f>
        <v>446.90674053554926</v>
      </c>
      <c r="Y268" s="600">
        <f>'15. Travi arm a fless'!AB536</f>
        <v>3.6068548161571421</v>
      </c>
      <c r="Z268" s="523" t="str">
        <f>'15. Travi arm a fless'!AC536</f>
        <v>3F16</v>
      </c>
      <c r="AA268" s="525">
        <f>'15. Travi arm a fless'!AD536</f>
        <v>6.0318578948924033</v>
      </c>
      <c r="AB268" s="601">
        <f>'15. Travi arm a fless'!AE536</f>
        <v>7.9837208441859611</v>
      </c>
      <c r="AC268" s="523" t="str">
        <f>'15. Travi arm a fless'!AF536</f>
        <v>4F16</v>
      </c>
      <c r="AD268" s="525">
        <f>'15. Travi arm a fless'!AG536</f>
        <v>8.0424771931898711</v>
      </c>
      <c r="AE268" s="637">
        <v>0.81</v>
      </c>
      <c r="AF268" s="707">
        <v>0.41599999999999998</v>
      </c>
      <c r="AG268" s="707">
        <f t="shared" si="275"/>
        <v>1.3333333333333333</v>
      </c>
      <c r="AH268" s="707">
        <f>'2.Riep. car. unit.'!$P$10/'2.Riep. car. unit.'!$R$10*AG268</f>
        <v>2.3809523809523809</v>
      </c>
      <c r="AI268" s="707">
        <f>AA268/($V268*($U268-'2.Riep. car. unit.'!$M$12*100))*'2.Riep. car. unit.'!$R$8/'2.Riep. car. unit.'!$P$11</f>
        <v>8.1092077038115759E-2</v>
      </c>
      <c r="AJ268" s="707">
        <f>(AI268/(2*AE268))*((1-AH268)+SQRT((1-AH268)^2+(4*AE268/AI268)*AH268*('2.Riep. car. unit.'!$M$12*100/($U268-'2.Riep. car. unit.'!$M$12*100))))*($U268-'2.Riep. car. unit.'!$M$12*100)</f>
        <v>4.5888181970439259</v>
      </c>
      <c r="AK268" s="707">
        <f>(AJ268-('2.Riep. car. unit.'!$M$12*100))/'16. Armatura a taglio'!AJ268*'2.Riep. car. unit.'!$P$10/'2.Riep. car. unit.'!$R$10</f>
        <v>0.22913548129390029</v>
      </c>
      <c r="AL268" s="707">
        <f>((AA268*100*(($U268-'2.Riep. car. unit.'!$M$12*100)*10-AF268*AJ268*10)+AK268*AD268*100*(AF268*AJ268*10-'2.Riep. car. unit.'!$M$12*1000))*'2.Riep. car. unit.'!$R$8)*10^-6</f>
        <v>149.76408440072791</v>
      </c>
      <c r="AM268" s="707">
        <f t="shared" si="271"/>
        <v>140.19980005972099</v>
      </c>
      <c r="AN268" s="707">
        <v>0.81</v>
      </c>
      <c r="AO268" s="707">
        <v>0.41599999999999998</v>
      </c>
      <c r="AP268" s="707">
        <f t="shared" si="276"/>
        <v>0.75</v>
      </c>
      <c r="AQ268" s="707">
        <f>'2.Riep. car. unit.'!$P$10/'2.Riep. car. unit.'!$R$10*AP268</f>
        <v>1.3392857142857144</v>
      </c>
      <c r="AR268" s="707">
        <f>AD268/($V268*($U268-'2.Riep. car. unit.'!$M$12*100))*'2.Riep. car. unit.'!$R$8/'2.Riep. car. unit.'!$P$11</f>
        <v>0.10812276938415435</v>
      </c>
      <c r="AS268" s="707">
        <f>(AR268/(2*AN268))*((1-AQ268)+SQRT((1-AQ268)^2+(4*AN268/AR268)*AQ268*('2.Riep. car. unit.'!$M$12*100/($U268-'2.Riep. car. unit.'!$M$12*100))))*($U268-'2.Riep. car. unit.'!$M$12*100)</f>
        <v>5.5361029332078378</v>
      </c>
      <c r="AT268" s="707">
        <f>(AS268-('2.Riep. car. unit.'!$M$12*100))/'16. Armatura a taglio'!AS268*'2.Riep. car. unit.'!$P$10/'2.Riep. car. unit.'!$R$10</f>
        <v>0.49548228876001532</v>
      </c>
      <c r="AU268" s="707">
        <f>((AD268*100*(($U268-'2.Riep. car. unit.'!$M$12*100)*10-AO268*AS268*10)+AT268*AA268*100*(AO268*AS268*10-'2.Riep. car. unit.'!$M$12*1000))*'2.Riep. car. unit.'!$R$8)*10^-6</f>
        <v>198.47118958008679</v>
      </c>
      <c r="AV268" s="707">
        <f t="shared" si="272"/>
        <v>186.93306674629474</v>
      </c>
      <c r="AW268" s="707">
        <v>490</v>
      </c>
      <c r="AX268" s="707">
        <f>'3.Carichi sulle travi'!I$19</f>
        <v>60.985409090909094</v>
      </c>
      <c r="AY268" s="707">
        <f>'3.Carichi sulle travi'!J$19</f>
        <v>36.859545454545461</v>
      </c>
      <c r="AZ268" s="707">
        <f t="shared" ref="AZ268" si="285">MAX(AY268*AW268/100/2+(AU268+AL269)/(AW268/100),AY268*AW268/100/2+(AU269+AL268)/(AW268/100))</f>
        <v>161.37430962502714</v>
      </c>
      <c r="BA268" s="1054">
        <f>AZ268*10/(0.9*(U268/100-0.04)*'2.Riep. car. unit.'!$R$8*2)</f>
        <v>3.4714275738264133</v>
      </c>
      <c r="BB268" s="1048">
        <f>$BH$7</f>
        <v>10</v>
      </c>
      <c r="BC268" s="1053">
        <f>8</f>
        <v>8</v>
      </c>
      <c r="BD268" s="1048">
        <f>IF(V268=100,4,2)</f>
        <v>2</v>
      </c>
      <c r="BE268" s="1048" t="str">
        <f t="shared" ref="BE268" si="286">IF(BB268/100*BA268&lt;((PI()*(BC268/10)^2/4)*BD268),"Verifica","Non verifica")</f>
        <v>Verifica</v>
      </c>
    </row>
    <row r="269" spans="1:57" ht="16.8" x14ac:dyDescent="0.45">
      <c r="A269" s="496">
        <f>'15. Travi arm a fless'!A537</f>
        <v>7</v>
      </c>
      <c r="B269" s="497">
        <f>'15. Travi arm a fless'!B537</f>
        <v>2</v>
      </c>
      <c r="C269" s="497">
        <f>'15. Travi arm a fless'!C537</f>
        <v>5</v>
      </c>
      <c r="D269" s="504">
        <f>'15. Travi arm a fless'!D537</f>
        <v>3</v>
      </c>
      <c r="E269" s="497" t="str">
        <f>'15. Travi arm a fless'!E537</f>
        <v>Mdes</v>
      </c>
      <c r="F269" s="636">
        <f>'15. Travi arm a fless'!F537</f>
        <v>-125.44199999999999</v>
      </c>
      <c r="G269" s="636">
        <f>'15. Travi arm a fless'!G537</f>
        <v>-75.790000000000006</v>
      </c>
      <c r="H269" s="636">
        <f>'15. Travi arm a fless'!H537</f>
        <v>3.1789999999999998</v>
      </c>
      <c r="I269" s="636">
        <f>'15. Travi arm a fless'!I537</f>
        <v>-89.531000000000006</v>
      </c>
      <c r="J269" s="636">
        <f>'15. Travi arm a fless'!J537</f>
        <v>6.218</v>
      </c>
      <c r="K269" s="636">
        <f>'15. Travi arm a fless'!K537</f>
        <v>6.7880000000000003</v>
      </c>
      <c r="L269" s="636">
        <f>'15. Travi arm a fless'!L537</f>
        <v>9.3970000000000002</v>
      </c>
      <c r="M269" s="636">
        <f>'15. Travi arm a fless'!M537</f>
        <v>-96.319000000000003</v>
      </c>
      <c r="N269" s="636">
        <f>'15. Travi arm a fless'!N537</f>
        <v>38.292699999999996</v>
      </c>
      <c r="O269" s="636">
        <f>'15. Travi arm a fless'!O537</f>
        <v>-99.138100000000009</v>
      </c>
      <c r="P269" s="636">
        <f>'15. Travi arm a fless'!P537</f>
        <v>-99.138100000000009</v>
      </c>
      <c r="Q269" s="636">
        <f>'15. Travi arm a fless'!Q537</f>
        <v>-174.92810000000003</v>
      </c>
      <c r="R269" s="636">
        <f>'15. Travi arm a fless'!R537</f>
        <v>23.348100000000002</v>
      </c>
      <c r="S269" s="636">
        <f>'15. Travi arm a fless'!T537</f>
        <v>-152.91068000000001</v>
      </c>
      <c r="T269" s="636">
        <f>'15. Travi arm a fless'!U537</f>
        <v>15.620220000000003</v>
      </c>
      <c r="U269" s="636">
        <f>'15. Travi arm a fless'!V537</f>
        <v>70</v>
      </c>
      <c r="V269" s="636">
        <f>'15. Travi arm a fless'!W537</f>
        <v>30</v>
      </c>
      <c r="W269" s="636">
        <f>'15. Travi arm a fless'!X537</f>
        <v>336.72601716096779</v>
      </c>
      <c r="X269" s="636">
        <f>'15. Travi arm a fless'!Y537</f>
        <v>446.90674053554926</v>
      </c>
      <c r="Y269" s="600">
        <f>'15. Travi arm a fless'!AB537</f>
        <v>0.67203339296362574</v>
      </c>
      <c r="Z269" s="523" t="str">
        <f>'15. Travi arm a fless'!AC537</f>
        <v>3F16</v>
      </c>
      <c r="AA269" s="525">
        <f>'15. Travi arm a fless'!AD537</f>
        <v>6.0318578948924033</v>
      </c>
      <c r="AB269" s="601">
        <f>'15. Travi arm a fless'!AE537</f>
        <v>6.5787218810474632</v>
      </c>
      <c r="AC269" s="523" t="str">
        <f>'15. Travi arm a fless'!AF537</f>
        <v>4F16</v>
      </c>
      <c r="AD269" s="525">
        <f>'15. Travi arm a fless'!AG537</f>
        <v>8.0424771931898711</v>
      </c>
      <c r="AE269" s="638">
        <v>0.81</v>
      </c>
      <c r="AF269" s="706">
        <v>0.41599999999999998</v>
      </c>
      <c r="AG269" s="706">
        <f t="shared" si="275"/>
        <v>1.3333333333333333</v>
      </c>
      <c r="AH269" s="706">
        <f>'2.Riep. car. unit.'!$P$10/'2.Riep. car. unit.'!$R$10*AG269</f>
        <v>2.3809523809523809</v>
      </c>
      <c r="AI269" s="706">
        <f>AA269/($V269*($U269-'2.Riep. car. unit.'!$M$12*100))*'2.Riep. car. unit.'!$R$8/'2.Riep. car. unit.'!$P$11</f>
        <v>8.1092077038115759E-2</v>
      </c>
      <c r="AJ269" s="706">
        <f>(AI269/(2*AE269))*((1-AH269)+SQRT((1-AH269)^2+(4*AE269/AI269)*AH269*('2.Riep. car. unit.'!$M$12*100/($U269-'2.Riep. car. unit.'!$M$12*100))))*($U269-'2.Riep. car. unit.'!$M$12*100)</f>
        <v>4.5888181970439259</v>
      </c>
      <c r="AK269" s="706">
        <f>(AJ269-('2.Riep. car. unit.'!$M$12*100))/'16. Armatura a taglio'!AJ269*'2.Riep. car. unit.'!$P$10/'2.Riep. car. unit.'!$R$10</f>
        <v>0.22913548129390029</v>
      </c>
      <c r="AL269" s="706">
        <f>((AA269*100*(($U269-'2.Riep. car. unit.'!$M$12*100)*10-AF269*AJ269*10)+AK269*AD269*100*(AF269*AJ269*10-'2.Riep. car. unit.'!$M$12*1000))*'2.Riep. car. unit.'!$R$8)*10^-6</f>
        <v>149.76408440072791</v>
      </c>
      <c r="AM269" s="706">
        <f t="shared" si="271"/>
        <v>140.19980005972099</v>
      </c>
      <c r="AN269" s="706">
        <v>0.81</v>
      </c>
      <c r="AO269" s="706">
        <v>0.41599999999999998</v>
      </c>
      <c r="AP269" s="706">
        <f t="shared" si="276"/>
        <v>0.75</v>
      </c>
      <c r="AQ269" s="706">
        <f>'2.Riep. car. unit.'!$P$10/'2.Riep. car. unit.'!$R$10*AP269</f>
        <v>1.3392857142857144</v>
      </c>
      <c r="AR269" s="706">
        <f>AD269/($V269*($U269-'2.Riep. car. unit.'!$M$12*100))*'2.Riep. car. unit.'!$R$8/'2.Riep. car. unit.'!$P$11</f>
        <v>0.10812276938415435</v>
      </c>
      <c r="AS269" s="706">
        <f>(AR269/(2*AN269))*((1-AQ269)+SQRT((1-AQ269)^2+(4*AN269/AR269)*AQ269*('2.Riep. car. unit.'!$M$12*100/($U269-'2.Riep. car. unit.'!$M$12*100))))*($U269-'2.Riep. car. unit.'!$M$12*100)</f>
        <v>5.5361029332078378</v>
      </c>
      <c r="AT269" s="706">
        <f>(AS269-('2.Riep. car. unit.'!$M$12*100))/'16. Armatura a taglio'!AS269*'2.Riep. car. unit.'!$P$10/'2.Riep. car. unit.'!$R$10</f>
        <v>0.49548228876001532</v>
      </c>
      <c r="AU269" s="706">
        <f>((AD269*100*(($U269-'2.Riep. car. unit.'!$M$12*100)*10-AO269*AS269*10)+AT269*AA269*100*(AO269*AS269*10-'2.Riep. car. unit.'!$M$12*1000))*'2.Riep. car. unit.'!$R$8)*10^-6</f>
        <v>198.47118958008679</v>
      </c>
      <c r="AV269" s="706">
        <f t="shared" si="272"/>
        <v>186.93306674629474</v>
      </c>
      <c r="AW269" s="706"/>
      <c r="AX269" s="706"/>
      <c r="AY269" s="706"/>
      <c r="AZ269" s="706"/>
      <c r="BA269" s="1054"/>
      <c r="BB269" s="1048"/>
      <c r="BC269" s="1048"/>
      <c r="BD269" s="1048"/>
      <c r="BE269" s="1048"/>
    </row>
    <row r="270" spans="1:57" ht="16.8" x14ac:dyDescent="0.45">
      <c r="A270" s="496">
        <f>'15. Travi arm a fless'!A540</f>
        <v>7</v>
      </c>
      <c r="B270" s="497">
        <f>'15. Travi arm a fless'!B540</f>
        <v>5</v>
      </c>
      <c r="C270" s="497">
        <f>'15. Travi arm a fless'!C540</f>
        <v>11</v>
      </c>
      <c r="D270" s="504">
        <f>'15. Travi arm a fless'!D540</f>
        <v>3</v>
      </c>
      <c r="E270" s="497" t="str">
        <f>'15. Travi arm a fless'!E540</f>
        <v>Msin</v>
      </c>
      <c r="F270" s="636">
        <f>'15. Travi arm a fless'!F540</f>
        <v>-125.166</v>
      </c>
      <c r="G270" s="636">
        <f>'15. Travi arm a fless'!G540</f>
        <v>-74.900000000000006</v>
      </c>
      <c r="H270" s="636">
        <f>'15. Travi arm a fless'!H540</f>
        <v>-4.4329999999999998</v>
      </c>
      <c r="I270" s="636">
        <f>'15. Travi arm a fless'!I540</f>
        <v>124.854</v>
      </c>
      <c r="J270" s="636">
        <f>'15. Travi arm a fless'!J540</f>
        <v>-8.6820000000000004</v>
      </c>
      <c r="K270" s="636">
        <f>'15. Travi arm a fless'!K540</f>
        <v>-9.4779999999999998</v>
      </c>
      <c r="L270" s="636">
        <f>'15. Travi arm a fless'!L540</f>
        <v>-13.115</v>
      </c>
      <c r="M270" s="636">
        <f>'15. Travi arm a fless'!M540</f>
        <v>134.33199999999999</v>
      </c>
      <c r="N270" s="636">
        <f>'15. Travi arm a fless'!N540</f>
        <v>-53.4146</v>
      </c>
      <c r="O270" s="636">
        <f>'15. Travi arm a fless'!O540</f>
        <v>138.26650000000001</v>
      </c>
      <c r="P270" s="636">
        <f>'15. Travi arm a fless'!P540</f>
        <v>138.26650000000001</v>
      </c>
      <c r="Q270" s="636">
        <f>'15. Travi arm a fless'!Q540</f>
        <v>63.366500000000002</v>
      </c>
      <c r="R270" s="636">
        <f>'15. Travi arm a fless'!R540</f>
        <v>-213.16650000000001</v>
      </c>
      <c r="S270" s="636">
        <f>'15. Travi arm a fless'!T540</f>
        <v>60.647195000000004</v>
      </c>
      <c r="T270" s="636">
        <f>'15. Travi arm a fless'!U540</f>
        <v>-191.403705</v>
      </c>
      <c r="U270" s="636">
        <f>'15. Travi arm a fless'!V540</f>
        <v>70</v>
      </c>
      <c r="V270" s="636">
        <f>'15. Travi arm a fless'!W540</f>
        <v>30</v>
      </c>
      <c r="W270" s="636">
        <f>'15. Travi arm a fless'!X540</f>
        <v>336.72601716096779</v>
      </c>
      <c r="X270" s="636">
        <f>'15. Travi arm a fless'!Y540</f>
        <v>446.90674053554926</v>
      </c>
      <c r="Y270" s="600">
        <f>'15. Travi arm a fless'!AB540</f>
        <v>2.6092423941261149</v>
      </c>
      <c r="Z270" s="523" t="str">
        <f>'15. Travi arm a fless'!AC540</f>
        <v>3F16</v>
      </c>
      <c r="AA270" s="525">
        <f>'15. Travi arm a fless'!AD540</f>
        <v>6.0318578948924033</v>
      </c>
      <c r="AB270" s="601">
        <f>'15. Travi arm a fless'!AE540</f>
        <v>8.2348187987722881</v>
      </c>
      <c r="AC270" s="523" t="str">
        <f>'15. Travi arm a fless'!AF540</f>
        <v>3F16+1F20</v>
      </c>
      <c r="AD270" s="525">
        <f>'15. Travi arm a fless'!AG540</f>
        <v>9.1734505484821973</v>
      </c>
      <c r="AE270" s="638">
        <v>0.81</v>
      </c>
      <c r="AF270" s="706">
        <v>0.41599999999999998</v>
      </c>
      <c r="AG270" s="706">
        <f t="shared" si="275"/>
        <v>1.5208333333333335</v>
      </c>
      <c r="AH270" s="706">
        <f>'2.Riep. car. unit.'!$P$10/'2.Riep. car. unit.'!$R$10*AG270</f>
        <v>2.7157738095238098</v>
      </c>
      <c r="AI270" s="706">
        <f>AA270/($V270*($U270-'2.Riep. car. unit.'!$M$12*100))*'2.Riep. car. unit.'!$R$8/'2.Riep. car. unit.'!$P$11</f>
        <v>8.1092077038115759E-2</v>
      </c>
      <c r="AJ270" s="706">
        <f>(AI270/(2*AE270))*((1-AH270)+SQRT((1-AH270)^2+(4*AE270/AI270)*AH270*('2.Riep. car. unit.'!$M$12*100/($U270-'2.Riep. car. unit.'!$M$12*100))))*($U270-'2.Riep. car. unit.'!$M$12*100)</f>
        <v>4.5251211975348129</v>
      </c>
      <c r="AK270" s="706">
        <f>(AJ270-('2.Riep. car. unit.'!$M$12*100))/'16. Armatura a taglio'!AJ270*'2.Riep. car. unit.'!$P$10/'2.Riep. car. unit.'!$R$10</f>
        <v>0.20722459868702661</v>
      </c>
      <c r="AL270" s="706">
        <f>((AA270*100*(($U270-'2.Riep. car. unit.'!$M$12*100)*10-AF270*AJ270*10)+AK270*AD270*100*(AF270*AJ270*10-'2.Riep. car. unit.'!$M$12*1000))*'2.Riep. car. unit.'!$R$8)*10^-6</f>
        <v>149.75933805455074</v>
      </c>
      <c r="AM270" s="706">
        <f t="shared" si="271"/>
        <v>140.19980005972099</v>
      </c>
      <c r="AN270" s="706">
        <v>0.81</v>
      </c>
      <c r="AO270" s="706">
        <v>0.41599999999999998</v>
      </c>
      <c r="AP270" s="706">
        <f t="shared" si="276"/>
        <v>0.65753424657534243</v>
      </c>
      <c r="AQ270" s="706">
        <f>'2.Riep. car. unit.'!$P$10/'2.Riep. car. unit.'!$R$10*AP270</f>
        <v>1.1741682974559686</v>
      </c>
      <c r="AR270" s="706">
        <f>AD270/($V270*($U270-'2.Riep. car. unit.'!$M$12*100))*'2.Riep. car. unit.'!$R$8/'2.Riep. car. unit.'!$P$11</f>
        <v>0.12332753382880106</v>
      </c>
      <c r="AS270" s="706">
        <f>(AR270/(2*AN270))*((1-AQ270)+SQRT((1-AQ270)^2+(4*AN270/AR270)*AQ270*('2.Riep. car. unit.'!$M$12*100/($U270-'2.Riep. car. unit.'!$M$12*100))))*($U270-'2.Riep. car. unit.'!$M$12*100)</f>
        <v>6.0503774158139239</v>
      </c>
      <c r="AT270" s="706">
        <f>(AS270-('2.Riep. car. unit.'!$M$12*100))/'16. Armatura a taglio'!AS270*'2.Riep. car. unit.'!$P$10/'2.Riep. car. unit.'!$R$10</f>
        <v>0.60515038829727585</v>
      </c>
      <c r="AU270" s="706">
        <f>((AD270*100*(($U270-'2.Riep. car. unit.'!$M$12*100)*10-AO270*AS270*10)+AT270*AA270*100*(AO270*AS270*10-'2.Riep. car. unit.'!$M$12*1000))*'2.Riep. car. unit.'!$R$8)*10^-6</f>
        <v>225.75864893439621</v>
      </c>
      <c r="AV270" s="706">
        <f t="shared" si="272"/>
        <v>213.22052925749242</v>
      </c>
      <c r="AW270" s="706">
        <v>525</v>
      </c>
      <c r="AX270" s="706">
        <f>'3.Carichi sulle travi'!I$21</f>
        <v>49.018769480519488</v>
      </c>
      <c r="AY270" s="706">
        <f>'3.Carichi sulle travi'!J$21</f>
        <v>29.253668831168834</v>
      </c>
      <c r="AZ270" s="706">
        <f t="shared" ref="AZ270" si="287">MAX(AY270*AW270/100/2+(AU270+AL271)/(AW270/100),AY270*AW270/100/2+(AU271+AL270)/(AW270/100))</f>
        <v>157.50432137799967</v>
      </c>
      <c r="BA270" s="1054">
        <f>AZ270*10/(0.9*(U270/100-0.04)*'2.Riep. car. unit.'!$R$8*2)</f>
        <v>3.3881777434021547</v>
      </c>
      <c r="BB270" s="1048">
        <f>$BH$7</f>
        <v>10</v>
      </c>
      <c r="BC270" s="1053">
        <f>8</f>
        <v>8</v>
      </c>
      <c r="BD270" s="1048">
        <f>IF(V270=100,4,2)</f>
        <v>2</v>
      </c>
      <c r="BE270" s="1048" t="str">
        <f t="shared" ref="BE270" si="288">IF(BB270/100*BA270&lt;((PI()*(BC270/10)^2/4)*BD270),"Verifica","Non verifica")</f>
        <v>Verifica</v>
      </c>
    </row>
    <row r="271" spans="1:57" ht="16.8" x14ac:dyDescent="0.45">
      <c r="A271" s="496">
        <f>'15. Travi arm a fless'!A541</f>
        <v>7</v>
      </c>
      <c r="B271" s="497">
        <f>'15. Travi arm a fless'!B541</f>
        <v>5</v>
      </c>
      <c r="C271" s="497">
        <f>'15. Travi arm a fless'!C541</f>
        <v>11</v>
      </c>
      <c r="D271" s="504">
        <f>'15. Travi arm a fless'!D541</f>
        <v>3</v>
      </c>
      <c r="E271" s="497" t="str">
        <f>'15. Travi arm a fless'!E541</f>
        <v>Mdes</v>
      </c>
      <c r="F271" s="636">
        <f>'15. Travi arm a fless'!F541</f>
        <v>-127.184</v>
      </c>
      <c r="G271" s="636">
        <f>'15. Travi arm a fless'!G541</f>
        <v>-76.072999999999993</v>
      </c>
      <c r="H271" s="636">
        <f>'15. Travi arm a fless'!H541</f>
        <v>6.97</v>
      </c>
      <c r="I271" s="636">
        <f>'15. Travi arm a fless'!I541</f>
        <v>-196.14500000000001</v>
      </c>
      <c r="J271" s="636">
        <f>'15. Travi arm a fless'!J541</f>
        <v>13.635</v>
      </c>
      <c r="K271" s="636">
        <f>'15. Travi arm a fless'!K541</f>
        <v>14.884</v>
      </c>
      <c r="L271" s="636">
        <f>'15. Travi arm a fless'!L541</f>
        <v>20.605</v>
      </c>
      <c r="M271" s="636">
        <f>'15. Travi arm a fless'!M541</f>
        <v>-211.029</v>
      </c>
      <c r="N271" s="636">
        <f>'15. Travi arm a fless'!N541</f>
        <v>83.913699999999992</v>
      </c>
      <c r="O271" s="636">
        <f>'15. Travi arm a fless'!O541</f>
        <v>-217.2105</v>
      </c>
      <c r="P271" s="636">
        <f>'15. Travi arm a fless'!P541</f>
        <v>-217.2105</v>
      </c>
      <c r="Q271" s="636">
        <f>'15. Travi arm a fless'!Q541</f>
        <v>-293.2835</v>
      </c>
      <c r="R271" s="636">
        <f>'15. Travi arm a fless'!R541</f>
        <v>141.13749999999999</v>
      </c>
      <c r="S271" s="636">
        <f>'15. Travi arm a fless'!T541</f>
        <v>-242.35734500000001</v>
      </c>
      <c r="T271" s="636">
        <f>'15. Travi arm a fless'!U541</f>
        <v>134.64615499999999</v>
      </c>
      <c r="U271" s="636">
        <f>'15. Travi arm a fless'!V541</f>
        <v>70</v>
      </c>
      <c r="V271" s="636">
        <f>'15. Travi arm a fless'!W541</f>
        <v>30</v>
      </c>
      <c r="W271" s="636">
        <f>'15. Travi arm a fless'!X541</f>
        <v>336.72601716096779</v>
      </c>
      <c r="X271" s="636">
        <f>'15. Travi arm a fless'!Y541</f>
        <v>446.90674053554926</v>
      </c>
      <c r="Y271" s="600">
        <f>'15. Travi arm a fless'!AB541</f>
        <v>5.7929217638519956</v>
      </c>
      <c r="Z271" s="523" t="str">
        <f>'15. Travi arm a fless'!AC541</f>
        <v>3F16</v>
      </c>
      <c r="AA271" s="525">
        <f>'15. Travi arm a fless'!AD541</f>
        <v>6.0318578948924033</v>
      </c>
      <c r="AB271" s="601">
        <f>'15. Travi arm a fless'!AE541</f>
        <v>10.42701247933806</v>
      </c>
      <c r="AC271" s="523" t="str">
        <f>'15. Travi arm a fless'!AF541</f>
        <v>4F16+1F20</v>
      </c>
      <c r="AD271" s="525">
        <f>'15. Travi arm a fless'!AG541</f>
        <v>11.184069846779664</v>
      </c>
      <c r="AE271" s="638">
        <v>0.81</v>
      </c>
      <c r="AF271" s="706">
        <v>0.41599999999999998</v>
      </c>
      <c r="AG271" s="706">
        <f t="shared" si="275"/>
        <v>1.8541666666666665</v>
      </c>
      <c r="AH271" s="706">
        <f>'2.Riep. car. unit.'!$P$10/'2.Riep. car. unit.'!$R$10*AG271</f>
        <v>3.3110119047619047</v>
      </c>
      <c r="AI271" s="706">
        <f>AA271/($V271*($U271-'2.Riep. car. unit.'!$M$12*100))*'2.Riep. car. unit.'!$R$8/'2.Riep. car. unit.'!$P$11</f>
        <v>8.1092077038115759E-2</v>
      </c>
      <c r="AJ271" s="706">
        <f>(AI271/(2*AE271))*((1-AH271)+SQRT((1-AH271)^2+(4*AE271/AI271)*AH271*('2.Riep. car. unit.'!$M$12*100/($U271-'2.Riep. car. unit.'!$M$12*100))))*($U271-'2.Riep. car. unit.'!$M$12*100)</f>
        <v>4.4399007353295206</v>
      </c>
      <c r="AK271" s="706">
        <f>(AJ271-('2.Riep. car. unit.'!$M$12*100))/'16. Armatura a taglio'!AJ271*'2.Riep. car. unit.'!$P$10/'2.Riep. car. unit.'!$R$10</f>
        <v>0.17692670944721986</v>
      </c>
      <c r="AL271" s="706">
        <f>((AA271*100*(($U271-'2.Riep. car. unit.'!$M$12*100)*10-AF271*AJ271*10)+AK271*AD271*100*(AF271*AJ271*10-'2.Riep. car. unit.'!$M$12*1000))*'2.Riep. car. unit.'!$R$8)*10^-6</f>
        <v>149.75110205265321</v>
      </c>
      <c r="AM271" s="706">
        <f t="shared" si="271"/>
        <v>140.19980005972099</v>
      </c>
      <c r="AN271" s="706">
        <v>0.81</v>
      </c>
      <c r="AO271" s="706">
        <v>0.41599999999999998</v>
      </c>
      <c r="AP271" s="706">
        <f t="shared" si="276"/>
        <v>0.5393258426966292</v>
      </c>
      <c r="AQ271" s="706">
        <f>'2.Riep. car. unit.'!$P$10/'2.Riep. car. unit.'!$R$10*AP271</f>
        <v>0.96308186195826651</v>
      </c>
      <c r="AR271" s="706">
        <f>AD271/($V271*($U271-'2.Riep. car. unit.'!$M$12*100))*'2.Riep. car. unit.'!$R$8/'2.Riep. car. unit.'!$P$11</f>
        <v>0.15035822617483965</v>
      </c>
      <c r="AS271" s="706">
        <f>(AR271/(2*AN271))*((1-AQ271)+SQRT((1-AQ271)^2+(4*AN271/AR271)*AQ271*('2.Riep. car. unit.'!$M$12*100/($U271-'2.Riep. car. unit.'!$M$12*100))))*($U271-'2.Riep. car. unit.'!$M$12*100)</f>
        <v>7.0998379247948975</v>
      </c>
      <c r="AT271" s="706">
        <f>(AS271-('2.Riep. car. unit.'!$M$12*100))/'16. Armatura a taglio'!AS271*'2.Riep. car. unit.'!$P$10/'2.Riep. car. unit.'!$R$10</f>
        <v>0.77965510260082216</v>
      </c>
      <c r="AU271" s="706">
        <f>((AD271*100*(($U271-'2.Riep. car. unit.'!$M$12*100)*10-AO271*AS271*10)+AT271*AA271*100*(AO271*AS271*10-'2.Riep. car. unit.'!$M$12*1000))*'2.Riep. car. unit.'!$R$8)*10^-6</f>
        <v>273.98622560040207</v>
      </c>
      <c r="AV271" s="706">
        <f t="shared" si="272"/>
        <v>259.95379594406603</v>
      </c>
      <c r="AW271" s="706"/>
      <c r="AX271" s="706"/>
      <c r="AY271" s="706"/>
      <c r="AZ271" s="706"/>
      <c r="BA271" s="1054"/>
      <c r="BB271" s="1048"/>
      <c r="BC271" s="1048"/>
      <c r="BD271" s="1048"/>
      <c r="BE271" s="1048"/>
    </row>
    <row r="272" spans="1:57" ht="16.8" x14ac:dyDescent="0.45">
      <c r="A272" s="496">
        <f>'15. Travi arm a fless'!A544</f>
        <v>7</v>
      </c>
      <c r="B272" s="497">
        <f>'15. Travi arm a fless'!B544</f>
        <v>11</v>
      </c>
      <c r="C272" s="497">
        <f>'15. Travi arm a fless'!C544</f>
        <v>17</v>
      </c>
      <c r="D272" s="504">
        <f>'15. Travi arm a fless'!D544</f>
        <v>3</v>
      </c>
      <c r="E272" s="497" t="str">
        <f>'15. Travi arm a fless'!E544</f>
        <v>Msin</v>
      </c>
      <c r="F272" s="636">
        <f>'15. Travi arm a fless'!F544</f>
        <v>-93.617999999999995</v>
      </c>
      <c r="G272" s="636">
        <f>'15. Travi arm a fless'!G544</f>
        <v>-56.667000000000002</v>
      </c>
      <c r="H272" s="636">
        <f>'15. Travi arm a fless'!H544</f>
        <v>-7.86</v>
      </c>
      <c r="I272" s="636">
        <f>'15. Travi arm a fless'!I544</f>
        <v>220.73699999999999</v>
      </c>
      <c r="J272" s="636">
        <f>'15. Travi arm a fless'!J544</f>
        <v>-15.324999999999999</v>
      </c>
      <c r="K272" s="636">
        <f>'15. Travi arm a fless'!K544</f>
        <v>-16.73</v>
      </c>
      <c r="L272" s="636">
        <f>'15. Travi arm a fless'!L544</f>
        <v>-23.184999999999999</v>
      </c>
      <c r="M272" s="636">
        <f>'15. Travi arm a fless'!M544</f>
        <v>237.46699999999998</v>
      </c>
      <c r="N272" s="636">
        <f>'15. Travi arm a fless'!N544</f>
        <v>-94.4251</v>
      </c>
      <c r="O272" s="636">
        <f>'15. Travi arm a fless'!O544</f>
        <v>244.42249999999999</v>
      </c>
      <c r="P272" s="636">
        <f>'15. Travi arm a fless'!P544</f>
        <v>244.42249999999999</v>
      </c>
      <c r="Q272" s="636">
        <f>'15. Travi arm a fless'!Q544</f>
        <v>187.75549999999998</v>
      </c>
      <c r="R272" s="636">
        <f>'15. Travi arm a fless'!R544</f>
        <v>-301.08949999999999</v>
      </c>
      <c r="S272" s="636">
        <f>'15. Travi arm a fless'!T544</f>
        <v>185.85415999999998</v>
      </c>
      <c r="T272" s="636">
        <f>'15. Travi arm a fless'!U544</f>
        <v>-239.91005999999999</v>
      </c>
      <c r="U272" s="636">
        <f>'15. Travi arm a fless'!V544</f>
        <v>70</v>
      </c>
      <c r="V272" s="636">
        <f>'15. Travi arm a fless'!W544</f>
        <v>30</v>
      </c>
      <c r="W272" s="636">
        <f>'15. Travi arm a fless'!X544</f>
        <v>336.72601716096779</v>
      </c>
      <c r="X272" s="636">
        <f>'15. Travi arm a fless'!Y544</f>
        <v>446.90674053554926</v>
      </c>
      <c r="Y272" s="600">
        <f>'15. Travi arm a fless'!AB544</f>
        <v>7.9960590658265076</v>
      </c>
      <c r="Z272" s="523" t="str">
        <f>'15. Travi arm a fless'!AC544</f>
        <v>4F16</v>
      </c>
      <c r="AA272" s="525">
        <f>'15. Travi arm a fless'!AD544</f>
        <v>8.0424771931898711</v>
      </c>
      <c r="AB272" s="601">
        <f>'15. Travi arm a fless'!AE544</f>
        <v>10.321722205443136</v>
      </c>
      <c r="AC272" s="523" t="str">
        <f>'15. Travi arm a fless'!AF544</f>
        <v>4F16+1F20</v>
      </c>
      <c r="AD272" s="525">
        <f>'15. Travi arm a fless'!AG544</f>
        <v>11.184069846779664</v>
      </c>
      <c r="AE272" s="638">
        <v>0.81</v>
      </c>
      <c r="AF272" s="706">
        <v>0.41599999999999998</v>
      </c>
      <c r="AG272" s="706">
        <f t="shared" si="275"/>
        <v>1.390625</v>
      </c>
      <c r="AH272" s="706">
        <f>'2.Riep. car. unit.'!$P$10/'2.Riep. car. unit.'!$R$10*AG272</f>
        <v>2.4832589285714288</v>
      </c>
      <c r="AI272" s="706">
        <f>AA272/($V272*($U272-'2.Riep. car. unit.'!$M$12*100))*'2.Riep. car. unit.'!$R$8/'2.Riep. car. unit.'!$P$11</f>
        <v>0.10812276938415435</v>
      </c>
      <c r="AJ272" s="706">
        <f>(AI272/(2*AE272))*((1-AH272)+SQRT((1-AH272)^2+(4*AE272/AI272)*AH272*('2.Riep. car. unit.'!$M$12*100/($U272-'2.Riep. car. unit.'!$M$12*100))))*($U272-'2.Riep. car. unit.'!$M$12*100)</f>
        <v>4.8767665763892394</v>
      </c>
      <c r="AK272" s="706">
        <f>(AJ272-('2.Riep. car. unit.'!$M$12*100))/'16. Armatura a taglio'!AJ272*'2.Riep. car. unit.'!$P$10/'2.Riep. car. unit.'!$R$10</f>
        <v>0.32104358003828881</v>
      </c>
      <c r="AL272" s="706">
        <f>((AA272*100*(($U272-'2.Riep. car. unit.'!$M$12*100)*10-AF272*AJ272*10)+AK272*AD272*100*(AF272*AJ272*10-'2.Riep. car. unit.'!$M$12*1000))*'2.Riep. car. unit.'!$R$8)*10^-6</f>
        <v>198.54932472618435</v>
      </c>
      <c r="AM272" s="706">
        <f t="shared" si="271"/>
        <v>186.93306674629474</v>
      </c>
      <c r="AN272" s="706">
        <v>0.81</v>
      </c>
      <c r="AO272" s="706">
        <v>0.41599999999999998</v>
      </c>
      <c r="AP272" s="706">
        <f t="shared" si="276"/>
        <v>0.7191011235955056</v>
      </c>
      <c r="AQ272" s="706">
        <f>'2.Riep. car. unit.'!$P$10/'2.Riep. car. unit.'!$R$10*AP272</f>
        <v>1.2841091492776886</v>
      </c>
      <c r="AR272" s="706">
        <f>AD272/($V272*($U272-'2.Riep. car. unit.'!$M$12*100))*'2.Riep. car. unit.'!$R$8/'2.Riep. car. unit.'!$P$11</f>
        <v>0.15035822617483965</v>
      </c>
      <c r="AS272" s="706">
        <f>(AR272/(2*AN272))*((1-AQ272)+SQRT((1-AQ272)^2+(4*AN272/AR272)*AQ272*('2.Riep. car. unit.'!$M$12*100/($U272-'2.Riep. car. unit.'!$M$12*100))))*($U272-'2.Riep. car. unit.'!$M$12*100)</f>
        <v>6.3810520844727696</v>
      </c>
      <c r="AT272" s="706">
        <f>(AS272-('2.Riep. car. unit.'!$M$12*100))/'16. Armatura a taglio'!AS272*'2.Riep. car. unit.'!$P$10/'2.Riep. car. unit.'!$R$10</f>
        <v>0.66632879123789701</v>
      </c>
      <c r="AU272" s="706">
        <f>((AD272*100*(($U272-'2.Riep. car. unit.'!$M$12*100)*10-AO272*AS272*10)+AT272*AA272*100*(AO272*AS272*10-'2.Riep. car. unit.'!$M$12*1000))*'2.Riep. car. unit.'!$R$8)*10^-6</f>
        <v>274.39910454484271</v>
      </c>
      <c r="AV272" s="706">
        <f t="shared" si="272"/>
        <v>259.95379594406603</v>
      </c>
      <c r="AW272" s="706">
        <v>435</v>
      </c>
      <c r="AX272" s="706">
        <f>'3.Carichi sulle travi'!I$20</f>
        <v>57.548396103896103</v>
      </c>
      <c r="AY272" s="706">
        <f>'3.Carichi sulle travi'!J$20</f>
        <v>34.898766233766239</v>
      </c>
      <c r="AZ272" s="706">
        <f t="shared" ref="AZ272" si="289">MAX(AY272*AW272/100/2+(AU272+AL273)/(AW272/100),AY272*AW272/100/2+(AU273+AL272)/(AW272/100))</f>
        <v>173.44687946891986</v>
      </c>
      <c r="BA272" s="1054">
        <f>AZ272*10/(0.9*(U272/100-0.04)*'2.Riep. car. unit.'!$R$8*2)</f>
        <v>3.7311284638901121</v>
      </c>
      <c r="BB272" s="1048">
        <f>$BH$7</f>
        <v>10</v>
      </c>
      <c r="BC272" s="1053">
        <f>8</f>
        <v>8</v>
      </c>
      <c r="BD272" s="1048">
        <f>IF(V272=100,4,2)</f>
        <v>2</v>
      </c>
      <c r="BE272" s="1048" t="str">
        <f t="shared" ref="BE272" si="290">IF(BB272/100*BA272&lt;((PI()*(BC272/10)^2/4)*BD272),"Verifica","Non verifica")</f>
        <v>Verifica</v>
      </c>
    </row>
    <row r="273" spans="1:57" ht="17.399999999999999" thickBot="1" x14ac:dyDescent="0.5">
      <c r="A273" s="496">
        <f>'15. Travi arm a fless'!A545</f>
        <v>7</v>
      </c>
      <c r="B273" s="497">
        <f>'15. Travi arm a fless'!B545</f>
        <v>11</v>
      </c>
      <c r="C273" s="497">
        <f>'15. Travi arm a fless'!C545</f>
        <v>17</v>
      </c>
      <c r="D273" s="504">
        <f>'15. Travi arm a fless'!D545</f>
        <v>3</v>
      </c>
      <c r="E273" s="497" t="str">
        <f>'15. Travi arm a fless'!E545</f>
        <v>Mdes</v>
      </c>
      <c r="F273" s="636">
        <f>'15. Travi arm a fless'!F545</f>
        <v>-78.864000000000004</v>
      </c>
      <c r="G273" s="636">
        <f>'15. Travi arm a fless'!G545</f>
        <v>-47.798000000000002</v>
      </c>
      <c r="H273" s="636">
        <f>'15. Travi arm a fless'!H545</f>
        <v>5.9020000000000001</v>
      </c>
      <c r="I273" s="636">
        <f>'15. Travi arm a fless'!I545</f>
        <v>-165.827</v>
      </c>
      <c r="J273" s="636">
        <f>'15. Travi arm a fless'!J545</f>
        <v>11.516999999999999</v>
      </c>
      <c r="K273" s="636">
        <f>'15. Travi arm a fless'!K545</f>
        <v>12.573</v>
      </c>
      <c r="L273" s="636">
        <f>'15. Travi arm a fless'!L545</f>
        <v>17.419</v>
      </c>
      <c r="M273" s="636">
        <f>'15. Travi arm a fless'!M545</f>
        <v>-178.4</v>
      </c>
      <c r="N273" s="636">
        <f>'15. Travi arm a fless'!N545</f>
        <v>70.939000000000007</v>
      </c>
      <c r="O273" s="636">
        <f>'15. Travi arm a fless'!O545</f>
        <v>-183.62569999999999</v>
      </c>
      <c r="P273" s="636">
        <f>'15. Travi arm a fless'!P545</f>
        <v>-183.62569999999999</v>
      </c>
      <c r="Q273" s="636">
        <f>'15. Travi arm a fless'!Q545</f>
        <v>-231.4237</v>
      </c>
      <c r="R273" s="636">
        <f>'15. Travi arm a fless'!R545</f>
        <v>135.82769999999999</v>
      </c>
      <c r="S273" s="636">
        <f>'15. Travi arm a fless'!T545</f>
        <v>-205.76403999999999</v>
      </c>
      <c r="T273" s="636">
        <f>'15. Travi arm a fless'!U545</f>
        <v>134.45274000000001</v>
      </c>
      <c r="U273" s="636">
        <f>'15. Travi arm a fless'!V545</f>
        <v>70</v>
      </c>
      <c r="V273" s="636">
        <f>'15. Travi arm a fless'!W545</f>
        <v>30</v>
      </c>
      <c r="W273" s="636">
        <f>'15. Travi arm a fless'!X545</f>
        <v>336.72601716096779</v>
      </c>
      <c r="X273" s="636">
        <f>'15. Travi arm a fless'!Y545</f>
        <v>446.90674053554926</v>
      </c>
      <c r="Y273" s="600">
        <f>'15. Travi arm a fless'!AB545</f>
        <v>5.7846004125073893</v>
      </c>
      <c r="Z273" s="523" t="str">
        <f>'15. Travi arm a fless'!AC545</f>
        <v>3F16</v>
      </c>
      <c r="AA273" s="525">
        <f>'15. Travi arm a fless'!AD545</f>
        <v>6.0318578948924033</v>
      </c>
      <c r="AB273" s="601">
        <f>'15. Travi arm a fless'!AE545</f>
        <v>8.8526477828803412</v>
      </c>
      <c r="AC273" s="523" t="str">
        <f>'15. Travi arm a fless'!AF545</f>
        <v>3F16+1F20</v>
      </c>
      <c r="AD273" s="525">
        <f>'15. Travi arm a fless'!AG545</f>
        <v>9.1734505484821973</v>
      </c>
      <c r="AE273" s="638">
        <v>0.81</v>
      </c>
      <c r="AF273" s="706">
        <v>0.41599999999999998</v>
      </c>
      <c r="AG273" s="706">
        <f t="shared" si="275"/>
        <v>1.5208333333333335</v>
      </c>
      <c r="AH273" s="706">
        <f>'2.Riep. car. unit.'!$P$10/'2.Riep. car. unit.'!$R$10*AG273</f>
        <v>2.7157738095238098</v>
      </c>
      <c r="AI273" s="706">
        <f>AA273/($V273*($U273-'2.Riep. car. unit.'!$M$12*100))*'2.Riep. car. unit.'!$R$8/'2.Riep. car. unit.'!$P$11</f>
        <v>8.1092077038115759E-2</v>
      </c>
      <c r="AJ273" s="706">
        <f>(AI273/(2*AE273))*((1-AH273)+SQRT((1-AH273)^2+(4*AE273/AI273)*AH273*('2.Riep. car. unit.'!$M$12*100/($U273-'2.Riep. car. unit.'!$M$12*100))))*($U273-'2.Riep. car. unit.'!$M$12*100)</f>
        <v>4.5251211975348129</v>
      </c>
      <c r="AK273" s="706">
        <f>(AJ273-('2.Riep. car. unit.'!$M$12*100))/'16. Armatura a taglio'!AJ273*'2.Riep. car. unit.'!$P$10/'2.Riep. car. unit.'!$R$10</f>
        <v>0.20722459868702661</v>
      </c>
      <c r="AL273" s="706">
        <f>((AA273*100*(($U273-'2.Riep. car. unit.'!$M$12*100)*10-AF273*AJ273*10)+AK273*AD273*100*(AF273*AJ273*10-'2.Riep. car. unit.'!$M$12*1000))*'2.Riep. car. unit.'!$R$8)*10^-6</f>
        <v>149.75933805455074</v>
      </c>
      <c r="AM273" s="706">
        <f t="shared" si="271"/>
        <v>140.19980005972099</v>
      </c>
      <c r="AN273" s="706">
        <v>0.81</v>
      </c>
      <c r="AO273" s="706">
        <v>0.41599999999999998</v>
      </c>
      <c r="AP273" s="706">
        <f t="shared" si="276"/>
        <v>0.65753424657534243</v>
      </c>
      <c r="AQ273" s="706">
        <f>'2.Riep. car. unit.'!$P$10/'2.Riep. car. unit.'!$R$10*AP273</f>
        <v>1.1741682974559686</v>
      </c>
      <c r="AR273" s="706">
        <f>AD273/($V273*($U273-'2.Riep. car. unit.'!$M$12*100))*'2.Riep. car. unit.'!$R$8/'2.Riep. car. unit.'!$P$11</f>
        <v>0.12332753382880106</v>
      </c>
      <c r="AS273" s="706">
        <f>(AR273/(2*AN273))*((1-AQ273)+SQRT((1-AQ273)^2+(4*AN273/AR273)*AQ273*('2.Riep. car. unit.'!$M$12*100/($U273-'2.Riep. car. unit.'!$M$12*100))))*($U273-'2.Riep. car. unit.'!$M$12*100)</f>
        <v>6.0503774158139239</v>
      </c>
      <c r="AT273" s="706">
        <f>(AS273-('2.Riep. car. unit.'!$M$12*100))/'16. Armatura a taglio'!AS273*'2.Riep. car. unit.'!$P$10/'2.Riep. car. unit.'!$R$10</f>
        <v>0.60515038829727585</v>
      </c>
      <c r="AU273" s="706">
        <f>((AD273*100*(($U273-'2.Riep. car. unit.'!$M$12*100)*10-AO273*AS273*10)+AT273*AA273*100*(AO273*AS273*10-'2.Riep. car. unit.'!$M$12*1000))*'2.Riep. car. unit.'!$R$8)*10^-6</f>
        <v>225.75864893439621</v>
      </c>
      <c r="AV273" s="706">
        <f t="shared" si="272"/>
        <v>213.22052925749242</v>
      </c>
      <c r="AW273" s="706"/>
      <c r="AX273" s="706"/>
      <c r="AY273" s="706"/>
      <c r="AZ273" s="706"/>
      <c r="BA273" s="1054"/>
      <c r="BB273" s="1048"/>
      <c r="BC273" s="1048"/>
      <c r="BD273" s="1048"/>
      <c r="BE273" s="1048"/>
    </row>
    <row r="274" spans="1:57" ht="16.8" x14ac:dyDescent="0.45">
      <c r="A274" s="494">
        <f>'15. Travi arm a fless'!A548</f>
        <v>8</v>
      </c>
      <c r="B274" s="495">
        <f>'15. Travi arm a fless'!B548</f>
        <v>3</v>
      </c>
      <c r="C274" s="495">
        <f>'15. Travi arm a fless'!C548</f>
        <v>6</v>
      </c>
      <c r="D274" s="503">
        <f>'15. Travi arm a fless'!D548</f>
        <v>3</v>
      </c>
      <c r="E274" s="495" t="str">
        <f>'15. Travi arm a fless'!E548</f>
        <v>Msin</v>
      </c>
      <c r="F274" s="635">
        <f>'15. Travi arm a fless'!F548</f>
        <v>-60.082999999999998</v>
      </c>
      <c r="G274" s="635">
        <f>'15. Travi arm a fless'!G548</f>
        <v>-38.581000000000003</v>
      </c>
      <c r="H274" s="635">
        <f>'15. Travi arm a fless'!H548</f>
        <v>2.077</v>
      </c>
      <c r="I274" s="635">
        <f>'15. Travi arm a fless'!I548</f>
        <v>162.054</v>
      </c>
      <c r="J274" s="635">
        <f>'15. Travi arm a fless'!J548</f>
        <v>-4.3029999999999999</v>
      </c>
      <c r="K274" s="635">
        <f>'15. Travi arm a fless'!K548</f>
        <v>-4.6970000000000001</v>
      </c>
      <c r="L274" s="635">
        <f>'15. Travi arm a fless'!L548</f>
        <v>6.38</v>
      </c>
      <c r="M274" s="635">
        <f>'15. Travi arm a fless'!M548</f>
        <v>166.751</v>
      </c>
      <c r="N274" s="635">
        <f>'15. Travi arm a fless'!N548</f>
        <v>56.405300000000004</v>
      </c>
      <c r="O274" s="635">
        <f>'15. Travi arm a fless'!O548</f>
        <v>168.66499999999999</v>
      </c>
      <c r="P274" s="635">
        <f>'15. Travi arm a fless'!P548</f>
        <v>168.66499999999999</v>
      </c>
      <c r="Q274" s="635">
        <f>'15. Travi arm a fless'!Q548</f>
        <v>130.084</v>
      </c>
      <c r="R274" s="635">
        <f>'15. Travi arm a fless'!R548</f>
        <v>-207.24599999999998</v>
      </c>
      <c r="S274" s="635">
        <f>'15. Travi arm a fless'!T548</f>
        <v>127.12565500000001</v>
      </c>
      <c r="T274" s="635">
        <f>'15. Travi arm a fless'!U548</f>
        <v>-188.07325499999999</v>
      </c>
      <c r="U274" s="636">
        <f>'15. Travi arm a fless'!V548</f>
        <v>70</v>
      </c>
      <c r="V274" s="636">
        <f>'15. Travi arm a fless'!W548</f>
        <v>30</v>
      </c>
      <c r="W274" s="636">
        <f>'15. Travi arm a fless'!X548</f>
        <v>336.72601716096779</v>
      </c>
      <c r="X274" s="636">
        <f>'15. Travi arm a fless'!Y548</f>
        <v>446.90674053554926</v>
      </c>
      <c r="Y274" s="600">
        <f>'15. Travi arm a fless'!AB548</f>
        <v>5.4693650449464402</v>
      </c>
      <c r="Z274" s="523" t="str">
        <f>'15. Travi arm a fless'!AC548</f>
        <v>3F16</v>
      </c>
      <c r="AA274" s="525">
        <f>'15. Travi arm a fless'!AD548</f>
        <v>6.0318578948924033</v>
      </c>
      <c r="AB274" s="601">
        <f>'15. Travi arm a fless'!AE548</f>
        <v>8.0915318531597595</v>
      </c>
      <c r="AC274" s="523" t="str">
        <f>'15. Travi arm a fless'!AF548</f>
        <v>3F16+1F20</v>
      </c>
      <c r="AD274" s="525">
        <f>'15. Travi arm a fless'!AG548</f>
        <v>9.1734505484821973</v>
      </c>
      <c r="AE274" s="637">
        <v>0.81</v>
      </c>
      <c r="AF274" s="707">
        <v>0.41599999999999998</v>
      </c>
      <c r="AG274" s="707">
        <f t="shared" si="275"/>
        <v>1.5208333333333335</v>
      </c>
      <c r="AH274" s="707">
        <f>'2.Riep. car. unit.'!$P$10/'2.Riep. car. unit.'!$R$10*AG274</f>
        <v>2.7157738095238098</v>
      </c>
      <c r="AI274" s="707">
        <f>AA274/($V274*($U274-'2.Riep. car. unit.'!$M$12*100))*'2.Riep. car. unit.'!$R$8/'2.Riep. car. unit.'!$P$11</f>
        <v>8.1092077038115759E-2</v>
      </c>
      <c r="AJ274" s="707">
        <f>(AI274/(2*AE274))*((1-AH274)+SQRT((1-AH274)^2+(4*AE274/AI274)*AH274*('2.Riep. car. unit.'!$M$12*100/($U274-'2.Riep. car. unit.'!$M$12*100))))*($U274-'2.Riep. car. unit.'!$M$12*100)</f>
        <v>4.5251211975348129</v>
      </c>
      <c r="AK274" s="707">
        <f>(AJ274-('2.Riep. car. unit.'!$M$12*100))/'16. Armatura a taglio'!AJ274*'2.Riep. car. unit.'!$P$10/'2.Riep. car. unit.'!$R$10</f>
        <v>0.20722459868702661</v>
      </c>
      <c r="AL274" s="707">
        <f>((AA274*100*(($U274-'2.Riep. car. unit.'!$M$12*100)*10-AF274*AJ274*10)+AK274*AD274*100*(AF274*AJ274*10-'2.Riep. car. unit.'!$M$12*1000))*'2.Riep. car. unit.'!$R$8)*10^-6</f>
        <v>149.75933805455074</v>
      </c>
      <c r="AM274" s="707">
        <f t="shared" si="271"/>
        <v>140.19980005972099</v>
      </c>
      <c r="AN274" s="707">
        <v>0.81</v>
      </c>
      <c r="AO274" s="707">
        <v>0.41599999999999998</v>
      </c>
      <c r="AP274" s="707">
        <f t="shared" si="276"/>
        <v>0.65753424657534243</v>
      </c>
      <c r="AQ274" s="707">
        <f>'2.Riep. car. unit.'!$P$10/'2.Riep. car. unit.'!$R$10*AP274</f>
        <v>1.1741682974559686</v>
      </c>
      <c r="AR274" s="707">
        <f>AD274/($V274*($U274-'2.Riep. car. unit.'!$M$12*100))*'2.Riep. car. unit.'!$R$8/'2.Riep. car. unit.'!$P$11</f>
        <v>0.12332753382880106</v>
      </c>
      <c r="AS274" s="707">
        <f>(AR274/(2*AN274))*((1-AQ274)+SQRT((1-AQ274)^2+(4*AN274/AR274)*AQ274*('2.Riep. car. unit.'!$M$12*100/($U274-'2.Riep. car. unit.'!$M$12*100))))*($U274-'2.Riep. car. unit.'!$M$12*100)</f>
        <v>6.0503774158139239</v>
      </c>
      <c r="AT274" s="707">
        <f>(AS274-('2.Riep. car. unit.'!$M$12*100))/'16. Armatura a taglio'!AS274*'2.Riep. car. unit.'!$P$10/'2.Riep. car. unit.'!$R$10</f>
        <v>0.60515038829727585</v>
      </c>
      <c r="AU274" s="707">
        <f>((AD274*100*(($U274-'2.Riep. car. unit.'!$M$12*100)*10-AO274*AS274*10)+AT274*AA274*100*(AO274*AS274*10-'2.Riep. car. unit.'!$M$12*1000))*'2.Riep. car. unit.'!$R$8)*10^-6</f>
        <v>225.75864893439621</v>
      </c>
      <c r="AV274" s="707">
        <f t="shared" si="272"/>
        <v>213.22052925749242</v>
      </c>
      <c r="AW274" s="707">
        <v>470</v>
      </c>
      <c r="AX274" s="707">
        <f>'3.Carichi sulle travi'!I$22</f>
        <v>31.442505420048704</v>
      </c>
      <c r="AY274" s="707">
        <f>'3.Carichi sulle travi'!J$22</f>
        <v>20.771158015422081</v>
      </c>
      <c r="AZ274" s="707">
        <f t="shared" ref="AZ274" si="291">MAX(AY274*AW274/100/2+(AU274+AL275)/(AW274/100),AY274*AW274/100/2+(AU275+AL274)/(AW274/100))</f>
        <v>139.08868980204912</v>
      </c>
      <c r="BA274" s="1054">
        <f>AZ274*10/(0.9*(U274/100-0.04)*'2.Riep. car. unit.'!$R$8*2)</f>
        <v>2.9920271331177246</v>
      </c>
      <c r="BB274" s="1048">
        <f>$BH$7</f>
        <v>10</v>
      </c>
      <c r="BC274" s="1053">
        <f>8</f>
        <v>8</v>
      </c>
      <c r="BD274" s="1048">
        <f>IF(V274=100,4,2)</f>
        <v>2</v>
      </c>
      <c r="BE274" s="1048" t="str">
        <f t="shared" ref="BE274" si="292">IF(BB274/100*BA274&lt;((PI()*(BC274/10)^2/4)*BD274),"Verifica","Non verifica")</f>
        <v>Verifica</v>
      </c>
    </row>
    <row r="275" spans="1:57" ht="16.8" x14ac:dyDescent="0.45">
      <c r="A275" s="496">
        <f>'15. Travi arm a fless'!A549</f>
        <v>8</v>
      </c>
      <c r="B275" s="497">
        <f>'15. Travi arm a fless'!B549</f>
        <v>3</v>
      </c>
      <c r="C275" s="497">
        <f>'15. Travi arm a fless'!C549</f>
        <v>6</v>
      </c>
      <c r="D275" s="504">
        <f>'15. Travi arm a fless'!D549</f>
        <v>3</v>
      </c>
      <c r="E275" s="497" t="str">
        <f>'15. Travi arm a fless'!E549</f>
        <v>Mdes</v>
      </c>
      <c r="F275" s="636">
        <f>'15. Travi arm a fless'!F549</f>
        <v>-56.021999999999998</v>
      </c>
      <c r="G275" s="636">
        <f>'15. Travi arm a fless'!G549</f>
        <v>-38.204999999999998</v>
      </c>
      <c r="H275" s="636">
        <f>'15. Travi arm a fless'!H549</f>
        <v>-2.649</v>
      </c>
      <c r="I275" s="636">
        <f>'15. Travi arm a fless'!I549</f>
        <v>-206.51599999999999</v>
      </c>
      <c r="J275" s="636">
        <f>'15. Travi arm a fless'!J549</f>
        <v>5.4820000000000002</v>
      </c>
      <c r="K275" s="636">
        <f>'15. Travi arm a fless'!K549</f>
        <v>5.984</v>
      </c>
      <c r="L275" s="636">
        <f>'15. Travi arm a fless'!L549</f>
        <v>-8.1310000000000002</v>
      </c>
      <c r="M275" s="636">
        <f>'15. Travi arm a fless'!M549</f>
        <v>-212.5</v>
      </c>
      <c r="N275" s="636">
        <f>'15. Travi arm a fless'!N549</f>
        <v>-71.881</v>
      </c>
      <c r="O275" s="636">
        <f>'15. Travi arm a fless'!O549</f>
        <v>-214.9393</v>
      </c>
      <c r="P275" s="636">
        <f>'15. Travi arm a fless'!P549</f>
        <v>-214.9393</v>
      </c>
      <c r="Q275" s="636">
        <f>'15. Travi arm a fless'!Q549</f>
        <v>-253.14429999999999</v>
      </c>
      <c r="R275" s="636">
        <f>'15. Travi arm a fless'!R549</f>
        <v>176.73430000000002</v>
      </c>
      <c r="S275" s="636">
        <f>'15. Travi arm a fless'!T549</f>
        <v>-208.45829499999999</v>
      </c>
      <c r="T275" s="636">
        <f>'15. Travi arm a fless'!U549</f>
        <v>169.78109500000002</v>
      </c>
      <c r="U275" s="636">
        <f>'15. Travi arm a fless'!V549</f>
        <v>70</v>
      </c>
      <c r="V275" s="636">
        <f>'15. Travi arm a fless'!W549</f>
        <v>30</v>
      </c>
      <c r="W275" s="636">
        <f>'15. Travi arm a fless'!X549</f>
        <v>336.72601716096779</v>
      </c>
      <c r="X275" s="636">
        <f>'15. Travi arm a fless'!Y549</f>
        <v>446.90674053554926</v>
      </c>
      <c r="Y275" s="600">
        <f>'15. Travi arm a fless'!AB549</f>
        <v>7.3045427871009272</v>
      </c>
      <c r="Z275" s="523" t="str">
        <f>'15. Travi arm a fless'!AC549</f>
        <v>4F16</v>
      </c>
      <c r="AA275" s="525">
        <f>'15. Travi arm a fless'!AD549</f>
        <v>8.0424771931898711</v>
      </c>
      <c r="AB275" s="601">
        <f>'15. Travi arm a fless'!AE549</f>
        <v>8.9685635208891021</v>
      </c>
      <c r="AC275" s="523" t="str">
        <f>'15. Travi arm a fless'!AF549</f>
        <v>3F16+1F20</v>
      </c>
      <c r="AD275" s="525">
        <f>'15. Travi arm a fless'!AG549</f>
        <v>9.1734505484821973</v>
      </c>
      <c r="AE275" s="638">
        <v>0.81</v>
      </c>
      <c r="AF275" s="706">
        <v>0.41599999999999998</v>
      </c>
      <c r="AG275" s="706">
        <f t="shared" si="275"/>
        <v>1.140625</v>
      </c>
      <c r="AH275" s="706">
        <f>'2.Riep. car. unit.'!$P$10/'2.Riep. car. unit.'!$R$10*AG275</f>
        <v>2.0368303571428572</v>
      </c>
      <c r="AI275" s="706">
        <f>AA275/($V275*($U275-'2.Riep. car. unit.'!$M$12*100))*'2.Riep. car. unit.'!$R$8/'2.Riep. car. unit.'!$P$11</f>
        <v>0.10812276938415435</v>
      </c>
      <c r="AJ275" s="706">
        <f>(AI275/(2*AE275))*((1-AH275)+SQRT((1-AH275)^2+(4*AE275/AI275)*AH275*('2.Riep. car. unit.'!$M$12*100/($U275-'2.Riep. car. unit.'!$M$12*100))))*($U275-'2.Riep. car. unit.'!$M$12*100)</f>
        <v>5.0576036868380836</v>
      </c>
      <c r="AK275" s="706">
        <f>(AJ275-('2.Riep. car. unit.'!$M$12*100))/'16. Armatura a taglio'!AJ275*'2.Riep. car. unit.'!$P$10/'2.Riep. car. unit.'!$R$10</f>
        <v>0.37341360239943316</v>
      </c>
      <c r="AL275" s="706">
        <f>((AA275*100*(($U275-'2.Riep. car. unit.'!$M$12*100)*10-AF275*AJ275*10)+AK275*AD275*100*(AF275*AJ275*10-'2.Riep. car. unit.'!$M$12*1000))*'2.Riep. car. unit.'!$R$8)*10^-6</f>
        <v>198.54075285489779</v>
      </c>
      <c r="AM275" s="706">
        <f t="shared" si="271"/>
        <v>186.93306674629474</v>
      </c>
      <c r="AN275" s="706">
        <v>0.81</v>
      </c>
      <c r="AO275" s="706">
        <v>0.41599999999999998</v>
      </c>
      <c r="AP275" s="706">
        <f t="shared" si="276"/>
        <v>0.87671232876712324</v>
      </c>
      <c r="AQ275" s="706">
        <f>'2.Riep. car. unit.'!$P$10/'2.Riep. car. unit.'!$R$10*AP275</f>
        <v>1.5655577299412915</v>
      </c>
      <c r="AR275" s="706">
        <f>AD275/($V275*($U275-'2.Riep. car. unit.'!$M$12*100))*'2.Riep. car. unit.'!$R$8/'2.Riep. car. unit.'!$P$11</f>
        <v>0.12332753382880106</v>
      </c>
      <c r="AS275" s="706">
        <f>(AR275/(2*AN275))*((1-AQ275)+SQRT((1-AQ275)^2+(4*AN275/AR275)*AQ275*('2.Riep. car. unit.'!$M$12*100/($U275-'2.Riep. car. unit.'!$M$12*100))))*($U275-'2.Riep. car. unit.'!$M$12*100)</f>
        <v>5.5847319240941085</v>
      </c>
      <c r="AT275" s="706">
        <f>(AS275-('2.Riep. car. unit.'!$M$12*100))/'16. Armatura a taglio'!AS275*'2.Riep. car. unit.'!$P$10/'2.Riep. car. unit.'!$R$10</f>
        <v>0.50671696947053868</v>
      </c>
      <c r="AU275" s="706">
        <f>((AD275*100*(($U275-'2.Riep. car. unit.'!$M$12*100)*10-AO275*AS275*10)+AT275*AA275*100*(AO275*AS275*10-'2.Riep. car. unit.'!$M$12*1000))*'2.Riep. car. unit.'!$R$8)*10^-6</f>
        <v>225.89840302336762</v>
      </c>
      <c r="AV275" s="706">
        <f t="shared" si="272"/>
        <v>213.22052925749242</v>
      </c>
      <c r="AW275" s="706"/>
      <c r="AX275" s="706"/>
      <c r="AY275" s="706"/>
      <c r="AZ275" s="706"/>
      <c r="BA275" s="1054"/>
      <c r="BB275" s="1048"/>
      <c r="BC275" s="1048"/>
      <c r="BD275" s="1048"/>
      <c r="BE275" s="1048"/>
    </row>
    <row r="276" spans="1:57" ht="16.8" x14ac:dyDescent="0.45">
      <c r="A276" s="496">
        <f>'15. Travi arm a fless'!A552</f>
        <v>8</v>
      </c>
      <c r="B276" s="497">
        <f>'15. Travi arm a fless'!B552</f>
        <v>6</v>
      </c>
      <c r="C276" s="497">
        <f>'15. Travi arm a fless'!C552</f>
        <v>12</v>
      </c>
      <c r="D276" s="504">
        <f>'15. Travi arm a fless'!D552</f>
        <v>3</v>
      </c>
      <c r="E276" s="497" t="str">
        <f>'15. Travi arm a fless'!E552</f>
        <v>Msin</v>
      </c>
      <c r="F276" s="636">
        <f>'15. Travi arm a fless'!F552</f>
        <v>-134.40100000000001</v>
      </c>
      <c r="G276" s="636">
        <f>'15. Travi arm a fless'!G552</f>
        <v>-84.763000000000005</v>
      </c>
      <c r="H276" s="636">
        <f>'15. Travi arm a fless'!H552</f>
        <v>3.1240000000000001</v>
      </c>
      <c r="I276" s="636">
        <f>'15. Travi arm a fless'!I552</f>
        <v>243.58199999999999</v>
      </c>
      <c r="J276" s="636">
        <f>'15. Travi arm a fless'!J552</f>
        <v>-6.4710000000000001</v>
      </c>
      <c r="K276" s="636">
        <f>'15. Travi arm a fless'!K552</f>
        <v>-7.0640000000000001</v>
      </c>
      <c r="L276" s="636">
        <f>'15. Travi arm a fless'!L552</f>
        <v>9.5950000000000006</v>
      </c>
      <c r="M276" s="636">
        <f>'15. Travi arm a fless'!M552</f>
        <v>250.64599999999999</v>
      </c>
      <c r="N276" s="636">
        <f>'15. Travi arm a fless'!N552</f>
        <v>84.788799999999995</v>
      </c>
      <c r="O276" s="636">
        <f>'15. Travi arm a fless'!O552</f>
        <v>253.52449999999999</v>
      </c>
      <c r="P276" s="636">
        <f>'15. Travi arm a fless'!P552</f>
        <v>253.52449999999999</v>
      </c>
      <c r="Q276" s="636">
        <f>'15. Travi arm a fless'!Q552</f>
        <v>168.76149999999998</v>
      </c>
      <c r="R276" s="636">
        <f>'15. Travi arm a fless'!R552</f>
        <v>-338.28750000000002</v>
      </c>
      <c r="S276" s="636">
        <f>'15. Travi arm a fless'!T552</f>
        <v>167.75335999999999</v>
      </c>
      <c r="T276" s="636">
        <f>'15. Travi arm a fless'!U552</f>
        <v>-273.98984000000002</v>
      </c>
      <c r="U276" s="636">
        <f>'15. Travi arm a fless'!V552</f>
        <v>70</v>
      </c>
      <c r="V276" s="636">
        <f>'15. Travi arm a fless'!W552</f>
        <v>30</v>
      </c>
      <c r="W276" s="636">
        <f>'15. Travi arm a fless'!X552</f>
        <v>336.72601716096779</v>
      </c>
      <c r="X276" s="636">
        <f>'15. Travi arm a fless'!Y552</f>
        <v>446.90674053554926</v>
      </c>
      <c r="Y276" s="600">
        <f>'15. Travi arm a fless'!AB552</f>
        <v>7.2173029382331695</v>
      </c>
      <c r="Z276" s="523" t="str">
        <f>'15. Travi arm a fless'!AC552</f>
        <v>4F16</v>
      </c>
      <c r="AA276" s="525">
        <f>'15. Travi arm a fless'!AD552</f>
        <v>8.0424771931898711</v>
      </c>
      <c r="AB276" s="601">
        <f>'15. Travi arm a fless'!AE552</f>
        <v>11.78794676469095</v>
      </c>
      <c r="AC276" s="523" t="str">
        <f>'15. Travi arm a fless'!AF552</f>
        <v>3F16+2F20</v>
      </c>
      <c r="AD276" s="525">
        <f>'15. Travi arm a fless'!AG552</f>
        <v>12.31504320207199</v>
      </c>
      <c r="AE276" s="638">
        <v>0.81</v>
      </c>
      <c r="AF276" s="706">
        <v>0.41599999999999998</v>
      </c>
      <c r="AG276" s="706">
        <f t="shared" si="275"/>
        <v>1.53125</v>
      </c>
      <c r="AH276" s="706">
        <f>'2.Riep. car. unit.'!$P$10/'2.Riep. car. unit.'!$R$10*AG276</f>
        <v>2.734375</v>
      </c>
      <c r="AI276" s="706">
        <f>AA276/($V276*($U276-'2.Riep. car. unit.'!$M$12*100))*'2.Riep. car. unit.'!$R$8/'2.Riep. car. unit.'!$P$11</f>
        <v>0.10812276938415435</v>
      </c>
      <c r="AJ276" s="706">
        <f>(AI276/(2*AE276))*((1-AH276)+SQRT((1-AH276)^2+(4*AE276/AI276)*AH276*('2.Riep. car. unit.'!$M$12*100/($U276-'2.Riep. car. unit.'!$M$12*100))))*($U276-'2.Riep. car. unit.'!$M$12*100)</f>
        <v>4.7990407114091846</v>
      </c>
      <c r="AK276" s="706">
        <f>(AJ276-('2.Riep. car. unit.'!$M$12*100))/'16. Armatura a taglio'!AJ276*'2.Riep. car. unit.'!$P$10/'2.Riep. car. unit.'!$R$10</f>
        <v>0.29732158967488859</v>
      </c>
      <c r="AL276" s="706">
        <f>((AA276*100*(($U276-'2.Riep. car. unit.'!$M$12*100)*10-AF276*AJ276*10)+AK276*AD276*100*(AF276*AJ276*10-'2.Riep. car. unit.'!$M$12*1000))*'2.Riep. car. unit.'!$R$8)*10^-6</f>
        <v>198.55002260888406</v>
      </c>
      <c r="AM276" s="706">
        <f t="shared" si="271"/>
        <v>186.93306674629474</v>
      </c>
      <c r="AN276" s="706">
        <v>0.81</v>
      </c>
      <c r="AO276" s="706">
        <v>0.41599999999999998</v>
      </c>
      <c r="AP276" s="706">
        <f t="shared" si="276"/>
        <v>0.65306122448979587</v>
      </c>
      <c r="AQ276" s="706">
        <f>'2.Riep. car. unit.'!$P$10/'2.Riep. car. unit.'!$R$10*AP276</f>
        <v>1.1661807580174928</v>
      </c>
      <c r="AR276" s="706">
        <f>AD276/($V276*($U276-'2.Riep. car. unit.'!$M$12*100))*'2.Riep. car. unit.'!$R$8/'2.Riep. car. unit.'!$P$11</f>
        <v>0.16556299061948637</v>
      </c>
      <c r="AS276" s="706">
        <f>(AR276/(2*AN276))*((1-AQ276)+SQRT((1-AQ276)^2+(4*AN276/AR276)*AQ276*('2.Riep. car. unit.'!$M$12*100/($U276-'2.Riep. car. unit.'!$M$12*100))))*($U276-'2.Riep. car. unit.'!$M$12*100)</f>
        <v>6.8906415215274572</v>
      </c>
      <c r="AT276" s="706">
        <f>(AS276-('2.Riep. car. unit.'!$M$12*100))/'16. Armatura a taglio'!AS276*'2.Riep. car. unit.'!$P$10/'2.Riep. car. unit.'!$R$10</f>
        <v>0.74911165291997706</v>
      </c>
      <c r="AU276" s="706">
        <f>((AD276*100*(($U276-'2.Riep. car. unit.'!$M$12*100)*10-AO276*AS276*10)+AT276*AA276*100*(AO276*AS276*10-'2.Riep. car. unit.'!$M$12*1000))*'2.Riep. car. unit.'!$R$8)*10^-6</f>
        <v>301.56032395768875</v>
      </c>
      <c r="AV276" s="706">
        <f t="shared" si="272"/>
        <v>286.24125845526373</v>
      </c>
      <c r="AW276" s="706">
        <v>490</v>
      </c>
      <c r="AX276" s="706">
        <f>'3.Carichi sulle travi'!I$23</f>
        <v>52.923836588879873</v>
      </c>
      <c r="AY276" s="706">
        <f>'3.Carichi sulle travi'!J$23</f>
        <v>33.026028145292209</v>
      </c>
      <c r="AZ276" s="706">
        <f t="shared" ref="AZ276" si="293">MAX(AY276*AW276/100/2+(AU276+AL277)/(AW276/100),AY276*AW276/100/2+(AU277+AL276)/(AW276/100))</f>
        <v>182.97710498996037</v>
      </c>
      <c r="BA276" s="1054">
        <f>AZ276*10/(0.9*(U276/100-0.04)*'2.Riep. car. unit.'!$R$8*2)</f>
        <v>3.9361393341791793</v>
      </c>
      <c r="BB276" s="1048">
        <f>$BH$7</f>
        <v>10</v>
      </c>
      <c r="BC276" s="1053">
        <f>8</f>
        <v>8</v>
      </c>
      <c r="BD276" s="1048">
        <f>IF(V276=100,4,2)</f>
        <v>2</v>
      </c>
      <c r="BE276" s="1048" t="str">
        <f t="shared" ref="BE276" si="294">IF(BB276/100*BA276&lt;((PI()*(BC276/10)^2/4)*BD276),"Verifica","Non verifica")</f>
        <v>Verifica</v>
      </c>
    </row>
    <row r="277" spans="1:57" ht="16.8" x14ac:dyDescent="0.45">
      <c r="A277" s="496">
        <f>'15. Travi arm a fless'!A553</f>
        <v>8</v>
      </c>
      <c r="B277" s="497">
        <f>'15. Travi arm a fless'!B553</f>
        <v>6</v>
      </c>
      <c r="C277" s="497">
        <f>'15. Travi arm a fless'!C553</f>
        <v>12</v>
      </c>
      <c r="D277" s="504">
        <f>'15. Travi arm a fless'!D553</f>
        <v>3</v>
      </c>
      <c r="E277" s="497" t="str">
        <f>'15. Travi arm a fless'!E553</f>
        <v>Mdes</v>
      </c>
      <c r="F277" s="636">
        <f>'15. Travi arm a fless'!F553</f>
        <v>-127.898</v>
      </c>
      <c r="G277" s="636">
        <f>'15. Travi arm a fless'!G553</f>
        <v>-79.759</v>
      </c>
      <c r="H277" s="636">
        <f>'15. Travi arm a fless'!H553</f>
        <v>-3.1139999999999999</v>
      </c>
      <c r="I277" s="636">
        <f>'15. Travi arm a fless'!I553</f>
        <v>-242.876</v>
      </c>
      <c r="J277" s="636">
        <f>'15. Travi arm a fless'!J553</f>
        <v>6.452</v>
      </c>
      <c r="K277" s="636">
        <f>'15. Travi arm a fless'!K553</f>
        <v>7.0439999999999996</v>
      </c>
      <c r="L277" s="636">
        <f>'15. Travi arm a fless'!L553</f>
        <v>-9.5659999999999989</v>
      </c>
      <c r="M277" s="636">
        <f>'15. Travi arm a fless'!M553</f>
        <v>-249.92000000000002</v>
      </c>
      <c r="N277" s="636">
        <f>'15. Travi arm a fless'!N553</f>
        <v>-84.542000000000002</v>
      </c>
      <c r="O277" s="636">
        <f>'15. Travi arm a fless'!O553</f>
        <v>-252.78980000000001</v>
      </c>
      <c r="P277" s="636">
        <f>'15. Travi arm a fless'!P553</f>
        <v>-252.78980000000001</v>
      </c>
      <c r="Q277" s="636">
        <f>'15. Travi arm a fless'!Q553</f>
        <v>-332.54880000000003</v>
      </c>
      <c r="R277" s="636">
        <f>'15. Travi arm a fless'!R553</f>
        <v>173.0308</v>
      </c>
      <c r="S277" s="636">
        <f>'15. Travi arm a fless'!T553</f>
        <v>-268.87694000000005</v>
      </c>
      <c r="T277" s="636">
        <f>'15. Travi arm a fless'!U553</f>
        <v>172.64846</v>
      </c>
      <c r="U277" s="636">
        <f>'15. Travi arm a fless'!V553</f>
        <v>70</v>
      </c>
      <c r="V277" s="636">
        <f>'15. Travi arm a fless'!W553</f>
        <v>30</v>
      </c>
      <c r="W277" s="636">
        <f>'15. Travi arm a fless'!X553</f>
        <v>336.72601716096779</v>
      </c>
      <c r="X277" s="636">
        <f>'15. Travi arm a fless'!Y553</f>
        <v>446.90674053554926</v>
      </c>
      <c r="Y277" s="600">
        <f>'15. Travi arm a fless'!AB553</f>
        <v>7.4279062883714051</v>
      </c>
      <c r="Z277" s="523" t="str">
        <f>'15. Travi arm a fless'!AC553</f>
        <v>4F16</v>
      </c>
      <c r="AA277" s="525">
        <f>'15. Travi arm a fless'!AD553</f>
        <v>8.0424771931898711</v>
      </c>
      <c r="AB277" s="601">
        <f>'15. Travi arm a fless'!AE553</f>
        <v>11.567972940065964</v>
      </c>
      <c r="AC277" s="523" t="str">
        <f>'15. Travi arm a fless'!AF553</f>
        <v>3F16+2F20</v>
      </c>
      <c r="AD277" s="525">
        <f>'15. Travi arm a fless'!AG553</f>
        <v>12.31504320207199</v>
      </c>
      <c r="AE277" s="638">
        <v>0.81</v>
      </c>
      <c r="AF277" s="706">
        <v>0.41599999999999998</v>
      </c>
      <c r="AG277" s="706">
        <f t="shared" si="275"/>
        <v>1.53125</v>
      </c>
      <c r="AH277" s="706">
        <f>'2.Riep. car. unit.'!$P$10/'2.Riep. car. unit.'!$R$10*AG277</f>
        <v>2.734375</v>
      </c>
      <c r="AI277" s="706">
        <f>AA277/($V277*($U277-'2.Riep. car. unit.'!$M$12*100))*'2.Riep. car. unit.'!$R$8/'2.Riep. car. unit.'!$P$11</f>
        <v>0.10812276938415435</v>
      </c>
      <c r="AJ277" s="706">
        <f>(AI277/(2*AE277))*((1-AH277)+SQRT((1-AH277)^2+(4*AE277/AI277)*AH277*('2.Riep. car. unit.'!$M$12*100/($U277-'2.Riep. car. unit.'!$M$12*100))))*($U277-'2.Riep. car. unit.'!$M$12*100)</f>
        <v>4.7990407114091846</v>
      </c>
      <c r="AK277" s="706">
        <f>(AJ277-('2.Riep. car. unit.'!$M$12*100))/'16. Armatura a taglio'!AJ277*'2.Riep. car. unit.'!$P$10/'2.Riep. car. unit.'!$R$10</f>
        <v>0.29732158967488859</v>
      </c>
      <c r="AL277" s="706">
        <f>((AA277*100*(($U277-'2.Riep. car. unit.'!$M$12*100)*10-AF277*AJ277*10)+AK277*AD277*100*(AF277*AJ277*10-'2.Riep. car. unit.'!$M$12*1000))*'2.Riep. car. unit.'!$R$8)*10^-6</f>
        <v>198.55002260888406</v>
      </c>
      <c r="AM277" s="706">
        <f t="shared" si="271"/>
        <v>186.93306674629474</v>
      </c>
      <c r="AN277" s="706">
        <v>0.81</v>
      </c>
      <c r="AO277" s="706">
        <v>0.41599999999999998</v>
      </c>
      <c r="AP277" s="706">
        <f t="shared" si="276"/>
        <v>0.65306122448979587</v>
      </c>
      <c r="AQ277" s="706">
        <f>'2.Riep. car. unit.'!$P$10/'2.Riep. car. unit.'!$R$10*AP277</f>
        <v>1.1661807580174928</v>
      </c>
      <c r="AR277" s="706">
        <f>AD277/($V277*($U277-'2.Riep. car. unit.'!$M$12*100))*'2.Riep. car. unit.'!$R$8/'2.Riep. car. unit.'!$P$11</f>
        <v>0.16556299061948637</v>
      </c>
      <c r="AS277" s="706">
        <f>(AR277/(2*AN277))*((1-AQ277)+SQRT((1-AQ277)^2+(4*AN277/AR277)*AQ277*('2.Riep. car. unit.'!$M$12*100/($U277-'2.Riep. car. unit.'!$M$12*100))))*($U277-'2.Riep. car. unit.'!$M$12*100)</f>
        <v>6.8906415215274572</v>
      </c>
      <c r="AT277" s="706">
        <f>(AS277-('2.Riep. car. unit.'!$M$12*100))/'16. Armatura a taglio'!AS277*'2.Riep. car. unit.'!$P$10/'2.Riep. car. unit.'!$R$10</f>
        <v>0.74911165291997706</v>
      </c>
      <c r="AU277" s="706">
        <f>((AD277*100*(($U277-'2.Riep. car. unit.'!$M$12*100)*10-AO277*AS277*10)+AT277*AA277*100*(AO277*AS277*10-'2.Riep. car. unit.'!$M$12*1000))*'2.Riep. car. unit.'!$R$8)*10^-6</f>
        <v>301.56032395768875</v>
      </c>
      <c r="AV277" s="706">
        <f t="shared" si="272"/>
        <v>286.24125845526373</v>
      </c>
      <c r="AW277" s="706"/>
      <c r="AX277" s="706"/>
      <c r="AY277" s="706"/>
      <c r="AZ277" s="706"/>
      <c r="BA277" s="1054"/>
      <c r="BB277" s="1048"/>
      <c r="BC277" s="1048"/>
      <c r="BD277" s="1048"/>
      <c r="BE277" s="1048"/>
    </row>
    <row r="278" spans="1:57" ht="16.8" x14ac:dyDescent="0.45">
      <c r="A278" s="496">
        <f>'15. Travi arm a fless'!A556</f>
        <v>8</v>
      </c>
      <c r="B278" s="497">
        <f>'15. Travi arm a fless'!B556</f>
        <v>12</v>
      </c>
      <c r="C278" s="497">
        <f>'15. Travi arm a fless'!C556</f>
        <v>18</v>
      </c>
      <c r="D278" s="504">
        <f>'15. Travi arm a fless'!D556</f>
        <v>3</v>
      </c>
      <c r="E278" s="497" t="str">
        <f>'15. Travi arm a fless'!E556</f>
        <v>Msin</v>
      </c>
      <c r="F278" s="636">
        <f>'15. Travi arm a fless'!F556</f>
        <v>-60.110999999999997</v>
      </c>
      <c r="G278" s="636">
        <f>'15. Travi arm a fless'!G556</f>
        <v>-44.262</v>
      </c>
      <c r="H278" s="636">
        <f>'15. Travi arm a fless'!H556</f>
        <v>2.754</v>
      </c>
      <c r="I278" s="636">
        <f>'15. Travi arm a fless'!I556</f>
        <v>214.65700000000001</v>
      </c>
      <c r="J278" s="636">
        <f>'15. Travi arm a fless'!J556</f>
        <v>-5.6959999999999997</v>
      </c>
      <c r="K278" s="636">
        <f>'15. Travi arm a fless'!K556</f>
        <v>-6.2190000000000003</v>
      </c>
      <c r="L278" s="636">
        <f>'15. Travi arm a fless'!L556</f>
        <v>8.4499999999999993</v>
      </c>
      <c r="M278" s="636">
        <f>'15. Travi arm a fless'!M556</f>
        <v>220.876</v>
      </c>
      <c r="N278" s="636">
        <f>'15. Travi arm a fless'!N556</f>
        <v>74.712800000000001</v>
      </c>
      <c r="O278" s="636">
        <f>'15. Travi arm a fless'!O556</f>
        <v>223.411</v>
      </c>
      <c r="P278" s="636">
        <f>'15. Travi arm a fless'!P556</f>
        <v>223.411</v>
      </c>
      <c r="Q278" s="636">
        <f>'15. Travi arm a fless'!Q556</f>
        <v>179.149</v>
      </c>
      <c r="R278" s="636">
        <f>'15. Travi arm a fless'!R556</f>
        <v>-267.673</v>
      </c>
      <c r="S278" s="636">
        <f>'15. Travi arm a fless'!T556</f>
        <v>173.82781</v>
      </c>
      <c r="T278" s="636">
        <f>'15. Travi arm a fless'!U556</f>
        <v>-214.73781</v>
      </c>
      <c r="U278" s="636">
        <f>'15. Travi arm a fless'!V556</f>
        <v>70</v>
      </c>
      <c r="V278" s="636">
        <f>'15. Travi arm a fless'!W556</f>
        <v>30</v>
      </c>
      <c r="W278" s="636">
        <f>'15. Travi arm a fless'!X556</f>
        <v>336.72601716096779</v>
      </c>
      <c r="X278" s="636">
        <f>'15. Travi arm a fless'!Y556</f>
        <v>446.90674053554926</v>
      </c>
      <c r="Y278" s="600">
        <f>'15. Travi arm a fless'!AB556</f>
        <v>7.4786458158551188</v>
      </c>
      <c r="Z278" s="523" t="str">
        <f>'15. Travi arm a fless'!AC556</f>
        <v>4F16</v>
      </c>
      <c r="AA278" s="525">
        <f>'15. Travi arm a fless'!AD556</f>
        <v>8.0424771931898711</v>
      </c>
      <c r="AB278" s="601">
        <f>'15. Travi arm a fless'!AE556</f>
        <v>9.2387289712871112</v>
      </c>
      <c r="AC278" s="523" t="str">
        <f>'15. Travi arm a fless'!AF556</f>
        <v>4F16+1F20</v>
      </c>
      <c r="AD278" s="525">
        <f>'15. Travi arm a fless'!AG556</f>
        <v>11.184069846779664</v>
      </c>
      <c r="AE278" s="638">
        <v>0.81</v>
      </c>
      <c r="AF278" s="706">
        <v>0.41599999999999998</v>
      </c>
      <c r="AG278" s="706">
        <f t="shared" si="275"/>
        <v>1.390625</v>
      </c>
      <c r="AH278" s="706">
        <f>'2.Riep. car. unit.'!$P$10/'2.Riep. car. unit.'!$R$10*AG278</f>
        <v>2.4832589285714288</v>
      </c>
      <c r="AI278" s="706">
        <f>AA278/($V278*($U278-'2.Riep. car. unit.'!$M$12*100))*'2.Riep. car. unit.'!$R$8/'2.Riep. car. unit.'!$P$11</f>
        <v>0.10812276938415435</v>
      </c>
      <c r="AJ278" s="706">
        <f>(AI278/(2*AE278))*((1-AH278)+SQRT((1-AH278)^2+(4*AE278/AI278)*AH278*('2.Riep. car. unit.'!$M$12*100/($U278-'2.Riep. car. unit.'!$M$12*100))))*($U278-'2.Riep. car. unit.'!$M$12*100)</f>
        <v>4.8767665763892394</v>
      </c>
      <c r="AK278" s="706">
        <f>(AJ278-('2.Riep. car. unit.'!$M$12*100))/'16. Armatura a taglio'!AJ278*'2.Riep. car. unit.'!$P$10/'2.Riep. car. unit.'!$R$10</f>
        <v>0.32104358003828881</v>
      </c>
      <c r="AL278" s="706">
        <f>((AA278*100*(($U278-'2.Riep. car. unit.'!$M$12*100)*10-AF278*AJ278*10)+AK278*AD278*100*(AF278*AJ278*10-'2.Riep. car. unit.'!$M$12*1000))*'2.Riep. car. unit.'!$R$8)*10^-6</f>
        <v>198.54932472618435</v>
      </c>
      <c r="AM278" s="706">
        <f t="shared" si="271"/>
        <v>186.93306674629474</v>
      </c>
      <c r="AN278" s="706">
        <v>0.81</v>
      </c>
      <c r="AO278" s="706">
        <v>0.41599999999999998</v>
      </c>
      <c r="AP278" s="706">
        <f t="shared" si="276"/>
        <v>0.7191011235955056</v>
      </c>
      <c r="AQ278" s="706">
        <f>'2.Riep. car. unit.'!$P$10/'2.Riep. car. unit.'!$R$10*AP278</f>
        <v>1.2841091492776886</v>
      </c>
      <c r="AR278" s="706">
        <f>AD278/($V278*($U278-'2.Riep. car. unit.'!$M$12*100))*'2.Riep. car. unit.'!$R$8/'2.Riep. car. unit.'!$P$11</f>
        <v>0.15035822617483965</v>
      </c>
      <c r="AS278" s="706">
        <f>(AR278/(2*AN278))*((1-AQ278)+SQRT((1-AQ278)^2+(4*AN278/AR278)*AQ278*('2.Riep. car. unit.'!$M$12*100/($U278-'2.Riep. car. unit.'!$M$12*100))))*($U278-'2.Riep. car. unit.'!$M$12*100)</f>
        <v>6.3810520844727696</v>
      </c>
      <c r="AT278" s="706">
        <f>(AS278-('2.Riep. car. unit.'!$M$12*100))/'16. Armatura a taglio'!AS278*'2.Riep. car. unit.'!$P$10/'2.Riep. car. unit.'!$R$10</f>
        <v>0.66632879123789701</v>
      </c>
      <c r="AU278" s="706">
        <f>((AD278*100*(($U278-'2.Riep. car. unit.'!$M$12*100)*10-AO278*AS278*10)+AT278*AA278*100*(AO278*AS278*10-'2.Riep. car. unit.'!$M$12*1000))*'2.Riep. car. unit.'!$R$8)*10^-6</f>
        <v>274.39910454484271</v>
      </c>
      <c r="AV278" s="706">
        <f t="shared" si="272"/>
        <v>259.95379594406603</v>
      </c>
      <c r="AW278" s="706">
        <v>420</v>
      </c>
      <c r="AX278" s="706">
        <f>'3.Carichi sulle travi'!I$24</f>
        <v>39.77721714123377</v>
      </c>
      <c r="AY278" s="706">
        <f>'3.Carichi sulle travi'!J$24</f>
        <v>28.382474724025975</v>
      </c>
      <c r="AZ278" s="706">
        <f t="shared" ref="AZ278" si="295">MAX(AY278*AW278/100/2+(AU278+AL279)/(AW278/100),AY278*AW278/100/2+(AU279+AL278)/(AW278/100))</f>
        <v>160.62890493487851</v>
      </c>
      <c r="BA278" s="1054">
        <f>AZ278*10/(0.9*(U278/100-0.04)*'2.Riep. car. unit.'!$R$8*2)</f>
        <v>3.4553926894569367</v>
      </c>
      <c r="BB278" s="1048">
        <f>$BH$7</f>
        <v>10</v>
      </c>
      <c r="BC278" s="1053">
        <f>8</f>
        <v>8</v>
      </c>
      <c r="BD278" s="1048">
        <f>IF(V278=100,4,2)</f>
        <v>2</v>
      </c>
      <c r="BE278" s="1048" t="str">
        <f t="shared" ref="BE278" si="296">IF(BB278/100*BA278&lt;((PI()*(BC278/10)^2/4)*BD278),"Verifica","Non verifica")</f>
        <v>Verifica</v>
      </c>
    </row>
    <row r="279" spans="1:57" ht="17.399999999999999" thickBot="1" x14ac:dyDescent="0.5">
      <c r="A279" s="496">
        <f>'15. Travi arm a fless'!A557</f>
        <v>8</v>
      </c>
      <c r="B279" s="497">
        <f>'15. Travi arm a fless'!B557</f>
        <v>12</v>
      </c>
      <c r="C279" s="497">
        <f>'15. Travi arm a fless'!C557</f>
        <v>18</v>
      </c>
      <c r="D279" s="504">
        <f>'15. Travi arm a fless'!D557</f>
        <v>3</v>
      </c>
      <c r="E279" s="497" t="str">
        <f>'15. Travi arm a fless'!E557</f>
        <v>Mdes</v>
      </c>
      <c r="F279" s="636">
        <f>'15. Travi arm a fless'!F557</f>
        <v>-60.493000000000002</v>
      </c>
      <c r="G279" s="636">
        <f>'15. Travi arm a fless'!G557</f>
        <v>-41.441000000000003</v>
      </c>
      <c r="H279" s="636">
        <f>'15. Travi arm a fless'!H557</f>
        <v>-2.1179999999999999</v>
      </c>
      <c r="I279" s="636">
        <f>'15. Travi arm a fless'!I557</f>
        <v>-165.16200000000001</v>
      </c>
      <c r="J279" s="636">
        <f>'15. Travi arm a fless'!J557</f>
        <v>4.3840000000000003</v>
      </c>
      <c r="K279" s="636">
        <f>'15. Travi arm a fless'!K557</f>
        <v>4.7859999999999996</v>
      </c>
      <c r="L279" s="636">
        <f>'15. Travi arm a fless'!L557</f>
        <v>-6.5020000000000007</v>
      </c>
      <c r="M279" s="636">
        <f>'15. Travi arm a fless'!M557</f>
        <v>-169.94800000000001</v>
      </c>
      <c r="N279" s="636">
        <f>'15. Travi arm a fless'!N557</f>
        <v>-57.486400000000003</v>
      </c>
      <c r="O279" s="636">
        <f>'15. Travi arm a fless'!O557</f>
        <v>-171.89860000000002</v>
      </c>
      <c r="P279" s="636">
        <f>'15. Travi arm a fless'!P557</f>
        <v>-171.89860000000002</v>
      </c>
      <c r="Q279" s="636">
        <f>'15. Travi arm a fless'!Q557</f>
        <v>-213.33960000000002</v>
      </c>
      <c r="R279" s="636">
        <f>'15. Travi arm a fless'!R557</f>
        <v>130.45760000000001</v>
      </c>
      <c r="S279" s="636">
        <f>'15. Travi arm a fless'!T557</f>
        <v>-190.83129000000002</v>
      </c>
      <c r="T279" s="636">
        <f>'15. Travi arm a fless'!U557</f>
        <v>127.99889000000002</v>
      </c>
      <c r="U279" s="636">
        <f>'15. Travi arm a fless'!V557</f>
        <v>70</v>
      </c>
      <c r="V279" s="636">
        <f>'15. Travi arm a fless'!W557</f>
        <v>30</v>
      </c>
      <c r="W279" s="636">
        <f>'15. Travi arm a fless'!X557</f>
        <v>336.72601716096779</v>
      </c>
      <c r="X279" s="636">
        <f>'15. Travi arm a fless'!Y557</f>
        <v>446.90674053554926</v>
      </c>
      <c r="Y279" s="600">
        <f>'15. Travi arm a fless'!AB557</f>
        <v>5.5069344953065889</v>
      </c>
      <c r="Z279" s="523" t="str">
        <f>'15. Travi arm a fless'!AC557</f>
        <v>3F16</v>
      </c>
      <c r="AA279" s="525">
        <f>'15. Travi arm a fless'!AD557</f>
        <v>6.0318578948924033</v>
      </c>
      <c r="AB279" s="601">
        <f>'15. Travi arm a fless'!AE557</f>
        <v>8.2101916171683627</v>
      </c>
      <c r="AC279" s="523" t="str">
        <f>'15. Travi arm a fless'!AF557</f>
        <v>3F16+1F20</v>
      </c>
      <c r="AD279" s="525">
        <f>'15. Travi arm a fless'!AG557</f>
        <v>9.1734505484821973</v>
      </c>
      <c r="AE279" s="638">
        <v>0.81</v>
      </c>
      <c r="AF279" s="706">
        <v>0.41599999999999998</v>
      </c>
      <c r="AG279" s="706">
        <f t="shared" si="275"/>
        <v>1.5208333333333335</v>
      </c>
      <c r="AH279" s="706">
        <f>'2.Riep. car. unit.'!$P$10/'2.Riep. car. unit.'!$R$10*AG279</f>
        <v>2.7157738095238098</v>
      </c>
      <c r="AI279" s="706">
        <f>AA279/($V279*($U279-'2.Riep. car. unit.'!$M$12*100))*'2.Riep. car. unit.'!$R$8/'2.Riep. car. unit.'!$P$11</f>
        <v>8.1092077038115759E-2</v>
      </c>
      <c r="AJ279" s="706">
        <f>(AI279/(2*AE279))*((1-AH279)+SQRT((1-AH279)^2+(4*AE279/AI279)*AH279*('2.Riep. car. unit.'!$M$12*100/($U279-'2.Riep. car. unit.'!$M$12*100))))*($U279-'2.Riep. car. unit.'!$M$12*100)</f>
        <v>4.5251211975348129</v>
      </c>
      <c r="AK279" s="706">
        <f>(AJ279-('2.Riep. car. unit.'!$M$12*100))/'16. Armatura a taglio'!AJ279*'2.Riep. car. unit.'!$P$10/'2.Riep. car. unit.'!$R$10</f>
        <v>0.20722459868702661</v>
      </c>
      <c r="AL279" s="706">
        <f>((AA279*100*(($U279-'2.Riep. car. unit.'!$M$12*100)*10-AF279*AJ279*10)+AK279*AD279*100*(AF279*AJ279*10-'2.Riep. car. unit.'!$M$12*1000))*'2.Riep. car. unit.'!$R$8)*10^-6</f>
        <v>149.75933805455074</v>
      </c>
      <c r="AM279" s="706">
        <f t="shared" si="271"/>
        <v>140.19980005972099</v>
      </c>
      <c r="AN279" s="706">
        <v>0.81</v>
      </c>
      <c r="AO279" s="706">
        <v>0.41599999999999998</v>
      </c>
      <c r="AP279" s="706">
        <f t="shared" si="276"/>
        <v>0.65753424657534243</v>
      </c>
      <c r="AQ279" s="706">
        <f>'2.Riep. car. unit.'!$P$10/'2.Riep. car. unit.'!$R$10*AP279</f>
        <v>1.1741682974559686</v>
      </c>
      <c r="AR279" s="706">
        <f>AD279/($V279*($U279-'2.Riep. car. unit.'!$M$12*100))*'2.Riep. car. unit.'!$R$8/'2.Riep. car. unit.'!$P$11</f>
        <v>0.12332753382880106</v>
      </c>
      <c r="AS279" s="706">
        <f>(AR279/(2*AN279))*((1-AQ279)+SQRT((1-AQ279)^2+(4*AN279/AR279)*AQ279*('2.Riep. car. unit.'!$M$12*100/($U279-'2.Riep. car. unit.'!$M$12*100))))*($U279-'2.Riep. car. unit.'!$M$12*100)</f>
        <v>6.0503774158139239</v>
      </c>
      <c r="AT279" s="706">
        <f>(AS279-('2.Riep. car. unit.'!$M$12*100))/'16. Armatura a taglio'!AS279*'2.Riep. car. unit.'!$P$10/'2.Riep. car. unit.'!$R$10</f>
        <v>0.60515038829727585</v>
      </c>
      <c r="AU279" s="706">
        <f>((AD279*100*(($U279-'2.Riep. car. unit.'!$M$12*100)*10-AO279*AS279*10)+AT279*AA279*100*(AO279*AS279*10-'2.Riep. car. unit.'!$M$12*1000))*'2.Riep. car. unit.'!$R$8)*10^-6</f>
        <v>225.75864893439621</v>
      </c>
      <c r="AV279" s="706">
        <f t="shared" si="272"/>
        <v>213.22052925749242</v>
      </c>
      <c r="AW279" s="706"/>
      <c r="AX279" s="706"/>
      <c r="AY279" s="706"/>
      <c r="AZ279" s="706"/>
      <c r="BA279" s="1054"/>
      <c r="BB279" s="1048"/>
      <c r="BC279" s="1048"/>
      <c r="BD279" s="1048"/>
      <c r="BE279" s="1048"/>
    </row>
    <row r="280" spans="1:57" ht="16.8" x14ac:dyDescent="0.45">
      <c r="A280" s="494">
        <f>'15. Travi arm a fless'!A560</f>
        <v>9</v>
      </c>
      <c r="B280" s="495">
        <f>'15. Travi arm a fless'!B560</f>
        <v>7</v>
      </c>
      <c r="C280" s="495">
        <f>'15. Travi arm a fless'!C560</f>
        <v>13</v>
      </c>
      <c r="D280" s="503">
        <f>'15. Travi arm a fless'!D560</f>
        <v>3</v>
      </c>
      <c r="E280" s="495" t="str">
        <f>'15. Travi arm a fless'!E560</f>
        <v>Msin</v>
      </c>
      <c r="F280" s="635">
        <f>'15. Travi arm a fless'!F560</f>
        <v>-96.429000000000002</v>
      </c>
      <c r="G280" s="635">
        <f>'15. Travi arm a fless'!G560</f>
        <v>-59.277999999999999</v>
      </c>
      <c r="H280" s="635">
        <f>'15. Travi arm a fless'!H560</f>
        <v>2.8109999999999999</v>
      </c>
      <c r="I280" s="635">
        <f>'15. Travi arm a fless'!I560</f>
        <v>157.77500000000001</v>
      </c>
      <c r="J280" s="635">
        <f>'15. Travi arm a fless'!J560</f>
        <v>4.2359999999999998</v>
      </c>
      <c r="K280" s="635">
        <f>'15. Travi arm a fless'!K560</f>
        <v>4.6239999999999997</v>
      </c>
      <c r="L280" s="635">
        <f>'15. Travi arm a fless'!L560</f>
        <v>7.0469999999999997</v>
      </c>
      <c r="M280" s="635">
        <f>'15. Travi arm a fless'!M560</f>
        <v>162.399</v>
      </c>
      <c r="N280" s="635">
        <f>'15. Travi arm a fless'!N560</f>
        <v>55.766699999999993</v>
      </c>
      <c r="O280" s="635">
        <f>'15. Travi arm a fless'!O560</f>
        <v>164.51310000000001</v>
      </c>
      <c r="P280" s="635">
        <f>'15. Travi arm a fless'!P560</f>
        <v>164.51310000000001</v>
      </c>
      <c r="Q280" s="635">
        <f>'15. Travi arm a fless'!Q560</f>
        <v>105.23510000000002</v>
      </c>
      <c r="R280" s="635">
        <f>'15. Travi arm a fless'!R560</f>
        <v>-223.7911</v>
      </c>
      <c r="S280" s="635">
        <f>'15. Travi arm a fless'!T560</f>
        <v>102.03516500000002</v>
      </c>
      <c r="T280" s="635">
        <f>'15. Travi arm a fless'!U560</f>
        <v>-200.79083500000002</v>
      </c>
      <c r="U280" s="636">
        <f>'15. Travi arm a fless'!V560</f>
        <v>70</v>
      </c>
      <c r="V280" s="636">
        <f>'15. Travi arm a fless'!W560</f>
        <v>30</v>
      </c>
      <c r="W280" s="636">
        <f>'15. Travi arm a fless'!X560</f>
        <v>336.72601716096779</v>
      </c>
      <c r="X280" s="636">
        <f>'15. Travi arm a fless'!Y560</f>
        <v>446.90674053554926</v>
      </c>
      <c r="Y280" s="600">
        <f>'15. Travi arm a fless'!AB560</f>
        <v>4.3898893957033502</v>
      </c>
      <c r="Z280" s="523" t="str">
        <f>'15. Travi arm a fless'!AC560</f>
        <v>3F16</v>
      </c>
      <c r="AA280" s="525">
        <f>'15. Travi arm a fless'!AD560</f>
        <v>6.0318578948924033</v>
      </c>
      <c r="AB280" s="601">
        <f>'15. Travi arm a fless'!AE560</f>
        <v>8.6386840979864239</v>
      </c>
      <c r="AC280" s="523" t="str">
        <f>'15. Travi arm a fless'!AF560</f>
        <v>3F16+1F20</v>
      </c>
      <c r="AD280" s="525">
        <f>'15. Travi arm a fless'!AG560</f>
        <v>9.1734505484821973</v>
      </c>
      <c r="AE280" s="637">
        <v>0.81</v>
      </c>
      <c r="AF280" s="707">
        <v>0.41599999999999998</v>
      </c>
      <c r="AG280" s="707">
        <f t="shared" si="275"/>
        <v>1.5208333333333335</v>
      </c>
      <c r="AH280" s="707">
        <f>'2.Riep. car. unit.'!$P$10/'2.Riep. car. unit.'!$R$10*AG280</f>
        <v>2.7157738095238098</v>
      </c>
      <c r="AI280" s="707">
        <f>AA280/($V280*($U280-'2.Riep. car. unit.'!$M$12*100))*'2.Riep. car. unit.'!$R$8/'2.Riep. car. unit.'!$P$11</f>
        <v>8.1092077038115759E-2</v>
      </c>
      <c r="AJ280" s="707">
        <f>(AI280/(2*AE280))*((1-AH280)+SQRT((1-AH280)^2+(4*AE280/AI280)*AH280*('2.Riep. car. unit.'!$M$12*100/($U280-'2.Riep. car. unit.'!$M$12*100))))*($U280-'2.Riep. car. unit.'!$M$12*100)</f>
        <v>4.5251211975348129</v>
      </c>
      <c r="AK280" s="707">
        <f>(AJ280-('2.Riep. car. unit.'!$M$12*100))/'16. Armatura a taglio'!AJ280*'2.Riep. car. unit.'!$P$10/'2.Riep. car. unit.'!$R$10</f>
        <v>0.20722459868702661</v>
      </c>
      <c r="AL280" s="707">
        <f>((AA280*100*(($U280-'2.Riep. car. unit.'!$M$12*100)*10-AF280*AJ280*10)+AK280*AD280*100*(AF280*AJ280*10-'2.Riep. car. unit.'!$M$12*1000))*'2.Riep. car. unit.'!$R$8)*10^-6</f>
        <v>149.75933805455074</v>
      </c>
      <c r="AM280" s="707">
        <f t="shared" si="271"/>
        <v>140.19980005972099</v>
      </c>
      <c r="AN280" s="707">
        <v>0.81</v>
      </c>
      <c r="AO280" s="707">
        <v>0.41599999999999998</v>
      </c>
      <c r="AP280" s="707">
        <f t="shared" si="276"/>
        <v>0.65753424657534243</v>
      </c>
      <c r="AQ280" s="707">
        <f>'2.Riep. car. unit.'!$P$10/'2.Riep. car. unit.'!$R$10*AP280</f>
        <v>1.1741682974559686</v>
      </c>
      <c r="AR280" s="707">
        <f>AD280/($V280*($U280-'2.Riep. car. unit.'!$M$12*100))*'2.Riep. car. unit.'!$R$8/'2.Riep. car. unit.'!$P$11</f>
        <v>0.12332753382880106</v>
      </c>
      <c r="AS280" s="707">
        <f>(AR280/(2*AN280))*((1-AQ280)+SQRT((1-AQ280)^2+(4*AN280/AR280)*AQ280*('2.Riep. car. unit.'!$M$12*100/($U280-'2.Riep. car. unit.'!$M$12*100))))*($U280-'2.Riep. car. unit.'!$M$12*100)</f>
        <v>6.0503774158139239</v>
      </c>
      <c r="AT280" s="707">
        <f>(AS280-('2.Riep. car. unit.'!$M$12*100))/'16. Armatura a taglio'!AS280*'2.Riep. car. unit.'!$P$10/'2.Riep. car. unit.'!$R$10</f>
        <v>0.60515038829727585</v>
      </c>
      <c r="AU280" s="707">
        <f>((AD280*100*(($U280-'2.Riep. car. unit.'!$M$12*100)*10-AO280*AS280*10)+AT280*AA280*100*(AO280*AS280*10-'2.Riep. car. unit.'!$M$12*1000))*'2.Riep. car. unit.'!$R$8)*10^-6</f>
        <v>225.75864893439621</v>
      </c>
      <c r="AV280" s="707">
        <f t="shared" si="272"/>
        <v>213.22052925749242</v>
      </c>
      <c r="AW280" s="707">
        <v>510</v>
      </c>
      <c r="AX280" s="707">
        <f>'3.Carichi sulle travi'!I$25</f>
        <v>53.25212987012987</v>
      </c>
      <c r="AY280" s="707">
        <f>'3.Carichi sulle travi'!J$25</f>
        <v>32.447792207792212</v>
      </c>
      <c r="AZ280" s="707">
        <f t="shared" ref="AZ280" si="297">MAX(AY280*AW280/100/2+(AU280+AL281)/(AW280/100),AY280*AW280/100/2+(AU281+AL280)/(AW280/100))</f>
        <v>165.8292355524099</v>
      </c>
      <c r="BA280" s="1054">
        <f>AZ280*10/(0.9*(U280/100-0.04)*'2.Riep. car. unit.'!$R$8*2)</f>
        <v>3.5672603785622199</v>
      </c>
      <c r="BB280" s="1048">
        <f>$BH$7</f>
        <v>10</v>
      </c>
      <c r="BC280" s="1053">
        <f>8</f>
        <v>8</v>
      </c>
      <c r="BD280" s="1048">
        <f>IF(V280=100,4,2)</f>
        <v>2</v>
      </c>
      <c r="BE280" s="1048" t="str">
        <f t="shared" ref="BE280" si="298">IF(BB280/100*BA280&lt;((PI()*(BC280/10)^2/4)*BD280),"Verifica","Non verifica")</f>
        <v>Verifica</v>
      </c>
    </row>
    <row r="281" spans="1:57" ht="16.8" x14ac:dyDescent="0.45">
      <c r="A281" s="496">
        <f>'15. Travi arm a fless'!A561</f>
        <v>9</v>
      </c>
      <c r="B281" s="497">
        <f>'15. Travi arm a fless'!B561</f>
        <v>7</v>
      </c>
      <c r="C281" s="497">
        <f>'15. Travi arm a fless'!C561</f>
        <v>13</v>
      </c>
      <c r="D281" s="504">
        <f>'15. Travi arm a fless'!D561</f>
        <v>3</v>
      </c>
      <c r="E281" s="497" t="str">
        <f>'15. Travi arm a fless'!E561</f>
        <v>Mdes</v>
      </c>
      <c r="F281" s="636">
        <f>'15. Travi arm a fless'!F561</f>
        <v>-129.31200000000001</v>
      </c>
      <c r="G281" s="636">
        <f>'15. Travi arm a fless'!G561</f>
        <v>-78.552999999999997</v>
      </c>
      <c r="H281" s="636">
        <f>'15. Travi arm a fless'!H561</f>
        <v>-3.5049999999999999</v>
      </c>
      <c r="I281" s="636">
        <f>'15. Travi arm a fless'!I561</f>
        <v>-196.697</v>
      </c>
      <c r="J281" s="636">
        <f>'15. Travi arm a fless'!J561</f>
        <v>-5.28</v>
      </c>
      <c r="K281" s="636">
        <f>'15. Travi arm a fless'!K561</f>
        <v>-5.7640000000000002</v>
      </c>
      <c r="L281" s="636">
        <f>'15. Travi arm a fless'!L561</f>
        <v>-8.7850000000000001</v>
      </c>
      <c r="M281" s="636">
        <f>'15. Travi arm a fless'!M561</f>
        <v>-202.46100000000001</v>
      </c>
      <c r="N281" s="636">
        <f>'15. Travi arm a fless'!N561</f>
        <v>-69.523300000000006</v>
      </c>
      <c r="O281" s="636">
        <f>'15. Travi arm a fless'!O561</f>
        <v>-205.09650000000002</v>
      </c>
      <c r="P281" s="636">
        <f>'15. Travi arm a fless'!P561</f>
        <v>-205.09650000000002</v>
      </c>
      <c r="Q281" s="636">
        <f>'15. Travi arm a fless'!Q561</f>
        <v>-283.64949999999999</v>
      </c>
      <c r="R281" s="636">
        <f>'15. Travi arm a fless'!R561</f>
        <v>126.54350000000002</v>
      </c>
      <c r="S281" s="636">
        <f>'15. Travi arm a fless'!T561</f>
        <v>-227.57281499999999</v>
      </c>
      <c r="T281" s="636">
        <f>'15. Travi arm a fless'!U561</f>
        <v>116.66758500000003</v>
      </c>
      <c r="U281" s="636">
        <f>'15. Travi arm a fless'!V561</f>
        <v>70</v>
      </c>
      <c r="V281" s="636">
        <f>'15. Travi arm a fless'!W561</f>
        <v>30</v>
      </c>
      <c r="W281" s="636">
        <f>'15. Travi arm a fless'!X561</f>
        <v>336.72601716096779</v>
      </c>
      <c r="X281" s="636">
        <f>'15. Travi arm a fless'!Y561</f>
        <v>446.90674053554926</v>
      </c>
      <c r="Y281" s="600">
        <f>'15. Travi arm a fless'!AB561</f>
        <v>5.0194243740755384</v>
      </c>
      <c r="Z281" s="523" t="str">
        <f>'15. Travi arm a fless'!AC561</f>
        <v>3F16</v>
      </c>
      <c r="AA281" s="525">
        <f>'15. Travi arm a fless'!AD561</f>
        <v>6.0318578948924033</v>
      </c>
      <c r="AB281" s="601">
        <f>'15. Travi arm a fless'!AE561</f>
        <v>9.7909332269797389</v>
      </c>
      <c r="AC281" s="523" t="str">
        <f>'15. Travi arm a fless'!AF561</f>
        <v>4F16+1F20</v>
      </c>
      <c r="AD281" s="525">
        <f>'15. Travi arm a fless'!AG561</f>
        <v>11.184069846779664</v>
      </c>
      <c r="AE281" s="638">
        <v>0.81</v>
      </c>
      <c r="AF281" s="706">
        <v>0.41599999999999998</v>
      </c>
      <c r="AG281" s="706">
        <f t="shared" si="275"/>
        <v>1.8541666666666665</v>
      </c>
      <c r="AH281" s="706">
        <f>'2.Riep. car. unit.'!$P$10/'2.Riep. car. unit.'!$R$10*AG281</f>
        <v>3.3110119047619047</v>
      </c>
      <c r="AI281" s="706">
        <f>AA281/($V281*($U281-'2.Riep. car. unit.'!$M$12*100))*'2.Riep. car. unit.'!$R$8/'2.Riep. car. unit.'!$P$11</f>
        <v>8.1092077038115759E-2</v>
      </c>
      <c r="AJ281" s="706">
        <f>(AI281/(2*AE281))*((1-AH281)+SQRT((1-AH281)^2+(4*AE281/AI281)*AH281*('2.Riep. car. unit.'!$M$12*100/($U281-'2.Riep. car. unit.'!$M$12*100))))*($U281-'2.Riep. car. unit.'!$M$12*100)</f>
        <v>4.4399007353295206</v>
      </c>
      <c r="AK281" s="706">
        <f>(AJ281-('2.Riep. car. unit.'!$M$12*100))/'16. Armatura a taglio'!AJ281*'2.Riep. car. unit.'!$P$10/'2.Riep. car. unit.'!$R$10</f>
        <v>0.17692670944721986</v>
      </c>
      <c r="AL281" s="706">
        <f>((AA281*100*(($U281-'2.Riep. car. unit.'!$M$12*100)*10-AF281*AJ281*10)+AK281*AD281*100*(AF281*AJ281*10-'2.Riep. car. unit.'!$M$12*1000))*'2.Riep. car. unit.'!$R$8)*10^-6</f>
        <v>149.75110205265321</v>
      </c>
      <c r="AM281" s="706">
        <f t="shared" si="271"/>
        <v>140.19980005972099</v>
      </c>
      <c r="AN281" s="706">
        <v>0.81</v>
      </c>
      <c r="AO281" s="706">
        <v>0.41599999999999998</v>
      </c>
      <c r="AP281" s="706">
        <f t="shared" si="276"/>
        <v>0.5393258426966292</v>
      </c>
      <c r="AQ281" s="706">
        <f>'2.Riep. car. unit.'!$P$10/'2.Riep. car. unit.'!$R$10*AP281</f>
        <v>0.96308186195826651</v>
      </c>
      <c r="AR281" s="706">
        <f>AD281/($V281*($U281-'2.Riep. car. unit.'!$M$12*100))*'2.Riep. car. unit.'!$R$8/'2.Riep. car. unit.'!$P$11</f>
        <v>0.15035822617483965</v>
      </c>
      <c r="AS281" s="706">
        <f>(AR281/(2*AN281))*((1-AQ281)+SQRT((1-AQ281)^2+(4*AN281/AR281)*AQ281*('2.Riep. car. unit.'!$M$12*100/($U281-'2.Riep. car. unit.'!$M$12*100))))*($U281-'2.Riep. car. unit.'!$M$12*100)</f>
        <v>7.0998379247948975</v>
      </c>
      <c r="AT281" s="706">
        <f>(AS281-('2.Riep. car. unit.'!$M$12*100))/'16. Armatura a taglio'!AS281*'2.Riep. car. unit.'!$P$10/'2.Riep. car. unit.'!$R$10</f>
        <v>0.77965510260082216</v>
      </c>
      <c r="AU281" s="706">
        <f>((AD281*100*(($U281-'2.Riep. car. unit.'!$M$12*100)*10-AO281*AS281*10)+AT281*AA281*100*(AO281*AS281*10-'2.Riep. car. unit.'!$M$12*1000))*'2.Riep. car. unit.'!$R$8)*10^-6</f>
        <v>273.98622560040207</v>
      </c>
      <c r="AV281" s="706">
        <f t="shared" si="272"/>
        <v>259.95379594406603</v>
      </c>
      <c r="AW281" s="706"/>
      <c r="AX281" s="706"/>
      <c r="AY281" s="706"/>
      <c r="AZ281" s="706"/>
      <c r="BA281" s="1054"/>
      <c r="BB281" s="1048"/>
      <c r="BC281" s="1048"/>
      <c r="BD281" s="1048"/>
      <c r="BE281" s="1048"/>
    </row>
    <row r="282" spans="1:57" ht="16.8" x14ac:dyDescent="0.45">
      <c r="A282" s="496">
        <f>'15. Travi arm a fless'!A564</f>
        <v>9</v>
      </c>
      <c r="B282" s="497">
        <f>'15. Travi arm a fless'!B564</f>
        <v>13</v>
      </c>
      <c r="C282" s="497">
        <f>'15. Travi arm a fless'!C564</f>
        <v>19</v>
      </c>
      <c r="D282" s="504">
        <f>'15. Travi arm a fless'!D564</f>
        <v>3</v>
      </c>
      <c r="E282" s="497" t="str">
        <f>'15. Travi arm a fless'!E564</f>
        <v>Msin</v>
      </c>
      <c r="F282" s="636">
        <f>'15. Travi arm a fless'!F564</f>
        <v>-98.085999999999999</v>
      </c>
      <c r="G282" s="636">
        <f>'15. Travi arm a fless'!G564</f>
        <v>-66.271000000000001</v>
      </c>
      <c r="H282" s="636">
        <f>'15. Travi arm a fless'!H564</f>
        <v>4.5869999999999997</v>
      </c>
      <c r="I282" s="636">
        <f>'15. Travi arm a fless'!I564</f>
        <v>257.05500000000001</v>
      </c>
      <c r="J282" s="636">
        <f>'15. Travi arm a fless'!J564</f>
        <v>6.9029999999999996</v>
      </c>
      <c r="K282" s="636">
        <f>'15. Travi arm a fless'!K564</f>
        <v>7.5350000000000001</v>
      </c>
      <c r="L282" s="636">
        <f>'15. Travi arm a fless'!L564</f>
        <v>11.489999999999998</v>
      </c>
      <c r="M282" s="636">
        <f>'15. Travi arm a fless'!M564</f>
        <v>264.59000000000003</v>
      </c>
      <c r="N282" s="636">
        <f>'15. Travi arm a fless'!N564</f>
        <v>90.867000000000004</v>
      </c>
      <c r="O282" s="636">
        <f>'15. Travi arm a fless'!O564</f>
        <v>268.03700000000003</v>
      </c>
      <c r="P282" s="636">
        <f>'15. Travi arm a fless'!P564</f>
        <v>268.03700000000003</v>
      </c>
      <c r="Q282" s="636">
        <f>'15. Travi arm a fless'!Q564</f>
        <v>201.76600000000002</v>
      </c>
      <c r="R282" s="636">
        <f>'15. Travi arm a fless'!R564</f>
        <v>-334.30800000000005</v>
      </c>
      <c r="S282" s="636">
        <f>'15. Travi arm a fless'!T564</f>
        <v>193.38175000000001</v>
      </c>
      <c r="T282" s="636">
        <f>'15. Travi arm a fless'!U564</f>
        <v>-263.80855000000003</v>
      </c>
      <c r="U282" s="636">
        <f>'15. Travi arm a fless'!V564</f>
        <v>70</v>
      </c>
      <c r="V282" s="636">
        <f>'15. Travi arm a fless'!W564</f>
        <v>30</v>
      </c>
      <c r="W282" s="636">
        <f>'15. Travi arm a fless'!X564</f>
        <v>336.72601716096779</v>
      </c>
      <c r="X282" s="636">
        <f>'15. Travi arm a fless'!Y564</f>
        <v>446.90674053554926</v>
      </c>
      <c r="Y282" s="600">
        <f>'15. Travi arm a fless'!AB564</f>
        <v>8.3199208199208208</v>
      </c>
      <c r="Z282" s="523" t="str">
        <f>'15. Travi arm a fless'!AC564</f>
        <v>3F16+1F20</v>
      </c>
      <c r="AA282" s="525">
        <f>'15. Travi arm a fless'!AD564</f>
        <v>9.1734505484821973</v>
      </c>
      <c r="AB282" s="601">
        <f>'15. Travi arm a fless'!AE564</f>
        <v>11.349914082472223</v>
      </c>
      <c r="AC282" s="523" t="str">
        <f>'15. Travi arm a fless'!AF564</f>
        <v>3F16+2F20</v>
      </c>
      <c r="AD282" s="525">
        <f>'15. Travi arm a fless'!AG564</f>
        <v>12.31504320207199</v>
      </c>
      <c r="AE282" s="638">
        <v>0.81</v>
      </c>
      <c r="AF282" s="706">
        <v>0.41599999999999998</v>
      </c>
      <c r="AG282" s="706">
        <f t="shared" si="275"/>
        <v>1.3424657534246576</v>
      </c>
      <c r="AH282" s="706">
        <f>'2.Riep. car. unit.'!$P$10/'2.Riep. car. unit.'!$R$10*AG282</f>
        <v>2.397260273972603</v>
      </c>
      <c r="AI282" s="706">
        <f>AA282/($V282*($U282-'2.Riep. car. unit.'!$M$12*100))*'2.Riep. car. unit.'!$R$8/'2.Riep. car. unit.'!$P$11</f>
        <v>0.12332753382880106</v>
      </c>
      <c r="AJ282" s="706">
        <f>(AI282/(2*AE282))*((1-AH282)+SQRT((1-AH282)^2+(4*AE282/AI282)*AH282*('2.Riep. car. unit.'!$M$12*100/($U282-'2.Riep. car. unit.'!$M$12*100))))*($U282-'2.Riep. car. unit.'!$M$12*100)</f>
        <v>5.047934889018058</v>
      </c>
      <c r="AK282" s="706">
        <f>(AJ282-('2.Riep. car. unit.'!$M$12*100))/'16. Armatura a taglio'!AJ282*'2.Riep. car. unit.'!$P$10/'2.Riep. car. unit.'!$R$10</f>
        <v>0.3707084863335024</v>
      </c>
      <c r="AL282" s="706">
        <f>((AA282*100*(($U282-'2.Riep. car. unit.'!$M$12*100)*10-AF282*AJ282*10)+AK282*AD282*100*(AF282*AJ282*10-'2.Riep. car. unit.'!$M$12*1000))*'2.Riep. car. unit.'!$R$8)*10^-6</f>
        <v>225.97954928032203</v>
      </c>
      <c r="AM282" s="706">
        <f t="shared" si="271"/>
        <v>213.22052925749242</v>
      </c>
      <c r="AN282" s="706">
        <v>0.81</v>
      </c>
      <c r="AO282" s="706">
        <v>0.41599999999999998</v>
      </c>
      <c r="AP282" s="706">
        <f t="shared" si="276"/>
        <v>0.74489795918367352</v>
      </c>
      <c r="AQ282" s="706">
        <f>'2.Riep. car. unit.'!$P$10/'2.Riep. car. unit.'!$R$10*AP282</f>
        <v>1.3301749271137029</v>
      </c>
      <c r="AR282" s="706">
        <f>AD282/($V282*($U282-'2.Riep. car. unit.'!$M$12*100))*'2.Riep. car. unit.'!$R$8/'2.Riep. car. unit.'!$P$11</f>
        <v>0.16556299061948637</v>
      </c>
      <c r="AS282" s="706">
        <f>(AR282/(2*AN282))*((1-AQ282)+SQRT((1-AQ282)^2+(4*AN282/AR282)*AQ282*('2.Riep. car. unit.'!$M$12*100/($U282-'2.Riep. car. unit.'!$M$12*100))))*($U282-'2.Riep. car. unit.'!$M$12*100)</f>
        <v>6.5329305300106908</v>
      </c>
      <c r="AT282" s="706">
        <f>(AS282-('2.Riep. car. unit.'!$M$12*100))/'16. Armatura a taglio'!AS282*'2.Riep. car. unit.'!$P$10/'2.Riep. car. unit.'!$R$10</f>
        <v>0.69235241541050729</v>
      </c>
      <c r="AU282" s="706">
        <f>((AD282*100*(($U282-'2.Riep. car. unit.'!$M$12*100)*10-AO282*AS282*10)+AT282*AA282*100*(AO282*AS282*10-'2.Riep. car. unit.'!$M$12*1000))*'2.Riep. car. unit.'!$R$8)*10^-6</f>
        <v>301.76275053870631</v>
      </c>
      <c r="AV282" s="706">
        <f t="shared" si="272"/>
        <v>286.24125845526373</v>
      </c>
      <c r="AW282" s="706">
        <v>420</v>
      </c>
      <c r="AX282" s="706">
        <f>'3.Carichi sulle travi'!I$26</f>
        <v>56.962282076298706</v>
      </c>
      <c r="AY282" s="706">
        <f>'3.Carichi sulle travi'!J$26</f>
        <v>38.186370827922076</v>
      </c>
      <c r="AZ282" s="706">
        <f t="shared" ref="AZ282" si="299">MAX(AY282*AW282/100/2+(AU282+AL283)/(AW282/100),AY282*AW282/100/2+(AU283+AL282)/(AW282/100))</f>
        <v>205.79611046197226</v>
      </c>
      <c r="BA282" s="1054">
        <f>AZ282*10/(0.9*(U282/100-0.04)*'2.Riep. car. unit.'!$R$8*2)</f>
        <v>4.4270137799748106</v>
      </c>
      <c r="BB282" s="1048">
        <f>$BH$7</f>
        <v>10</v>
      </c>
      <c r="BC282" s="1053">
        <f>8</f>
        <v>8</v>
      </c>
      <c r="BD282" s="1048">
        <f>IF(V282=100,4,2)</f>
        <v>2</v>
      </c>
      <c r="BE282" s="1048" t="str">
        <f t="shared" ref="BE282" si="300">IF(BB282/100*BA282&lt;((PI()*(BC282/10)^2/4)*BD282),"Verifica","Non verifica")</f>
        <v>Verifica</v>
      </c>
    </row>
    <row r="283" spans="1:57" ht="16.8" x14ac:dyDescent="0.45">
      <c r="A283" s="496">
        <f>'15. Travi arm a fless'!A565</f>
        <v>9</v>
      </c>
      <c r="B283" s="497">
        <f>'15. Travi arm a fless'!B565</f>
        <v>13</v>
      </c>
      <c r="C283" s="497">
        <f>'15. Travi arm a fless'!C565</f>
        <v>19</v>
      </c>
      <c r="D283" s="504">
        <f>'15. Travi arm a fless'!D565</f>
        <v>3</v>
      </c>
      <c r="E283" s="497" t="str">
        <f>'15. Travi arm a fless'!E565</f>
        <v>Mdes</v>
      </c>
      <c r="F283" s="636">
        <f>'15. Travi arm a fless'!F565</f>
        <v>-114.809</v>
      </c>
      <c r="G283" s="636">
        <f>'15. Travi arm a fless'!G565</f>
        <v>-75.491</v>
      </c>
      <c r="H283" s="636">
        <f>'15. Travi arm a fless'!H565</f>
        <v>-4.5730000000000004</v>
      </c>
      <c r="I283" s="636">
        <f>'15. Travi arm a fless'!I565</f>
        <v>-256.29599999999999</v>
      </c>
      <c r="J283" s="636">
        <f>'15. Travi arm a fless'!J565</f>
        <v>-6.8819999999999997</v>
      </c>
      <c r="K283" s="636">
        <f>'15. Travi arm a fless'!K565</f>
        <v>-7.5129999999999999</v>
      </c>
      <c r="L283" s="636">
        <f>'15. Travi arm a fless'!L565</f>
        <v>-11.455</v>
      </c>
      <c r="M283" s="636">
        <f>'15. Travi arm a fless'!M565</f>
        <v>-263.80899999999997</v>
      </c>
      <c r="N283" s="636">
        <f>'15. Travi arm a fless'!N565</f>
        <v>-90.597699999999989</v>
      </c>
      <c r="O283" s="636">
        <f>'15. Travi arm a fless'!O565</f>
        <v>-267.24549999999999</v>
      </c>
      <c r="P283" s="636">
        <f>'15. Travi arm a fless'!P565</f>
        <v>-267.24549999999999</v>
      </c>
      <c r="Q283" s="636">
        <f>'15. Travi arm a fless'!Q565</f>
        <v>-342.73649999999998</v>
      </c>
      <c r="R283" s="636">
        <f>'15. Travi arm a fless'!R565</f>
        <v>191.75450000000001</v>
      </c>
      <c r="S283" s="636">
        <f>'15. Travi arm a fless'!T565</f>
        <v>-270.87799999999999</v>
      </c>
      <c r="T283" s="636">
        <f>'15. Travi arm a fless'!U565</f>
        <v>184.72929999999999</v>
      </c>
      <c r="U283" s="636">
        <f>'15. Travi arm a fless'!V565</f>
        <v>70</v>
      </c>
      <c r="V283" s="636">
        <f>'15. Travi arm a fless'!W565</f>
        <v>30</v>
      </c>
      <c r="W283" s="636">
        <f>'15. Travi arm a fless'!X565</f>
        <v>336.72601716096779</v>
      </c>
      <c r="X283" s="636">
        <f>'15. Travi arm a fless'!Y565</f>
        <v>446.90674053554926</v>
      </c>
      <c r="Y283" s="600">
        <f>'15. Travi arm a fless'!AB565</f>
        <v>7.9476638778964359</v>
      </c>
      <c r="Z283" s="523" t="str">
        <f>'15. Travi arm a fless'!AC565</f>
        <v>4F16</v>
      </c>
      <c r="AA283" s="525">
        <f>'15. Travi arm a fless'!AD565</f>
        <v>8.0424771931898711</v>
      </c>
      <c r="AB283" s="601">
        <f>'15. Travi arm a fless'!AE565</f>
        <v>11.654065142437236</v>
      </c>
      <c r="AC283" s="523" t="str">
        <f>'15. Travi arm a fless'!AF565</f>
        <v>3F16+2F20</v>
      </c>
      <c r="AD283" s="525">
        <f>'15. Travi arm a fless'!AG565</f>
        <v>12.31504320207199</v>
      </c>
      <c r="AE283" s="638">
        <v>0.81</v>
      </c>
      <c r="AF283" s="706">
        <v>0.41599999999999998</v>
      </c>
      <c r="AG283" s="706">
        <f t="shared" si="275"/>
        <v>1.53125</v>
      </c>
      <c r="AH283" s="706">
        <f>'2.Riep. car. unit.'!$P$10/'2.Riep. car. unit.'!$R$10*AG283</f>
        <v>2.734375</v>
      </c>
      <c r="AI283" s="706">
        <f>AA283/($V283*($U283-'2.Riep. car. unit.'!$M$12*100))*'2.Riep. car. unit.'!$R$8/'2.Riep. car. unit.'!$P$11</f>
        <v>0.10812276938415435</v>
      </c>
      <c r="AJ283" s="706">
        <f>(AI283/(2*AE283))*((1-AH283)+SQRT((1-AH283)^2+(4*AE283/AI283)*AH283*('2.Riep. car. unit.'!$M$12*100/($U283-'2.Riep. car. unit.'!$M$12*100))))*($U283-'2.Riep. car. unit.'!$M$12*100)</f>
        <v>4.7990407114091846</v>
      </c>
      <c r="AK283" s="706">
        <f>(AJ283-('2.Riep. car. unit.'!$M$12*100))/'16. Armatura a taglio'!AJ283*'2.Riep. car. unit.'!$P$10/'2.Riep. car. unit.'!$R$10</f>
        <v>0.29732158967488859</v>
      </c>
      <c r="AL283" s="706">
        <f>((AA283*100*(($U283-'2.Riep. car. unit.'!$M$12*100)*10-AF283*AJ283*10)+AK283*AD283*100*(AF283*AJ283*10-'2.Riep. car. unit.'!$M$12*1000))*'2.Riep. car. unit.'!$R$8)*10^-6</f>
        <v>198.55002260888406</v>
      </c>
      <c r="AM283" s="706">
        <f t="shared" si="271"/>
        <v>186.93306674629474</v>
      </c>
      <c r="AN283" s="706">
        <v>0.81</v>
      </c>
      <c r="AO283" s="706">
        <v>0.41599999999999998</v>
      </c>
      <c r="AP283" s="706">
        <f t="shared" si="276"/>
        <v>0.65306122448979587</v>
      </c>
      <c r="AQ283" s="706">
        <f>'2.Riep. car. unit.'!$P$10/'2.Riep. car. unit.'!$R$10*AP283</f>
        <v>1.1661807580174928</v>
      </c>
      <c r="AR283" s="706">
        <f>AD283/($V283*($U283-'2.Riep. car. unit.'!$M$12*100))*'2.Riep. car. unit.'!$R$8/'2.Riep. car. unit.'!$P$11</f>
        <v>0.16556299061948637</v>
      </c>
      <c r="AS283" s="706">
        <f>(AR283/(2*AN283))*((1-AQ283)+SQRT((1-AQ283)^2+(4*AN283/AR283)*AQ283*('2.Riep. car. unit.'!$M$12*100/($U283-'2.Riep. car. unit.'!$M$12*100))))*($U283-'2.Riep. car. unit.'!$M$12*100)</f>
        <v>6.8906415215274572</v>
      </c>
      <c r="AT283" s="706">
        <f>(AS283-('2.Riep. car. unit.'!$M$12*100))/'16. Armatura a taglio'!AS283*'2.Riep. car. unit.'!$P$10/'2.Riep. car. unit.'!$R$10</f>
        <v>0.74911165291997706</v>
      </c>
      <c r="AU283" s="706">
        <f>((AD283*100*(($U283-'2.Riep. car. unit.'!$M$12*100)*10-AO283*AS283*10)+AT283*AA283*100*(AO283*AS283*10-'2.Riep. car. unit.'!$M$12*1000))*'2.Riep. car. unit.'!$R$8)*10^-6</f>
        <v>301.56032395768875</v>
      </c>
      <c r="AV283" s="706">
        <f t="shared" si="272"/>
        <v>286.24125845526373</v>
      </c>
      <c r="AW283" s="706"/>
      <c r="AX283" s="706"/>
      <c r="AY283" s="706"/>
      <c r="AZ283" s="706"/>
      <c r="BA283" s="1054"/>
      <c r="BB283" s="1048"/>
      <c r="BC283" s="1048"/>
      <c r="BD283" s="1048"/>
      <c r="BE283" s="1048"/>
    </row>
    <row r="284" spans="1:57" ht="16.8" x14ac:dyDescent="0.45">
      <c r="A284" s="496">
        <f>'15. Travi arm a fless'!A568</f>
        <v>9</v>
      </c>
      <c r="B284" s="497">
        <f>'15. Travi arm a fless'!B568</f>
        <v>19</v>
      </c>
      <c r="C284" s="497">
        <f>'15. Travi arm a fless'!C568</f>
        <v>22</v>
      </c>
      <c r="D284" s="504">
        <f>'15. Travi arm a fless'!D568</f>
        <v>3</v>
      </c>
      <c r="E284" s="497" t="str">
        <f>'15. Travi arm a fless'!E568</f>
        <v>Msin</v>
      </c>
      <c r="F284" s="636">
        <f>'15. Travi arm a fless'!F568</f>
        <v>-73.313999999999993</v>
      </c>
      <c r="G284" s="636">
        <f>'15. Travi arm a fless'!G568</f>
        <v>-47.188000000000002</v>
      </c>
      <c r="H284" s="636">
        <f>'15. Travi arm a fless'!H568</f>
        <v>3.6379999999999999</v>
      </c>
      <c r="I284" s="636">
        <f>'15. Travi arm a fless'!I568</f>
        <v>204.161</v>
      </c>
      <c r="J284" s="636">
        <f>'15. Travi arm a fless'!J568</f>
        <v>5.4809999999999999</v>
      </c>
      <c r="K284" s="636">
        <f>'15. Travi arm a fless'!K568</f>
        <v>5.9829999999999997</v>
      </c>
      <c r="L284" s="636">
        <f>'15. Travi arm a fless'!L568</f>
        <v>9.1189999999999998</v>
      </c>
      <c r="M284" s="636">
        <f>'15. Travi arm a fless'!M568</f>
        <v>210.14400000000001</v>
      </c>
      <c r="N284" s="636">
        <f>'15. Travi arm a fless'!N568</f>
        <v>72.162199999999999</v>
      </c>
      <c r="O284" s="636">
        <f>'15. Travi arm a fless'!O568</f>
        <v>212.87970000000001</v>
      </c>
      <c r="P284" s="636">
        <f>'15. Travi arm a fless'!P568</f>
        <v>212.87970000000001</v>
      </c>
      <c r="Q284" s="636">
        <f>'15. Travi arm a fless'!Q568</f>
        <v>165.69170000000003</v>
      </c>
      <c r="R284" s="636">
        <f>'15. Travi arm a fless'!R568</f>
        <v>-260.0677</v>
      </c>
      <c r="S284" s="636">
        <f>'15. Travi arm a fless'!T568</f>
        <v>161.73586000000003</v>
      </c>
      <c r="T284" s="636">
        <f>'15. Travi arm a fless'!U568</f>
        <v>-212.74196000000001</v>
      </c>
      <c r="U284" s="636">
        <f>'15. Travi arm a fless'!V568</f>
        <v>70</v>
      </c>
      <c r="V284" s="636">
        <f>'15. Travi arm a fless'!W568</f>
        <v>30</v>
      </c>
      <c r="W284" s="636">
        <f>'15. Travi arm a fless'!X568</f>
        <v>336.72601716096779</v>
      </c>
      <c r="X284" s="636">
        <f>'15. Travi arm a fless'!Y568</f>
        <v>446.90674053554926</v>
      </c>
      <c r="Y284" s="600">
        <f>'15. Travi arm a fless'!AB568</f>
        <v>6.9584102374800061</v>
      </c>
      <c r="Z284" s="523" t="str">
        <f>'15. Travi arm a fless'!AC568</f>
        <v>4F16</v>
      </c>
      <c r="AA284" s="525">
        <f>'15. Travi arm a fless'!AD568</f>
        <v>8.0424771931898711</v>
      </c>
      <c r="AB284" s="601">
        <f>'15. Travi arm a fless'!AE568</f>
        <v>9.152860920302782</v>
      </c>
      <c r="AC284" s="523" t="str">
        <f>'15. Travi arm a fless'!AF568</f>
        <v>3F16+1F20</v>
      </c>
      <c r="AD284" s="525">
        <f>'15. Travi arm a fless'!AG568</f>
        <v>9.1734505484821973</v>
      </c>
      <c r="AE284" s="638">
        <v>0.81</v>
      </c>
      <c r="AF284" s="706">
        <v>0.41599999999999998</v>
      </c>
      <c r="AG284" s="706">
        <f t="shared" si="275"/>
        <v>1.140625</v>
      </c>
      <c r="AH284" s="706">
        <f>'2.Riep. car. unit.'!$P$10/'2.Riep. car. unit.'!$R$10*AG284</f>
        <v>2.0368303571428572</v>
      </c>
      <c r="AI284" s="706">
        <f>AA284/($V284*($U284-'2.Riep. car. unit.'!$M$12*100))*'2.Riep. car. unit.'!$R$8/'2.Riep. car. unit.'!$P$11</f>
        <v>0.10812276938415435</v>
      </c>
      <c r="AJ284" s="706">
        <f>(AI284/(2*AE284))*((1-AH284)+SQRT((1-AH284)^2+(4*AE284/AI284)*AH284*('2.Riep. car. unit.'!$M$12*100/($U284-'2.Riep. car. unit.'!$M$12*100))))*($U284-'2.Riep. car. unit.'!$M$12*100)</f>
        <v>5.0576036868380836</v>
      </c>
      <c r="AK284" s="706">
        <f>(AJ284-('2.Riep. car. unit.'!$M$12*100))/'16. Armatura a taglio'!AJ284*'2.Riep. car. unit.'!$P$10/'2.Riep. car. unit.'!$R$10</f>
        <v>0.37341360239943316</v>
      </c>
      <c r="AL284" s="706">
        <f>((AA284*100*(($U284-'2.Riep. car. unit.'!$M$12*100)*10-AF284*AJ284*10)+AK284*AD284*100*(AF284*AJ284*10-'2.Riep. car. unit.'!$M$12*1000))*'2.Riep. car. unit.'!$R$8)*10^-6</f>
        <v>198.54075285489779</v>
      </c>
      <c r="AM284" s="706">
        <f t="shared" si="271"/>
        <v>186.93306674629474</v>
      </c>
      <c r="AN284" s="706">
        <v>0.81</v>
      </c>
      <c r="AO284" s="706">
        <v>0.41599999999999998</v>
      </c>
      <c r="AP284" s="706">
        <f t="shared" si="276"/>
        <v>0.87671232876712324</v>
      </c>
      <c r="AQ284" s="706">
        <f>'2.Riep. car. unit.'!$P$10/'2.Riep. car. unit.'!$R$10*AP284</f>
        <v>1.5655577299412915</v>
      </c>
      <c r="AR284" s="706">
        <f>AD284/($V284*($U284-'2.Riep. car. unit.'!$M$12*100))*'2.Riep. car. unit.'!$R$8/'2.Riep. car. unit.'!$P$11</f>
        <v>0.12332753382880106</v>
      </c>
      <c r="AS284" s="706">
        <f>(AR284/(2*AN284))*((1-AQ284)+SQRT((1-AQ284)^2+(4*AN284/AR284)*AQ284*('2.Riep. car. unit.'!$M$12*100/($U284-'2.Riep. car. unit.'!$M$12*100))))*($U284-'2.Riep. car. unit.'!$M$12*100)</f>
        <v>5.5847319240941085</v>
      </c>
      <c r="AT284" s="706">
        <f>(AS284-('2.Riep. car. unit.'!$M$12*100))/'16. Armatura a taglio'!AS284*'2.Riep. car. unit.'!$P$10/'2.Riep. car. unit.'!$R$10</f>
        <v>0.50671696947053868</v>
      </c>
      <c r="AU284" s="706">
        <f>((AD284*100*(($U284-'2.Riep. car. unit.'!$M$12*100)*10-AO284*AS284*10)+AT284*AA284*100*(AO284*AS284*10-'2.Riep. car. unit.'!$M$12*1000))*'2.Riep. car. unit.'!$R$8)*10^-6</f>
        <v>225.89840302336762</v>
      </c>
      <c r="AV284" s="706">
        <f t="shared" si="272"/>
        <v>213.22052925749242</v>
      </c>
      <c r="AW284" s="706">
        <v>470</v>
      </c>
      <c r="AX284" s="706">
        <f>'3.Carichi sulle travi'!I$27</f>
        <v>35.738771653814936</v>
      </c>
      <c r="AY284" s="706">
        <f>'3.Carichi sulle travi'!J$27</f>
        <v>23.222132041396108</v>
      </c>
      <c r="AZ284" s="706">
        <f t="shared" ref="AZ284" si="301">MAX(AY284*AW284/100/2+(AU284+AL285)/(AW284/100),AY284*AW284/100/2+(AU285+AL284)/(AW284/100))</f>
        <v>144.84847876308808</v>
      </c>
      <c r="BA284" s="1054">
        <f>AZ284*10/(0.9*(U284/100-0.04)*'2.Riep. car. unit.'!$R$8*2)</f>
        <v>3.115929693972868</v>
      </c>
      <c r="BB284" s="1048">
        <f>$BH$7</f>
        <v>10</v>
      </c>
      <c r="BC284" s="1053">
        <f>8</f>
        <v>8</v>
      </c>
      <c r="BD284" s="1048">
        <f>IF(V284=100,4,2)</f>
        <v>2</v>
      </c>
      <c r="BE284" s="1048" t="str">
        <f t="shared" ref="BE284" si="302">IF(BB284/100*BA284&lt;((PI()*(BC284/10)^2/4)*BD284),"Verifica","Non verifica")</f>
        <v>Verifica</v>
      </c>
    </row>
    <row r="285" spans="1:57" ht="17.399999999999999" thickBot="1" x14ac:dyDescent="0.5">
      <c r="A285" s="496">
        <f>'15. Travi arm a fless'!A569</f>
        <v>9</v>
      </c>
      <c r="B285" s="497">
        <f>'15. Travi arm a fless'!B569</f>
        <v>19</v>
      </c>
      <c r="C285" s="497">
        <f>'15. Travi arm a fless'!C569</f>
        <v>22</v>
      </c>
      <c r="D285" s="504">
        <f>'15. Travi arm a fless'!D569</f>
        <v>3</v>
      </c>
      <c r="E285" s="497" t="str">
        <f>'15. Travi arm a fless'!E569</f>
        <v>Mdes</v>
      </c>
      <c r="F285" s="636">
        <f>'15. Travi arm a fless'!F569</f>
        <v>-59.232999999999997</v>
      </c>
      <c r="G285" s="636">
        <f>'15. Travi arm a fless'!G569</f>
        <v>-38.811</v>
      </c>
      <c r="H285" s="636">
        <f>'15. Travi arm a fless'!H569</f>
        <v>-2.8719999999999999</v>
      </c>
      <c r="I285" s="636">
        <f>'15. Travi arm a fless'!I569</f>
        <v>-161.184</v>
      </c>
      <c r="J285" s="636">
        <f>'15. Travi arm a fless'!J569</f>
        <v>-4.327</v>
      </c>
      <c r="K285" s="636">
        <f>'15. Travi arm a fless'!K569</f>
        <v>-4.7240000000000002</v>
      </c>
      <c r="L285" s="636">
        <f>'15. Travi arm a fless'!L569</f>
        <v>-7.1989999999999998</v>
      </c>
      <c r="M285" s="636">
        <f>'15. Travi arm a fless'!M569</f>
        <v>-165.90799999999999</v>
      </c>
      <c r="N285" s="636">
        <f>'15. Travi arm a fless'!N569</f>
        <v>-56.971399999999996</v>
      </c>
      <c r="O285" s="636">
        <f>'15. Travi arm a fless'!O569</f>
        <v>-168.06769999999997</v>
      </c>
      <c r="P285" s="636">
        <f>'15. Travi arm a fless'!P569</f>
        <v>-168.06769999999997</v>
      </c>
      <c r="Q285" s="636">
        <f>'15. Travi arm a fless'!Q569</f>
        <v>-206.87869999999998</v>
      </c>
      <c r="R285" s="636">
        <f>'15. Travi arm a fless'!R569</f>
        <v>129.25669999999997</v>
      </c>
      <c r="S285" s="636">
        <f>'15. Travi arm a fless'!T569</f>
        <v>-187.07953999999998</v>
      </c>
      <c r="T285" s="636">
        <f>'15. Travi arm a fless'!U569</f>
        <v>127.07803999999997</v>
      </c>
      <c r="U285" s="636">
        <f>'15. Travi arm a fless'!V569</f>
        <v>70</v>
      </c>
      <c r="V285" s="636">
        <f>'15. Travi arm a fless'!W569</f>
        <v>30</v>
      </c>
      <c r="W285" s="636">
        <f>'15. Travi arm a fless'!X569</f>
        <v>336.72601716096779</v>
      </c>
      <c r="X285" s="636">
        <f>'15. Travi arm a fless'!Y569</f>
        <v>446.90674053554926</v>
      </c>
      <c r="Y285" s="600">
        <f>'15. Travi arm a fless'!AB569</f>
        <v>5.467316490572304</v>
      </c>
      <c r="Z285" s="523" t="str">
        <f>'15. Travi arm a fless'!AC569</f>
        <v>3F16</v>
      </c>
      <c r="AA285" s="525">
        <f>'15. Travi arm a fless'!AD569</f>
        <v>6.0318578948924033</v>
      </c>
      <c r="AB285" s="601">
        <f>'15. Travi arm a fless'!AE569</f>
        <v>8.048778955755699</v>
      </c>
      <c r="AC285" s="523" t="str">
        <f>'15. Travi arm a fless'!AF569</f>
        <v>3F16+1F20</v>
      </c>
      <c r="AD285" s="525">
        <f>'15. Travi arm a fless'!AG569</f>
        <v>9.1734505484821973</v>
      </c>
      <c r="AE285" s="638">
        <v>0.81</v>
      </c>
      <c r="AF285" s="706">
        <v>0.41599999999999998</v>
      </c>
      <c r="AG285" s="706">
        <f t="shared" si="275"/>
        <v>1.5208333333333335</v>
      </c>
      <c r="AH285" s="706">
        <f>'2.Riep. car. unit.'!$P$10/'2.Riep. car. unit.'!$R$10*AG285</f>
        <v>2.7157738095238098</v>
      </c>
      <c r="AI285" s="706">
        <f>AA285/($V285*($U285-'2.Riep. car. unit.'!$M$12*100))*'2.Riep. car. unit.'!$R$8/'2.Riep. car. unit.'!$P$11</f>
        <v>8.1092077038115759E-2</v>
      </c>
      <c r="AJ285" s="706">
        <f>(AI285/(2*AE285))*((1-AH285)+SQRT((1-AH285)^2+(4*AE285/AI285)*AH285*('2.Riep. car. unit.'!$M$12*100/($U285-'2.Riep. car. unit.'!$M$12*100))))*($U285-'2.Riep. car. unit.'!$M$12*100)</f>
        <v>4.5251211975348129</v>
      </c>
      <c r="AK285" s="706">
        <f>(AJ285-('2.Riep. car. unit.'!$M$12*100))/'16. Armatura a taglio'!AJ285*'2.Riep. car. unit.'!$P$10/'2.Riep. car. unit.'!$R$10</f>
        <v>0.20722459868702661</v>
      </c>
      <c r="AL285" s="706">
        <f>((AA285*100*(($U285-'2.Riep. car. unit.'!$M$12*100)*10-AF285*AJ285*10)+AK285*AD285*100*(AF285*AJ285*10-'2.Riep. car. unit.'!$M$12*1000))*'2.Riep. car. unit.'!$R$8)*10^-6</f>
        <v>149.75933805455074</v>
      </c>
      <c r="AM285" s="706">
        <f t="shared" si="271"/>
        <v>140.19980005972099</v>
      </c>
      <c r="AN285" s="706">
        <v>0.81</v>
      </c>
      <c r="AO285" s="706">
        <v>0.41599999999999998</v>
      </c>
      <c r="AP285" s="706">
        <f t="shared" si="276"/>
        <v>0.65753424657534243</v>
      </c>
      <c r="AQ285" s="706">
        <f>'2.Riep. car. unit.'!$P$10/'2.Riep. car. unit.'!$R$10*AP285</f>
        <v>1.1741682974559686</v>
      </c>
      <c r="AR285" s="706">
        <f>AD285/($V285*($U285-'2.Riep. car. unit.'!$M$12*100))*'2.Riep. car. unit.'!$R$8/'2.Riep. car. unit.'!$P$11</f>
        <v>0.12332753382880106</v>
      </c>
      <c r="AS285" s="706">
        <f>(AR285/(2*AN285))*((1-AQ285)+SQRT((1-AQ285)^2+(4*AN285/AR285)*AQ285*('2.Riep. car. unit.'!$M$12*100/($U285-'2.Riep. car. unit.'!$M$12*100))))*($U285-'2.Riep. car. unit.'!$M$12*100)</f>
        <v>6.0503774158139239</v>
      </c>
      <c r="AT285" s="706">
        <f>(AS285-('2.Riep. car. unit.'!$M$12*100))/'16. Armatura a taglio'!AS285*'2.Riep. car. unit.'!$P$10/'2.Riep. car. unit.'!$R$10</f>
        <v>0.60515038829727585</v>
      </c>
      <c r="AU285" s="706">
        <f>((AD285*100*(($U285-'2.Riep. car. unit.'!$M$12*100)*10-AO285*AS285*10)+AT285*AA285*100*(AO285*AS285*10-'2.Riep. car. unit.'!$M$12*1000))*'2.Riep. car. unit.'!$R$8)*10^-6</f>
        <v>225.75864893439621</v>
      </c>
      <c r="AV285" s="706">
        <f t="shared" si="272"/>
        <v>213.22052925749242</v>
      </c>
      <c r="AW285" s="706"/>
      <c r="AX285" s="706"/>
      <c r="AY285" s="706"/>
      <c r="AZ285" s="706"/>
      <c r="BA285" s="1054"/>
      <c r="BB285" s="1048"/>
      <c r="BC285" s="1048"/>
      <c r="BD285" s="1048"/>
      <c r="BE285" s="1048"/>
    </row>
    <row r="286" spans="1:57" ht="16.8" x14ac:dyDescent="0.45">
      <c r="A286" s="494">
        <f>'15. Travi arm a fless'!A572</f>
        <v>10</v>
      </c>
      <c r="B286" s="495">
        <f>'15. Travi arm a fless'!B572</f>
        <v>8</v>
      </c>
      <c r="C286" s="495">
        <f>'15. Travi arm a fless'!C572</f>
        <v>14</v>
      </c>
      <c r="D286" s="503">
        <f>'15. Travi arm a fless'!D572</f>
        <v>3</v>
      </c>
      <c r="E286" s="495" t="str">
        <f>'15. Travi arm a fless'!E572</f>
        <v>Msin</v>
      </c>
      <c r="F286" s="635">
        <f>'15. Travi arm a fless'!F572</f>
        <v>-105.325</v>
      </c>
      <c r="G286" s="635">
        <f>'15. Travi arm a fless'!G572</f>
        <v>-63.755000000000003</v>
      </c>
      <c r="H286" s="635">
        <f>'15. Travi arm a fless'!H572</f>
        <v>6.6680000000000001</v>
      </c>
      <c r="I286" s="635">
        <f>'15. Travi arm a fless'!I572</f>
        <v>131.43700000000001</v>
      </c>
      <c r="J286" s="635">
        <f>'15. Travi arm a fless'!J572</f>
        <v>11.581</v>
      </c>
      <c r="K286" s="635">
        <f>'15. Travi arm a fless'!K572</f>
        <v>12.641999999999999</v>
      </c>
      <c r="L286" s="635">
        <f>'15. Travi arm a fless'!L572</f>
        <v>18.248999999999999</v>
      </c>
      <c r="M286" s="635">
        <f>'15. Travi arm a fless'!M572</f>
        <v>144.07900000000001</v>
      </c>
      <c r="N286" s="635">
        <f>'15. Travi arm a fless'!N572</f>
        <v>61.472700000000003</v>
      </c>
      <c r="O286" s="635">
        <f>'15. Travi arm a fless'!O572</f>
        <v>149.55370000000002</v>
      </c>
      <c r="P286" s="635">
        <f>'15. Travi arm a fless'!P572</f>
        <v>149.55370000000002</v>
      </c>
      <c r="Q286" s="635">
        <f>'15. Travi arm a fless'!Q572</f>
        <v>85.798700000000025</v>
      </c>
      <c r="R286" s="635">
        <f>'15. Travi arm a fless'!R572</f>
        <v>-213.30870000000002</v>
      </c>
      <c r="S286" s="635">
        <f>'15. Travi arm a fless'!T572</f>
        <v>79.298870000000022</v>
      </c>
      <c r="T286" s="635">
        <f>'15. Travi arm a fless'!U572</f>
        <v>-191.42793</v>
      </c>
      <c r="U286" s="636">
        <f>'15. Travi arm a fless'!V572</f>
        <v>70</v>
      </c>
      <c r="V286" s="636">
        <f>'15. Travi arm a fless'!W572</f>
        <v>30</v>
      </c>
      <c r="W286" s="636">
        <f>'15. Travi arm a fless'!X572</f>
        <v>336.72601716096779</v>
      </c>
      <c r="X286" s="636">
        <f>'15. Travi arm a fless'!Y572</f>
        <v>446.90674053554926</v>
      </c>
      <c r="Y286" s="600">
        <f>'15. Travi arm a fless'!AB572</f>
        <v>3.4116989814664245</v>
      </c>
      <c r="Z286" s="523" t="str">
        <f>'15. Travi arm a fless'!AC572</f>
        <v>3F16</v>
      </c>
      <c r="AA286" s="525">
        <f>'15. Travi arm a fless'!AD572</f>
        <v>6.0318578948924033</v>
      </c>
      <c r="AB286" s="601">
        <f>'15. Travi arm a fless'!AE572</f>
        <v>8.23586103818662</v>
      </c>
      <c r="AC286" s="523" t="str">
        <f>'15. Travi arm a fless'!AF572</f>
        <v>3F16+1F20</v>
      </c>
      <c r="AD286" s="525">
        <f>'15. Travi arm a fless'!AG572</f>
        <v>9.1734505484821973</v>
      </c>
      <c r="AE286" s="637">
        <v>0.81</v>
      </c>
      <c r="AF286" s="707">
        <v>0.41599999999999998</v>
      </c>
      <c r="AG286" s="707">
        <f t="shared" si="275"/>
        <v>1.5208333333333335</v>
      </c>
      <c r="AH286" s="707">
        <f>'2.Riep. car. unit.'!$P$10/'2.Riep. car. unit.'!$R$10*AG286</f>
        <v>2.7157738095238098</v>
      </c>
      <c r="AI286" s="707">
        <f>AA286/($V286*($U286-'2.Riep. car. unit.'!$M$12*100))*'2.Riep. car. unit.'!$R$8/'2.Riep. car. unit.'!$P$11</f>
        <v>8.1092077038115759E-2</v>
      </c>
      <c r="AJ286" s="707">
        <f>(AI286/(2*AE286))*((1-AH286)+SQRT((1-AH286)^2+(4*AE286/AI286)*AH286*('2.Riep. car. unit.'!$M$12*100/($U286-'2.Riep. car. unit.'!$M$12*100))))*($U286-'2.Riep. car. unit.'!$M$12*100)</f>
        <v>4.5251211975348129</v>
      </c>
      <c r="AK286" s="707">
        <f>(AJ286-('2.Riep. car. unit.'!$M$12*100))/'16. Armatura a taglio'!AJ286*'2.Riep. car. unit.'!$P$10/'2.Riep. car. unit.'!$R$10</f>
        <v>0.20722459868702661</v>
      </c>
      <c r="AL286" s="707">
        <f>((AA286*100*(($U286-'2.Riep. car. unit.'!$M$12*100)*10-AF286*AJ286*10)+AK286*AD286*100*(AF286*AJ286*10-'2.Riep. car. unit.'!$M$12*1000))*'2.Riep. car. unit.'!$R$8)*10^-6</f>
        <v>149.75933805455074</v>
      </c>
      <c r="AM286" s="707">
        <f t="shared" si="271"/>
        <v>140.19980005972099</v>
      </c>
      <c r="AN286" s="707">
        <v>0.81</v>
      </c>
      <c r="AO286" s="707">
        <v>0.41599999999999998</v>
      </c>
      <c r="AP286" s="707">
        <f t="shared" si="276"/>
        <v>0.65753424657534243</v>
      </c>
      <c r="AQ286" s="707">
        <f>'2.Riep. car. unit.'!$P$10/'2.Riep. car. unit.'!$R$10*AP286</f>
        <v>1.1741682974559686</v>
      </c>
      <c r="AR286" s="707">
        <f>AD286/($V286*($U286-'2.Riep. car. unit.'!$M$12*100))*'2.Riep. car. unit.'!$R$8/'2.Riep. car. unit.'!$P$11</f>
        <v>0.12332753382880106</v>
      </c>
      <c r="AS286" s="707">
        <f>(AR286/(2*AN286))*((1-AQ286)+SQRT((1-AQ286)^2+(4*AN286/AR286)*AQ286*('2.Riep. car. unit.'!$M$12*100/($U286-'2.Riep. car. unit.'!$M$12*100))))*($U286-'2.Riep. car. unit.'!$M$12*100)</f>
        <v>6.0503774158139239</v>
      </c>
      <c r="AT286" s="707">
        <f>(AS286-('2.Riep. car. unit.'!$M$12*100))/'16. Armatura a taglio'!AS286*'2.Riep. car. unit.'!$P$10/'2.Riep. car. unit.'!$R$10</f>
        <v>0.60515038829727585</v>
      </c>
      <c r="AU286" s="707">
        <f>((AD286*100*(($U286-'2.Riep. car. unit.'!$M$12*100)*10-AO286*AS286*10)+AT286*AA286*100*(AO286*AS286*10-'2.Riep. car. unit.'!$M$12*1000))*'2.Riep. car. unit.'!$R$8)*10^-6</f>
        <v>225.75864893439621</v>
      </c>
      <c r="AV286" s="707">
        <f t="shared" si="272"/>
        <v>213.22052925749242</v>
      </c>
      <c r="AW286" s="707">
        <v>530</v>
      </c>
      <c r="AX286" s="707">
        <f>'3.Carichi sulle travi'!I$28</f>
        <v>56.689142857142855</v>
      </c>
      <c r="AY286" s="707">
        <f>'3.Carichi sulle travi'!J$28</f>
        <v>34.408571428571435</v>
      </c>
      <c r="AZ286" s="707">
        <f t="shared" ref="AZ286" si="303">MAX(AY286*AW286/100/2+(AU286+AL287)/(AW286/100),AY286*AW286/100/2+(AU287+AL286)/(AW286/100))</f>
        <v>162.03516466098733</v>
      </c>
      <c r="BA286" s="1054">
        <f>AZ286*10/(0.9*(U286/100-0.04)*'2.Riep. car. unit.'!$R$8*2)</f>
        <v>3.4856436556765229</v>
      </c>
      <c r="BB286" s="1048">
        <f>$BH$7</f>
        <v>10</v>
      </c>
      <c r="BC286" s="1053">
        <f>8</f>
        <v>8</v>
      </c>
      <c r="BD286" s="1048">
        <f>IF(V286=100,4,2)</f>
        <v>2</v>
      </c>
      <c r="BE286" s="1048" t="str">
        <f t="shared" ref="BE286" si="304">IF(BB286/100*BA286&lt;((PI()*(BC286/10)^2/4)*BD286),"Verifica","Non verifica")</f>
        <v>Verifica</v>
      </c>
    </row>
    <row r="287" spans="1:57" ht="16.8" x14ac:dyDescent="0.45">
      <c r="A287" s="496">
        <f>'15. Travi arm a fless'!A573</f>
        <v>10</v>
      </c>
      <c r="B287" s="497">
        <f>'15. Travi arm a fless'!B573</f>
        <v>8</v>
      </c>
      <c r="C287" s="497">
        <f>'15. Travi arm a fless'!C573</f>
        <v>14</v>
      </c>
      <c r="D287" s="504">
        <f>'15. Travi arm a fless'!D573</f>
        <v>3</v>
      </c>
      <c r="E287" s="497" t="str">
        <f>'15. Travi arm a fless'!E573</f>
        <v>Mdes</v>
      </c>
      <c r="F287" s="636">
        <f>'15. Travi arm a fless'!F573</f>
        <v>-121.026</v>
      </c>
      <c r="G287" s="636">
        <f>'15. Travi arm a fless'!G573</f>
        <v>-73.063999999999993</v>
      </c>
      <c r="H287" s="636">
        <f>'15. Travi arm a fless'!H573</f>
        <v>-6.1349999999999998</v>
      </c>
      <c r="I287" s="636">
        <f>'15. Travi arm a fless'!I573</f>
        <v>-120.895</v>
      </c>
      <c r="J287" s="636">
        <f>'15. Travi arm a fless'!J573</f>
        <v>-10.651999999999999</v>
      </c>
      <c r="K287" s="636">
        <f>'15. Travi arm a fless'!K573</f>
        <v>-11.629</v>
      </c>
      <c r="L287" s="636">
        <f>'15. Travi arm a fless'!L573</f>
        <v>-16.786999999999999</v>
      </c>
      <c r="M287" s="636">
        <f>'15. Travi arm a fless'!M573</f>
        <v>-132.524</v>
      </c>
      <c r="N287" s="636">
        <f>'15. Travi arm a fless'!N573</f>
        <v>-56.544199999999996</v>
      </c>
      <c r="O287" s="636">
        <f>'15. Travi arm a fless'!O573</f>
        <v>-137.56010000000001</v>
      </c>
      <c r="P287" s="636">
        <f>'15. Travi arm a fless'!P573</f>
        <v>-137.56010000000001</v>
      </c>
      <c r="Q287" s="636">
        <f>'15. Travi arm a fless'!Q573</f>
        <v>-210.6241</v>
      </c>
      <c r="R287" s="636">
        <f>'15. Travi arm a fless'!R573</f>
        <v>64.496100000000013</v>
      </c>
      <c r="S287" s="636">
        <f>'15. Travi arm a fless'!T573</f>
        <v>-188.24473</v>
      </c>
      <c r="T287" s="636">
        <f>'15. Travi arm a fless'!U573</f>
        <v>57.497670000000014</v>
      </c>
      <c r="U287" s="636">
        <f>'15. Travi arm a fless'!V573</f>
        <v>70</v>
      </c>
      <c r="V287" s="636">
        <f>'15. Travi arm a fless'!W573</f>
        <v>30</v>
      </c>
      <c r="W287" s="636">
        <f>'15. Travi arm a fless'!X573</f>
        <v>336.72601716096779</v>
      </c>
      <c r="X287" s="636">
        <f>'15. Travi arm a fless'!Y573</f>
        <v>446.90674053554926</v>
      </c>
      <c r="Y287" s="600">
        <f>'15. Travi arm a fless'!AB573</f>
        <v>2.4737394388557186</v>
      </c>
      <c r="Z287" s="523" t="str">
        <f>'15. Travi arm a fless'!AC573</f>
        <v>3F16</v>
      </c>
      <c r="AA287" s="525">
        <f>'15. Travi arm a fless'!AD573</f>
        <v>6.0318578948924033</v>
      </c>
      <c r="AB287" s="601">
        <f>'15. Travi arm a fless'!AE573</f>
        <v>8.0989092733278785</v>
      </c>
      <c r="AC287" s="523" t="str">
        <f>'15. Travi arm a fless'!AF573</f>
        <v>3F16+1F20</v>
      </c>
      <c r="AD287" s="525">
        <f>'15. Travi arm a fless'!AG573</f>
        <v>9.1734505484821973</v>
      </c>
      <c r="AE287" s="638">
        <v>0.81</v>
      </c>
      <c r="AF287" s="706">
        <v>0.41599999999999998</v>
      </c>
      <c r="AG287" s="706">
        <f t="shared" si="275"/>
        <v>1.5208333333333335</v>
      </c>
      <c r="AH287" s="706">
        <f>'2.Riep. car. unit.'!$P$10/'2.Riep. car. unit.'!$R$10*AG287</f>
        <v>2.7157738095238098</v>
      </c>
      <c r="AI287" s="706">
        <f>AA287/($V287*($U287-'2.Riep. car. unit.'!$M$12*100))*'2.Riep. car. unit.'!$R$8/'2.Riep. car. unit.'!$P$11</f>
        <v>8.1092077038115759E-2</v>
      </c>
      <c r="AJ287" s="706">
        <f>(AI287/(2*AE287))*((1-AH287)+SQRT((1-AH287)^2+(4*AE287/AI287)*AH287*('2.Riep. car. unit.'!$M$12*100/($U287-'2.Riep. car. unit.'!$M$12*100))))*($U287-'2.Riep. car. unit.'!$M$12*100)</f>
        <v>4.5251211975348129</v>
      </c>
      <c r="AK287" s="706">
        <f>(AJ287-('2.Riep. car. unit.'!$M$12*100))/'16. Armatura a taglio'!AJ287*'2.Riep. car. unit.'!$P$10/'2.Riep. car. unit.'!$R$10</f>
        <v>0.20722459868702661</v>
      </c>
      <c r="AL287" s="706">
        <f>((AA287*100*(($U287-'2.Riep. car. unit.'!$M$12*100)*10-AF287*AJ287*10)+AK287*AD287*100*(AF287*AJ287*10-'2.Riep. car. unit.'!$M$12*1000))*'2.Riep. car. unit.'!$R$8)*10^-6</f>
        <v>149.75933805455074</v>
      </c>
      <c r="AM287" s="706">
        <f t="shared" si="271"/>
        <v>140.19980005972099</v>
      </c>
      <c r="AN287" s="706">
        <v>0.81</v>
      </c>
      <c r="AO287" s="706">
        <v>0.41599999999999998</v>
      </c>
      <c r="AP287" s="706">
        <f t="shared" si="276"/>
        <v>0.65753424657534243</v>
      </c>
      <c r="AQ287" s="706">
        <f>'2.Riep. car. unit.'!$P$10/'2.Riep. car. unit.'!$R$10*AP287</f>
        <v>1.1741682974559686</v>
      </c>
      <c r="AR287" s="706">
        <f>AD287/($V287*($U287-'2.Riep. car. unit.'!$M$12*100))*'2.Riep. car. unit.'!$R$8/'2.Riep. car. unit.'!$P$11</f>
        <v>0.12332753382880106</v>
      </c>
      <c r="AS287" s="706">
        <f>(AR287/(2*AN287))*((1-AQ287)+SQRT((1-AQ287)^2+(4*AN287/AR287)*AQ287*('2.Riep. car. unit.'!$M$12*100/($U287-'2.Riep. car. unit.'!$M$12*100))))*($U287-'2.Riep. car. unit.'!$M$12*100)</f>
        <v>6.0503774158139239</v>
      </c>
      <c r="AT287" s="706">
        <f>(AS287-('2.Riep. car. unit.'!$M$12*100))/'16. Armatura a taglio'!AS287*'2.Riep. car. unit.'!$P$10/'2.Riep. car. unit.'!$R$10</f>
        <v>0.60515038829727585</v>
      </c>
      <c r="AU287" s="706">
        <f>((AD287*100*(($U287-'2.Riep. car. unit.'!$M$12*100)*10-AO287*AS287*10)+AT287*AA287*100*(AO287*AS287*10-'2.Riep. car. unit.'!$M$12*1000))*'2.Riep. car. unit.'!$R$8)*10^-6</f>
        <v>225.75864893439621</v>
      </c>
      <c r="AV287" s="706">
        <f t="shared" si="272"/>
        <v>213.22052925749242</v>
      </c>
      <c r="AW287" s="706"/>
      <c r="AX287" s="706"/>
      <c r="AY287" s="706"/>
      <c r="AZ287" s="706"/>
      <c r="BA287" s="1054"/>
      <c r="BB287" s="1048"/>
      <c r="BC287" s="1048"/>
      <c r="BD287" s="1048"/>
      <c r="BE287" s="1048"/>
    </row>
    <row r="288" spans="1:57" ht="16.8" x14ac:dyDescent="0.45">
      <c r="A288" s="496">
        <f>'15. Travi arm a fless'!A576</f>
        <v>10</v>
      </c>
      <c r="B288" s="497">
        <f>'15. Travi arm a fless'!B576</f>
        <v>14</v>
      </c>
      <c r="C288" s="497">
        <f>'15. Travi arm a fless'!C576</f>
        <v>20</v>
      </c>
      <c r="D288" s="504">
        <f>'15. Travi arm a fless'!D576</f>
        <v>3</v>
      </c>
      <c r="E288" s="497" t="str">
        <f>'15. Travi arm a fless'!E576</f>
        <v>Msin</v>
      </c>
      <c r="F288" s="636">
        <f>'15. Travi arm a fless'!F576</f>
        <v>-88.397000000000006</v>
      </c>
      <c r="G288" s="636">
        <f>'15. Travi arm a fless'!G576</f>
        <v>-52.171999999999997</v>
      </c>
      <c r="H288" s="636">
        <f>'15. Travi arm a fless'!H576</f>
        <v>1.639</v>
      </c>
      <c r="I288" s="636">
        <f>'15. Travi arm a fless'!I576</f>
        <v>32.411999999999999</v>
      </c>
      <c r="J288" s="636">
        <f>'15. Travi arm a fless'!J576</f>
        <v>2.8559999999999999</v>
      </c>
      <c r="K288" s="636">
        <f>'15. Travi arm a fless'!K576</f>
        <v>3.1179999999999999</v>
      </c>
      <c r="L288" s="636">
        <f>'15. Travi arm a fless'!L576</f>
        <v>4.4950000000000001</v>
      </c>
      <c r="M288" s="636">
        <f>'15. Travi arm a fless'!M576</f>
        <v>35.53</v>
      </c>
      <c r="N288" s="636">
        <f>'15. Travi arm a fless'!N576</f>
        <v>15.154</v>
      </c>
      <c r="O288" s="636">
        <f>'15. Travi arm a fless'!O576</f>
        <v>36.878500000000003</v>
      </c>
      <c r="P288" s="636">
        <f>'15. Travi arm a fless'!P576</f>
        <v>36.878500000000003</v>
      </c>
      <c r="Q288" s="636">
        <f>'15. Travi arm a fless'!Q576</f>
        <v>-15.293499999999995</v>
      </c>
      <c r="R288" s="636">
        <f>'15. Travi arm a fless'!R576</f>
        <v>-89.0505</v>
      </c>
      <c r="S288" s="636">
        <f>'15. Travi arm a fless'!T576</f>
        <v>0.53640500000000735</v>
      </c>
      <c r="T288" s="636">
        <f>'15. Travi arm a fless'!U576</f>
        <v>-60.883304999999993</v>
      </c>
      <c r="U288" s="636">
        <f>'15. Travi arm a fless'!V576</f>
        <v>24</v>
      </c>
      <c r="V288" s="636">
        <f>'15. Travi arm a fless'!W576</f>
        <v>100</v>
      </c>
      <c r="W288" s="636">
        <f>'15. Travi arm a fless'!X576</f>
        <v>103.06887577623746</v>
      </c>
      <c r="X288" s="636">
        <f>'15. Travi arm a fless'!Y576</f>
        <v>136.79422728360862</v>
      </c>
      <c r="Y288" s="600">
        <f>'15. Travi arm a fless'!AB576</f>
        <v>7.6157111622228948E-2</v>
      </c>
      <c r="Z288" s="523" t="str">
        <f>'15. Travi arm a fless'!AC576</f>
        <v>3F16</v>
      </c>
      <c r="AA288" s="525">
        <f>'15. Travi arm a fless'!AD576</f>
        <v>6.0318578948924033</v>
      </c>
      <c r="AB288" s="601">
        <f>'15. Travi arm a fless'!AE576</f>
        <v>8.6440220632081086</v>
      </c>
      <c r="AC288" s="523" t="str">
        <f>'15. Travi arm a fless'!AF576</f>
        <v>3F16+1F20</v>
      </c>
      <c r="AD288" s="525">
        <f>'15. Travi arm a fless'!AG576</f>
        <v>9.1734505484821973</v>
      </c>
      <c r="AE288" s="638">
        <v>0.81</v>
      </c>
      <c r="AF288" s="706">
        <v>0.41599999999999998</v>
      </c>
      <c r="AG288" s="706">
        <f t="shared" si="275"/>
        <v>1.5208333333333335</v>
      </c>
      <c r="AH288" s="706">
        <f>'2.Riep. car. unit.'!$P$10/'2.Riep. car. unit.'!$R$10*AG288</f>
        <v>2.7157738095238098</v>
      </c>
      <c r="AI288" s="706">
        <f>AA288/($V288*($U288-'2.Riep. car. unit.'!$M$12*100))*'2.Riep. car. unit.'!$R$8/'2.Riep. car. unit.'!$P$11</f>
        <v>8.0281156267734605E-2</v>
      </c>
      <c r="AJ288" s="706">
        <f>(AI288/(2*AE288))*((1-AH288)+SQRT((1-AH288)^2+(4*AE288/AI288)*AH288*('2.Riep. car. unit.'!$M$12*100/($U288-'2.Riep. car. unit.'!$M$12*100))))*($U288-'2.Riep. car. unit.'!$M$12*100)</f>
        <v>3.2416427126646945</v>
      </c>
      <c r="AK288" s="706">
        <f>(AJ288-('2.Riep. car. unit.'!$M$12*100))/'16. Armatura a taglio'!AJ288*'2.Riep. car. unit.'!$P$10/'2.Riep. car. unit.'!$R$10</f>
        <v>-0.41775407153276356</v>
      </c>
      <c r="AL288" s="706">
        <f>((AA288*100*(($U288-'2.Riep. car. unit.'!$M$12*100)*10-AF288*AJ288*10)+AK288*AD288*100*(AF288*AJ288*10-'2.Riep. car. unit.'!$M$12*1000))*'2.Riep. car. unit.'!$R$8)*10^-6</f>
        <v>47.998488987754321</v>
      </c>
      <c r="AM288" s="706">
        <f t="shared" si="271"/>
        <v>42.484787896885152</v>
      </c>
      <c r="AN288" s="706">
        <v>0.81</v>
      </c>
      <c r="AO288" s="706">
        <v>0.41599999999999998</v>
      </c>
      <c r="AP288" s="706">
        <f t="shared" si="276"/>
        <v>0.65753424657534243</v>
      </c>
      <c r="AQ288" s="706">
        <f>'2.Riep. car. unit.'!$P$10/'2.Riep. car. unit.'!$R$10*AP288</f>
        <v>1.1741682974559686</v>
      </c>
      <c r="AR288" s="706">
        <f>AD288/($V288*($U288-'2.Riep. car. unit.'!$M$12*100))*'2.Riep. car. unit.'!$R$8/'2.Riep. car. unit.'!$P$11</f>
        <v>0.12209425849051304</v>
      </c>
      <c r="AS288" s="706">
        <f>(AR288/(2*AN288))*((1-AQ288)+SQRT((1-AQ288)^2+(4*AN288/AR288)*AQ288*('2.Riep. car. unit.'!$M$12*100/($U288-'2.Riep. car. unit.'!$M$12*100))))*($U288-'2.Riep. car. unit.'!$M$12*100)</f>
        <v>3.5094528246171892</v>
      </c>
      <c r="AT288" s="706">
        <f>(AS288-('2.Riep. car. unit.'!$M$12*100))/'16. Armatura a taglio'!AS288*'2.Riep. car. unit.'!$P$10/'2.Riep. car. unit.'!$R$10</f>
        <v>-0.24960503607665049</v>
      </c>
      <c r="AU288" s="706">
        <f>((AD288*100*(($U288-'2.Riep. car. unit.'!$M$12*100)*10-AO288*AS288*10)+AT288*AA288*100*(AO288*AS288*10-'2.Riep. car. unit.'!$M$12*1000))*'2.Riep. car. unit.'!$R$8)*10^-6</f>
        <v>68.047333693535094</v>
      </c>
      <c r="AV288" s="706">
        <f t="shared" si="272"/>
        <v>64.612281593179517</v>
      </c>
      <c r="AW288" s="706">
        <v>420</v>
      </c>
      <c r="AX288" s="706">
        <f>'3.Carichi sulle travi'!I$30</f>
        <v>44.38637012987013</v>
      </c>
      <c r="AY288" s="706">
        <f>'3.Carichi sulle travi'!J$30</f>
        <v>26.117207792207793</v>
      </c>
      <c r="AZ288" s="706">
        <f t="shared" ref="AZ288" si="305">MAX(AY288*AW288/100/2+(AU288+AL289)/(AW288/100),AY288*AW288/100/2+(AU289+AL288)/(AW288/100))</f>
        <v>87.285696294893242</v>
      </c>
      <c r="BA288" s="1054">
        <f>AZ288*10/(0.9*(U288/100-0.04)*'2.Riep. car. unit.'!$R$8*2)</f>
        <v>6.1962756832561858</v>
      </c>
      <c r="BB288" s="1048">
        <f>$BH$7</f>
        <v>10</v>
      </c>
      <c r="BC288" s="1053">
        <f>8</f>
        <v>8</v>
      </c>
      <c r="BD288" s="1048">
        <f>IF(V288=100,4,2)</f>
        <v>4</v>
      </c>
      <c r="BE288" s="1048" t="str">
        <f t="shared" ref="BE288" si="306">IF(BB288/100*BA288&lt;((PI()*(BC288/10)^2/4)*BD288),"Verifica","Non verifica")</f>
        <v>Verifica</v>
      </c>
    </row>
    <row r="289" spans="1:57" ht="16.8" x14ac:dyDescent="0.45">
      <c r="A289" s="496">
        <f>'15. Travi arm a fless'!A577</f>
        <v>10</v>
      </c>
      <c r="B289" s="497">
        <f>'15. Travi arm a fless'!B577</f>
        <v>14</v>
      </c>
      <c r="C289" s="497">
        <f>'15. Travi arm a fless'!C577</f>
        <v>20</v>
      </c>
      <c r="D289" s="504">
        <f>'15. Travi arm a fless'!D577</f>
        <v>3</v>
      </c>
      <c r="E289" s="497" t="str">
        <f>'15. Travi arm a fless'!E577</f>
        <v>Mdes</v>
      </c>
      <c r="F289" s="636">
        <f>'15. Travi arm a fless'!F577</f>
        <v>-81.518000000000001</v>
      </c>
      <c r="G289" s="636">
        <f>'15. Travi arm a fless'!G577</f>
        <v>-47.948999999999998</v>
      </c>
      <c r="H289" s="636">
        <f>'15. Travi arm a fless'!H577</f>
        <v>-2.0830000000000002</v>
      </c>
      <c r="I289" s="636">
        <f>'15. Travi arm a fless'!I577</f>
        <v>-41.164999999999999</v>
      </c>
      <c r="J289" s="636">
        <f>'15. Travi arm a fless'!J577</f>
        <v>-3.6269999999999998</v>
      </c>
      <c r="K289" s="636">
        <f>'15. Travi arm a fless'!K577</f>
        <v>-3.9590000000000001</v>
      </c>
      <c r="L289" s="636">
        <f>'15. Travi arm a fless'!L577</f>
        <v>-5.71</v>
      </c>
      <c r="M289" s="636">
        <f>'15. Travi arm a fless'!M577</f>
        <v>-45.124000000000002</v>
      </c>
      <c r="N289" s="636">
        <f>'15. Travi arm a fless'!N577</f>
        <v>-19.247199999999999</v>
      </c>
      <c r="O289" s="636">
        <f>'15. Travi arm a fless'!O577</f>
        <v>-46.837000000000003</v>
      </c>
      <c r="P289" s="636">
        <f>'15. Travi arm a fless'!P577</f>
        <v>-46.837000000000003</v>
      </c>
      <c r="Q289" s="636">
        <f>'15. Travi arm a fless'!Q577</f>
        <v>-94.786000000000001</v>
      </c>
      <c r="R289" s="636">
        <f>'15. Travi arm a fless'!R577</f>
        <v>-1.1119999999999948</v>
      </c>
      <c r="S289" s="636">
        <f>'15. Travi arm a fless'!T577</f>
        <v>-82.981044999999995</v>
      </c>
      <c r="T289" s="636">
        <f>'15. Travi arm a fless'!U577</f>
        <v>5.4055450000000054</v>
      </c>
      <c r="U289" s="636">
        <f>'15. Travi arm a fless'!V577</f>
        <v>24</v>
      </c>
      <c r="V289" s="636">
        <f>'15. Travi arm a fless'!W577</f>
        <v>100</v>
      </c>
      <c r="W289" s="636">
        <f>'15. Travi arm a fless'!X577</f>
        <v>103.06887577623746</v>
      </c>
      <c r="X289" s="636">
        <f>'15. Travi arm a fless'!Y577</f>
        <v>136.79422728360862</v>
      </c>
      <c r="Y289" s="600">
        <f>'15. Travi arm a fless'!AB577</f>
        <v>0.76746244711361067</v>
      </c>
      <c r="Z289" s="523" t="str">
        <f>'15. Travi arm a fless'!AC577</f>
        <v>3F16</v>
      </c>
      <c r="AA289" s="525">
        <f>'15. Travi arm a fless'!AD577</f>
        <v>6.0318578948924033</v>
      </c>
      <c r="AB289" s="601">
        <f>'15. Travi arm a fless'!AE577</f>
        <v>11.781390379646194</v>
      </c>
      <c r="AC289" s="523" t="str">
        <f>'15. Travi arm a fless'!AF577</f>
        <v>3F16+2F20</v>
      </c>
      <c r="AD289" s="525">
        <f>'15. Travi arm a fless'!AG577</f>
        <v>12.31504320207199</v>
      </c>
      <c r="AE289" s="638">
        <v>0.81</v>
      </c>
      <c r="AF289" s="706">
        <v>0.41599999999999998</v>
      </c>
      <c r="AG289" s="706">
        <f t="shared" si="275"/>
        <v>2.0416666666666665</v>
      </c>
      <c r="AH289" s="706">
        <f>'2.Riep. car. unit.'!$P$10/'2.Riep. car. unit.'!$R$10*AG289</f>
        <v>3.6458333333333335</v>
      </c>
      <c r="AI289" s="706">
        <f>AA289/($V289*($U289-'2.Riep. car. unit.'!$M$12*100))*'2.Riep. car. unit.'!$R$8/'2.Riep. car. unit.'!$P$11</f>
        <v>8.0281156267734605E-2</v>
      </c>
      <c r="AJ289" s="706">
        <f>(AI289/(2*AE289))*((1-AH289)+SQRT((1-AH289)^2+(4*AE289/AI289)*AH289*('2.Riep. car. unit.'!$M$12*100/($U289-'2.Riep. car. unit.'!$M$12*100))))*($U289-'2.Riep. car. unit.'!$M$12*100)</f>
        <v>3.3596668772512372</v>
      </c>
      <c r="AK289" s="706">
        <f>(AJ289-('2.Riep. car. unit.'!$M$12*100))/'16. Armatura a taglio'!AJ289*'2.Riep. car. unit.'!$P$10/'2.Riep. car. unit.'!$R$10</f>
        <v>-0.34034683993552295</v>
      </c>
      <c r="AL289" s="706">
        <f>((AA289*100*(($U289-'2.Riep. car. unit.'!$M$12*100)*10-AF289*AJ289*10)+AK289*AD289*100*(AF289*AJ289*10-'2.Riep. car. unit.'!$M$12*1000))*'2.Riep. car. unit.'!$R$8)*10^-6</f>
        <v>48.174694981758073</v>
      </c>
      <c r="AM289" s="706">
        <f t="shared" si="271"/>
        <v>42.484787896885152</v>
      </c>
      <c r="AN289" s="706">
        <v>0.81</v>
      </c>
      <c r="AO289" s="706">
        <v>0.41599999999999998</v>
      </c>
      <c r="AP289" s="706">
        <f t="shared" si="276"/>
        <v>0.48979591836734693</v>
      </c>
      <c r="AQ289" s="706">
        <f>'2.Riep. car. unit.'!$P$10/'2.Riep. car. unit.'!$R$10*AP289</f>
        <v>0.87463556851311952</v>
      </c>
      <c r="AR289" s="706">
        <f>AD289/($V289*($U289-'2.Riep. car. unit.'!$M$12*100))*'2.Riep. car. unit.'!$R$8/'2.Riep. car. unit.'!$P$11</f>
        <v>0.16390736071329151</v>
      </c>
      <c r="AS289" s="706">
        <f>(AR289/(2*AN289))*((1-AQ289)+SQRT((1-AQ289)^2+(4*AN289/AR289)*AQ289*('2.Riep. car. unit.'!$M$12*100/($U289-'2.Riep. car. unit.'!$M$12*100))))*($U289-'2.Riep. car. unit.'!$M$12*100)</f>
        <v>4.0250583809955396</v>
      </c>
      <c r="AT289" s="706">
        <f>(AS289-('2.Riep. car. unit.'!$M$12*100))/'16. Armatura a taglio'!AS289*'2.Riep. car. unit.'!$P$10/'2.Riep. car. unit.'!$R$10</f>
        <v>1.1117132892253568E-2</v>
      </c>
      <c r="AU289" s="706">
        <f>((AD289*100*(($U289-'2.Riep. car. unit.'!$M$12*100)*10-AO289*AS289*10)+AT289*AA289*100*(AO289*AS289*10-'2.Riep. car. unit.'!$M$12*1000))*'2.Riep. car. unit.'!$R$8)*10^-6</f>
        <v>88.247662723524556</v>
      </c>
      <c r="AV289" s="706">
        <f t="shared" si="272"/>
        <v>86.739775289473855</v>
      </c>
      <c r="AW289" s="706"/>
      <c r="AX289" s="706"/>
      <c r="AY289" s="706"/>
      <c r="AZ289" s="706"/>
      <c r="BA289" s="1054"/>
      <c r="BB289" s="1048"/>
      <c r="BC289" s="1048"/>
      <c r="BD289" s="1048"/>
      <c r="BE289" s="1048"/>
    </row>
    <row r="290" spans="1:57" ht="16.8" x14ac:dyDescent="0.45">
      <c r="A290" s="496">
        <f>'15. Travi arm a fless'!A580</f>
        <v>10</v>
      </c>
      <c r="B290" s="497">
        <f>'15. Travi arm a fless'!B580</f>
        <v>20</v>
      </c>
      <c r="C290" s="497">
        <f>'15. Travi arm a fless'!C580</f>
        <v>23</v>
      </c>
      <c r="D290" s="504">
        <f>'15. Travi arm a fless'!D580</f>
        <v>3</v>
      </c>
      <c r="E290" s="497" t="str">
        <f>'15. Travi arm a fless'!E580</f>
        <v>Msin</v>
      </c>
      <c r="F290" s="636">
        <f>'15. Travi arm a fless'!F580</f>
        <v>-122.163</v>
      </c>
      <c r="G290" s="636">
        <f>'15. Travi arm a fless'!G580</f>
        <v>-73.159000000000006</v>
      </c>
      <c r="H290" s="636">
        <f>'15. Travi arm a fless'!H580</f>
        <v>11.115</v>
      </c>
      <c r="I290" s="636">
        <f>'15. Travi arm a fless'!I580</f>
        <v>218.916</v>
      </c>
      <c r="J290" s="636">
        <f>'15. Travi arm a fless'!J580</f>
        <v>19.280999999999999</v>
      </c>
      <c r="K290" s="636">
        <f>'15. Travi arm a fless'!K580</f>
        <v>21.048999999999999</v>
      </c>
      <c r="L290" s="636">
        <f>'15. Travi arm a fless'!L580</f>
        <v>30.396000000000001</v>
      </c>
      <c r="M290" s="636">
        <f>'15. Travi arm a fless'!M580</f>
        <v>239.965</v>
      </c>
      <c r="N290" s="636">
        <f>'15. Travi arm a fless'!N580</f>
        <v>102.38549999999999</v>
      </c>
      <c r="O290" s="636">
        <f>'15. Travi arm a fless'!O580</f>
        <v>249.0838</v>
      </c>
      <c r="P290" s="636">
        <f>'15. Travi arm a fless'!P580</f>
        <v>249.0838</v>
      </c>
      <c r="Q290" s="636">
        <f>'15. Travi arm a fless'!Q580</f>
        <v>175.9248</v>
      </c>
      <c r="R290" s="636">
        <f>'15. Travi arm a fless'!R580</f>
        <v>-322.24279999999999</v>
      </c>
      <c r="S290" s="636">
        <f>'15. Travi arm a fless'!T580</f>
        <v>172.27010000000001</v>
      </c>
      <c r="T290" s="636">
        <f>'15. Travi arm a fless'!U580</f>
        <v>-261.11529999999999</v>
      </c>
      <c r="U290" s="636">
        <f>'15. Travi arm a fless'!V580</f>
        <v>70</v>
      </c>
      <c r="V290" s="636">
        <f>'15. Travi arm a fless'!W580</f>
        <v>30</v>
      </c>
      <c r="W290" s="636">
        <f>'15. Travi arm a fless'!X580</f>
        <v>336.72601716096779</v>
      </c>
      <c r="X290" s="636">
        <f>'15. Travi arm a fless'!Y580</f>
        <v>446.90674053554926</v>
      </c>
      <c r="Y290" s="600">
        <f>'15. Travi arm a fless'!AB580</f>
        <v>7.4116279930233429</v>
      </c>
      <c r="Z290" s="523" t="str">
        <f>'15. Travi arm a fless'!AC580</f>
        <v>4F16</v>
      </c>
      <c r="AA290" s="525">
        <f>'15. Travi arm a fless'!AD580</f>
        <v>8.0424771931898711</v>
      </c>
      <c r="AB290" s="601">
        <f>'15. Travi arm a fless'!AE580</f>
        <v>11.234041582878792</v>
      </c>
      <c r="AC290" s="523" t="str">
        <f>'15. Travi arm a fless'!AF580</f>
        <v>3F16+2F20</v>
      </c>
      <c r="AD290" s="525">
        <f>'15. Travi arm a fless'!AG580</f>
        <v>12.31504320207199</v>
      </c>
      <c r="AE290" s="638">
        <v>0.81</v>
      </c>
      <c r="AF290" s="706">
        <v>0.41599999999999998</v>
      </c>
      <c r="AG290" s="706">
        <f t="shared" si="275"/>
        <v>1.53125</v>
      </c>
      <c r="AH290" s="706">
        <f>'2.Riep. car. unit.'!$P$10/'2.Riep. car. unit.'!$R$10*AG290</f>
        <v>2.734375</v>
      </c>
      <c r="AI290" s="706">
        <f>AA290/($V290*($U290-'2.Riep. car. unit.'!$M$12*100))*'2.Riep. car. unit.'!$R$8/'2.Riep. car. unit.'!$P$11</f>
        <v>0.10812276938415435</v>
      </c>
      <c r="AJ290" s="706">
        <f>(AI290/(2*AE290))*((1-AH290)+SQRT((1-AH290)^2+(4*AE290/AI290)*AH290*('2.Riep. car. unit.'!$M$12*100/($U290-'2.Riep. car. unit.'!$M$12*100))))*($U290-'2.Riep. car. unit.'!$M$12*100)</f>
        <v>4.7990407114091846</v>
      </c>
      <c r="AK290" s="706">
        <f>(AJ290-('2.Riep. car. unit.'!$M$12*100))/'16. Armatura a taglio'!AJ290*'2.Riep. car. unit.'!$P$10/'2.Riep. car. unit.'!$R$10</f>
        <v>0.29732158967488859</v>
      </c>
      <c r="AL290" s="706">
        <f>((AA290*100*(($U290-'2.Riep. car. unit.'!$M$12*100)*10-AF290*AJ290*10)+AK290*AD290*100*(AF290*AJ290*10-'2.Riep. car. unit.'!$M$12*1000))*'2.Riep. car. unit.'!$R$8)*10^-6</f>
        <v>198.55002260888406</v>
      </c>
      <c r="AM290" s="706">
        <f t="shared" si="271"/>
        <v>186.93306674629474</v>
      </c>
      <c r="AN290" s="706">
        <v>0.81</v>
      </c>
      <c r="AO290" s="706">
        <v>0.41599999999999998</v>
      </c>
      <c r="AP290" s="706">
        <f t="shared" si="276"/>
        <v>0.65306122448979587</v>
      </c>
      <c r="AQ290" s="706">
        <f>'2.Riep. car. unit.'!$P$10/'2.Riep. car. unit.'!$R$10*AP290</f>
        <v>1.1661807580174928</v>
      </c>
      <c r="AR290" s="706">
        <f>AD290/($V290*($U290-'2.Riep. car. unit.'!$M$12*100))*'2.Riep. car. unit.'!$R$8/'2.Riep. car. unit.'!$P$11</f>
        <v>0.16556299061948637</v>
      </c>
      <c r="AS290" s="706">
        <f>(AR290/(2*AN290))*((1-AQ290)+SQRT((1-AQ290)^2+(4*AN290/AR290)*AQ290*('2.Riep. car. unit.'!$M$12*100/($U290-'2.Riep. car. unit.'!$M$12*100))))*($U290-'2.Riep. car. unit.'!$M$12*100)</f>
        <v>6.8906415215274572</v>
      </c>
      <c r="AT290" s="706">
        <f>(AS290-('2.Riep. car. unit.'!$M$12*100))/'16. Armatura a taglio'!AS290*'2.Riep. car. unit.'!$P$10/'2.Riep. car. unit.'!$R$10</f>
        <v>0.74911165291997706</v>
      </c>
      <c r="AU290" s="706">
        <f>((AD290*100*(($U290-'2.Riep. car. unit.'!$M$12*100)*10-AO290*AS290*10)+AT290*AA290*100*(AO290*AS290*10-'2.Riep. car. unit.'!$M$12*1000))*'2.Riep. car. unit.'!$R$8)*10^-6</f>
        <v>301.56032395768875</v>
      </c>
      <c r="AV290" s="706">
        <f t="shared" si="272"/>
        <v>286.24125845526373</v>
      </c>
      <c r="AW290" s="706">
        <v>470</v>
      </c>
      <c r="AX290" s="706">
        <f>'3.Carichi sulle travi'!I$29</f>
        <v>56.540681090909096</v>
      </c>
      <c r="AY290" s="706">
        <f>'3.Carichi sulle travi'!J$29</f>
        <v>33.896393454545461</v>
      </c>
      <c r="AZ290" s="706">
        <f t="shared" ref="AZ290" si="307">MAX(AY290*AW290/100/2+(AU290+AL291)/(AW290/100),AY290*AW290/100/2+(AU291+AL290)/(AW290/100))</f>
        <v>175.68198462078598</v>
      </c>
      <c r="BA290" s="1054">
        <f>AZ290*10/(0.9*(U290/100-0.04)*'2.Riep. car. unit.'!$R$8*2)</f>
        <v>3.7792092623308213</v>
      </c>
      <c r="BB290" s="1048">
        <f>$BH$7</f>
        <v>10</v>
      </c>
      <c r="BC290" s="1053">
        <f>8</f>
        <v>8</v>
      </c>
      <c r="BD290" s="1048">
        <f>IF(V290=100,4,2)</f>
        <v>2</v>
      </c>
      <c r="BE290" s="1048" t="str">
        <f t="shared" ref="BE290" si="308">IF(BB290/100*BA290&lt;((PI()*(BC290/10)^2/4)*BD290),"Verifica","Non verifica")</f>
        <v>Verifica</v>
      </c>
    </row>
    <row r="291" spans="1:57" ht="17.399999999999999" thickBot="1" x14ac:dyDescent="0.5">
      <c r="A291" s="496">
        <f>'15. Travi arm a fless'!A581</f>
        <v>10</v>
      </c>
      <c r="B291" s="497">
        <f>'15. Travi arm a fless'!B581</f>
        <v>20</v>
      </c>
      <c r="C291" s="497">
        <f>'15. Travi arm a fless'!C581</f>
        <v>23</v>
      </c>
      <c r="D291" s="504">
        <f>'15. Travi arm a fless'!D581</f>
        <v>3</v>
      </c>
      <c r="E291" s="497" t="str">
        <f>'15. Travi arm a fless'!E581</f>
        <v>Mdes</v>
      </c>
      <c r="F291" s="636">
        <f>'15. Travi arm a fless'!F581</f>
        <v>-83.001000000000005</v>
      </c>
      <c r="G291" s="636">
        <f>'15. Travi arm a fless'!G581</f>
        <v>-49.706000000000003</v>
      </c>
      <c r="H291" s="636">
        <f>'15. Travi arm a fless'!H581</f>
        <v>-7.9379999999999997</v>
      </c>
      <c r="I291" s="636">
        <f>'15. Travi arm a fless'!I581</f>
        <v>-156.31299999999999</v>
      </c>
      <c r="J291" s="636">
        <f>'15. Travi arm a fless'!J581</f>
        <v>-13.772</v>
      </c>
      <c r="K291" s="636">
        <f>'15. Travi arm a fless'!K581</f>
        <v>-15.035</v>
      </c>
      <c r="L291" s="636">
        <f>'15. Travi arm a fless'!L581</f>
        <v>-21.71</v>
      </c>
      <c r="M291" s="636">
        <f>'15. Travi arm a fless'!M581</f>
        <v>-171.34799999999998</v>
      </c>
      <c r="N291" s="636">
        <f>'15. Travi arm a fless'!N581</f>
        <v>-73.114399999999989</v>
      </c>
      <c r="O291" s="636">
        <f>'15. Travi arm a fless'!O581</f>
        <v>-177.86099999999999</v>
      </c>
      <c r="P291" s="636">
        <f>'15. Travi arm a fless'!P581</f>
        <v>-177.86099999999999</v>
      </c>
      <c r="Q291" s="636">
        <f>'15. Travi arm a fless'!Q581</f>
        <v>-227.56700000000001</v>
      </c>
      <c r="R291" s="636">
        <f>'15. Travi arm a fless'!R581</f>
        <v>128.15499999999997</v>
      </c>
      <c r="S291" s="636">
        <f>'15. Travi arm a fless'!T581</f>
        <v>-202.72250000000003</v>
      </c>
      <c r="T291" s="636">
        <f>'15. Travi arm a fless'!U581</f>
        <v>127.94169999999997</v>
      </c>
      <c r="U291" s="636">
        <f>'15. Travi arm a fless'!V581</f>
        <v>70</v>
      </c>
      <c r="V291" s="636">
        <f>'15. Travi arm a fless'!W581</f>
        <v>30</v>
      </c>
      <c r="W291" s="636">
        <f>'15. Travi arm a fless'!X581</f>
        <v>336.72601716096779</v>
      </c>
      <c r="X291" s="636">
        <f>'15. Travi arm a fless'!Y581</f>
        <v>446.90674053554926</v>
      </c>
      <c r="Y291" s="600">
        <f>'15. Travi arm a fless'!AB581</f>
        <v>5.5044739928460853</v>
      </c>
      <c r="Z291" s="523" t="str">
        <f>'15. Travi arm a fless'!AC581</f>
        <v>3F16</v>
      </c>
      <c r="AA291" s="525">
        <f>'15. Travi arm a fless'!AD581</f>
        <v>6.0318578948924033</v>
      </c>
      <c r="AB291" s="601">
        <f>'15. Travi arm a fless'!AE581</f>
        <v>8.7217906985348854</v>
      </c>
      <c r="AC291" s="523" t="str">
        <f>'15. Travi arm a fless'!AF581</f>
        <v>3F16+1F20</v>
      </c>
      <c r="AD291" s="525">
        <f>'15. Travi arm a fless'!AG581</f>
        <v>9.1734505484821973</v>
      </c>
      <c r="AE291" s="638">
        <v>0.81</v>
      </c>
      <c r="AF291" s="706">
        <v>0.41599999999999998</v>
      </c>
      <c r="AG291" s="706">
        <f t="shared" si="275"/>
        <v>1.5208333333333335</v>
      </c>
      <c r="AH291" s="706">
        <f>'2.Riep. car. unit.'!$P$10/'2.Riep. car. unit.'!$R$10*AG291</f>
        <v>2.7157738095238098</v>
      </c>
      <c r="AI291" s="706">
        <f>AA291/($V291*($U291-'2.Riep. car. unit.'!$M$12*100))*'2.Riep. car. unit.'!$R$8/'2.Riep. car. unit.'!$P$11</f>
        <v>8.1092077038115759E-2</v>
      </c>
      <c r="AJ291" s="706">
        <f>(AI291/(2*AE291))*((1-AH291)+SQRT((1-AH291)^2+(4*AE291/AI291)*AH291*('2.Riep. car. unit.'!$M$12*100/($U291-'2.Riep. car. unit.'!$M$12*100))))*($U291-'2.Riep. car. unit.'!$M$12*100)</f>
        <v>4.5251211975348129</v>
      </c>
      <c r="AK291" s="706">
        <f>(AJ291-('2.Riep. car. unit.'!$M$12*100))/'16. Armatura a taglio'!AJ291*'2.Riep. car. unit.'!$P$10/'2.Riep. car. unit.'!$R$10</f>
        <v>0.20722459868702661</v>
      </c>
      <c r="AL291" s="706">
        <f>((AA291*100*(($U291-'2.Riep. car. unit.'!$M$12*100)*10-AF291*AJ291*10)+AK291*AD291*100*(AF291*AJ291*10-'2.Riep. car. unit.'!$M$12*1000))*'2.Riep. car. unit.'!$R$8)*10^-6</f>
        <v>149.75933805455074</v>
      </c>
      <c r="AM291" s="706">
        <f t="shared" si="271"/>
        <v>140.19980005972099</v>
      </c>
      <c r="AN291" s="706">
        <v>0.81</v>
      </c>
      <c r="AO291" s="706">
        <v>0.41599999999999998</v>
      </c>
      <c r="AP291" s="706">
        <f t="shared" si="276"/>
        <v>0.65753424657534243</v>
      </c>
      <c r="AQ291" s="706">
        <f>'2.Riep. car. unit.'!$P$10/'2.Riep. car. unit.'!$R$10*AP291</f>
        <v>1.1741682974559686</v>
      </c>
      <c r="AR291" s="706">
        <f>AD291/($V291*($U291-'2.Riep. car. unit.'!$M$12*100))*'2.Riep. car. unit.'!$R$8/'2.Riep. car. unit.'!$P$11</f>
        <v>0.12332753382880106</v>
      </c>
      <c r="AS291" s="706">
        <f>(AR291/(2*AN291))*((1-AQ291)+SQRT((1-AQ291)^2+(4*AN291/AR291)*AQ291*('2.Riep. car. unit.'!$M$12*100/($U291-'2.Riep. car. unit.'!$M$12*100))))*($U291-'2.Riep. car. unit.'!$M$12*100)</f>
        <v>6.0503774158139239</v>
      </c>
      <c r="AT291" s="706">
        <f>(AS291-('2.Riep. car. unit.'!$M$12*100))/'16. Armatura a taglio'!AS291*'2.Riep. car. unit.'!$P$10/'2.Riep. car. unit.'!$R$10</f>
        <v>0.60515038829727585</v>
      </c>
      <c r="AU291" s="706">
        <f>((AD291*100*(($U291-'2.Riep. car. unit.'!$M$12*100)*10-AO291*AS291*10)+AT291*AA291*100*(AO291*AS291*10-'2.Riep. car. unit.'!$M$12*1000))*'2.Riep. car. unit.'!$R$8)*10^-6</f>
        <v>225.75864893439621</v>
      </c>
      <c r="AV291" s="706">
        <f t="shared" si="272"/>
        <v>213.22052925749242</v>
      </c>
      <c r="AW291" s="706"/>
      <c r="AX291" s="706"/>
      <c r="AY291" s="706"/>
      <c r="AZ291" s="706"/>
      <c r="BA291" s="1054"/>
      <c r="BB291" s="1048"/>
      <c r="BC291" s="1048"/>
      <c r="BD291" s="1048"/>
      <c r="BE291" s="1048"/>
    </row>
    <row r="292" spans="1:57" ht="16.8" x14ac:dyDescent="0.45">
      <c r="A292" s="494">
        <f>'15. Travi arm a fless'!A584</f>
        <v>11</v>
      </c>
      <c r="B292" s="495">
        <f>'15. Travi arm a fless'!B584</f>
        <v>9</v>
      </c>
      <c r="C292" s="495">
        <f>'15. Travi arm a fless'!C584</f>
        <v>15</v>
      </c>
      <c r="D292" s="503">
        <f>'15. Travi arm a fless'!D584</f>
        <v>3</v>
      </c>
      <c r="E292" s="495" t="str">
        <f>'15. Travi arm a fless'!E584</f>
        <v>Msin</v>
      </c>
      <c r="F292" s="635">
        <f>'15. Travi arm a fless'!F584</f>
        <v>-61.722999999999999</v>
      </c>
      <c r="G292" s="635">
        <f>'15. Travi arm a fless'!G584</f>
        <v>-39.798999999999999</v>
      </c>
      <c r="H292" s="635">
        <f>'15. Travi arm a fless'!H584</f>
        <v>11.664999999999999</v>
      </c>
      <c r="I292" s="635">
        <f>'15. Travi arm a fless'!I584</f>
        <v>152.6</v>
      </c>
      <c r="J292" s="635">
        <f>'15. Travi arm a fless'!J584</f>
        <v>20.692</v>
      </c>
      <c r="K292" s="635">
        <f>'15. Travi arm a fless'!K584</f>
        <v>22.588999999999999</v>
      </c>
      <c r="L292" s="635">
        <f>'15. Travi arm a fless'!L584</f>
        <v>32.356999999999999</v>
      </c>
      <c r="M292" s="635">
        <f>'15. Travi arm a fless'!M584</f>
        <v>175.18899999999999</v>
      </c>
      <c r="N292" s="635">
        <f>'15. Travi arm a fless'!N584</f>
        <v>84.913700000000006</v>
      </c>
      <c r="O292" s="635">
        <f>'15. Travi arm a fless'!O584</f>
        <v>184.89609999999999</v>
      </c>
      <c r="P292" s="635">
        <f>'15. Travi arm a fless'!P584</f>
        <v>184.89609999999999</v>
      </c>
      <c r="Q292" s="635">
        <f>'15. Travi arm a fless'!Q584</f>
        <v>145.09709999999998</v>
      </c>
      <c r="R292" s="635">
        <f>'15. Travi arm a fless'!R584</f>
        <v>-224.6951</v>
      </c>
      <c r="S292" s="635">
        <f>'15. Travi arm a fless'!T584</f>
        <v>142.25935499999997</v>
      </c>
      <c r="T292" s="635">
        <f>'15. Travi arm a fless'!U584</f>
        <v>-205.27935500000001</v>
      </c>
      <c r="U292" s="636">
        <f>'15. Travi arm a fless'!V584</f>
        <v>70</v>
      </c>
      <c r="V292" s="636">
        <f>'15. Travi arm a fless'!W584</f>
        <v>30</v>
      </c>
      <c r="W292" s="636">
        <f>'15. Travi arm a fless'!X584</f>
        <v>336.72601716096779</v>
      </c>
      <c r="X292" s="636">
        <f>'15. Travi arm a fless'!Y584</f>
        <v>446.90674053554926</v>
      </c>
      <c r="Y292" s="600">
        <f>'15. Travi arm a fless'!AB584</f>
        <v>6.1204667425597652</v>
      </c>
      <c r="Z292" s="523" t="str">
        <f>'15. Travi arm a fless'!AC584</f>
        <v>4F16</v>
      </c>
      <c r="AA292" s="525">
        <f>'15. Travi arm a fless'!AD584</f>
        <v>8.0424771931898711</v>
      </c>
      <c r="AB292" s="601">
        <f>'15. Travi arm a fless'!AE584</f>
        <v>8.8317950352834078</v>
      </c>
      <c r="AC292" s="523" t="str">
        <f>'15. Travi arm a fless'!AF584</f>
        <v>3F16+1F20</v>
      </c>
      <c r="AD292" s="525">
        <f>'15. Travi arm a fless'!AG584</f>
        <v>9.1734505484821973</v>
      </c>
      <c r="AE292" s="637">
        <v>0.81</v>
      </c>
      <c r="AF292" s="707">
        <v>0.41599999999999998</v>
      </c>
      <c r="AG292" s="707">
        <f t="shared" si="275"/>
        <v>1.140625</v>
      </c>
      <c r="AH292" s="707">
        <f>'2.Riep. car. unit.'!$P$10/'2.Riep. car. unit.'!$R$10*AG292</f>
        <v>2.0368303571428572</v>
      </c>
      <c r="AI292" s="707">
        <f>AA292/($V292*($U292-'2.Riep. car. unit.'!$M$12*100))*'2.Riep. car. unit.'!$R$8/'2.Riep. car. unit.'!$P$11</f>
        <v>0.10812276938415435</v>
      </c>
      <c r="AJ292" s="707">
        <f>(AI292/(2*AE292))*((1-AH292)+SQRT((1-AH292)^2+(4*AE292/AI292)*AH292*('2.Riep. car. unit.'!$M$12*100/($U292-'2.Riep. car. unit.'!$M$12*100))))*($U292-'2.Riep. car. unit.'!$M$12*100)</f>
        <v>5.0576036868380836</v>
      </c>
      <c r="AK292" s="707">
        <f>(AJ292-('2.Riep. car. unit.'!$M$12*100))/'16. Armatura a taglio'!AJ292*'2.Riep. car. unit.'!$P$10/'2.Riep. car. unit.'!$R$10</f>
        <v>0.37341360239943316</v>
      </c>
      <c r="AL292" s="707">
        <f>((AA292*100*(($U292-'2.Riep. car. unit.'!$M$12*100)*10-AF292*AJ292*10)+AK292*AD292*100*(AF292*AJ292*10-'2.Riep. car. unit.'!$M$12*1000))*'2.Riep. car. unit.'!$R$8)*10^-6</f>
        <v>198.54075285489779</v>
      </c>
      <c r="AM292" s="707">
        <f t="shared" si="271"/>
        <v>186.93306674629474</v>
      </c>
      <c r="AN292" s="707">
        <v>0.81</v>
      </c>
      <c r="AO292" s="707">
        <v>0.41599999999999998</v>
      </c>
      <c r="AP292" s="707">
        <f t="shared" si="276"/>
        <v>0.87671232876712324</v>
      </c>
      <c r="AQ292" s="707">
        <f>'2.Riep. car. unit.'!$P$10/'2.Riep. car. unit.'!$R$10*AP292</f>
        <v>1.5655577299412915</v>
      </c>
      <c r="AR292" s="707">
        <f>AD292/($V292*($U292-'2.Riep. car. unit.'!$M$12*100))*'2.Riep. car. unit.'!$R$8/'2.Riep. car. unit.'!$P$11</f>
        <v>0.12332753382880106</v>
      </c>
      <c r="AS292" s="707">
        <f>(AR292/(2*AN292))*((1-AQ292)+SQRT((1-AQ292)^2+(4*AN292/AR292)*AQ292*('2.Riep. car. unit.'!$M$12*100/($U292-'2.Riep. car. unit.'!$M$12*100))))*($U292-'2.Riep. car. unit.'!$M$12*100)</f>
        <v>5.5847319240941085</v>
      </c>
      <c r="AT292" s="707">
        <f>(AS292-('2.Riep. car. unit.'!$M$12*100))/'16. Armatura a taglio'!AS292*'2.Riep. car. unit.'!$P$10/'2.Riep. car. unit.'!$R$10</f>
        <v>0.50671696947053868</v>
      </c>
      <c r="AU292" s="707">
        <f>((AD292*100*(($U292-'2.Riep. car. unit.'!$M$12*100)*10-AO292*AS292*10)+AT292*AA292*100*(AO292*AS292*10-'2.Riep. car. unit.'!$M$12*1000))*'2.Riep. car. unit.'!$R$8)*10^-6</f>
        <v>225.89840302336762</v>
      </c>
      <c r="AV292" s="707">
        <f t="shared" si="272"/>
        <v>213.22052925749242</v>
      </c>
      <c r="AW292" s="707">
        <v>510</v>
      </c>
      <c r="AX292" s="707">
        <f>'3.Carichi sulle travi'!I$31</f>
        <v>30.665334748173706</v>
      </c>
      <c r="AY292" s="707">
        <f>'3.Carichi sulle travi'!J$31</f>
        <v>20.173334421672081</v>
      </c>
      <c r="AZ292" s="707">
        <f t="shared" ref="AZ292" si="309">MAX(AY292*AW292/100/2+(AU292+AL293)/(AW292/100),AY292*AW292/100/2+(AU293+AL292)/(AW292/100))</f>
        <v>144.17530814776197</v>
      </c>
      <c r="BA292" s="1054">
        <f>AZ292*10/(0.9*(U292/100-0.04)*'2.Riep. car. unit.'!$R$8*2)</f>
        <v>3.1014486836970514</v>
      </c>
      <c r="BB292" s="1048">
        <f>$BH$7</f>
        <v>10</v>
      </c>
      <c r="BC292" s="1053">
        <f>8</f>
        <v>8</v>
      </c>
      <c r="BD292" s="1048">
        <f>IF(V292=100,4,2)</f>
        <v>2</v>
      </c>
      <c r="BE292" s="1048" t="str">
        <f t="shared" ref="BE292" si="310">IF(BB292/100*BA292&lt;((PI()*(BC292/10)^2/4)*BD292),"Verifica","Non verifica")</f>
        <v>Verifica</v>
      </c>
    </row>
    <row r="293" spans="1:57" ht="16.8" x14ac:dyDescent="0.45">
      <c r="A293" s="496">
        <f>'15. Travi arm a fless'!A585</f>
        <v>11</v>
      </c>
      <c r="B293" s="497">
        <f>'15. Travi arm a fless'!B585</f>
        <v>9</v>
      </c>
      <c r="C293" s="497">
        <f>'15. Travi arm a fless'!C585</f>
        <v>15</v>
      </c>
      <c r="D293" s="504">
        <f>'15. Travi arm a fless'!D585</f>
        <v>3</v>
      </c>
      <c r="E293" s="497" t="str">
        <f>'15. Travi arm a fless'!E585</f>
        <v>Mdes</v>
      </c>
      <c r="F293" s="636">
        <f>'15. Travi arm a fless'!F585</f>
        <v>-69.429000000000002</v>
      </c>
      <c r="G293" s="636">
        <f>'15. Travi arm a fless'!G585</f>
        <v>-46.448999999999998</v>
      </c>
      <c r="H293" s="636">
        <f>'15. Travi arm a fless'!H585</f>
        <v>-14.544</v>
      </c>
      <c r="I293" s="636">
        <f>'15. Travi arm a fless'!I585</f>
        <v>-190.24</v>
      </c>
      <c r="J293" s="636">
        <f>'15. Travi arm a fless'!J585</f>
        <v>-25.795000000000002</v>
      </c>
      <c r="K293" s="636">
        <f>'15. Travi arm a fless'!K585</f>
        <v>-28.158999999999999</v>
      </c>
      <c r="L293" s="636">
        <f>'15. Travi arm a fless'!L585</f>
        <v>-40.338999999999999</v>
      </c>
      <c r="M293" s="636">
        <f>'15. Travi arm a fless'!M585</f>
        <v>-218.399</v>
      </c>
      <c r="N293" s="636">
        <f>'15. Travi arm a fless'!N585</f>
        <v>-105.8587</v>
      </c>
      <c r="O293" s="636">
        <f>'15. Travi arm a fless'!O585</f>
        <v>-230.50069999999999</v>
      </c>
      <c r="P293" s="636">
        <f>'15. Travi arm a fless'!P585</f>
        <v>-230.50069999999999</v>
      </c>
      <c r="Q293" s="636">
        <f>'15. Travi arm a fless'!Q585</f>
        <v>-276.94970000000001</v>
      </c>
      <c r="R293" s="636">
        <f>'15. Travi arm a fless'!R585</f>
        <v>184.05169999999998</v>
      </c>
      <c r="S293" s="636">
        <f>'15. Travi arm a fless'!T585</f>
        <v>-230.814695</v>
      </c>
      <c r="T293" s="636">
        <f>'15. Travi arm a fless'!U585</f>
        <v>178.26189499999998</v>
      </c>
      <c r="U293" s="636">
        <f>'15. Travi arm a fless'!V585</f>
        <v>70</v>
      </c>
      <c r="V293" s="636">
        <f>'15. Travi arm a fless'!W585</f>
        <v>30</v>
      </c>
      <c r="W293" s="636">
        <f>'15. Travi arm a fless'!X585</f>
        <v>336.72601716096779</v>
      </c>
      <c r="X293" s="636">
        <f>'15. Travi arm a fless'!Y585</f>
        <v>446.90674053554926</v>
      </c>
      <c r="Y293" s="600">
        <f>'15. Travi arm a fless'!AB585</f>
        <v>7.6694147798798955</v>
      </c>
      <c r="Z293" s="523" t="str">
        <f>'15. Travi arm a fless'!AC585</f>
        <v>4F16</v>
      </c>
      <c r="AA293" s="525">
        <f>'15. Travi arm a fless'!AD585</f>
        <v>8.0424771931898711</v>
      </c>
      <c r="AB293" s="601">
        <f>'15. Travi arm a fless'!AE585</f>
        <v>9.9304095990142507</v>
      </c>
      <c r="AC293" s="523" t="str">
        <f>'15. Travi arm a fless'!AF585</f>
        <v>4F16+1F20</v>
      </c>
      <c r="AD293" s="525">
        <f>'15. Travi arm a fless'!AG585</f>
        <v>11.184069846779664</v>
      </c>
      <c r="AE293" s="638">
        <v>0.81</v>
      </c>
      <c r="AF293" s="706">
        <v>0.41599999999999998</v>
      </c>
      <c r="AG293" s="706">
        <f t="shared" si="275"/>
        <v>1.390625</v>
      </c>
      <c r="AH293" s="706">
        <f>'2.Riep. car. unit.'!$P$10/'2.Riep. car. unit.'!$R$10*AG293</f>
        <v>2.4832589285714288</v>
      </c>
      <c r="AI293" s="706">
        <f>AA293/($V293*($U293-'2.Riep. car. unit.'!$M$12*100))*'2.Riep. car. unit.'!$R$8/'2.Riep. car. unit.'!$P$11</f>
        <v>0.10812276938415435</v>
      </c>
      <c r="AJ293" s="706">
        <f>(AI293/(2*AE293))*((1-AH293)+SQRT((1-AH293)^2+(4*AE293/AI293)*AH293*('2.Riep. car. unit.'!$M$12*100/($U293-'2.Riep. car. unit.'!$M$12*100))))*($U293-'2.Riep. car. unit.'!$M$12*100)</f>
        <v>4.8767665763892394</v>
      </c>
      <c r="AK293" s="706">
        <f>(AJ293-('2.Riep. car. unit.'!$M$12*100))/'16. Armatura a taglio'!AJ293*'2.Riep. car. unit.'!$P$10/'2.Riep. car. unit.'!$R$10</f>
        <v>0.32104358003828881</v>
      </c>
      <c r="AL293" s="706">
        <f>((AA293*100*(($U293-'2.Riep. car. unit.'!$M$12*100)*10-AF293*AJ293*10)+AK293*AD293*100*(AF293*AJ293*10-'2.Riep. car. unit.'!$M$12*1000))*'2.Riep. car. unit.'!$R$8)*10^-6</f>
        <v>198.54932472618435</v>
      </c>
      <c r="AM293" s="706">
        <f t="shared" si="271"/>
        <v>186.93306674629474</v>
      </c>
      <c r="AN293" s="706">
        <v>0.81</v>
      </c>
      <c r="AO293" s="706">
        <v>0.41599999999999998</v>
      </c>
      <c r="AP293" s="706">
        <f t="shared" si="276"/>
        <v>0.7191011235955056</v>
      </c>
      <c r="AQ293" s="706">
        <f>'2.Riep. car. unit.'!$P$10/'2.Riep. car. unit.'!$R$10*AP293</f>
        <v>1.2841091492776886</v>
      </c>
      <c r="AR293" s="706">
        <f>AD293/($V293*($U293-'2.Riep. car. unit.'!$M$12*100))*'2.Riep. car. unit.'!$R$8/'2.Riep. car. unit.'!$P$11</f>
        <v>0.15035822617483965</v>
      </c>
      <c r="AS293" s="706">
        <f>(AR293/(2*AN293))*((1-AQ293)+SQRT((1-AQ293)^2+(4*AN293/AR293)*AQ293*('2.Riep. car. unit.'!$M$12*100/($U293-'2.Riep. car. unit.'!$M$12*100))))*($U293-'2.Riep. car. unit.'!$M$12*100)</f>
        <v>6.3810520844727696</v>
      </c>
      <c r="AT293" s="706">
        <f>(AS293-('2.Riep. car. unit.'!$M$12*100))/'16. Armatura a taglio'!AS293*'2.Riep. car. unit.'!$P$10/'2.Riep. car. unit.'!$R$10</f>
        <v>0.66632879123789701</v>
      </c>
      <c r="AU293" s="706">
        <f>((AD293*100*(($U293-'2.Riep. car. unit.'!$M$12*100)*10-AO293*AS293*10)+AT293*AA293*100*(AO293*AS293*10-'2.Riep. car. unit.'!$M$12*1000))*'2.Riep. car. unit.'!$R$8)*10^-6</f>
        <v>274.39910454484271</v>
      </c>
      <c r="AV293" s="706">
        <f t="shared" si="272"/>
        <v>259.95379594406603</v>
      </c>
      <c r="AW293" s="706"/>
      <c r="AX293" s="706"/>
      <c r="AY293" s="706"/>
      <c r="AZ293" s="706"/>
      <c r="BA293" s="1054"/>
      <c r="BB293" s="1048"/>
      <c r="BC293" s="1048"/>
      <c r="BD293" s="1048"/>
      <c r="BE293" s="1048"/>
    </row>
    <row r="294" spans="1:57" ht="16.8" x14ac:dyDescent="0.45">
      <c r="A294" s="496">
        <f>'15. Travi arm a fless'!A588</f>
        <v>11</v>
      </c>
      <c r="B294" s="497">
        <f>'15. Travi arm a fless'!B588</f>
        <v>15</v>
      </c>
      <c r="C294" s="497">
        <f>'15. Travi arm a fless'!C588</f>
        <v>21</v>
      </c>
      <c r="D294" s="504">
        <f>'15. Travi arm a fless'!D588</f>
        <v>3</v>
      </c>
      <c r="E294" s="497" t="str">
        <f>'15. Travi arm a fless'!E588</f>
        <v>Msin</v>
      </c>
      <c r="F294" s="636">
        <f>'15. Travi arm a fless'!F588</f>
        <v>-98.784999999999997</v>
      </c>
      <c r="G294" s="636">
        <f>'15. Travi arm a fless'!G588</f>
        <v>-61.271000000000001</v>
      </c>
      <c r="H294" s="636">
        <f>'15. Travi arm a fless'!H588</f>
        <v>19.042999999999999</v>
      </c>
      <c r="I294" s="636">
        <f>'15. Travi arm a fless'!I588</f>
        <v>248.60400000000001</v>
      </c>
      <c r="J294" s="636">
        <f>'15. Travi arm a fless'!J588</f>
        <v>33.712000000000003</v>
      </c>
      <c r="K294" s="636">
        <f>'15. Travi arm a fless'!K588</f>
        <v>36.802</v>
      </c>
      <c r="L294" s="636">
        <f>'15. Travi arm a fless'!L588</f>
        <v>52.755000000000003</v>
      </c>
      <c r="M294" s="636">
        <f>'15. Travi arm a fless'!M588</f>
        <v>285.40600000000001</v>
      </c>
      <c r="N294" s="636">
        <f>'15. Travi arm a fless'!N588</f>
        <v>138.3768</v>
      </c>
      <c r="O294" s="636">
        <f>'15. Travi arm a fless'!O588</f>
        <v>301.23250000000002</v>
      </c>
      <c r="P294" s="636">
        <f>'15. Travi arm a fless'!P588</f>
        <v>301.23250000000002</v>
      </c>
      <c r="Q294" s="636">
        <f>'15. Travi arm a fless'!Q588</f>
        <v>239.9615</v>
      </c>
      <c r="R294" s="636">
        <f>'15. Travi arm a fless'!R588</f>
        <v>-362.50350000000003</v>
      </c>
      <c r="S294" s="636">
        <f>'15. Travi arm a fless'!T588</f>
        <v>222.59030000000001</v>
      </c>
      <c r="T294" s="636">
        <f>'15. Travi arm a fless'!U588</f>
        <v>-291.22110000000004</v>
      </c>
      <c r="U294" s="636">
        <f>'15. Travi arm a fless'!V588</f>
        <v>70</v>
      </c>
      <c r="V294" s="636">
        <f>'15. Travi arm a fless'!W588</f>
        <v>30</v>
      </c>
      <c r="W294" s="636">
        <f>'15. Travi arm a fless'!X588</f>
        <v>336.72601716096779</v>
      </c>
      <c r="X294" s="636">
        <f>'15. Travi arm a fless'!Y588</f>
        <v>446.90674053554926</v>
      </c>
      <c r="Y294" s="600">
        <f>'15. Travi arm a fless'!AB588</f>
        <v>9.5765689951736483</v>
      </c>
      <c r="Z294" s="523" t="str">
        <f>'15. Travi arm a fless'!AC588</f>
        <v>4F16+1F20</v>
      </c>
      <c r="AA294" s="525">
        <f>'15. Travi arm a fless'!AD588</f>
        <v>11.184069846779664</v>
      </c>
      <c r="AB294" s="601">
        <f>'15. Travi arm a fless'!AE588</f>
        <v>12.529292413013344</v>
      </c>
      <c r="AC294" s="523" t="str">
        <f>'15. Travi arm a fless'!AF588</f>
        <v>2F16+3F20</v>
      </c>
      <c r="AD294" s="525">
        <f>'15. Travi arm a fless'!AG588</f>
        <v>13.446016557364315</v>
      </c>
      <c r="AE294" s="638">
        <v>0.81</v>
      </c>
      <c r="AF294" s="706">
        <v>0.41599999999999998</v>
      </c>
      <c r="AG294" s="706">
        <f t="shared" si="275"/>
        <v>1.202247191011236</v>
      </c>
      <c r="AH294" s="706">
        <f>'2.Riep. car. unit.'!$P$10/'2.Riep. car. unit.'!$R$10*AG294</f>
        <v>2.146869983948636</v>
      </c>
      <c r="AI294" s="706">
        <f>AA294/($V294*($U294-'2.Riep. car. unit.'!$M$12*100))*'2.Riep. car. unit.'!$R$8/'2.Riep. car. unit.'!$P$11</f>
        <v>0.15035822617483965</v>
      </c>
      <c r="AJ294" s="706">
        <f>(AI294/(2*AE294))*((1-AH294)+SQRT((1-AH294)^2+(4*AE294/AI294)*AH294*('2.Riep. car. unit.'!$M$12*100/($U294-'2.Riep. car. unit.'!$M$12*100))))*($U294-'2.Riep. car. unit.'!$M$12*100)</f>
        <v>5.4070222753160087</v>
      </c>
      <c r="AK294" s="706">
        <f>(AJ294-('2.Riep. car. unit.'!$M$12*100))/'16. Armatura a taglio'!AJ294*'2.Riep. car. unit.'!$P$10/'2.Riep. car. unit.'!$R$10</f>
        <v>0.46468086303623979</v>
      </c>
      <c r="AL294" s="706">
        <f>((AA294*100*(($U294-'2.Riep. car. unit.'!$M$12*100)*10-AF294*AJ294*10)+AK294*AD294*100*(AF294*AJ294*10-'2.Riep. car. unit.'!$M$12*1000))*'2.Riep. car. unit.'!$R$8)*10^-6</f>
        <v>274.71358010659031</v>
      </c>
      <c r="AM294" s="706">
        <f t="shared" si="271"/>
        <v>259.95379594406603</v>
      </c>
      <c r="AN294" s="706">
        <v>0.81</v>
      </c>
      <c r="AO294" s="706">
        <v>0.41599999999999998</v>
      </c>
      <c r="AP294" s="706">
        <f t="shared" si="276"/>
        <v>0.83177570093457942</v>
      </c>
      <c r="AQ294" s="706">
        <f>'2.Riep. car. unit.'!$P$10/'2.Riep. car. unit.'!$R$10*AP294</f>
        <v>1.4853137516688919</v>
      </c>
      <c r="AR294" s="706">
        <f>AD294/($V294*($U294-'2.Riep. car. unit.'!$M$12*100))*'2.Riep. car. unit.'!$R$8/'2.Riep. car. unit.'!$P$11</f>
        <v>0.18076775506413306</v>
      </c>
      <c r="AS294" s="706">
        <f>(AR294/(2*AN294))*((1-AQ294)+SQRT((1-AQ294)^2+(4*AN294/AR294)*AQ294*('2.Riep. car. unit.'!$M$12*100/($U294-'2.Riep. car. unit.'!$M$12*100))))*($U294-'2.Riep. car. unit.'!$M$12*100)</f>
        <v>6.440072780342188</v>
      </c>
      <c r="AT294" s="706">
        <f>(AS294-('2.Riep. car. unit.'!$M$12*100))/'16. Armatura a taglio'!AS294*'2.Riep. car. unit.'!$P$10/'2.Riep. car. unit.'!$R$10</f>
        <v>0.67658751238648285</v>
      </c>
      <c r="AU294" s="706">
        <f>((AD294*100*(($U294-'2.Riep. car. unit.'!$M$12*100)*10-AO294*AS294*10)+AT294*AA294*100*(AO294*AS294*10-'2.Riep. car. unit.'!$M$12*1000))*'2.Riep. car. unit.'!$R$8)*10^-6</f>
        <v>329.24717316672763</v>
      </c>
      <c r="AV294" s="706">
        <f t="shared" si="272"/>
        <v>312.52872096646138</v>
      </c>
      <c r="AW294" s="706">
        <v>400</v>
      </c>
      <c r="AX294" s="706">
        <f>'3.Carichi sulle travi'!I$32</f>
        <v>51.604224288813469</v>
      </c>
      <c r="AY294" s="706">
        <f>'3.Carichi sulle travi'!J$32</f>
        <v>31.950941760625742</v>
      </c>
      <c r="AZ294" s="706">
        <f t="shared" ref="AZ294" si="311">MAX(AY294*AW294/100/2+(AU294+AL295)/(AW294/100),AY294*AW294/100/2+(AU295+AL294)/(AW294/100))</f>
        <v>214.88529628403336</v>
      </c>
      <c r="BA294" s="1054">
        <f>AZ294*10/(0.9*(U294/100-0.04)*'2.Riep. car. unit.'!$R$8*2)</f>
        <v>4.6225371588797364</v>
      </c>
      <c r="BB294" s="1048">
        <f>$BH$7</f>
        <v>10</v>
      </c>
      <c r="BC294" s="1053">
        <f>8</f>
        <v>8</v>
      </c>
      <c r="BD294" s="1048">
        <f>IF(V294=100,4,2)</f>
        <v>2</v>
      </c>
      <c r="BE294" s="1048" t="str">
        <f t="shared" ref="BE294" si="312">IF(BB294/100*BA294&lt;((PI()*(BC294/10)^2/4)*BD294),"Verifica","Non verifica")</f>
        <v>Verifica</v>
      </c>
    </row>
    <row r="295" spans="1:57" ht="16.8" x14ac:dyDescent="0.45">
      <c r="A295" s="496">
        <f>'15. Travi arm a fless'!A589</f>
        <v>11</v>
      </c>
      <c r="B295" s="497">
        <f>'15. Travi arm a fless'!B589</f>
        <v>15</v>
      </c>
      <c r="C295" s="497">
        <f>'15. Travi arm a fless'!C589</f>
        <v>21</v>
      </c>
      <c r="D295" s="504">
        <f>'15. Travi arm a fless'!D589</f>
        <v>3</v>
      </c>
      <c r="E295" s="497" t="str">
        <f>'15. Travi arm a fless'!E589</f>
        <v>Mdes</v>
      </c>
      <c r="F295" s="636">
        <f>'15. Travi arm a fless'!F589</f>
        <v>-89.066000000000003</v>
      </c>
      <c r="G295" s="636">
        <f>'15. Travi arm a fless'!G589</f>
        <v>-55.654000000000003</v>
      </c>
      <c r="H295" s="636">
        <f>'15. Travi arm a fless'!H589</f>
        <v>-18.986000000000001</v>
      </c>
      <c r="I295" s="636">
        <f>'15. Travi arm a fless'!I589</f>
        <v>-247.87</v>
      </c>
      <c r="J295" s="636">
        <f>'15. Travi arm a fless'!J589</f>
        <v>-33.613</v>
      </c>
      <c r="K295" s="636">
        <f>'15. Travi arm a fless'!K589</f>
        <v>-36.694000000000003</v>
      </c>
      <c r="L295" s="636">
        <f>'15. Travi arm a fless'!L589</f>
        <v>-52.599000000000004</v>
      </c>
      <c r="M295" s="636">
        <f>'15. Travi arm a fless'!M589</f>
        <v>-284.56400000000002</v>
      </c>
      <c r="N295" s="636">
        <f>'15. Travi arm a fless'!N589</f>
        <v>-137.96820000000002</v>
      </c>
      <c r="O295" s="636">
        <f>'15. Travi arm a fless'!O589</f>
        <v>-300.34370000000001</v>
      </c>
      <c r="P295" s="636">
        <f>'15. Travi arm a fless'!P589</f>
        <v>-300.34370000000001</v>
      </c>
      <c r="Q295" s="636">
        <f>'15. Travi arm a fless'!Q589</f>
        <v>-355.99770000000001</v>
      </c>
      <c r="R295" s="636">
        <f>'15. Travi arm a fless'!R589</f>
        <v>244.68970000000002</v>
      </c>
      <c r="S295" s="636">
        <f>'15. Travi arm a fless'!T589</f>
        <v>-285.54304999999999</v>
      </c>
      <c r="T295" s="636">
        <f>'15. Travi arm a fless'!U589</f>
        <v>226.49075000000002</v>
      </c>
      <c r="U295" s="636">
        <f>'15. Travi arm a fless'!V589</f>
        <v>70</v>
      </c>
      <c r="V295" s="636">
        <f>'15. Travi arm a fless'!W589</f>
        <v>30</v>
      </c>
      <c r="W295" s="636">
        <f>'15. Travi arm a fless'!X589</f>
        <v>336.72601716096779</v>
      </c>
      <c r="X295" s="636">
        <f>'15. Travi arm a fless'!Y589</f>
        <v>446.90674053554926</v>
      </c>
      <c r="Y295" s="600">
        <f>'15. Travi arm a fless'!AB589</f>
        <v>9.7443792211234079</v>
      </c>
      <c r="Z295" s="523" t="str">
        <f>'15. Travi arm a fless'!AC589</f>
        <v>4F16+1F20</v>
      </c>
      <c r="AA295" s="525">
        <f>'15. Travi arm a fless'!AD589</f>
        <v>11.184069846779664</v>
      </c>
      <c r="AB295" s="601">
        <f>'15. Travi arm a fless'!AE589</f>
        <v>12.285003971050482</v>
      </c>
      <c r="AC295" s="523" t="str">
        <f>'15. Travi arm a fless'!AF589</f>
        <v>3F16+2F20</v>
      </c>
      <c r="AD295" s="525">
        <f>'15. Travi arm a fless'!AG589</f>
        <v>12.31504320207199</v>
      </c>
      <c r="AE295" s="638">
        <v>0.81</v>
      </c>
      <c r="AF295" s="706">
        <v>0.41599999999999998</v>
      </c>
      <c r="AG295" s="706">
        <f t="shared" si="275"/>
        <v>1.101123595505618</v>
      </c>
      <c r="AH295" s="706">
        <f>'2.Riep. car. unit.'!$P$10/'2.Riep. car. unit.'!$R$10*AG295</f>
        <v>1.9662921348314608</v>
      </c>
      <c r="AI295" s="706">
        <f>AA295/($V295*($U295-'2.Riep. car. unit.'!$M$12*100))*'2.Riep. car. unit.'!$R$8/'2.Riep. car. unit.'!$P$11</f>
        <v>0.15035822617483965</v>
      </c>
      <c r="AJ295" s="706">
        <f>(AI295/(2*AE295))*((1-AH295)+SQRT((1-AH295)^2+(4*AE295/AI295)*AH295*('2.Riep. car. unit.'!$M$12*100/($U295-'2.Riep. car. unit.'!$M$12*100))))*($U295-'2.Riep. car. unit.'!$M$12*100)</f>
        <v>5.5436141275941084</v>
      </c>
      <c r="AK295" s="706">
        <f>(AJ295-('2.Riep. car. unit.'!$M$12*100))/'16. Armatura a taglio'!AJ295*'2.Riep. car. unit.'!$P$10/'2.Riep. car. unit.'!$R$10</f>
        <v>0.49723045937749566</v>
      </c>
      <c r="AL295" s="706">
        <f>((AA295*100*(($U295-'2.Riep. car. unit.'!$M$12*100)*10-AF295*AJ295*10)+AK295*AD295*100*(AF295*AJ295*10-'2.Riep. car. unit.'!$M$12*1000))*'2.Riep. car. unit.'!$R$8)*10^-6</f>
        <v>274.68647788439989</v>
      </c>
      <c r="AM295" s="706">
        <f t="shared" si="271"/>
        <v>259.95379594406603</v>
      </c>
      <c r="AN295" s="706">
        <v>0.81</v>
      </c>
      <c r="AO295" s="706">
        <v>0.41599999999999998</v>
      </c>
      <c r="AP295" s="706">
        <f t="shared" si="276"/>
        <v>0.90816326530612235</v>
      </c>
      <c r="AQ295" s="706">
        <f>'2.Riep. car. unit.'!$P$10/'2.Riep. car. unit.'!$R$10*AP295</f>
        <v>1.6217201166180757</v>
      </c>
      <c r="AR295" s="706">
        <f>AD295/($V295*($U295-'2.Riep. car. unit.'!$M$12*100))*'2.Riep. car. unit.'!$R$8/'2.Riep. car. unit.'!$P$11</f>
        <v>0.16556299061948637</v>
      </c>
      <c r="AS295" s="706">
        <f>(AR295/(2*AN295))*((1-AQ295)+SQRT((1-AQ295)^2+(4*AN295/AR295)*AQ295*('2.Riep. car. unit.'!$M$12*100/($U295-'2.Riep. car. unit.'!$M$12*100))))*($U295-'2.Riep. car. unit.'!$M$12*100)</f>
        <v>6.058050989482104</v>
      </c>
      <c r="AT295" s="706">
        <f>(AS295-('2.Riep. car. unit.'!$M$12*100))/'16. Armatura a taglio'!AS295*'2.Riep. car. unit.'!$P$10/'2.Riep. car. unit.'!$R$10</f>
        <v>0.6066457774996038</v>
      </c>
      <c r="AU295" s="706">
        <f>((AD295*100*(($U295-'2.Riep. car. unit.'!$M$12*100)*10-AO295*AS295*10)+AT295*AA295*100*(AO295*AS295*10-'2.Riep. car. unit.'!$M$12*1000))*'2.Riep. car. unit.'!$R$8)*10^-6</f>
        <v>301.97272887782054</v>
      </c>
      <c r="AV295" s="706">
        <f t="shared" si="272"/>
        <v>286.24125845526373</v>
      </c>
      <c r="AW295" s="706"/>
      <c r="AX295" s="706"/>
      <c r="AY295" s="706"/>
      <c r="AZ295" s="706"/>
      <c r="BA295" s="1054"/>
      <c r="BB295" s="1048"/>
      <c r="BC295" s="1048"/>
      <c r="BD295" s="1048"/>
      <c r="BE295" s="1048"/>
    </row>
    <row r="296" spans="1:57" ht="16.8" x14ac:dyDescent="0.45">
      <c r="A296" s="496">
        <f>'15. Travi arm a fless'!A592</f>
        <v>11</v>
      </c>
      <c r="B296" s="497">
        <f>'15. Travi arm a fless'!B592</f>
        <v>21</v>
      </c>
      <c r="C296" s="497">
        <f>'15. Travi arm a fless'!C592</f>
        <v>24</v>
      </c>
      <c r="D296" s="504">
        <f>'15. Travi arm a fless'!D592</f>
        <v>3</v>
      </c>
      <c r="E296" s="497" t="str">
        <f>'15. Travi arm a fless'!E592</f>
        <v>Msin</v>
      </c>
      <c r="F296" s="636">
        <f>'15. Travi arm a fless'!F592</f>
        <v>-64.117999999999995</v>
      </c>
      <c r="G296" s="636">
        <f>'15. Travi arm a fless'!G592</f>
        <v>-42.396000000000001</v>
      </c>
      <c r="H296" s="636">
        <f>'15. Travi arm a fless'!H592</f>
        <v>15.098000000000001</v>
      </c>
      <c r="I296" s="636">
        <f>'15. Travi arm a fless'!I592</f>
        <v>197.459</v>
      </c>
      <c r="J296" s="636">
        <f>'15. Travi arm a fless'!J592</f>
        <v>26.771999999999998</v>
      </c>
      <c r="K296" s="636">
        <f>'15. Travi arm a fless'!K592</f>
        <v>29.225999999999999</v>
      </c>
      <c r="L296" s="636">
        <f>'15. Travi arm a fless'!L592</f>
        <v>41.87</v>
      </c>
      <c r="M296" s="636">
        <f>'15. Travi arm a fless'!M592</f>
        <v>226.685</v>
      </c>
      <c r="N296" s="636">
        <f>'15. Travi arm a fless'!N592</f>
        <v>109.87549999999999</v>
      </c>
      <c r="O296" s="636">
        <f>'15. Travi arm a fless'!O592</f>
        <v>239.24600000000001</v>
      </c>
      <c r="P296" s="636">
        <f>'15. Travi arm a fless'!P592</f>
        <v>239.24600000000001</v>
      </c>
      <c r="Q296" s="636">
        <f>'15. Travi arm a fless'!Q592</f>
        <v>196.85000000000002</v>
      </c>
      <c r="R296" s="636">
        <f>'15. Travi arm a fless'!R592</f>
        <v>-281.642</v>
      </c>
      <c r="S296" s="636">
        <f>'15. Travi arm a fless'!T592</f>
        <v>187.07646000000003</v>
      </c>
      <c r="T296" s="636">
        <f>'15. Travi arm a fless'!U592</f>
        <v>-233.78215999999998</v>
      </c>
      <c r="U296" s="636">
        <f>'15. Travi arm a fless'!V592</f>
        <v>70</v>
      </c>
      <c r="V296" s="636">
        <f>'15. Travi arm a fless'!W592</f>
        <v>30</v>
      </c>
      <c r="W296" s="636">
        <f>'15. Travi arm a fless'!X592</f>
        <v>336.72601716096779</v>
      </c>
      <c r="X296" s="636">
        <f>'15. Travi arm a fless'!Y592</f>
        <v>446.90674053554926</v>
      </c>
      <c r="Y296" s="600">
        <f>'15. Travi arm a fless'!AB592</f>
        <v>8.0486464439952812</v>
      </c>
      <c r="Z296" s="523" t="str">
        <f>'15. Travi arm a fless'!AC592</f>
        <v>3F16+1F20</v>
      </c>
      <c r="AA296" s="525">
        <f>'15. Travi arm a fless'!AD592</f>
        <v>9.1734505484821973</v>
      </c>
      <c r="AB296" s="601">
        <f>'15. Travi arm a fless'!AE592</f>
        <v>10.058079732498337</v>
      </c>
      <c r="AC296" s="523" t="str">
        <f>'15. Travi arm a fless'!AF592</f>
        <v>4F16+1F20</v>
      </c>
      <c r="AD296" s="525">
        <f>'15. Travi arm a fless'!AG592</f>
        <v>11.184069846779664</v>
      </c>
      <c r="AE296" s="638">
        <v>0.81</v>
      </c>
      <c r="AF296" s="706">
        <v>0.41599999999999998</v>
      </c>
      <c r="AG296" s="706">
        <f t="shared" si="275"/>
        <v>1.2191780821917808</v>
      </c>
      <c r="AH296" s="706">
        <f>'2.Riep. car. unit.'!$P$10/'2.Riep. car. unit.'!$R$10*AG296</f>
        <v>2.1771037181996089</v>
      </c>
      <c r="AI296" s="706">
        <f>AA296/($V296*($U296-'2.Riep. car. unit.'!$M$12*100))*'2.Riep. car. unit.'!$R$8/'2.Riep. car. unit.'!$P$11</f>
        <v>0.12332753382880106</v>
      </c>
      <c r="AJ296" s="706">
        <f>(AI296/(2*AE296))*((1-AH296)+SQRT((1-AH296)^2+(4*AE296/AI296)*AH296*('2.Riep. car. unit.'!$M$12*100/($U296-'2.Riep. car. unit.'!$M$12*100))))*($U296-'2.Riep. car. unit.'!$M$12*100)</f>
        <v>5.1531737031427429</v>
      </c>
      <c r="AK296" s="706">
        <f>(AJ296-('2.Riep. car. unit.'!$M$12*100))/'16. Armatura a taglio'!AJ296*'2.Riep. car. unit.'!$P$10/'2.Riep. car. unit.'!$R$10</f>
        <v>0.39960592718933236</v>
      </c>
      <c r="AL296" s="706">
        <f>((AA296*100*(($U296-'2.Riep. car. unit.'!$M$12*100)*10-AF296*AJ296*10)+AK296*AD296*100*(AF296*AJ296*10-'2.Riep. car. unit.'!$M$12*1000))*'2.Riep. car. unit.'!$R$8)*10^-6</f>
        <v>225.97038948251952</v>
      </c>
      <c r="AM296" s="706">
        <f t="shared" si="271"/>
        <v>213.22052925749242</v>
      </c>
      <c r="AN296" s="706">
        <v>0.81</v>
      </c>
      <c r="AO296" s="706">
        <v>0.41599999999999998</v>
      </c>
      <c r="AP296" s="706">
        <f t="shared" si="276"/>
        <v>0.82022471910112371</v>
      </c>
      <c r="AQ296" s="706">
        <f>'2.Riep. car. unit.'!$P$10/'2.Riep. car. unit.'!$R$10*AP296</f>
        <v>1.4646869983948638</v>
      </c>
      <c r="AR296" s="706">
        <f>AD296/($V296*($U296-'2.Riep. car. unit.'!$M$12*100))*'2.Riep. car. unit.'!$R$8/'2.Riep. car. unit.'!$P$11</f>
        <v>0.15035822617483965</v>
      </c>
      <c r="AS296" s="706">
        <f>(AR296/(2*AN296))*((1-AQ296)+SQRT((1-AQ296)^2+(4*AN296/AR296)*AQ296*('2.Riep. car. unit.'!$M$12*100/($U296-'2.Riep. car. unit.'!$M$12*100))))*($U296-'2.Riep. car. unit.'!$M$12*100)</f>
        <v>6.0910643777182045</v>
      </c>
      <c r="AT296" s="706">
        <f>(AS296-('2.Riep. car. unit.'!$M$12*100))/'16. Armatura a taglio'!AS296*'2.Riep. car. unit.'!$P$10/'2.Riep. car. unit.'!$R$10</f>
        <v>0.61303629383711666</v>
      </c>
      <c r="AU296" s="706">
        <f>((AD296*100*(($U296-'2.Riep. car. unit.'!$M$12*100)*10-AO296*AS296*10)+AT296*AA296*100*(AO296*AS296*10-'2.Riep. car. unit.'!$M$12*1000))*'2.Riep. car. unit.'!$R$8)*10^-6</f>
        <v>274.52220679825211</v>
      </c>
      <c r="AV296" s="706">
        <f t="shared" si="272"/>
        <v>259.95379594406603</v>
      </c>
      <c r="AW296" s="706">
        <v>470</v>
      </c>
      <c r="AX296" s="706">
        <f>AX292</f>
        <v>30.665334748173706</v>
      </c>
      <c r="AY296" s="706">
        <f>AY292</f>
        <v>20.173334421672081</v>
      </c>
      <c r="AZ296" s="706">
        <f t="shared" ref="AZ296" si="313">MAX(AY296*AW296/100/2+(AU296+AL297)/(AW296/100),AY296*AW296/100/2+(AU297+AL296)/(AW296/100))</f>
        <v>148.05902943415276</v>
      </c>
      <c r="BA296" s="1054">
        <f>AZ296*10/(0.9*(U296/100-0.04)*'2.Riep. car. unit.'!$R$8*2)</f>
        <v>3.1849939344495461</v>
      </c>
      <c r="BB296" s="1048">
        <f>$BH$7</f>
        <v>10</v>
      </c>
      <c r="BC296" s="1053">
        <f>8</f>
        <v>8</v>
      </c>
      <c r="BD296" s="1048">
        <f>IF(V296=100,4,2)</f>
        <v>2</v>
      </c>
      <c r="BE296" s="1048" t="str">
        <f t="shared" ref="BE296" si="314">IF(BB296/100*BA296&lt;((PI()*(BC296/10)^2/4)*BD296),"Verifica","Non verifica")</f>
        <v>Verifica</v>
      </c>
    </row>
    <row r="297" spans="1:57" ht="17.399999999999999" thickBot="1" x14ac:dyDescent="0.5">
      <c r="A297" s="496">
        <f>'15. Travi arm a fless'!A593</f>
        <v>11</v>
      </c>
      <c r="B297" s="497">
        <f>'15. Travi arm a fless'!B593</f>
        <v>21</v>
      </c>
      <c r="C297" s="497">
        <f>'15. Travi arm a fless'!C593</f>
        <v>24</v>
      </c>
      <c r="D297" s="504">
        <f>'15. Travi arm a fless'!D593</f>
        <v>3</v>
      </c>
      <c r="E297" s="497" t="str">
        <f>'15. Travi arm a fless'!E593</f>
        <v>Mdes</v>
      </c>
      <c r="F297" s="636">
        <f>'15. Travi arm a fless'!F593</f>
        <v>-49.232999999999997</v>
      </c>
      <c r="G297" s="636">
        <f>'15. Travi arm a fless'!G593</f>
        <v>-32.031999999999996</v>
      </c>
      <c r="H297" s="636">
        <f>'15. Travi arm a fless'!H593</f>
        <v>-11.917999999999999</v>
      </c>
      <c r="I297" s="636">
        <f>'15. Travi arm a fless'!I593</f>
        <v>-155.89699999999999</v>
      </c>
      <c r="J297" s="636">
        <f>'15. Travi arm a fless'!J593</f>
        <v>-21.138000000000002</v>
      </c>
      <c r="K297" s="636">
        <f>'15. Travi arm a fless'!K593</f>
        <v>-23.074999999999999</v>
      </c>
      <c r="L297" s="636">
        <f>'15. Travi arm a fless'!L593</f>
        <v>-33.055999999999997</v>
      </c>
      <c r="M297" s="636">
        <f>'15. Travi arm a fless'!M593</f>
        <v>-178.97199999999998</v>
      </c>
      <c r="N297" s="636">
        <f>'15. Travi arm a fless'!N593</f>
        <v>-86.747599999999991</v>
      </c>
      <c r="O297" s="636">
        <f>'15. Travi arm a fless'!O593</f>
        <v>-188.88879999999997</v>
      </c>
      <c r="P297" s="636">
        <f>'15. Travi arm a fless'!P593</f>
        <v>-188.88879999999997</v>
      </c>
      <c r="Q297" s="636">
        <f>'15. Travi arm a fless'!Q593</f>
        <v>-220.92079999999999</v>
      </c>
      <c r="R297" s="636">
        <f>'15. Travi arm a fless'!R593</f>
        <v>156.85679999999996</v>
      </c>
      <c r="S297" s="636">
        <f>'15. Travi arm a fless'!T593</f>
        <v>-201.00734</v>
      </c>
      <c r="T297" s="636">
        <f>'15. Travi arm a fless'!U593</f>
        <v>152.07023999999996</v>
      </c>
      <c r="U297" s="636">
        <f>'15. Travi arm a fless'!V593</f>
        <v>70</v>
      </c>
      <c r="V297" s="636">
        <f>'15. Travi arm a fless'!W593</f>
        <v>30</v>
      </c>
      <c r="W297" s="636">
        <f>'15. Travi arm a fless'!X593</f>
        <v>336.72601716096779</v>
      </c>
      <c r="X297" s="636">
        <f>'15. Travi arm a fless'!Y593</f>
        <v>446.90674053554926</v>
      </c>
      <c r="Y297" s="600">
        <f>'15. Travi arm a fless'!AB593</f>
        <v>6.5425633797726803</v>
      </c>
      <c r="Z297" s="523" t="str">
        <f>'15. Travi arm a fless'!AC593</f>
        <v>4F16</v>
      </c>
      <c r="AA297" s="525">
        <f>'15. Travi arm a fless'!AD593</f>
        <v>8.0424771931898711</v>
      </c>
      <c r="AB297" s="601">
        <f>'15. Travi arm a fless'!AE593</f>
        <v>8.6479988573011841</v>
      </c>
      <c r="AC297" s="523" t="str">
        <f>'15. Travi arm a fless'!AF593</f>
        <v>3F16+1F20</v>
      </c>
      <c r="AD297" s="525">
        <f>'15. Travi arm a fless'!AG593</f>
        <v>9.1734505484821973</v>
      </c>
      <c r="AE297" s="638">
        <v>0.81</v>
      </c>
      <c r="AF297" s="706">
        <v>0.41599999999999998</v>
      </c>
      <c r="AG297" s="706">
        <f t="shared" si="275"/>
        <v>1.140625</v>
      </c>
      <c r="AH297" s="706">
        <f>'2.Riep. car. unit.'!$P$10/'2.Riep. car. unit.'!$R$10*AG297</f>
        <v>2.0368303571428572</v>
      </c>
      <c r="AI297" s="706">
        <f>AA297/($V297*($U297-'2.Riep. car. unit.'!$M$12*100))*'2.Riep. car. unit.'!$R$8/'2.Riep. car. unit.'!$P$11</f>
        <v>0.10812276938415435</v>
      </c>
      <c r="AJ297" s="706">
        <f>(AI297/(2*AE297))*((1-AH297)+SQRT((1-AH297)^2+(4*AE297/AI297)*AH297*('2.Riep. car. unit.'!$M$12*100/($U297-'2.Riep. car. unit.'!$M$12*100))))*($U297-'2.Riep. car. unit.'!$M$12*100)</f>
        <v>5.0576036868380836</v>
      </c>
      <c r="AK297" s="706">
        <f>(AJ297-('2.Riep. car. unit.'!$M$12*100))/'16. Armatura a taglio'!AJ297*'2.Riep. car. unit.'!$P$10/'2.Riep. car. unit.'!$R$10</f>
        <v>0.37341360239943316</v>
      </c>
      <c r="AL297" s="706">
        <f>((AA297*100*(($U297-'2.Riep. car. unit.'!$M$12*100)*10-AF297*AJ297*10)+AK297*AD297*100*(AF297*AJ297*10-'2.Riep. car. unit.'!$M$12*1000))*'2.Riep. car. unit.'!$R$8)*10^-6</f>
        <v>198.54075285489779</v>
      </c>
      <c r="AM297" s="706">
        <f t="shared" si="271"/>
        <v>186.93306674629474</v>
      </c>
      <c r="AN297" s="706">
        <v>0.81</v>
      </c>
      <c r="AO297" s="706">
        <v>0.41599999999999998</v>
      </c>
      <c r="AP297" s="706">
        <f t="shared" si="276"/>
        <v>0.87671232876712324</v>
      </c>
      <c r="AQ297" s="706">
        <f>'2.Riep. car. unit.'!$P$10/'2.Riep. car. unit.'!$R$10*AP297</f>
        <v>1.5655577299412915</v>
      </c>
      <c r="AR297" s="706">
        <f>AD297/($V297*($U297-'2.Riep. car. unit.'!$M$12*100))*'2.Riep. car. unit.'!$R$8/'2.Riep. car. unit.'!$P$11</f>
        <v>0.12332753382880106</v>
      </c>
      <c r="AS297" s="706">
        <f>(AR297/(2*AN297))*((1-AQ297)+SQRT((1-AQ297)^2+(4*AN297/AR297)*AQ297*('2.Riep. car. unit.'!$M$12*100/($U297-'2.Riep. car. unit.'!$M$12*100))))*($U297-'2.Riep. car. unit.'!$M$12*100)</f>
        <v>5.5847319240941085</v>
      </c>
      <c r="AT297" s="706">
        <f>(AS297-('2.Riep. car. unit.'!$M$12*100))/'16. Armatura a taglio'!AS297*'2.Riep. car. unit.'!$P$10/'2.Riep. car. unit.'!$R$10</f>
        <v>0.50671696947053868</v>
      </c>
      <c r="AU297" s="706">
        <f>((AD297*100*(($U297-'2.Riep. car. unit.'!$M$12*100)*10-AO297*AS297*10)+AT297*AA297*100*(AO297*AS297*10-'2.Riep. car. unit.'!$M$12*1000))*'2.Riep. car. unit.'!$R$8)*10^-6</f>
        <v>225.89840302336762</v>
      </c>
      <c r="AV297" s="706">
        <f t="shared" si="272"/>
        <v>213.22052925749242</v>
      </c>
      <c r="AW297" s="706"/>
      <c r="AX297" s="706"/>
      <c r="AY297" s="706"/>
      <c r="AZ297" s="706"/>
      <c r="BA297" s="1054"/>
      <c r="BB297" s="1048"/>
      <c r="BC297" s="1048"/>
      <c r="BD297" s="1048"/>
      <c r="BE297" s="1048"/>
    </row>
    <row r="298" spans="1:57" ht="16.8" x14ac:dyDescent="0.45">
      <c r="A298" s="488">
        <f>'15. Travi arm a fless'!A596</f>
        <v>1</v>
      </c>
      <c r="B298" s="489">
        <f>'15. Travi arm a fless'!B596</f>
        <v>1</v>
      </c>
      <c r="C298" s="489">
        <f>'15. Travi arm a fless'!C596</f>
        <v>2</v>
      </c>
      <c r="D298" s="502">
        <f>'15. Travi arm a fless'!D596</f>
        <v>2</v>
      </c>
      <c r="E298" s="489" t="str">
        <f>'15. Travi arm a fless'!E596</f>
        <v>Msin</v>
      </c>
      <c r="F298" s="633">
        <f>'15. Travi arm a fless'!F596</f>
        <v>-116.86199999999999</v>
      </c>
      <c r="G298" s="633">
        <f>'15. Travi arm a fless'!G596</f>
        <v>-72.924999999999997</v>
      </c>
      <c r="H298" s="633">
        <f>'15. Travi arm a fless'!H596</f>
        <v>318.64999999999998</v>
      </c>
      <c r="I298" s="633">
        <f>'15. Travi arm a fless'!I596</f>
        <v>-16.7</v>
      </c>
      <c r="J298" s="633">
        <f>'15. Travi arm a fless'!J596</f>
        <v>36.420999999999999</v>
      </c>
      <c r="K298" s="633">
        <f>'15. Travi arm a fless'!K596</f>
        <v>39.759</v>
      </c>
      <c r="L298" s="633">
        <f>'15. Travi arm a fless'!L596</f>
        <v>355.07099999999997</v>
      </c>
      <c r="M298" s="633">
        <f>'15. Travi arm a fless'!M596</f>
        <v>-56.459000000000003</v>
      </c>
      <c r="N298" s="633">
        <f>'15. Travi arm a fless'!N596</f>
        <v>372.00869999999998</v>
      </c>
      <c r="O298" s="634">
        <f>'15. Travi arm a fless'!O596</f>
        <v>-162.9803</v>
      </c>
      <c r="P298" s="633">
        <f>'15. Travi arm a fless'!P596</f>
        <v>372.00869999999998</v>
      </c>
      <c r="Q298" s="633">
        <f>'15. Travi arm a fless'!Q596</f>
        <v>299.08369999999996</v>
      </c>
      <c r="R298" s="633">
        <f>'15. Travi arm a fless'!R596</f>
        <v>-444.93369999999999</v>
      </c>
      <c r="S298" s="633">
        <f>'15. Travi arm a fless'!T596</f>
        <v>277.21817999999996</v>
      </c>
      <c r="T298" s="633">
        <f>'15. Travi arm a fless'!U596</f>
        <v>-356.69457999999997</v>
      </c>
      <c r="U298" s="631">
        <f>'15. Travi arm a fless'!V596</f>
        <v>70</v>
      </c>
      <c r="V298" s="631">
        <f>'15. Travi arm a fless'!W596</f>
        <v>30</v>
      </c>
      <c r="W298" s="631">
        <f>'15. Travi arm a fless'!X596</f>
        <v>336.72601716096779</v>
      </c>
      <c r="X298" s="631">
        <f>'15. Travi arm a fless'!Y596</f>
        <v>446.90674053554926</v>
      </c>
      <c r="Y298" s="600">
        <f>'15. Travi arm a fless'!AB596</f>
        <v>11.926840601259205</v>
      </c>
      <c r="Z298" s="617" t="str">
        <f>'15. Travi arm a fless'!AC596</f>
        <v>3F16+2F20</v>
      </c>
      <c r="AA298" s="668">
        <f>'15. Travi arm a fless'!AD596</f>
        <v>12.31504320207199</v>
      </c>
      <c r="AB298" s="601">
        <f>'15. Travi arm a fless'!AE596</f>
        <v>15.346177508968207</v>
      </c>
      <c r="AC298" s="617" t="str">
        <f>'15. Travi arm a fless'!AF596</f>
        <v>5F20</v>
      </c>
      <c r="AD298" s="668">
        <f>'15. Travi arm a fless'!AG596</f>
        <v>15.707963267948966</v>
      </c>
      <c r="AE298" s="739">
        <v>0.81</v>
      </c>
      <c r="AF298" s="634">
        <v>0.41599999999999998</v>
      </c>
      <c r="AG298" s="634">
        <f t="shared" si="275"/>
        <v>1.2755102040816324</v>
      </c>
      <c r="AH298" s="634">
        <f>'2.Riep. car. unit.'!$P$10/'2.Riep. car. unit.'!$R$10*AG298</f>
        <v>2.2776967930029151</v>
      </c>
      <c r="AI298" s="634">
        <f>AA298/($V298*($U298-'2.Riep. car. unit.'!$M$12*100))*'2.Riep. car. unit.'!$R$8/'2.Riep. car. unit.'!$P$11</f>
        <v>0.16556299061948637</v>
      </c>
      <c r="AJ298" s="634">
        <f>(AI298/(2*AE298))*((1-AH298)+SQRT((1-AH298)^2+(4*AE298/AI298)*AH298*('2.Riep. car. unit.'!$M$12*100/($U298-'2.Riep. car. unit.'!$M$12*100))))*($U298-'2.Riep. car. unit.'!$M$12*100)</f>
        <v>5.4238813625234554</v>
      </c>
      <c r="AK298" s="634">
        <f>(AJ298-('2.Riep. car. unit.'!$M$12*100))/'16. Armatura a taglio'!AJ298*'2.Riep. car. unit.'!$P$10/'2.Riep. car. unit.'!$R$10</f>
        <v>0.46878704017919248</v>
      </c>
      <c r="AL298" s="634">
        <f>((AA298*100*(($U298-'2.Riep. car. unit.'!$M$12*100)*10-AF298*AJ298*10)+AK298*AD298*100*(AF298*AJ298*10-'2.Riep. car. unit.'!$M$12*1000))*'2.Riep. car. unit.'!$R$8)*10^-6</f>
        <v>302.14862711148788</v>
      </c>
      <c r="AM298" s="634">
        <f t="shared" si="271"/>
        <v>286.24125845526373</v>
      </c>
      <c r="AN298" s="634">
        <v>0.81</v>
      </c>
      <c r="AO298" s="634">
        <v>0.41599999999999998</v>
      </c>
      <c r="AP298" s="634">
        <f t="shared" si="276"/>
        <v>0.78400000000000014</v>
      </c>
      <c r="AQ298" s="634">
        <f>'2.Riep. car. unit.'!$P$10/'2.Riep. car. unit.'!$R$10*AP298</f>
        <v>1.4000000000000004</v>
      </c>
      <c r="AR298" s="634">
        <f>AD298/($V298*($U298-'2.Riep. car. unit.'!$M$12*100))*'2.Riep. car. unit.'!$R$8/'2.Riep. car. unit.'!$P$11</f>
        <v>0.2111772839534265</v>
      </c>
      <c r="AS298" s="634">
        <f>(AR298/(2*AN298))*((1-AQ298)+SQRT((1-AQ298)^2+(4*AN298/AR298)*AQ298*('2.Riep. car. unit.'!$M$12*100/($U298-'2.Riep. car. unit.'!$M$12*100))))*($U298-'2.Riep. car. unit.'!$M$12*100)</f>
        <v>6.960645030779574</v>
      </c>
      <c r="AT298" s="634">
        <f>(AS298-('2.Riep. car. unit.'!$M$12*100))/'16. Armatura a taglio'!AS298*'2.Riep. car. unit.'!$P$10/'2.Riep. car. unit.'!$R$10</f>
        <v>0.75953681059928746</v>
      </c>
      <c r="AU298" s="634">
        <f>((AD298*100*(($U298-'2.Riep. car. unit.'!$M$12*100)*10-AO298*AS298*10)+AT298*AA298*100*(AO298*AS298*10-'2.Riep. car. unit.'!$M$12*1000))*'2.Riep. car. unit.'!$R$8)*10^-6</f>
        <v>383.83053663681733</v>
      </c>
      <c r="AV298" s="634">
        <f t="shared" si="272"/>
        <v>365.10364598885667</v>
      </c>
      <c r="AW298" s="634">
        <v>415</v>
      </c>
      <c r="AX298" s="634">
        <f>'3.Carichi sulle travi'!G$4</f>
        <v>49.365280959415585</v>
      </c>
      <c r="AY298" s="634">
        <f>'3.Carichi sulle travi'!H$4</f>
        <v>30.662523814935067</v>
      </c>
      <c r="AZ298" s="634">
        <f t="shared" ref="AZ298" si="315">MAX(AY298*AW298/100/2+(AU298+AL299)/(AW298/100),AY298*AW298/100/2+(AU299+AL298)/(AW298/100))</f>
        <v>228.91504721828929</v>
      </c>
      <c r="BA298" s="1054">
        <f>AZ298*10/(0.9*(U298/100-0.04)*'2.Riep. car. unit.'!$R$8*2)</f>
        <v>4.9243402424080935</v>
      </c>
      <c r="BB298" s="1048">
        <f>$BH$7</f>
        <v>10</v>
      </c>
      <c r="BC298" s="1053">
        <f>8</f>
        <v>8</v>
      </c>
      <c r="BD298" s="1048">
        <f>IF(V298=100,4,2)</f>
        <v>2</v>
      </c>
      <c r="BE298" s="1048" t="str">
        <f t="shared" ref="BE298" si="316">IF(BB298/100*BA298&lt;((PI()*(BC298/10)^2/4)*BD298),"Verifica","Non verifica")</f>
        <v>Verifica</v>
      </c>
    </row>
    <row r="299" spans="1:57" ht="16.8" x14ac:dyDescent="0.45">
      <c r="A299" s="490">
        <f>'15. Travi arm a fless'!A597</f>
        <v>1</v>
      </c>
      <c r="B299" s="491">
        <f>'15. Travi arm a fless'!B597</f>
        <v>1</v>
      </c>
      <c r="C299" s="491">
        <f>'15. Travi arm a fless'!C597</f>
        <v>2</v>
      </c>
      <c r="D299" s="500">
        <f>'15. Travi arm a fless'!D597</f>
        <v>2</v>
      </c>
      <c r="E299" s="491" t="str">
        <f>'15. Travi arm a fless'!E597</f>
        <v>Mdes</v>
      </c>
      <c r="F299" s="631">
        <f>'15. Travi arm a fless'!F597</f>
        <v>-90.307000000000002</v>
      </c>
      <c r="G299" s="631">
        <f>'15. Travi arm a fless'!G597</f>
        <v>-55.883000000000003</v>
      </c>
      <c r="H299" s="631">
        <f>'15. Travi arm a fless'!H597</f>
        <v>-294.34500000000003</v>
      </c>
      <c r="I299" s="631">
        <f>'15. Travi arm a fless'!I597</f>
        <v>15.444000000000001</v>
      </c>
      <c r="J299" s="631">
        <f>'15. Travi arm a fless'!J597</f>
        <v>-33.667000000000002</v>
      </c>
      <c r="K299" s="631">
        <f>'15. Travi arm a fless'!K597</f>
        <v>-36.753</v>
      </c>
      <c r="L299" s="631">
        <f>'15. Travi arm a fless'!L597</f>
        <v>-328.01200000000006</v>
      </c>
      <c r="M299" s="631">
        <f>'15. Travi arm a fless'!M597</f>
        <v>52.197000000000003</v>
      </c>
      <c r="N299" s="631">
        <f>'15. Travi arm a fless'!N597</f>
        <v>-343.67110000000008</v>
      </c>
      <c r="O299" s="632">
        <f>'15. Travi arm a fless'!O597</f>
        <v>150.60060000000001</v>
      </c>
      <c r="P299" s="631">
        <f>'15. Travi arm a fless'!P597</f>
        <v>-343.67110000000008</v>
      </c>
      <c r="Q299" s="631">
        <f>'15. Travi arm a fless'!Q597</f>
        <v>-399.55410000000006</v>
      </c>
      <c r="R299" s="631">
        <f>'15. Travi arm a fless'!R597</f>
        <v>287.7881000000001</v>
      </c>
      <c r="S299" s="631">
        <f>'15. Travi arm a fless'!T597</f>
        <v>-313.93658000000005</v>
      </c>
      <c r="T299" s="631">
        <f>'15. Travi arm a fless'!U597</f>
        <v>263.3009800000001</v>
      </c>
      <c r="U299" s="631">
        <f>'15. Travi arm a fless'!V597</f>
        <v>70</v>
      </c>
      <c r="V299" s="631">
        <f>'15. Travi arm a fless'!W597</f>
        <v>30</v>
      </c>
      <c r="W299" s="631">
        <f>'15. Travi arm a fless'!X597</f>
        <v>336.72601716096779</v>
      </c>
      <c r="X299" s="631">
        <f>'15. Travi arm a fless'!Y597</f>
        <v>446.90674053554926</v>
      </c>
      <c r="Y299" s="600">
        <f>'15. Travi arm a fless'!AB597</f>
        <v>11.328076746681401</v>
      </c>
      <c r="Z299" s="617" t="str">
        <f>'15. Travi arm a fless'!AC597</f>
        <v>3F16+2F20</v>
      </c>
      <c r="AA299" s="668">
        <f>'15. Travi arm a fless'!AD597</f>
        <v>12.31504320207199</v>
      </c>
      <c r="AB299" s="601">
        <f>'15. Travi arm a fless'!AE597</f>
        <v>13.506587297284973</v>
      </c>
      <c r="AC299" s="617" t="str">
        <f>'15. Travi arm a fless'!AF597</f>
        <v>4F20+1F16</v>
      </c>
      <c r="AD299" s="668">
        <f>'15. Travi arm a fless'!AG597</f>
        <v>14.576989912656639</v>
      </c>
      <c r="AE299" s="738">
        <v>0.81</v>
      </c>
      <c r="AF299" s="632">
        <v>0.41599999999999998</v>
      </c>
      <c r="AG299" s="632">
        <f t="shared" si="275"/>
        <v>1.1836734693877549</v>
      </c>
      <c r="AH299" s="632">
        <f>'2.Riep. car. unit.'!$P$10/'2.Riep. car. unit.'!$R$10*AG299</f>
        <v>2.1137026239067054</v>
      </c>
      <c r="AI299" s="632">
        <f>AA299/($V299*($U299-'2.Riep. car. unit.'!$M$12*100))*'2.Riep. car. unit.'!$R$8/'2.Riep. car. unit.'!$P$11</f>
        <v>0.16556299061948637</v>
      </c>
      <c r="AJ299" s="632">
        <f>(AI299/(2*AE299))*((1-AH299)+SQRT((1-AH299)^2+(4*AE299/AI299)*AH299*('2.Riep. car. unit.'!$M$12*100/($U299-'2.Riep. car. unit.'!$M$12*100))))*($U299-'2.Riep. car. unit.'!$M$12*100)</f>
        <v>5.5450709762759613</v>
      </c>
      <c r="AK299" s="632">
        <f>(AJ299-('2.Riep. car. unit.'!$M$12*100))/'16. Armatura a taglio'!AJ299*'2.Riep. car. unit.'!$P$10/'2.Riep. car. unit.'!$R$10</f>
        <v>0.49756898091707907</v>
      </c>
      <c r="AL299" s="632">
        <f>((AA299*100*(($U299-'2.Riep. car. unit.'!$M$12*100)*10-AF299*AJ299*10)+AK299*AD299*100*(AF299*AJ299*10-'2.Riep. car. unit.'!$M$12*1000))*'2.Riep. car. unit.'!$R$8)*10^-6</f>
        <v>302.12425111772365</v>
      </c>
      <c r="AM299" s="632">
        <f t="shared" si="271"/>
        <v>286.24125845526373</v>
      </c>
      <c r="AN299" s="632">
        <v>0.81</v>
      </c>
      <c r="AO299" s="632">
        <v>0.41599999999999998</v>
      </c>
      <c r="AP299" s="632">
        <f t="shared" si="276"/>
        <v>0.84482758620689669</v>
      </c>
      <c r="AQ299" s="632">
        <f>'2.Riep. car. unit.'!$P$10/'2.Riep. car. unit.'!$R$10*AP299</f>
        <v>1.5086206896551728</v>
      </c>
      <c r="AR299" s="632">
        <f>AD299/($V299*($U299-'2.Riep. car. unit.'!$M$12*100))*'2.Riep. car. unit.'!$R$8/'2.Riep. car. unit.'!$P$11</f>
        <v>0.19597251950877975</v>
      </c>
      <c r="AS299" s="632">
        <f>(AR299/(2*AN299))*((1-AQ299)+SQRT((1-AQ299)^2+(4*AN299/AR299)*AQ299*('2.Riep. car. unit.'!$M$12*100/($U299-'2.Riep. car. unit.'!$M$12*100))))*($U299-'2.Riep. car. unit.'!$M$12*100)</f>
        <v>6.562227306164945</v>
      </c>
      <c r="AT299" s="632">
        <f>(AS299-('2.Riep. car. unit.'!$M$12*100))/'16. Armatura a taglio'!AS299*'2.Riep. car. unit.'!$P$10/'2.Riep. car. unit.'!$R$10</f>
        <v>0.6972336815531468</v>
      </c>
      <c r="AU299" s="632">
        <f>((AD299*100*(($U299-'2.Riep. car. unit.'!$M$12*100)*10-AO299*AS299*10)+AT299*AA299*100*(AO299*AS299*10-'2.Riep. car. unit.'!$M$12*1000))*'2.Riep. car. unit.'!$R$8)*10^-6</f>
        <v>356.62378577478609</v>
      </c>
      <c r="AV299" s="632">
        <f t="shared" si="272"/>
        <v>338.81618347765908</v>
      </c>
      <c r="AW299" s="632"/>
      <c r="AX299" s="632"/>
      <c r="AY299" s="632"/>
      <c r="AZ299" s="632"/>
      <c r="BA299" s="1054"/>
      <c r="BB299" s="1048"/>
      <c r="BC299" s="1048"/>
      <c r="BD299" s="1048"/>
      <c r="BE299" s="1048"/>
    </row>
    <row r="300" spans="1:57" ht="16.8" x14ac:dyDescent="0.45">
      <c r="A300" s="490">
        <f>'15. Travi arm a fless'!A600</f>
        <v>1</v>
      </c>
      <c r="B300" s="491">
        <f>'15. Travi arm a fless'!B600</f>
        <v>2</v>
      </c>
      <c r="C300" s="491">
        <f>'15. Travi arm a fless'!C600</f>
        <v>3</v>
      </c>
      <c r="D300" s="500">
        <f>'15. Travi arm a fless'!D600</f>
        <v>2</v>
      </c>
      <c r="E300" s="491" t="str">
        <f>'15. Travi arm a fless'!E600</f>
        <v>Msin</v>
      </c>
      <c r="F300" s="631">
        <f>'15. Travi arm a fless'!F600</f>
        <v>-48.472000000000001</v>
      </c>
      <c r="G300" s="631">
        <f>'15. Travi arm a fless'!G600</f>
        <v>-29.754999999999999</v>
      </c>
      <c r="H300" s="631">
        <f>'15. Travi arm a fless'!H600</f>
        <v>330.99900000000002</v>
      </c>
      <c r="I300" s="631">
        <f>'15. Travi arm a fless'!I600</f>
        <v>-17.378</v>
      </c>
      <c r="J300" s="631">
        <f>'15. Travi arm a fless'!J600</f>
        <v>37.759</v>
      </c>
      <c r="K300" s="631">
        <f>'15. Travi arm a fless'!K600</f>
        <v>41.22</v>
      </c>
      <c r="L300" s="631">
        <f>'15. Travi arm a fless'!L600</f>
        <v>368.75800000000004</v>
      </c>
      <c r="M300" s="631">
        <f>'15. Travi arm a fless'!M600</f>
        <v>-58.597999999999999</v>
      </c>
      <c r="N300" s="631">
        <f>'15. Travi arm a fless'!N600</f>
        <v>386.33740000000006</v>
      </c>
      <c r="O300" s="632">
        <f>'15. Travi arm a fless'!O600</f>
        <v>-169.22540000000001</v>
      </c>
      <c r="P300" s="631">
        <f>'15. Travi arm a fless'!P600</f>
        <v>386.33740000000006</v>
      </c>
      <c r="Q300" s="631">
        <f>'15. Travi arm a fless'!Q600</f>
        <v>356.58240000000006</v>
      </c>
      <c r="R300" s="631">
        <f>'15. Travi arm a fless'!R600</f>
        <v>-416.09240000000005</v>
      </c>
      <c r="S300" s="631">
        <f>'15. Travi arm a fless'!T600</f>
        <v>296.22380000000004</v>
      </c>
      <c r="T300" s="631">
        <f>'15. Travi arm a fless'!U600</f>
        <v>-311.18900000000008</v>
      </c>
      <c r="U300" s="631">
        <f>'15. Travi arm a fless'!V600</f>
        <v>70</v>
      </c>
      <c r="V300" s="631">
        <f>'15. Travi arm a fless'!W600</f>
        <v>30</v>
      </c>
      <c r="W300" s="631">
        <f>'15. Travi arm a fless'!X600</f>
        <v>336.72601716096779</v>
      </c>
      <c r="X300" s="631">
        <f>'15. Travi arm a fless'!Y600</f>
        <v>446.90674053554926</v>
      </c>
      <c r="Y300" s="600">
        <f>'15. Travi arm a fless'!AB600</f>
        <v>12.744525070106468</v>
      </c>
      <c r="Z300" s="617" t="str">
        <f>'15. Travi arm a fless'!AC600</f>
        <v>2F16+3F20</v>
      </c>
      <c r="AA300" s="668">
        <f>'15. Travi arm a fless'!AD600</f>
        <v>13.446016557364315</v>
      </c>
      <c r="AB300" s="601">
        <f>'15. Travi arm a fless'!AE600</f>
        <v>13.388377341865718</v>
      </c>
      <c r="AC300" s="617" t="str">
        <f>'15. Travi arm a fless'!AF600</f>
        <v>2F16+3F20</v>
      </c>
      <c r="AD300" s="668">
        <f>'15. Travi arm a fless'!AG600</f>
        <v>13.446016557364315</v>
      </c>
      <c r="AE300" s="738">
        <v>0.81</v>
      </c>
      <c r="AF300" s="632">
        <v>0.41599999999999998</v>
      </c>
      <c r="AG300" s="632">
        <f t="shared" si="275"/>
        <v>1</v>
      </c>
      <c r="AH300" s="632">
        <f>'2.Riep. car. unit.'!$P$10/'2.Riep. car. unit.'!$R$10*AG300</f>
        <v>1.7857142857142858</v>
      </c>
      <c r="AI300" s="632">
        <f>AA300/($V300*($U300-'2.Riep. car. unit.'!$M$12*100))*'2.Riep. car. unit.'!$R$8/'2.Riep. car. unit.'!$P$11</f>
        <v>0.18076775506413306</v>
      </c>
      <c r="AJ300" s="632">
        <f>(AI300/(2*AE300))*((1-AH300)+SQRT((1-AH300)^2+(4*AE300/AI300)*AH300*('2.Riep. car. unit.'!$M$12*100/($U300-'2.Riep. car. unit.'!$M$12*100))))*($U300-'2.Riep. car. unit.'!$M$12*100)</f>
        <v>5.9902803594626466</v>
      </c>
      <c r="AK300" s="632">
        <f>(AJ300-('2.Riep. car. unit.'!$M$12*100))/'16. Armatura a taglio'!AJ300*'2.Riep. car. unit.'!$P$10/'2.Riep. car. unit.'!$R$10</f>
        <v>0.59330646600784931</v>
      </c>
      <c r="AL300" s="632">
        <f>((AA300*100*(($U300-'2.Riep. car. unit.'!$M$12*100)*10-AF300*AJ300*10)+AK300*AD300*100*(AF300*AJ300*10-'2.Riep. car. unit.'!$M$12*1000))*'2.Riep. car. unit.'!$R$8)*10^-6</f>
        <v>329.4353224703753</v>
      </c>
      <c r="AM300" s="632">
        <f t="shared" si="271"/>
        <v>312.52872096646138</v>
      </c>
      <c r="AN300" s="632">
        <v>0.81</v>
      </c>
      <c r="AO300" s="632">
        <v>0.41599999999999998</v>
      </c>
      <c r="AP300" s="632">
        <f t="shared" si="276"/>
        <v>1</v>
      </c>
      <c r="AQ300" s="632">
        <f>'2.Riep. car. unit.'!$P$10/'2.Riep. car. unit.'!$R$10*AP300</f>
        <v>1.7857142857142858</v>
      </c>
      <c r="AR300" s="632">
        <f>AD300/($V300*($U300-'2.Riep. car. unit.'!$M$12*100))*'2.Riep. car. unit.'!$R$8/'2.Riep. car. unit.'!$P$11</f>
        <v>0.18076775506413306</v>
      </c>
      <c r="AS300" s="632">
        <f>(AR300/(2*AN300))*((1-AQ300)+SQRT((1-AQ300)^2+(4*AN300/AR300)*AQ300*('2.Riep. car. unit.'!$M$12*100/($U300-'2.Riep. car. unit.'!$M$12*100))))*($U300-'2.Riep. car. unit.'!$M$12*100)</f>
        <v>5.9902803594626466</v>
      </c>
      <c r="AT300" s="632">
        <f>(AS300-('2.Riep. car. unit.'!$M$12*100))/'16. Armatura a taglio'!AS300*'2.Riep. car. unit.'!$P$10/'2.Riep. car. unit.'!$R$10</f>
        <v>0.59330646600784931</v>
      </c>
      <c r="AU300" s="632">
        <f>((AD300*100*(($U300-'2.Riep. car. unit.'!$M$12*100)*10-AO300*AS300*10)+AT300*AA300*100*(AO300*AS300*10-'2.Riep. car. unit.'!$M$12*1000))*'2.Riep. car. unit.'!$R$8)*10^-6</f>
        <v>329.4353224703753</v>
      </c>
      <c r="AV300" s="632">
        <f t="shared" si="272"/>
        <v>312.52872096646138</v>
      </c>
      <c r="AW300" s="632">
        <v>285</v>
      </c>
      <c r="AX300" s="632">
        <f>AX298</f>
        <v>49.365280959415585</v>
      </c>
      <c r="AY300" s="632">
        <f>AY298</f>
        <v>30.662523814935067</v>
      </c>
      <c r="AZ300" s="632">
        <f t="shared" ref="AZ300" si="317">MAX(AY300*AW300/100/2+(AU300+AL301)/(AW300/100),AY300*AW300/100/2+(AU301+AL300)/(AW300/100))</f>
        <v>294.06722995781035</v>
      </c>
      <c r="BA300" s="1054">
        <f>AZ300*10/(0.9*(U300/100-0.04)*'2.Riep. car. unit.'!$R$8*2)</f>
        <v>6.3258711563589376</v>
      </c>
      <c r="BB300" s="1048">
        <f>$BH$7</f>
        <v>10</v>
      </c>
      <c r="BC300" s="1053">
        <f>8</f>
        <v>8</v>
      </c>
      <c r="BD300" s="1048">
        <f>IF(V300=100,4,2)</f>
        <v>2</v>
      </c>
      <c r="BE300" s="1048" t="str">
        <f t="shared" ref="BE300" si="318">IF(BB300/100*BA300&lt;((PI()*(BC300/10)^2/4)*BD300),"Verifica","Non verifica")</f>
        <v>Verifica</v>
      </c>
    </row>
    <row r="301" spans="1:57" ht="17.399999999999999" thickBot="1" x14ac:dyDescent="0.5">
      <c r="A301" s="490">
        <f>'15. Travi arm a fless'!A601</f>
        <v>1</v>
      </c>
      <c r="B301" s="491">
        <f>'15. Travi arm a fless'!B601</f>
        <v>2</v>
      </c>
      <c r="C301" s="491">
        <f>'15. Travi arm a fless'!C601</f>
        <v>3</v>
      </c>
      <c r="D301" s="500">
        <f>'15. Travi arm a fless'!D601</f>
        <v>2</v>
      </c>
      <c r="E301" s="491" t="str">
        <f>'15. Travi arm a fless'!E601</f>
        <v>Mdes</v>
      </c>
      <c r="F301" s="631">
        <f>'15. Travi arm a fless'!F601</f>
        <v>-72.997</v>
      </c>
      <c r="G301" s="631">
        <f>'15. Travi arm a fless'!G601</f>
        <v>-45.694000000000003</v>
      </c>
      <c r="H301" s="631">
        <f>'15. Travi arm a fless'!H601</f>
        <v>-359.26900000000001</v>
      </c>
      <c r="I301" s="631">
        <f>'15. Travi arm a fless'!I601</f>
        <v>18.841999999999999</v>
      </c>
      <c r="J301" s="631">
        <f>'15. Travi arm a fless'!J601</f>
        <v>-40.973999999999997</v>
      </c>
      <c r="K301" s="631">
        <f>'15. Travi arm a fless'!K601</f>
        <v>-44.73</v>
      </c>
      <c r="L301" s="631">
        <f>'15. Travi arm a fless'!L601</f>
        <v>-400.24299999999999</v>
      </c>
      <c r="M301" s="631">
        <f>'15. Travi arm a fless'!M601</f>
        <v>63.571999999999996</v>
      </c>
      <c r="N301" s="631">
        <f>'15. Travi arm a fless'!N601</f>
        <v>-419.31459999999998</v>
      </c>
      <c r="O301" s="632">
        <f>'15. Travi arm a fless'!O601</f>
        <v>183.64489999999998</v>
      </c>
      <c r="P301" s="631">
        <f>'15. Travi arm a fless'!P601</f>
        <v>-419.31459999999998</v>
      </c>
      <c r="Q301" s="631">
        <f>'15. Travi arm a fless'!Q601</f>
        <v>-465.0086</v>
      </c>
      <c r="R301" s="631">
        <f>'15. Travi arm a fless'!R601</f>
        <v>373.62059999999997</v>
      </c>
      <c r="S301" s="631">
        <f>'15. Travi arm a fless'!T601</f>
        <v>-356.83600000000001</v>
      </c>
      <c r="T301" s="631">
        <f>'15. Travi arm a fless'!U601</f>
        <v>316.53119999999996</v>
      </c>
      <c r="U301" s="631">
        <f>'15. Travi arm a fless'!V601</f>
        <v>70</v>
      </c>
      <c r="V301" s="631">
        <f>'15. Travi arm a fless'!W601</f>
        <v>30</v>
      </c>
      <c r="W301" s="631">
        <f>'15. Travi arm a fless'!X601</f>
        <v>336.72601716096779</v>
      </c>
      <c r="X301" s="631">
        <f>'15. Travi arm a fless'!Y601</f>
        <v>446.90674053554926</v>
      </c>
      <c r="Y301" s="600">
        <f>'15. Travi arm a fless'!AB601</f>
        <v>13.618216408914082</v>
      </c>
      <c r="Z301" s="617" t="str">
        <f>'15. Travi arm a fless'!AC601</f>
        <v>4F20+1F16</v>
      </c>
      <c r="AA301" s="668">
        <f>'15. Travi arm a fless'!AD601</f>
        <v>14.576989912656639</v>
      </c>
      <c r="AB301" s="601">
        <f>'15. Travi arm a fless'!AE601</f>
        <v>15.352261863889771</v>
      </c>
      <c r="AC301" s="617" t="str">
        <f>'15. Travi arm a fless'!AF601</f>
        <v>5F20</v>
      </c>
      <c r="AD301" s="668">
        <f>'15. Travi arm a fless'!AG601</f>
        <v>15.707963267948966</v>
      </c>
      <c r="AE301" s="738">
        <v>0.81</v>
      </c>
      <c r="AF301" s="632">
        <v>0.41599999999999998</v>
      </c>
      <c r="AG301" s="632">
        <f t="shared" si="275"/>
        <v>1.0775862068965518</v>
      </c>
      <c r="AH301" s="632">
        <f>'2.Riep. car. unit.'!$P$10/'2.Riep. car. unit.'!$R$10*AG301</f>
        <v>1.9242610837438427</v>
      </c>
      <c r="AI301" s="632">
        <f>AA301/($V301*($U301-'2.Riep. car. unit.'!$M$12*100))*'2.Riep. car. unit.'!$R$8/'2.Riep. car. unit.'!$P$11</f>
        <v>0.19597251950877975</v>
      </c>
      <c r="AJ301" s="632">
        <f>(AI301/(2*AE301))*((1-AH301)+SQRT((1-AH301)^2+(4*AE301/AI301)*AH301*('2.Riep. car. unit.'!$M$12*100/($U301-'2.Riep. car. unit.'!$M$12*100))))*($U301-'2.Riep. car. unit.'!$M$12*100)</f>
        <v>5.9383858488308192</v>
      </c>
      <c r="AK301" s="632">
        <f>(AJ301-('2.Riep. car. unit.'!$M$12*100))/'16. Armatura a taglio'!AJ301*'2.Riep. car. unit.'!$P$10/'2.Riep. car. unit.'!$R$10</f>
        <v>0.58288622356277264</v>
      </c>
      <c r="AL301" s="632">
        <f>((AA301*100*(($U301-'2.Riep. car. unit.'!$M$12*100)*10-AF301*AJ301*10)+AK301*AD301*100*(AF301*AJ301*10-'2.Riep. car. unit.'!$M$12*1000))*'2.Riep. car. unit.'!$R$8)*10^-6</f>
        <v>356.89125350412036</v>
      </c>
      <c r="AM301" s="632">
        <f t="shared" si="271"/>
        <v>338.81618347765908</v>
      </c>
      <c r="AN301" s="632">
        <v>0.81</v>
      </c>
      <c r="AO301" s="632">
        <v>0.41599999999999998</v>
      </c>
      <c r="AP301" s="632">
        <f t="shared" si="276"/>
        <v>0.92799999999999994</v>
      </c>
      <c r="AQ301" s="632">
        <f>'2.Riep. car. unit.'!$P$10/'2.Riep. car. unit.'!$R$10*AP301</f>
        <v>1.657142857142857</v>
      </c>
      <c r="AR301" s="632">
        <f>AD301/($V301*($U301-'2.Riep. car. unit.'!$M$12*100))*'2.Riep. car. unit.'!$R$8/'2.Riep. car. unit.'!$P$11</f>
        <v>0.2111772839534265</v>
      </c>
      <c r="AS301" s="632">
        <f>(AR301/(2*AN301))*((1-AQ301)+SQRT((1-AQ301)^2+(4*AN301/AR301)*AQ301*('2.Riep. car. unit.'!$M$12*100/($U301-'2.Riep. car. unit.'!$M$12*100))))*($U301-'2.Riep. car. unit.'!$M$12*100)</f>
        <v>6.4302511756603273</v>
      </c>
      <c r="AT301" s="632">
        <f>(AS301-('2.Riep. car. unit.'!$M$12*100))/'16. Armatura a taglio'!AS301*'2.Riep. car. unit.'!$P$10/'2.Riep. car. unit.'!$R$10</f>
        <v>0.67489342541972064</v>
      </c>
      <c r="AU301" s="632">
        <f>((AD301*100*(($U301-'2.Riep. car. unit.'!$M$12*100)*10-AO301*AS301*10)+AT301*AA301*100*(AO301*AS301*10-'2.Riep. car. unit.'!$M$12*1000))*'2.Riep. car. unit.'!$R$8)*10^-6</f>
        <v>384.12810806597923</v>
      </c>
      <c r="AV301" s="632">
        <f t="shared" si="272"/>
        <v>365.10364598885667</v>
      </c>
      <c r="AW301" s="632"/>
      <c r="AX301" s="632"/>
      <c r="AY301" s="632"/>
      <c r="AZ301" s="632"/>
      <c r="BA301" s="1054"/>
      <c r="BB301" s="1048"/>
      <c r="BC301" s="1048"/>
      <c r="BD301" s="1048"/>
      <c r="BE301" s="1048"/>
    </row>
    <row r="302" spans="1:57" ht="16.8" x14ac:dyDescent="0.45">
      <c r="A302" s="488">
        <f>'15. Travi arm a fless'!A604</f>
        <v>2</v>
      </c>
      <c r="B302" s="489">
        <f>'15. Travi arm a fless'!B604</f>
        <v>4</v>
      </c>
      <c r="C302" s="489">
        <f>'15. Travi arm a fless'!C604</f>
        <v>5</v>
      </c>
      <c r="D302" s="502">
        <f>'15. Travi arm a fless'!D604</f>
        <v>2</v>
      </c>
      <c r="E302" s="489" t="str">
        <f>'15. Travi arm a fless'!E604</f>
        <v>Msin</v>
      </c>
      <c r="F302" s="633">
        <f>'15. Travi arm a fless'!F604</f>
        <v>-27.771000000000001</v>
      </c>
      <c r="G302" s="633">
        <f>'15. Travi arm a fless'!G604</f>
        <v>-17.260999999999999</v>
      </c>
      <c r="H302" s="633">
        <f>'15. Travi arm a fless'!H604</f>
        <v>31.001999999999999</v>
      </c>
      <c r="I302" s="633">
        <f>'15. Travi arm a fless'!I604</f>
        <v>-0.83099999999999996</v>
      </c>
      <c r="J302" s="633">
        <f>'15. Travi arm a fless'!J604</f>
        <v>1.839</v>
      </c>
      <c r="K302" s="633">
        <f>'15. Travi arm a fless'!K604</f>
        <v>2.008</v>
      </c>
      <c r="L302" s="633">
        <f>'15. Travi arm a fless'!L604</f>
        <v>32.841000000000001</v>
      </c>
      <c r="M302" s="633">
        <f>'15. Travi arm a fless'!M604</f>
        <v>-2.839</v>
      </c>
      <c r="N302" s="633">
        <f>'15. Travi arm a fless'!N604</f>
        <v>33.692700000000002</v>
      </c>
      <c r="O302" s="634">
        <f>'15. Travi arm a fless'!O604</f>
        <v>-12.6913</v>
      </c>
      <c r="P302" s="633">
        <f>'15. Travi arm a fless'!P604</f>
        <v>33.692700000000002</v>
      </c>
      <c r="Q302" s="633">
        <f>'15. Travi arm a fless'!Q604</f>
        <v>16.431700000000003</v>
      </c>
      <c r="R302" s="633">
        <f>'15. Travi arm a fless'!R604</f>
        <v>-50.953699999999998</v>
      </c>
      <c r="S302" s="633">
        <f>'15. Travi arm a fless'!T604</f>
        <v>15.314680000000003</v>
      </c>
      <c r="T302" s="633">
        <f>'15. Travi arm a fless'!U604</f>
        <v>-45.903619999999997</v>
      </c>
      <c r="U302" s="631">
        <f>'15. Travi arm a fless'!V604</f>
        <v>24</v>
      </c>
      <c r="V302" s="631">
        <f>'15. Travi arm a fless'!W604</f>
        <v>60</v>
      </c>
      <c r="W302" s="631">
        <f>'15. Travi arm a fless'!X604</f>
        <v>61.841325465742486</v>
      </c>
      <c r="X302" s="631">
        <f>'15. Travi arm a fless'!Y604</f>
        <v>82.076536370165172</v>
      </c>
      <c r="Y302" s="600">
        <f>'15. Travi arm a fless'!AB604</f>
        <v>2.174330578981742</v>
      </c>
      <c r="Z302" s="523" t="str">
        <f>'15. Travi arm a fless'!AC604</f>
        <v>3F16</v>
      </c>
      <c r="AA302" s="525">
        <f>'15. Travi arm a fless'!AD604</f>
        <v>6.0318578948924033</v>
      </c>
      <c r="AB302" s="601">
        <f>'15. Travi arm a fless'!AE604</f>
        <v>6.5172530312065193</v>
      </c>
      <c r="AC302" s="523" t="str">
        <f>'15. Travi arm a fless'!AF604</f>
        <v>4F16</v>
      </c>
      <c r="AD302" s="525">
        <f>'15. Travi arm a fless'!AG604</f>
        <v>8.0424771931898711</v>
      </c>
      <c r="AE302" s="739">
        <v>0.81</v>
      </c>
      <c r="AF302" s="634">
        <v>0.41599999999999998</v>
      </c>
      <c r="AG302" s="634">
        <f t="shared" si="275"/>
        <v>1.3333333333333333</v>
      </c>
      <c r="AH302" s="634">
        <f>'2.Riep. car. unit.'!$P$10/'2.Riep. car. unit.'!$R$10*AG302</f>
        <v>2.3809523809523809</v>
      </c>
      <c r="AI302" s="634">
        <f>AA302/($V302*($U302-'2.Riep. car. unit.'!$M$12*100))*'2.Riep. car. unit.'!$R$8/'2.Riep. car. unit.'!$P$11</f>
        <v>0.13380192711289102</v>
      </c>
      <c r="AJ302" s="634">
        <f>(AI302/(2*AE302))*((1-AH302)+SQRT((1-AH302)^2+(4*AE302/AI302)*AH302*('2.Riep. car. unit.'!$M$12*100/($U302-'2.Riep. car. unit.'!$M$12*100))))*($U302-'2.Riep. car. unit.'!$M$12*100)</f>
        <v>3.774248889265559</v>
      </c>
      <c r="AK302" s="634">
        <f>(AJ302-('2.Riep. car. unit.'!$M$12*100))/'16. Armatura a taglio'!AJ302*'2.Riep. car. unit.'!$P$10/'2.Riep. car. unit.'!$R$10</f>
        <v>-0.10680985681704856</v>
      </c>
      <c r="AL302" s="634">
        <f>((AA302*100*(($U302-'2.Riep. car. unit.'!$M$12*100)*10-AF302*AJ302*10)+AK302*AD302*100*(AF302*AJ302*10-'2.Riep. car. unit.'!$M$12*1000))*'2.Riep. car. unit.'!$R$8)*10^-6</f>
        <v>44.316269177422797</v>
      </c>
      <c r="AM302" s="634">
        <f t="shared" si="271"/>
        <v>42.484787896885152</v>
      </c>
      <c r="AN302" s="634">
        <v>0.81</v>
      </c>
      <c r="AO302" s="634">
        <v>0.41599999999999998</v>
      </c>
      <c r="AP302" s="634">
        <f t="shared" si="276"/>
        <v>0.75</v>
      </c>
      <c r="AQ302" s="634">
        <f>'2.Riep. car. unit.'!$P$10/'2.Riep. car. unit.'!$R$10*AP302</f>
        <v>1.3392857142857144</v>
      </c>
      <c r="AR302" s="634">
        <f>AD302/($V302*($U302-'2.Riep. car. unit.'!$M$12*100))*'2.Riep. car. unit.'!$R$8/'2.Riep. car. unit.'!$P$11</f>
        <v>0.17840256948385469</v>
      </c>
      <c r="AS302" s="634">
        <f>(AR302/(2*AN302))*((1-AQ302)+SQRT((1-AQ302)^2+(4*AN302/AR302)*AQ302*('2.Riep. car. unit.'!$M$12*100/($U302-'2.Riep. car. unit.'!$M$12*100))))*($U302-'2.Riep. car. unit.'!$M$12*100)</f>
        <v>4.1676640730538184</v>
      </c>
      <c r="AT302" s="634">
        <f>(AS302-('2.Riep. car. unit.'!$M$12*100))/'16. Armatura a taglio'!AS302*'2.Riep. car. unit.'!$P$10/'2.Riep. car. unit.'!$R$10</f>
        <v>7.1838834705759844E-2</v>
      </c>
      <c r="AU302" s="634">
        <f>((AD302*100*(($U302-'2.Riep. car. unit.'!$M$12*100)*10-AO302*AS302*10)+AT302*AA302*100*(AO302*AS302*10-'2.Riep. car. unit.'!$M$12*1000))*'2.Riep. car. unit.'!$R$8)*10^-6</f>
        <v>57.100020951235315</v>
      </c>
      <c r="AV302" s="634">
        <f t="shared" si="272"/>
        <v>56.646383862513538</v>
      </c>
      <c r="AW302" s="634">
        <v>465</v>
      </c>
      <c r="AX302" s="634">
        <f>'3.Carichi sulle travi'!G$5</f>
        <v>12.793412987012989</v>
      </c>
      <c r="AY302" s="634">
        <f>'3.Carichi sulle travi'!H$5</f>
        <v>7.9487792207792207</v>
      </c>
      <c r="AZ302" s="634">
        <f t="shared" ref="AZ302" si="319">MAX(AY302*AW302/100/2+(AU302+AL303)/(AW302/100),AY302*AW302/100/2+(AU303+AL302)/(AW302/100))</f>
        <v>40.284936742972178</v>
      </c>
      <c r="BA302" s="1054">
        <f>AZ302*10/(0.9*(U302/100-0.04)*'2.Riep. car. unit.'!$R$8*2)</f>
        <v>2.8597649390189526</v>
      </c>
      <c r="BB302" s="1048">
        <f>$BH$7</f>
        <v>10</v>
      </c>
      <c r="BC302" s="1053">
        <f>8</f>
        <v>8</v>
      </c>
      <c r="BD302" s="1048">
        <f>IF(V302=100,4,2)</f>
        <v>2</v>
      </c>
      <c r="BE302" s="1048" t="str">
        <f t="shared" ref="BE302" si="320">IF(BB302/100*BA302&lt;((PI()*(BC302/10)^2/4)*BD302),"Verifica","Non verifica")</f>
        <v>Verifica</v>
      </c>
    </row>
    <row r="303" spans="1:57" ht="16.8" x14ac:dyDescent="0.45">
      <c r="A303" s="490">
        <f>'15. Travi arm a fless'!A605</f>
        <v>2</v>
      </c>
      <c r="B303" s="491">
        <f>'15. Travi arm a fless'!B605</f>
        <v>4</v>
      </c>
      <c r="C303" s="491">
        <f>'15. Travi arm a fless'!C605</f>
        <v>5</v>
      </c>
      <c r="D303" s="500">
        <f>'15. Travi arm a fless'!D605</f>
        <v>2</v>
      </c>
      <c r="E303" s="491" t="str">
        <f>'15. Travi arm a fless'!E605</f>
        <v>Mdes</v>
      </c>
      <c r="F303" s="631">
        <f>'15. Travi arm a fless'!F605</f>
        <v>-28.707999999999998</v>
      </c>
      <c r="G303" s="631">
        <f>'15. Travi arm a fless'!G605</f>
        <v>-17.846</v>
      </c>
      <c r="H303" s="631">
        <f>'15. Travi arm a fless'!H605</f>
        <v>-31.724</v>
      </c>
      <c r="I303" s="631">
        <f>'15. Travi arm a fless'!I605</f>
        <v>0.85</v>
      </c>
      <c r="J303" s="631">
        <f>'15. Travi arm a fless'!J605</f>
        <v>-1.8819999999999999</v>
      </c>
      <c r="K303" s="631">
        <f>'15. Travi arm a fless'!K605</f>
        <v>-2.0539999999999998</v>
      </c>
      <c r="L303" s="631">
        <f>'15. Travi arm a fless'!L605</f>
        <v>-33.606000000000002</v>
      </c>
      <c r="M303" s="631">
        <f>'15. Travi arm a fless'!M605</f>
        <v>2.9039999999999999</v>
      </c>
      <c r="N303" s="631">
        <f>'15. Travi arm a fless'!N605</f>
        <v>-34.477200000000003</v>
      </c>
      <c r="O303" s="632">
        <f>'15. Travi arm a fless'!O605</f>
        <v>12.985799999999999</v>
      </c>
      <c r="P303" s="631">
        <f>'15. Travi arm a fless'!P605</f>
        <v>-34.477200000000003</v>
      </c>
      <c r="Q303" s="631">
        <f>'15. Travi arm a fless'!Q605</f>
        <v>-52.3232</v>
      </c>
      <c r="R303" s="631">
        <f>'15. Travi arm a fless'!R605</f>
        <v>16.631200000000003</v>
      </c>
      <c r="S303" s="631">
        <f>'15. Travi arm a fless'!T605</f>
        <v>-38.765920000000001</v>
      </c>
      <c r="T303" s="631">
        <f>'15. Travi arm a fless'!U605</f>
        <v>13.562080000000003</v>
      </c>
      <c r="U303" s="631">
        <f>'15. Travi arm a fless'!V605</f>
        <v>24</v>
      </c>
      <c r="V303" s="631">
        <f>'15. Travi arm a fless'!W605</f>
        <v>60</v>
      </c>
      <c r="W303" s="631">
        <f>'15. Travi arm a fless'!X605</f>
        <v>61.841325465742486</v>
      </c>
      <c r="X303" s="631">
        <f>'15. Travi arm a fless'!Y605</f>
        <v>82.076536370165172</v>
      </c>
      <c r="Y303" s="600">
        <f>'15. Travi arm a fless'!AB605</f>
        <v>1.9255018882925865</v>
      </c>
      <c r="Z303" s="523" t="str">
        <f>'15. Travi arm a fless'!AC605</f>
        <v>3F16</v>
      </c>
      <c r="AA303" s="525">
        <f>'15. Travi arm a fless'!AD605</f>
        <v>6.0318578948924033</v>
      </c>
      <c r="AB303" s="601">
        <f>'15. Travi arm a fless'!AE605</f>
        <v>5.5038646108413563</v>
      </c>
      <c r="AC303" s="523" t="str">
        <f>'15. Travi arm a fless'!AF605</f>
        <v>3F16</v>
      </c>
      <c r="AD303" s="525">
        <f>'15. Travi arm a fless'!AG605</f>
        <v>6.0318578948924033</v>
      </c>
      <c r="AE303" s="738">
        <v>0.81</v>
      </c>
      <c r="AF303" s="632">
        <v>0.41599999999999998</v>
      </c>
      <c r="AG303" s="632">
        <f t="shared" si="275"/>
        <v>1</v>
      </c>
      <c r="AH303" s="632">
        <f>'2.Riep. car. unit.'!$P$10/'2.Riep. car. unit.'!$R$10*AG303</f>
        <v>1.7857142857142858</v>
      </c>
      <c r="AI303" s="632">
        <f>AA303/($V303*($U303-'2.Riep. car. unit.'!$M$12*100))*'2.Riep. car. unit.'!$R$8/'2.Riep. car. unit.'!$P$11</f>
        <v>0.13380192711289102</v>
      </c>
      <c r="AJ303" s="632">
        <f>(AI303/(2*AE303))*((1-AH303)+SQRT((1-AH303)^2+(4*AE303/AI303)*AH303*('2.Riep. car. unit.'!$M$12*100/($U303-'2.Riep. car. unit.'!$M$12*100))))*($U303-'2.Riep. car. unit.'!$M$12*100)</f>
        <v>3.7302955802112283</v>
      </c>
      <c r="AK303" s="632">
        <f>(AJ303-('2.Riep. car. unit.'!$M$12*100))/'16. Armatura a taglio'!AJ303*'2.Riep. car. unit.'!$P$10/'2.Riep. car. unit.'!$R$10</f>
        <v>-0.12910908129961668</v>
      </c>
      <c r="AL303" s="632">
        <f>((AA303*100*(($U303-'2.Riep. car. unit.'!$M$12*100)*10-AF303*AJ303*10)+AK303*AD303*100*(AF303*AJ303*10-'2.Riep. car. unit.'!$M$12*1000))*'2.Riep. car. unit.'!$R$8)*10^-6</f>
        <v>44.28869555293597</v>
      </c>
      <c r="AM303" s="632">
        <f t="shared" si="271"/>
        <v>42.484787896885152</v>
      </c>
      <c r="AN303" s="632">
        <v>0.81</v>
      </c>
      <c r="AO303" s="632">
        <v>0.41599999999999998</v>
      </c>
      <c r="AP303" s="632">
        <f t="shared" si="276"/>
        <v>1</v>
      </c>
      <c r="AQ303" s="632">
        <f>'2.Riep. car. unit.'!$P$10/'2.Riep. car. unit.'!$R$10*AP303</f>
        <v>1.7857142857142858</v>
      </c>
      <c r="AR303" s="632">
        <f>AD303/($V303*($U303-'2.Riep. car. unit.'!$M$12*100))*'2.Riep. car. unit.'!$R$8/'2.Riep. car. unit.'!$P$11</f>
        <v>0.13380192711289102</v>
      </c>
      <c r="AS303" s="632">
        <f>(AR303/(2*AN303))*((1-AQ303)+SQRT((1-AQ303)^2+(4*AN303/AR303)*AQ303*('2.Riep. car. unit.'!$M$12*100/($U303-'2.Riep. car. unit.'!$M$12*100))))*($U303-'2.Riep. car. unit.'!$M$12*100)</f>
        <v>3.7302955802112283</v>
      </c>
      <c r="AT303" s="632">
        <f>(AS303-('2.Riep. car. unit.'!$M$12*100))/'16. Armatura a taglio'!AS303*'2.Riep. car. unit.'!$P$10/'2.Riep. car. unit.'!$R$10</f>
        <v>-0.12910908129961668</v>
      </c>
      <c r="AU303" s="632">
        <f>((AD303*100*(($U303-'2.Riep. car. unit.'!$M$12*100)*10-AO303*AS303*10)+AT303*AA303*100*(AO303*AS303*10-'2.Riep. car. unit.'!$M$12*1000))*'2.Riep. car. unit.'!$R$8)*10^-6</f>
        <v>44.28869555293597</v>
      </c>
      <c r="AV303" s="632">
        <f t="shared" si="272"/>
        <v>42.484787896885152</v>
      </c>
      <c r="AW303" s="632"/>
      <c r="AX303" s="632"/>
      <c r="AY303" s="632"/>
      <c r="AZ303" s="632"/>
      <c r="BA303" s="1054"/>
      <c r="BB303" s="1048"/>
      <c r="BC303" s="1048"/>
      <c r="BD303" s="1048"/>
      <c r="BE303" s="1048"/>
    </row>
    <row r="304" spans="1:57" ht="16.8" x14ac:dyDescent="0.45">
      <c r="A304" s="490">
        <f>'15. Travi arm a fless'!A608</f>
        <v>2</v>
      </c>
      <c r="B304" s="491">
        <f>'15. Travi arm a fless'!B608</f>
        <v>5</v>
      </c>
      <c r="C304" s="491">
        <f>'15. Travi arm a fless'!C608</f>
        <v>6</v>
      </c>
      <c r="D304" s="500">
        <f>'15. Travi arm a fless'!D608</f>
        <v>2</v>
      </c>
      <c r="E304" s="491" t="str">
        <f>'15. Travi arm a fless'!E608</f>
        <v>Msin</v>
      </c>
      <c r="F304" s="631">
        <f>'15. Travi arm a fless'!F608</f>
        <v>-16.744</v>
      </c>
      <c r="G304" s="631">
        <f>'15. Travi arm a fless'!G608</f>
        <v>-10.452</v>
      </c>
      <c r="H304" s="631">
        <f>'15. Travi arm a fless'!H608</f>
        <v>34.703000000000003</v>
      </c>
      <c r="I304" s="631">
        <f>'15. Travi arm a fless'!I608</f>
        <v>-0.92900000000000005</v>
      </c>
      <c r="J304" s="631">
        <f>'15. Travi arm a fless'!J608</f>
        <v>2.0609999999999999</v>
      </c>
      <c r="K304" s="631">
        <f>'15. Travi arm a fless'!K608</f>
        <v>2.25</v>
      </c>
      <c r="L304" s="631">
        <f>'15. Travi arm a fless'!L608</f>
        <v>36.764000000000003</v>
      </c>
      <c r="M304" s="631">
        <f>'15. Travi arm a fless'!M608</f>
        <v>-3.1790000000000003</v>
      </c>
      <c r="N304" s="631">
        <f>'15. Travi arm a fless'!N608</f>
        <v>37.717700000000001</v>
      </c>
      <c r="O304" s="632">
        <f>'15. Travi arm a fless'!O608</f>
        <v>-14.208200000000001</v>
      </c>
      <c r="P304" s="631">
        <f>'15. Travi arm a fless'!P608</f>
        <v>37.717700000000001</v>
      </c>
      <c r="Q304" s="631">
        <f>'15. Travi arm a fless'!Q608</f>
        <v>27.265700000000002</v>
      </c>
      <c r="R304" s="631">
        <f>'15. Travi arm a fless'!R608</f>
        <v>-48.169699999999999</v>
      </c>
      <c r="S304" s="631">
        <f>'15. Travi arm a fless'!T608</f>
        <v>26.785220000000002</v>
      </c>
      <c r="T304" s="631">
        <f>'15. Travi arm a fless'!U608</f>
        <v>-35.519619999999996</v>
      </c>
      <c r="U304" s="631">
        <f>'15. Travi arm a fless'!V608</f>
        <v>24</v>
      </c>
      <c r="V304" s="631">
        <f>'15. Travi arm a fless'!W608</f>
        <v>60</v>
      </c>
      <c r="W304" s="631">
        <f>'15. Travi arm a fless'!X608</f>
        <v>61.841325465742486</v>
      </c>
      <c r="X304" s="631">
        <f>'15. Travi arm a fless'!Y608</f>
        <v>82.076536370165172</v>
      </c>
      <c r="Y304" s="600">
        <f>'15. Travi arm a fless'!AB608</f>
        <v>3.8028821307891079</v>
      </c>
      <c r="Z304" s="523" t="str">
        <f>'15. Travi arm a fless'!AC608</f>
        <v>3F16</v>
      </c>
      <c r="AA304" s="525">
        <f>'15. Travi arm a fless'!AD608</f>
        <v>6.0318578948924033</v>
      </c>
      <c r="AB304" s="601">
        <f>'15. Travi arm a fless'!AE608</f>
        <v>5.0429650452906261</v>
      </c>
      <c r="AC304" s="523" t="str">
        <f>'15. Travi arm a fless'!AF608</f>
        <v>3F16</v>
      </c>
      <c r="AD304" s="525">
        <f>'15. Travi arm a fless'!AG608</f>
        <v>6.0318578948924033</v>
      </c>
      <c r="AE304" s="738">
        <v>0.81</v>
      </c>
      <c r="AF304" s="632">
        <v>0.41599999999999998</v>
      </c>
      <c r="AG304" s="632">
        <f t="shared" si="275"/>
        <v>1</v>
      </c>
      <c r="AH304" s="632">
        <f>'2.Riep. car. unit.'!$P$10/'2.Riep. car. unit.'!$R$10*AG304</f>
        <v>1.7857142857142858</v>
      </c>
      <c r="AI304" s="632">
        <f>AA304/($V304*($U304-'2.Riep. car. unit.'!$M$12*100))*'2.Riep. car. unit.'!$R$8/'2.Riep. car. unit.'!$P$11</f>
        <v>0.13380192711289102</v>
      </c>
      <c r="AJ304" s="632">
        <f>(AI304/(2*AE304))*((1-AH304)+SQRT((1-AH304)^2+(4*AE304/AI304)*AH304*('2.Riep. car. unit.'!$M$12*100/($U304-'2.Riep. car. unit.'!$M$12*100))))*($U304-'2.Riep. car. unit.'!$M$12*100)</f>
        <v>3.7302955802112283</v>
      </c>
      <c r="AK304" s="632">
        <f>(AJ304-('2.Riep. car. unit.'!$M$12*100))/'16. Armatura a taglio'!AJ304*'2.Riep. car. unit.'!$P$10/'2.Riep. car. unit.'!$R$10</f>
        <v>-0.12910908129961668</v>
      </c>
      <c r="AL304" s="632">
        <f>((AA304*100*(($U304-'2.Riep. car. unit.'!$M$12*100)*10-AF304*AJ304*10)+AK304*AD304*100*(AF304*AJ304*10-'2.Riep. car. unit.'!$M$12*1000))*'2.Riep. car. unit.'!$R$8)*10^-6</f>
        <v>44.28869555293597</v>
      </c>
      <c r="AM304" s="632">
        <f t="shared" si="271"/>
        <v>42.484787896885152</v>
      </c>
      <c r="AN304" s="632">
        <v>0.81</v>
      </c>
      <c r="AO304" s="632">
        <v>0.41599999999999998</v>
      </c>
      <c r="AP304" s="632">
        <f t="shared" si="276"/>
        <v>1</v>
      </c>
      <c r="AQ304" s="632">
        <f>'2.Riep. car. unit.'!$P$10/'2.Riep. car. unit.'!$R$10*AP304</f>
        <v>1.7857142857142858</v>
      </c>
      <c r="AR304" s="632">
        <f>AD304/($V304*($U304-'2.Riep. car. unit.'!$M$12*100))*'2.Riep. car. unit.'!$R$8/'2.Riep. car. unit.'!$P$11</f>
        <v>0.13380192711289102</v>
      </c>
      <c r="AS304" s="632">
        <f>(AR304/(2*AN304))*((1-AQ304)+SQRT((1-AQ304)^2+(4*AN304/AR304)*AQ304*('2.Riep. car. unit.'!$M$12*100/($U304-'2.Riep. car. unit.'!$M$12*100))))*($U304-'2.Riep. car. unit.'!$M$12*100)</f>
        <v>3.7302955802112283</v>
      </c>
      <c r="AT304" s="632">
        <f>(AS304-('2.Riep. car. unit.'!$M$12*100))/'16. Armatura a taglio'!AS304*'2.Riep. car. unit.'!$P$10/'2.Riep. car. unit.'!$R$10</f>
        <v>-0.12910908129961668</v>
      </c>
      <c r="AU304" s="632">
        <f>((AD304*100*(($U304-'2.Riep. car. unit.'!$M$12*100)*10-AO304*AS304*10)+AT304*AA304*100*(AO304*AS304*10-'2.Riep. car. unit.'!$M$12*1000))*'2.Riep. car. unit.'!$R$8)*10^-6</f>
        <v>44.28869555293597</v>
      </c>
      <c r="AV304" s="632">
        <f t="shared" si="272"/>
        <v>42.484787896885152</v>
      </c>
      <c r="AW304" s="632">
        <v>345</v>
      </c>
      <c r="AX304" s="632">
        <f>AX302</f>
        <v>12.793412987012989</v>
      </c>
      <c r="AY304" s="632">
        <f>AY302</f>
        <v>7.9487792207792207</v>
      </c>
      <c r="AZ304" s="632">
        <f t="shared" ref="AZ304" si="321">MAX(AY304*AW304/100/2+(AU304+AL305)/(AW304/100),AY304*AW304/100/2+(AU305+AL304)/(AW304/100))</f>
        <v>39.386250273488194</v>
      </c>
      <c r="BA304" s="1054">
        <f>AZ304*10/(0.9*(U304/100-0.04)*'2.Riep. car. unit.'!$R$8*2)</f>
        <v>2.795968585731905</v>
      </c>
      <c r="BB304" s="1048">
        <f>$BH$7</f>
        <v>10</v>
      </c>
      <c r="BC304" s="1053">
        <f>8</f>
        <v>8</v>
      </c>
      <c r="BD304" s="1048">
        <f>IF(V304=100,4,2)</f>
        <v>2</v>
      </c>
      <c r="BE304" s="1048" t="str">
        <f t="shared" ref="BE304" si="322">IF(BB304/100*BA304&lt;((PI()*(BC304/10)^2/4)*BD304),"Verifica","Non verifica")</f>
        <v>Verifica</v>
      </c>
    </row>
    <row r="305" spans="1:57" ht="16.8" x14ac:dyDescent="0.45">
      <c r="A305" s="490">
        <f>'15. Travi arm a fless'!A609</f>
        <v>2</v>
      </c>
      <c r="B305" s="491">
        <f>'15. Travi arm a fless'!B609</f>
        <v>5</v>
      </c>
      <c r="C305" s="491">
        <f>'15. Travi arm a fless'!C609</f>
        <v>6</v>
      </c>
      <c r="D305" s="500">
        <f>'15. Travi arm a fless'!D609</f>
        <v>2</v>
      </c>
      <c r="E305" s="491" t="str">
        <f>'15. Travi arm a fless'!E609</f>
        <v>Mdes</v>
      </c>
      <c r="F305" s="631">
        <f>'15. Travi arm a fless'!F609</f>
        <v>-18.704999999999998</v>
      </c>
      <c r="G305" s="631">
        <f>'15. Travi arm a fless'!G609</f>
        <v>-11.585000000000001</v>
      </c>
      <c r="H305" s="631">
        <f>'15. Travi arm a fless'!H609</f>
        <v>-24.19</v>
      </c>
      <c r="I305" s="631">
        <f>'15. Travi arm a fless'!I609</f>
        <v>0.64900000000000002</v>
      </c>
      <c r="J305" s="631">
        <f>'15. Travi arm a fless'!J609</f>
        <v>-1.4379999999999999</v>
      </c>
      <c r="K305" s="631">
        <f>'15. Travi arm a fless'!K609</f>
        <v>-1.57</v>
      </c>
      <c r="L305" s="631">
        <f>'15. Travi arm a fless'!L609</f>
        <v>-25.628</v>
      </c>
      <c r="M305" s="631">
        <f>'15. Travi arm a fless'!M609</f>
        <v>2.2190000000000003</v>
      </c>
      <c r="N305" s="631">
        <f>'15. Travi arm a fless'!N609</f>
        <v>-26.293700000000001</v>
      </c>
      <c r="O305" s="632">
        <f>'15. Travi arm a fless'!O609</f>
        <v>9.9073999999999991</v>
      </c>
      <c r="P305" s="631">
        <f>'15. Travi arm a fless'!P609</f>
        <v>-26.293700000000001</v>
      </c>
      <c r="Q305" s="631">
        <f>'15. Travi arm a fless'!Q609</f>
        <v>-37.878700000000002</v>
      </c>
      <c r="R305" s="631">
        <f>'15. Travi arm a fless'!R609</f>
        <v>14.7087</v>
      </c>
      <c r="S305" s="631">
        <f>'15. Travi arm a fless'!T609</f>
        <v>-33.04777</v>
      </c>
      <c r="T305" s="631">
        <f>'15. Travi arm a fless'!U609</f>
        <v>14.61567</v>
      </c>
      <c r="U305" s="631">
        <f>'15. Travi arm a fless'!V609</f>
        <v>24</v>
      </c>
      <c r="V305" s="631">
        <f>'15. Travi arm a fless'!W609</f>
        <v>60</v>
      </c>
      <c r="W305" s="631">
        <f>'15. Travi arm a fless'!X609</f>
        <v>61.841325465742486</v>
      </c>
      <c r="X305" s="631">
        <f>'15. Travi arm a fless'!Y609</f>
        <v>82.076536370165172</v>
      </c>
      <c r="Y305" s="600">
        <f>'15. Travi arm a fless'!AB609</f>
        <v>2.0750873157849901</v>
      </c>
      <c r="Z305" s="523" t="str">
        <f>'15. Travi arm a fless'!AC609</f>
        <v>3F16</v>
      </c>
      <c r="AA305" s="525">
        <f>'15. Travi arm a fless'!AD609</f>
        <v>6.0318578948924033</v>
      </c>
      <c r="AB305" s="601">
        <f>'15. Travi arm a fless'!AE609</f>
        <v>4.6920194792287813</v>
      </c>
      <c r="AC305" s="523" t="str">
        <f>'15. Travi arm a fless'!AF609</f>
        <v>3F16</v>
      </c>
      <c r="AD305" s="525">
        <f>'15. Travi arm a fless'!AG609</f>
        <v>6.0318578948924033</v>
      </c>
      <c r="AE305" s="738">
        <v>0.81</v>
      </c>
      <c r="AF305" s="632">
        <v>0.41599999999999998</v>
      </c>
      <c r="AG305" s="632">
        <f t="shared" si="275"/>
        <v>1</v>
      </c>
      <c r="AH305" s="632">
        <f>'2.Riep. car. unit.'!$P$10/'2.Riep. car. unit.'!$R$10*AG305</f>
        <v>1.7857142857142858</v>
      </c>
      <c r="AI305" s="632">
        <f>AA305/($V305*($U305-'2.Riep. car. unit.'!$M$12*100))*'2.Riep. car. unit.'!$R$8/'2.Riep. car. unit.'!$P$11</f>
        <v>0.13380192711289102</v>
      </c>
      <c r="AJ305" s="632">
        <f>(AI305/(2*AE305))*((1-AH305)+SQRT((1-AH305)^2+(4*AE305/AI305)*AH305*('2.Riep. car. unit.'!$M$12*100/($U305-'2.Riep. car. unit.'!$M$12*100))))*($U305-'2.Riep. car. unit.'!$M$12*100)</f>
        <v>3.7302955802112283</v>
      </c>
      <c r="AK305" s="632">
        <f>(AJ305-('2.Riep. car. unit.'!$M$12*100))/'16. Armatura a taglio'!AJ305*'2.Riep. car. unit.'!$P$10/'2.Riep. car. unit.'!$R$10</f>
        <v>-0.12910908129961668</v>
      </c>
      <c r="AL305" s="632">
        <f>((AA305*100*(($U305-'2.Riep. car. unit.'!$M$12*100)*10-AF305*AJ305*10)+AK305*AD305*100*(AF305*AJ305*10-'2.Riep. car. unit.'!$M$12*1000))*'2.Riep. car. unit.'!$R$8)*10^-6</f>
        <v>44.28869555293597</v>
      </c>
      <c r="AM305" s="632">
        <f t="shared" si="271"/>
        <v>42.484787896885152</v>
      </c>
      <c r="AN305" s="632">
        <v>0.81</v>
      </c>
      <c r="AO305" s="632">
        <v>0.41599999999999998</v>
      </c>
      <c r="AP305" s="632">
        <f t="shared" si="276"/>
        <v>1</v>
      </c>
      <c r="AQ305" s="632">
        <f>'2.Riep. car. unit.'!$P$10/'2.Riep. car. unit.'!$R$10*AP305</f>
        <v>1.7857142857142858</v>
      </c>
      <c r="AR305" s="632">
        <f>AD305/($V305*($U305-'2.Riep. car. unit.'!$M$12*100))*'2.Riep. car. unit.'!$R$8/'2.Riep. car. unit.'!$P$11</f>
        <v>0.13380192711289102</v>
      </c>
      <c r="AS305" s="632">
        <f>(AR305/(2*AN305))*((1-AQ305)+SQRT((1-AQ305)^2+(4*AN305/AR305)*AQ305*('2.Riep. car. unit.'!$M$12*100/($U305-'2.Riep. car. unit.'!$M$12*100))))*($U305-'2.Riep. car. unit.'!$M$12*100)</f>
        <v>3.7302955802112283</v>
      </c>
      <c r="AT305" s="632">
        <f>(AS305-('2.Riep. car. unit.'!$M$12*100))/'16. Armatura a taglio'!AS305*'2.Riep. car. unit.'!$P$10/'2.Riep. car. unit.'!$R$10</f>
        <v>-0.12910908129961668</v>
      </c>
      <c r="AU305" s="632">
        <f>((AD305*100*(($U305-'2.Riep. car. unit.'!$M$12*100)*10-AO305*AS305*10)+AT305*AA305*100*(AO305*AS305*10-'2.Riep. car. unit.'!$M$12*1000))*'2.Riep. car. unit.'!$R$8)*10^-6</f>
        <v>44.28869555293597</v>
      </c>
      <c r="AV305" s="632">
        <f t="shared" si="272"/>
        <v>42.484787896885152</v>
      </c>
      <c r="AW305" s="632"/>
      <c r="AX305" s="632"/>
      <c r="AY305" s="632"/>
      <c r="AZ305" s="632"/>
      <c r="BA305" s="1054"/>
      <c r="BB305" s="1048"/>
      <c r="BC305" s="1048"/>
      <c r="BD305" s="1048"/>
      <c r="BE305" s="1048"/>
    </row>
    <row r="306" spans="1:57" ht="16.8" x14ac:dyDescent="0.45">
      <c r="A306" s="490">
        <f>'15. Travi arm a fless'!A612</f>
        <v>2</v>
      </c>
      <c r="B306" s="491">
        <f>'15. Travi arm a fless'!B612</f>
        <v>6</v>
      </c>
      <c r="C306" s="491">
        <f>'15. Travi arm a fless'!C612</f>
        <v>7</v>
      </c>
      <c r="D306" s="500">
        <f>'15. Travi arm a fless'!D612</f>
        <v>2</v>
      </c>
      <c r="E306" s="491" t="str">
        <f>'15. Travi arm a fless'!E612</f>
        <v>Msin</v>
      </c>
      <c r="F306" s="631">
        <f>'15. Travi arm a fless'!F612</f>
        <v>-65.117999999999995</v>
      </c>
      <c r="G306" s="631">
        <f>'15. Travi arm a fless'!G612</f>
        <v>-40.857999999999997</v>
      </c>
      <c r="H306" s="631">
        <f>'15. Travi arm a fless'!H612</f>
        <v>178.608</v>
      </c>
      <c r="I306" s="631">
        <f>'15. Travi arm a fless'!I612</f>
        <v>-4.8049999999999997</v>
      </c>
      <c r="J306" s="631">
        <f>'15. Travi arm a fless'!J612</f>
        <v>10.601000000000001</v>
      </c>
      <c r="K306" s="631">
        <f>'15. Travi arm a fless'!K612</f>
        <v>11.573</v>
      </c>
      <c r="L306" s="631">
        <f>'15. Travi arm a fless'!L612</f>
        <v>189.209</v>
      </c>
      <c r="M306" s="631">
        <f>'15. Travi arm a fless'!M612</f>
        <v>-16.378</v>
      </c>
      <c r="N306" s="631">
        <f>'15. Travi arm a fless'!N612</f>
        <v>194.1224</v>
      </c>
      <c r="O306" s="632">
        <f>'15. Travi arm a fless'!O612</f>
        <v>-73.14070000000001</v>
      </c>
      <c r="P306" s="631">
        <f>'15. Travi arm a fless'!P612</f>
        <v>194.1224</v>
      </c>
      <c r="Q306" s="631">
        <f>'15. Travi arm a fless'!Q612</f>
        <v>153.26439999999999</v>
      </c>
      <c r="R306" s="631">
        <f>'15. Travi arm a fless'!R612</f>
        <v>-234.9804</v>
      </c>
      <c r="S306" s="631">
        <f>'15. Travi arm a fless'!T612</f>
        <v>148.92816999999999</v>
      </c>
      <c r="T306" s="631">
        <f>'15. Travi arm a fless'!U612</f>
        <v>-209.88326999999998</v>
      </c>
      <c r="U306" s="631">
        <f>'15. Travi arm a fless'!V612</f>
        <v>70</v>
      </c>
      <c r="V306" s="631">
        <f>'15. Travi arm a fless'!W612</f>
        <v>30</v>
      </c>
      <c r="W306" s="631">
        <f>'15. Travi arm a fless'!X612</f>
        <v>336.72601716096779</v>
      </c>
      <c r="X306" s="631">
        <f>'15. Travi arm a fless'!Y612</f>
        <v>446.90674053554926</v>
      </c>
      <c r="Y306" s="600">
        <f>'15. Travi arm a fless'!AB612</f>
        <v>6.4073811631951161</v>
      </c>
      <c r="Z306" s="523" t="str">
        <f>'15. Travi arm a fless'!AC612</f>
        <v>4F16</v>
      </c>
      <c r="AA306" s="525">
        <f>'15. Travi arm a fless'!AD612</f>
        <v>8.0424771931898711</v>
      </c>
      <c r="AB306" s="601">
        <f>'15. Travi arm a fless'!AE612</f>
        <v>9.0298706461497158</v>
      </c>
      <c r="AC306" s="523" t="str">
        <f>'15. Travi arm a fless'!AF612</f>
        <v>3F16+1F20</v>
      </c>
      <c r="AD306" s="525">
        <f>'15. Travi arm a fless'!AG612</f>
        <v>9.1734505484821973</v>
      </c>
      <c r="AE306" s="738">
        <v>0.81</v>
      </c>
      <c r="AF306" s="632">
        <v>0.41599999999999998</v>
      </c>
      <c r="AG306" s="632">
        <f t="shared" si="275"/>
        <v>1.140625</v>
      </c>
      <c r="AH306" s="632">
        <f>'2.Riep. car. unit.'!$P$10/'2.Riep. car. unit.'!$R$10*AG306</f>
        <v>2.0368303571428572</v>
      </c>
      <c r="AI306" s="632">
        <f>AA306/($V306*($U306-'2.Riep. car. unit.'!$M$12*100))*'2.Riep. car. unit.'!$R$8/'2.Riep. car. unit.'!$P$11</f>
        <v>0.10812276938415435</v>
      </c>
      <c r="AJ306" s="632">
        <f>(AI306/(2*AE306))*((1-AH306)+SQRT((1-AH306)^2+(4*AE306/AI306)*AH306*('2.Riep. car. unit.'!$M$12*100/($U306-'2.Riep. car. unit.'!$M$12*100))))*($U306-'2.Riep. car. unit.'!$M$12*100)</f>
        <v>5.0576036868380836</v>
      </c>
      <c r="AK306" s="632">
        <f>(AJ306-('2.Riep. car. unit.'!$M$12*100))/'16. Armatura a taglio'!AJ306*'2.Riep. car. unit.'!$P$10/'2.Riep. car. unit.'!$R$10</f>
        <v>0.37341360239943316</v>
      </c>
      <c r="AL306" s="632">
        <f>((AA306*100*(($U306-'2.Riep. car. unit.'!$M$12*100)*10-AF306*AJ306*10)+AK306*AD306*100*(AF306*AJ306*10-'2.Riep. car. unit.'!$M$12*1000))*'2.Riep. car. unit.'!$R$8)*10^-6</f>
        <v>198.54075285489779</v>
      </c>
      <c r="AM306" s="632">
        <f t="shared" si="271"/>
        <v>186.93306674629474</v>
      </c>
      <c r="AN306" s="632">
        <v>0.81</v>
      </c>
      <c r="AO306" s="632">
        <v>0.41599999999999998</v>
      </c>
      <c r="AP306" s="632">
        <f t="shared" si="276"/>
        <v>0.87671232876712324</v>
      </c>
      <c r="AQ306" s="632">
        <f>'2.Riep. car. unit.'!$P$10/'2.Riep. car. unit.'!$R$10*AP306</f>
        <v>1.5655577299412915</v>
      </c>
      <c r="AR306" s="632">
        <f>AD306/($V306*($U306-'2.Riep. car. unit.'!$M$12*100))*'2.Riep. car. unit.'!$R$8/'2.Riep. car. unit.'!$P$11</f>
        <v>0.12332753382880106</v>
      </c>
      <c r="AS306" s="632">
        <f>(AR306/(2*AN306))*((1-AQ306)+SQRT((1-AQ306)^2+(4*AN306/AR306)*AQ306*('2.Riep. car. unit.'!$M$12*100/($U306-'2.Riep. car. unit.'!$M$12*100))))*($U306-'2.Riep. car. unit.'!$M$12*100)</f>
        <v>5.5847319240941085</v>
      </c>
      <c r="AT306" s="632">
        <f>(AS306-('2.Riep. car. unit.'!$M$12*100))/'16. Armatura a taglio'!AS306*'2.Riep. car. unit.'!$P$10/'2.Riep. car. unit.'!$R$10</f>
        <v>0.50671696947053868</v>
      </c>
      <c r="AU306" s="632">
        <f>((AD306*100*(($U306-'2.Riep. car. unit.'!$M$12*100)*10-AO306*AS306*10)+AT306*AA306*100*(AO306*AS306*10-'2.Riep. car. unit.'!$M$12*1000))*'2.Riep. car. unit.'!$R$8)*10^-6</f>
        <v>225.89840302336762</v>
      </c>
      <c r="AV306" s="632">
        <f t="shared" si="272"/>
        <v>213.22052925749242</v>
      </c>
      <c r="AW306" s="632">
        <v>415</v>
      </c>
      <c r="AX306" s="632">
        <f>'3.Carichi sulle travi'!G$6</f>
        <v>49.365280959415585</v>
      </c>
      <c r="AY306" s="632">
        <f>'3.Carichi sulle travi'!H$6</f>
        <v>30.662523814935067</v>
      </c>
      <c r="AZ306" s="632">
        <f t="shared" ref="AZ306" si="323">MAX(AY306*AW306/100/2+(AU306+AL307)/(AW306/100),AY306*AW306/100/2+(AU307+AL306)/(AW306/100))</f>
        <v>177.6158115312071</v>
      </c>
      <c r="BA306" s="1054">
        <f>AZ306*10/(0.9*(U306/100-0.04)*'2.Riep. car. unit.'!$R$8*2)</f>
        <v>3.8208090688641052</v>
      </c>
      <c r="BB306" s="1048">
        <f>$BH$7</f>
        <v>10</v>
      </c>
      <c r="BC306" s="1053">
        <f>8</f>
        <v>8</v>
      </c>
      <c r="BD306" s="1048">
        <f>IF(V306=100,4,2)</f>
        <v>2</v>
      </c>
      <c r="BE306" s="1048" t="str">
        <f t="shared" ref="BE306" si="324">IF(BB306/100*BA306&lt;((PI()*(BC306/10)^2/4)*BD306),"Verifica","Non verifica")</f>
        <v>Verifica</v>
      </c>
    </row>
    <row r="307" spans="1:57" ht="16.8" x14ac:dyDescent="0.45">
      <c r="A307" s="490">
        <f>'15. Travi arm a fless'!A613</f>
        <v>2</v>
      </c>
      <c r="B307" s="491">
        <f>'15. Travi arm a fless'!B613</f>
        <v>6</v>
      </c>
      <c r="C307" s="491">
        <f>'15. Travi arm a fless'!C613</f>
        <v>7</v>
      </c>
      <c r="D307" s="500">
        <f>'15. Travi arm a fless'!D613</f>
        <v>2</v>
      </c>
      <c r="E307" s="491" t="str">
        <f>'15. Travi arm a fless'!E613</f>
        <v>Mdes</v>
      </c>
      <c r="F307" s="631">
        <f>'15. Travi arm a fless'!F613</f>
        <v>-87.789000000000001</v>
      </c>
      <c r="G307" s="631">
        <f>'15. Travi arm a fless'!G613</f>
        <v>-54.133000000000003</v>
      </c>
      <c r="H307" s="631">
        <f>'15. Travi arm a fless'!H613</f>
        <v>-245.67099999999999</v>
      </c>
      <c r="I307" s="631">
        <f>'15. Travi arm a fless'!I613</f>
        <v>6.5960000000000001</v>
      </c>
      <c r="J307" s="631">
        <f>'15. Travi arm a fless'!J613</f>
        <v>-14.576000000000001</v>
      </c>
      <c r="K307" s="631">
        <f>'15. Travi arm a fless'!K613</f>
        <v>-15.912000000000001</v>
      </c>
      <c r="L307" s="631">
        <f>'15. Travi arm a fless'!L613</f>
        <v>-260.24700000000001</v>
      </c>
      <c r="M307" s="631">
        <f>'15. Travi arm a fless'!M613</f>
        <v>22.508000000000003</v>
      </c>
      <c r="N307" s="631">
        <f>'15. Travi arm a fless'!N613</f>
        <v>-266.99940000000004</v>
      </c>
      <c r="O307" s="632">
        <f>'15. Travi arm a fless'!O613</f>
        <v>100.5821</v>
      </c>
      <c r="P307" s="631">
        <f>'15. Travi arm a fless'!P613</f>
        <v>-266.99940000000004</v>
      </c>
      <c r="Q307" s="631">
        <f>'15. Travi arm a fless'!Q613</f>
        <v>-321.13240000000002</v>
      </c>
      <c r="R307" s="631">
        <f>'15. Travi arm a fless'!R613</f>
        <v>212.86640000000003</v>
      </c>
      <c r="S307" s="631">
        <f>'15. Travi arm a fless'!T613</f>
        <v>-251.94712000000001</v>
      </c>
      <c r="T307" s="631">
        <f>'15. Travi arm a fless'!U613</f>
        <v>203.56272000000001</v>
      </c>
      <c r="U307" s="631">
        <f>'15. Travi arm a fless'!V613</f>
        <v>70</v>
      </c>
      <c r="V307" s="631">
        <f>'15. Travi arm a fless'!W613</f>
        <v>30</v>
      </c>
      <c r="W307" s="631">
        <f>'15. Travi arm a fless'!X613</f>
        <v>336.72601716096779</v>
      </c>
      <c r="X307" s="631">
        <f>'15. Travi arm a fless'!Y613</f>
        <v>446.90674053554926</v>
      </c>
      <c r="Y307" s="600">
        <f>'15. Travi arm a fless'!AB613</f>
        <v>8.7579397346839212</v>
      </c>
      <c r="Z307" s="523" t="str">
        <f>'15. Travi arm a fless'!AC613</f>
        <v>3F16+1F20</v>
      </c>
      <c r="AA307" s="525">
        <f>'15. Travi arm a fless'!AD613</f>
        <v>9.1734505484821973</v>
      </c>
      <c r="AB307" s="601">
        <f>'15. Travi arm a fless'!AE613</f>
        <v>10.839596234945073</v>
      </c>
      <c r="AC307" s="523" t="str">
        <f>'15. Travi arm a fless'!AF613</f>
        <v>4F16+1F20</v>
      </c>
      <c r="AD307" s="525">
        <f>'15. Travi arm a fless'!AG613</f>
        <v>11.184069846779664</v>
      </c>
      <c r="AE307" s="738">
        <v>0.81</v>
      </c>
      <c r="AF307" s="632">
        <v>0.41599999999999998</v>
      </c>
      <c r="AG307" s="632">
        <f t="shared" si="275"/>
        <v>1.2191780821917808</v>
      </c>
      <c r="AH307" s="632">
        <f>'2.Riep. car. unit.'!$P$10/'2.Riep. car. unit.'!$R$10*AG307</f>
        <v>2.1771037181996089</v>
      </c>
      <c r="AI307" s="632">
        <f>AA307/($V307*($U307-'2.Riep. car. unit.'!$M$12*100))*'2.Riep. car. unit.'!$R$8/'2.Riep. car. unit.'!$P$11</f>
        <v>0.12332753382880106</v>
      </c>
      <c r="AJ307" s="632">
        <f>(AI307/(2*AE307))*((1-AH307)+SQRT((1-AH307)^2+(4*AE307/AI307)*AH307*('2.Riep. car. unit.'!$M$12*100/($U307-'2.Riep. car. unit.'!$M$12*100))))*($U307-'2.Riep. car. unit.'!$M$12*100)</f>
        <v>5.1531737031427429</v>
      </c>
      <c r="AK307" s="632">
        <f>(AJ307-('2.Riep. car. unit.'!$M$12*100))/'16. Armatura a taglio'!AJ307*'2.Riep. car. unit.'!$P$10/'2.Riep. car. unit.'!$R$10</f>
        <v>0.39960592718933236</v>
      </c>
      <c r="AL307" s="632">
        <f>((AA307*100*(($U307-'2.Riep. car. unit.'!$M$12*100)*10-AF307*AJ307*10)+AK307*AD307*100*(AF307*AJ307*10-'2.Riep. car. unit.'!$M$12*1000))*'2.Riep. car. unit.'!$R$8)*10^-6</f>
        <v>225.97038948251952</v>
      </c>
      <c r="AM307" s="632">
        <f t="shared" si="271"/>
        <v>213.22052925749242</v>
      </c>
      <c r="AN307" s="632">
        <v>0.81</v>
      </c>
      <c r="AO307" s="632">
        <v>0.41599999999999998</v>
      </c>
      <c r="AP307" s="632">
        <f t="shared" si="276"/>
        <v>0.82022471910112371</v>
      </c>
      <c r="AQ307" s="632">
        <f>'2.Riep. car. unit.'!$P$10/'2.Riep. car. unit.'!$R$10*AP307</f>
        <v>1.4646869983948638</v>
      </c>
      <c r="AR307" s="632">
        <f>AD307/($V307*($U307-'2.Riep. car. unit.'!$M$12*100))*'2.Riep. car. unit.'!$R$8/'2.Riep. car. unit.'!$P$11</f>
        <v>0.15035822617483965</v>
      </c>
      <c r="AS307" s="632">
        <f>(AR307/(2*AN307))*((1-AQ307)+SQRT((1-AQ307)^2+(4*AN307/AR307)*AQ307*('2.Riep. car. unit.'!$M$12*100/($U307-'2.Riep. car. unit.'!$M$12*100))))*($U307-'2.Riep. car. unit.'!$M$12*100)</f>
        <v>6.0910643777182045</v>
      </c>
      <c r="AT307" s="632">
        <f>(AS307-('2.Riep. car. unit.'!$M$12*100))/'16. Armatura a taglio'!AS307*'2.Riep. car. unit.'!$P$10/'2.Riep. car. unit.'!$R$10</f>
        <v>0.61303629383711666</v>
      </c>
      <c r="AU307" s="632">
        <f>((AD307*100*(($U307-'2.Riep. car. unit.'!$M$12*100)*10-AO307*AS307*10)+AT307*AA307*100*(AO307*AS307*10-'2.Riep. car. unit.'!$M$12*1000))*'2.Riep. car. unit.'!$R$8)*10^-6</f>
        <v>274.52220679825211</v>
      </c>
      <c r="AV307" s="632">
        <f t="shared" si="272"/>
        <v>259.95379594406603</v>
      </c>
      <c r="AW307" s="632"/>
      <c r="AX307" s="632"/>
      <c r="AY307" s="632"/>
      <c r="AZ307" s="632"/>
      <c r="BA307" s="1054"/>
      <c r="BB307" s="1048"/>
      <c r="BC307" s="1048"/>
      <c r="BD307" s="1048"/>
      <c r="BE307" s="1048"/>
    </row>
    <row r="308" spans="1:57" ht="16.8" x14ac:dyDescent="0.45">
      <c r="A308" s="490">
        <f>'15. Travi arm a fless'!A616</f>
        <v>2</v>
      </c>
      <c r="B308" s="491">
        <f>'15. Travi arm a fless'!B616</f>
        <v>7</v>
      </c>
      <c r="C308" s="491">
        <f>'15. Travi arm a fless'!C616</f>
        <v>8</v>
      </c>
      <c r="D308" s="500">
        <f>'15. Travi arm a fless'!D616</f>
        <v>2</v>
      </c>
      <c r="E308" s="491" t="str">
        <f>'15. Travi arm a fless'!E616</f>
        <v>Msin</v>
      </c>
      <c r="F308" s="631">
        <f>'15. Travi arm a fless'!F616</f>
        <v>-102.65300000000001</v>
      </c>
      <c r="G308" s="631">
        <f>'15. Travi arm a fless'!G616</f>
        <v>-63.899000000000001</v>
      </c>
      <c r="H308" s="631">
        <f>'15. Travi arm a fless'!H616</f>
        <v>293.26900000000001</v>
      </c>
      <c r="I308" s="631">
        <f>'15. Travi arm a fless'!I616</f>
        <v>-7.867</v>
      </c>
      <c r="J308" s="631">
        <f>'15. Travi arm a fless'!J616</f>
        <v>17.416</v>
      </c>
      <c r="K308" s="631">
        <f>'15. Travi arm a fless'!K616</f>
        <v>19.012</v>
      </c>
      <c r="L308" s="631">
        <f>'15. Travi arm a fless'!L616</f>
        <v>310.685</v>
      </c>
      <c r="M308" s="631">
        <f>'15. Travi arm a fless'!M616</f>
        <v>-26.879000000000001</v>
      </c>
      <c r="N308" s="631">
        <f>'15. Travi arm a fless'!N616</f>
        <v>318.74869999999999</v>
      </c>
      <c r="O308" s="632">
        <f>'15. Travi arm a fless'!O616</f>
        <v>-120.08450000000001</v>
      </c>
      <c r="P308" s="631">
        <f>'15. Travi arm a fless'!P616</f>
        <v>318.74869999999999</v>
      </c>
      <c r="Q308" s="631">
        <f>'15. Travi arm a fless'!Q616</f>
        <v>254.84969999999998</v>
      </c>
      <c r="R308" s="631">
        <f>'15. Travi arm a fless'!R616</f>
        <v>-382.64769999999999</v>
      </c>
      <c r="S308" s="631">
        <f>'15. Travi arm a fless'!T616</f>
        <v>237.84493999999998</v>
      </c>
      <c r="T308" s="631">
        <f>'15. Travi arm a fless'!U616</f>
        <v>-302.48453999999998</v>
      </c>
      <c r="U308" s="631">
        <f>'15. Travi arm a fless'!V616</f>
        <v>70</v>
      </c>
      <c r="V308" s="631">
        <f>'15. Travi arm a fless'!W616</f>
        <v>30</v>
      </c>
      <c r="W308" s="631">
        <f>'15. Travi arm a fless'!X616</f>
        <v>336.72601716096779</v>
      </c>
      <c r="X308" s="631">
        <f>'15. Travi arm a fless'!Y616</f>
        <v>446.90674053554926</v>
      </c>
      <c r="Y308" s="600">
        <f>'15. Travi arm a fless'!AB616</f>
        <v>10.232873930548349</v>
      </c>
      <c r="Z308" s="523" t="str">
        <f>'15. Travi arm a fless'!AC616</f>
        <v>4F16+1F20</v>
      </c>
      <c r="AA308" s="525">
        <f>'15. Travi arm a fless'!AD616</f>
        <v>11.184069846779664</v>
      </c>
      <c r="AB308" s="601">
        <f>'15. Travi arm a fless'!AE616</f>
        <v>13.013882758068805</v>
      </c>
      <c r="AC308" s="523" t="str">
        <f>'15. Travi arm a fless'!AF616</f>
        <v>2F16+3F20</v>
      </c>
      <c r="AD308" s="525">
        <f>'15. Travi arm a fless'!AG616</f>
        <v>13.446016557364315</v>
      </c>
      <c r="AE308" s="738">
        <v>0.81</v>
      </c>
      <c r="AF308" s="632">
        <v>0.41599999999999998</v>
      </c>
      <c r="AG308" s="632">
        <f t="shared" si="275"/>
        <v>1.202247191011236</v>
      </c>
      <c r="AH308" s="632">
        <f>'2.Riep. car. unit.'!$P$10/'2.Riep. car. unit.'!$R$10*AG308</f>
        <v>2.146869983948636</v>
      </c>
      <c r="AI308" s="632">
        <f>AA308/($V308*($U308-'2.Riep. car. unit.'!$M$12*100))*'2.Riep. car. unit.'!$R$8/'2.Riep. car. unit.'!$P$11</f>
        <v>0.15035822617483965</v>
      </c>
      <c r="AJ308" s="632">
        <f>(AI308/(2*AE308))*((1-AH308)+SQRT((1-AH308)^2+(4*AE308/AI308)*AH308*('2.Riep. car. unit.'!$M$12*100/($U308-'2.Riep. car. unit.'!$M$12*100))))*($U308-'2.Riep. car. unit.'!$M$12*100)</f>
        <v>5.4070222753160087</v>
      </c>
      <c r="AK308" s="632">
        <f>(AJ308-('2.Riep. car. unit.'!$M$12*100))/'16. Armatura a taglio'!AJ308*'2.Riep. car. unit.'!$P$10/'2.Riep. car. unit.'!$R$10</f>
        <v>0.46468086303623979</v>
      </c>
      <c r="AL308" s="632">
        <f>((AA308*100*(($U308-'2.Riep. car. unit.'!$M$12*100)*10-AF308*AJ308*10)+AK308*AD308*100*(AF308*AJ308*10-'2.Riep. car. unit.'!$M$12*1000))*'2.Riep. car. unit.'!$R$8)*10^-6</f>
        <v>274.71358010659031</v>
      </c>
      <c r="AM308" s="632">
        <f t="shared" si="271"/>
        <v>259.95379594406603</v>
      </c>
      <c r="AN308" s="632">
        <v>0.81</v>
      </c>
      <c r="AO308" s="632">
        <v>0.41599999999999998</v>
      </c>
      <c r="AP308" s="632">
        <f t="shared" si="276"/>
        <v>0.83177570093457942</v>
      </c>
      <c r="AQ308" s="632">
        <f>'2.Riep. car. unit.'!$P$10/'2.Riep. car. unit.'!$R$10*AP308</f>
        <v>1.4853137516688919</v>
      </c>
      <c r="AR308" s="632">
        <f>AD308/($V308*($U308-'2.Riep. car. unit.'!$M$12*100))*'2.Riep. car. unit.'!$R$8/'2.Riep. car. unit.'!$P$11</f>
        <v>0.18076775506413306</v>
      </c>
      <c r="AS308" s="632">
        <f>(AR308/(2*AN308))*((1-AQ308)+SQRT((1-AQ308)^2+(4*AN308/AR308)*AQ308*('2.Riep. car. unit.'!$M$12*100/($U308-'2.Riep. car. unit.'!$M$12*100))))*($U308-'2.Riep. car. unit.'!$M$12*100)</f>
        <v>6.440072780342188</v>
      </c>
      <c r="AT308" s="632">
        <f>(AS308-('2.Riep. car. unit.'!$M$12*100))/'16. Armatura a taglio'!AS308*'2.Riep. car. unit.'!$P$10/'2.Riep. car. unit.'!$R$10</f>
        <v>0.67658751238648285</v>
      </c>
      <c r="AU308" s="632">
        <f>((AD308*100*(($U308-'2.Riep. car. unit.'!$M$12*100)*10-AO308*AS308*10)+AT308*AA308*100*(AO308*AS308*10-'2.Riep. car. unit.'!$M$12*1000))*'2.Riep. car. unit.'!$R$8)*10^-6</f>
        <v>329.24717316672763</v>
      </c>
      <c r="AV308" s="632">
        <f t="shared" si="272"/>
        <v>312.52872096646138</v>
      </c>
      <c r="AW308" s="632">
        <v>440</v>
      </c>
      <c r="AX308" s="632">
        <f>AX306</f>
        <v>49.365280959415585</v>
      </c>
      <c r="AY308" s="632">
        <f>AY306</f>
        <v>30.662523814935067</v>
      </c>
      <c r="AZ308" s="632">
        <f t="shared" ref="AZ308" si="325">MAX(AY308*AW308/100/2+(AU308+AL309)/(AW308/100),AY308*AW308/100/2+(AU309+AL308)/(AW308/100))</f>
        <v>204.72135995497484</v>
      </c>
      <c r="BA308" s="1054">
        <f>AZ308*10/(0.9*(U308/100-0.04)*'2.Riep. car. unit.'!$R$8*2)</f>
        <v>4.4038941238557916</v>
      </c>
      <c r="BB308" s="1048">
        <f>$BH$7</f>
        <v>10</v>
      </c>
      <c r="BC308" s="1053">
        <f>8</f>
        <v>8</v>
      </c>
      <c r="BD308" s="1048">
        <f>IF(V308=100,4,2)</f>
        <v>2</v>
      </c>
      <c r="BE308" s="1048" t="str">
        <f t="shared" ref="BE308" si="326">IF(BB308/100*BA308&lt;((PI()*(BC308/10)^2/4)*BD308),"Verifica","Non verifica")</f>
        <v>Verifica</v>
      </c>
    </row>
    <row r="309" spans="1:57" ht="16.8" x14ac:dyDescent="0.45">
      <c r="A309" s="490">
        <f>'15. Travi arm a fless'!A617</f>
        <v>2</v>
      </c>
      <c r="B309" s="491">
        <f>'15. Travi arm a fless'!B617</f>
        <v>7</v>
      </c>
      <c r="C309" s="491">
        <f>'15. Travi arm a fless'!C617</f>
        <v>8</v>
      </c>
      <c r="D309" s="500">
        <f>'15. Travi arm a fless'!D617</f>
        <v>2</v>
      </c>
      <c r="E309" s="491" t="str">
        <f>'15. Travi arm a fless'!E617</f>
        <v>Mdes</v>
      </c>
      <c r="F309" s="631">
        <f>'15. Travi arm a fless'!F617</f>
        <v>-109.05</v>
      </c>
      <c r="G309" s="631">
        <f>'15. Travi arm a fless'!G617</f>
        <v>-67.759</v>
      </c>
      <c r="H309" s="631">
        <f>'15. Travi arm a fless'!H617</f>
        <v>-287.83300000000003</v>
      </c>
      <c r="I309" s="631">
        <f>'15. Travi arm a fless'!I617</f>
        <v>7.7229999999999999</v>
      </c>
      <c r="J309" s="631">
        <f>'15. Travi arm a fless'!J617</f>
        <v>-17.097000000000001</v>
      </c>
      <c r="K309" s="631">
        <f>'15. Travi arm a fless'!K617</f>
        <v>-18.664999999999999</v>
      </c>
      <c r="L309" s="631">
        <f>'15. Travi arm a fless'!L617</f>
        <v>-304.93</v>
      </c>
      <c r="M309" s="631">
        <f>'15. Travi arm a fless'!M617</f>
        <v>26.387999999999998</v>
      </c>
      <c r="N309" s="631">
        <f>'15. Travi arm a fless'!N617</f>
        <v>-312.84640000000002</v>
      </c>
      <c r="O309" s="632">
        <f>'15. Travi arm a fless'!O617</f>
        <v>117.86699999999999</v>
      </c>
      <c r="P309" s="631">
        <f>'15. Travi arm a fless'!P617</f>
        <v>-312.84640000000002</v>
      </c>
      <c r="Q309" s="631">
        <f>'15. Travi arm a fless'!Q617</f>
        <v>-380.60540000000003</v>
      </c>
      <c r="R309" s="631">
        <f>'15. Travi arm a fless'!R617</f>
        <v>245.0874</v>
      </c>
      <c r="S309" s="631">
        <f>'15. Travi arm a fless'!T617</f>
        <v>-299.84864000000005</v>
      </c>
      <c r="T309" s="631">
        <f>'15. Travi arm a fless'!U617</f>
        <v>228.67624000000001</v>
      </c>
      <c r="U309" s="631">
        <f>'15. Travi arm a fless'!V617</f>
        <v>70</v>
      </c>
      <c r="V309" s="631">
        <f>'15. Travi arm a fless'!W617</f>
        <v>30</v>
      </c>
      <c r="W309" s="631">
        <f>'15. Travi arm a fless'!X617</f>
        <v>336.72601716096779</v>
      </c>
      <c r="X309" s="631">
        <f>'15. Travi arm a fless'!Y617</f>
        <v>446.90674053554926</v>
      </c>
      <c r="Y309" s="600">
        <f>'15. Travi arm a fless'!AB617</f>
        <v>9.8384062104992349</v>
      </c>
      <c r="Z309" s="523" t="str">
        <f>'15. Travi arm a fless'!AC617</f>
        <v>4F16+1F20</v>
      </c>
      <c r="AA309" s="525">
        <f>'15. Travi arm a fless'!AD617</f>
        <v>11.184069846779664</v>
      </c>
      <c r="AB309" s="601">
        <f>'15. Travi arm a fless'!AE617</f>
        <v>12.900477644663692</v>
      </c>
      <c r="AC309" s="523" t="str">
        <f>'15. Travi arm a fless'!AF617</f>
        <v>2F16+3F20</v>
      </c>
      <c r="AD309" s="525">
        <f>'15. Travi arm a fless'!AG617</f>
        <v>13.446016557364315</v>
      </c>
      <c r="AE309" s="738">
        <v>0.81</v>
      </c>
      <c r="AF309" s="632">
        <v>0.41599999999999998</v>
      </c>
      <c r="AG309" s="632">
        <f t="shared" si="275"/>
        <v>1.202247191011236</v>
      </c>
      <c r="AH309" s="632">
        <f>'2.Riep. car. unit.'!$P$10/'2.Riep. car. unit.'!$R$10*AG309</f>
        <v>2.146869983948636</v>
      </c>
      <c r="AI309" s="632">
        <f>AA309/($V309*($U309-'2.Riep. car. unit.'!$M$12*100))*'2.Riep. car. unit.'!$R$8/'2.Riep. car. unit.'!$P$11</f>
        <v>0.15035822617483965</v>
      </c>
      <c r="AJ309" s="632">
        <f>(AI309/(2*AE309))*((1-AH309)+SQRT((1-AH309)^2+(4*AE309/AI309)*AH309*('2.Riep. car. unit.'!$M$12*100/($U309-'2.Riep. car. unit.'!$M$12*100))))*($U309-'2.Riep. car. unit.'!$M$12*100)</f>
        <v>5.4070222753160087</v>
      </c>
      <c r="AK309" s="632">
        <f>(AJ309-('2.Riep. car. unit.'!$M$12*100))/'16. Armatura a taglio'!AJ309*'2.Riep. car. unit.'!$P$10/'2.Riep. car. unit.'!$R$10</f>
        <v>0.46468086303623979</v>
      </c>
      <c r="AL309" s="632">
        <f>((AA309*100*(($U309-'2.Riep. car. unit.'!$M$12*100)*10-AF309*AJ309*10)+AK309*AD309*100*(AF309*AJ309*10-'2.Riep. car. unit.'!$M$12*1000))*'2.Riep. car. unit.'!$R$8)*10^-6</f>
        <v>274.71358010659031</v>
      </c>
      <c r="AM309" s="632">
        <f t="shared" si="271"/>
        <v>259.95379594406603</v>
      </c>
      <c r="AN309" s="632">
        <v>0.81</v>
      </c>
      <c r="AO309" s="632">
        <v>0.41599999999999998</v>
      </c>
      <c r="AP309" s="632">
        <f t="shared" si="276"/>
        <v>0.83177570093457942</v>
      </c>
      <c r="AQ309" s="632">
        <f>'2.Riep. car. unit.'!$P$10/'2.Riep. car. unit.'!$R$10*AP309</f>
        <v>1.4853137516688919</v>
      </c>
      <c r="AR309" s="632">
        <f>AD309/($V309*($U309-'2.Riep. car. unit.'!$M$12*100))*'2.Riep. car. unit.'!$R$8/'2.Riep. car. unit.'!$P$11</f>
        <v>0.18076775506413306</v>
      </c>
      <c r="AS309" s="632">
        <f>(AR309/(2*AN309))*((1-AQ309)+SQRT((1-AQ309)^2+(4*AN309/AR309)*AQ309*('2.Riep. car. unit.'!$M$12*100/($U309-'2.Riep. car. unit.'!$M$12*100))))*($U309-'2.Riep. car. unit.'!$M$12*100)</f>
        <v>6.440072780342188</v>
      </c>
      <c r="AT309" s="632">
        <f>(AS309-('2.Riep. car. unit.'!$M$12*100))/'16. Armatura a taglio'!AS309*'2.Riep. car. unit.'!$P$10/'2.Riep. car. unit.'!$R$10</f>
        <v>0.67658751238648285</v>
      </c>
      <c r="AU309" s="632">
        <f>((AD309*100*(($U309-'2.Riep. car. unit.'!$M$12*100)*10-AO309*AS309*10)+AT309*AA309*100*(AO309*AS309*10-'2.Riep. car. unit.'!$M$12*1000))*'2.Riep. car. unit.'!$R$8)*10^-6</f>
        <v>329.24717316672763</v>
      </c>
      <c r="AV309" s="632">
        <f t="shared" si="272"/>
        <v>312.52872096646138</v>
      </c>
      <c r="AW309" s="632"/>
      <c r="AX309" s="632"/>
      <c r="AY309" s="632"/>
      <c r="AZ309" s="632"/>
      <c r="BA309" s="1054"/>
      <c r="BB309" s="1048"/>
      <c r="BC309" s="1048"/>
      <c r="BD309" s="1048"/>
      <c r="BE309" s="1048"/>
    </row>
    <row r="310" spans="1:57" ht="16.8" x14ac:dyDescent="0.45">
      <c r="A310" s="490">
        <f>'15. Travi arm a fless'!A620</f>
        <v>2</v>
      </c>
      <c r="B310" s="491">
        <f>'15. Travi arm a fless'!B620</f>
        <v>8</v>
      </c>
      <c r="C310" s="491">
        <f>'15. Travi arm a fless'!C620</f>
        <v>9</v>
      </c>
      <c r="D310" s="500">
        <f>'15. Travi arm a fless'!D620</f>
        <v>2</v>
      </c>
      <c r="E310" s="491" t="str">
        <f>'15. Travi arm a fless'!E620</f>
        <v>Msin</v>
      </c>
      <c r="F310" s="631">
        <f>'15. Travi arm a fless'!F620</f>
        <v>-10.631</v>
      </c>
      <c r="G310" s="631">
        <f>'15. Travi arm a fless'!G620</f>
        <v>-8.0489999999999995</v>
      </c>
      <c r="H310" s="631">
        <f>'15. Travi arm a fless'!H620</f>
        <v>323.45</v>
      </c>
      <c r="I310" s="631">
        <f>'15. Travi arm a fless'!I620</f>
        <v>-8.6820000000000004</v>
      </c>
      <c r="J310" s="631">
        <f>'15. Travi arm a fless'!J620</f>
        <v>19.138999999999999</v>
      </c>
      <c r="K310" s="631">
        <f>'15. Travi arm a fless'!K620</f>
        <v>20.893000000000001</v>
      </c>
      <c r="L310" s="631">
        <f>'15. Travi arm a fless'!L620</f>
        <v>342.589</v>
      </c>
      <c r="M310" s="631">
        <f>'15. Travi arm a fless'!M620</f>
        <v>-29.575000000000003</v>
      </c>
      <c r="N310" s="631">
        <f>'15. Travi arm a fless'!N620</f>
        <v>351.4615</v>
      </c>
      <c r="O310" s="632">
        <f>'15. Travi arm a fless'!O620</f>
        <v>-132.35169999999999</v>
      </c>
      <c r="P310" s="631">
        <f>'15. Travi arm a fless'!P620</f>
        <v>351.4615</v>
      </c>
      <c r="Q310" s="631">
        <f>'15. Travi arm a fless'!Q620</f>
        <v>343.41250000000002</v>
      </c>
      <c r="R310" s="631">
        <f>'15. Travi arm a fless'!R620</f>
        <v>-359.51049999999998</v>
      </c>
      <c r="S310" s="631">
        <f>'15. Travi arm a fless'!T620</f>
        <v>276.07393999999999</v>
      </c>
      <c r="T310" s="631">
        <f>'15. Travi arm a fless'!U620</f>
        <v>-276.47113999999999</v>
      </c>
      <c r="U310" s="631">
        <f>'15. Travi arm a fless'!V620</f>
        <v>70</v>
      </c>
      <c r="V310" s="631">
        <f>'15. Travi arm a fless'!W620</f>
        <v>30</v>
      </c>
      <c r="W310" s="631">
        <f>'15. Travi arm a fless'!X620</f>
        <v>336.72601716096779</v>
      </c>
      <c r="X310" s="631">
        <f>'15. Travi arm a fless'!Y620</f>
        <v>446.90674053554926</v>
      </c>
      <c r="Y310" s="600">
        <f>'15. Travi arm a fless'!AB620</f>
        <v>11.877611621797667</v>
      </c>
      <c r="Z310" s="523" t="str">
        <f>'15. Travi arm a fless'!AC620</f>
        <v>3F16+2F20</v>
      </c>
      <c r="AA310" s="525">
        <f>'15. Travi arm a fless'!AD620</f>
        <v>12.31504320207199</v>
      </c>
      <c r="AB310" s="601">
        <f>'15. Travi arm a fless'!AE620</f>
        <v>11.894700476095824</v>
      </c>
      <c r="AC310" s="523" t="str">
        <f>'15. Travi arm a fless'!AF620</f>
        <v>3F16+2F20</v>
      </c>
      <c r="AD310" s="525">
        <f>'15. Travi arm a fless'!AG620</f>
        <v>12.31504320207199</v>
      </c>
      <c r="AE310" s="738">
        <v>0.81</v>
      </c>
      <c r="AF310" s="632">
        <v>0.41599999999999998</v>
      </c>
      <c r="AG310" s="632">
        <f t="shared" si="275"/>
        <v>1</v>
      </c>
      <c r="AH310" s="632">
        <f>'2.Riep. car. unit.'!$P$10/'2.Riep. car. unit.'!$R$10*AG310</f>
        <v>1.7857142857142858</v>
      </c>
      <c r="AI310" s="632">
        <f>AA310/($V310*($U310-'2.Riep. car. unit.'!$M$12*100))*'2.Riep. car. unit.'!$R$8/'2.Riep. car. unit.'!$P$11</f>
        <v>0.16556299061948637</v>
      </c>
      <c r="AJ310" s="632">
        <f>(AI310/(2*AE310))*((1-AH310)+SQRT((1-AH310)^2+(4*AE310/AI310)*AH310*('2.Riep. car. unit.'!$M$12*100/($U310-'2.Riep. car. unit.'!$M$12*100))))*($U310-'2.Riep. car. unit.'!$M$12*100)</f>
        <v>5.8558116364120947</v>
      </c>
      <c r="AK310" s="632">
        <f>(AJ310-('2.Riep. car. unit.'!$M$12*100))/'16. Armatura a taglio'!AJ310*'2.Riep. car. unit.'!$P$10/'2.Riep. car. unit.'!$R$10</f>
        <v>0.56592485491325817</v>
      </c>
      <c r="AL310" s="632">
        <f>((AA310*100*(($U310-'2.Riep. car. unit.'!$M$12*100)*10-AF310*AJ310*10)+AK310*AD310*100*(AF310*AJ310*10-'2.Riep. car. unit.'!$M$12*1000))*'2.Riep. car. unit.'!$R$8)*10^-6</f>
        <v>302.04180420641666</v>
      </c>
      <c r="AM310" s="632">
        <f t="shared" si="271"/>
        <v>286.24125845526373</v>
      </c>
      <c r="AN310" s="632">
        <v>0.81</v>
      </c>
      <c r="AO310" s="632">
        <v>0.41599999999999998</v>
      </c>
      <c r="AP310" s="632">
        <f t="shared" si="276"/>
        <v>1</v>
      </c>
      <c r="AQ310" s="632">
        <f>'2.Riep. car. unit.'!$P$10/'2.Riep. car. unit.'!$R$10*AP310</f>
        <v>1.7857142857142858</v>
      </c>
      <c r="AR310" s="632">
        <f>AD310/($V310*($U310-'2.Riep. car. unit.'!$M$12*100))*'2.Riep. car. unit.'!$R$8/'2.Riep. car. unit.'!$P$11</f>
        <v>0.16556299061948637</v>
      </c>
      <c r="AS310" s="632">
        <f>(AR310/(2*AN310))*((1-AQ310)+SQRT((1-AQ310)^2+(4*AN310/AR310)*AQ310*('2.Riep. car. unit.'!$M$12*100/($U310-'2.Riep. car. unit.'!$M$12*100))))*($U310-'2.Riep. car. unit.'!$M$12*100)</f>
        <v>5.8558116364120947</v>
      </c>
      <c r="AT310" s="632">
        <f>(AS310-('2.Riep. car. unit.'!$M$12*100))/'16. Armatura a taglio'!AS310*'2.Riep. car. unit.'!$P$10/'2.Riep. car. unit.'!$R$10</f>
        <v>0.56592485491325817</v>
      </c>
      <c r="AU310" s="632">
        <f>((AD310*100*(($U310-'2.Riep. car. unit.'!$M$12*100)*10-AO310*AS310*10)+AT310*AA310*100*(AO310*AS310*10-'2.Riep. car. unit.'!$M$12*1000))*'2.Riep. car. unit.'!$R$8)*10^-6</f>
        <v>302.04180420641666</v>
      </c>
      <c r="AV310" s="632">
        <f t="shared" si="272"/>
        <v>286.24125845526373</v>
      </c>
      <c r="AW310" s="632">
        <v>290</v>
      </c>
      <c r="AX310" s="632">
        <f>'3.Carichi sulle travi'!G$7</f>
        <v>17.776536046875002</v>
      </c>
      <c r="AY310" s="632">
        <f>'3.Carichi sulle travi'!H$7</f>
        <v>12.82041234375</v>
      </c>
      <c r="AZ310" s="632">
        <f t="shared" ref="AZ310" si="327">MAX(AY310*AW310/100/2+(AU310+AL311)/(AW310/100),AY310*AW310/100/2+(AU311+AL310)/(AW310/100))</f>
        <v>245.75651410445923</v>
      </c>
      <c r="BA310" s="1054">
        <f>AZ310*10/(0.9*(U310/100-0.04)*'2.Riep. car. unit.'!$R$8*2)</f>
        <v>5.2866279737587822</v>
      </c>
      <c r="BB310" s="1048">
        <f>$BH$7</f>
        <v>10</v>
      </c>
      <c r="BC310" s="1053">
        <f>8</f>
        <v>8</v>
      </c>
      <c r="BD310" s="1048">
        <f>IF(V310=100,4,2)</f>
        <v>2</v>
      </c>
      <c r="BE310" s="1048" t="str">
        <f t="shared" ref="BE310" si="328">IF(BB310/100*BA310&lt;((PI()*(BC310/10)^2/4)*BD310),"Verifica","Non verifica")</f>
        <v>Verifica</v>
      </c>
    </row>
    <row r="311" spans="1:57" ht="17.399999999999999" thickBot="1" x14ac:dyDescent="0.5">
      <c r="A311" s="490">
        <f>'15. Travi arm a fless'!A621</f>
        <v>2</v>
      </c>
      <c r="B311" s="491">
        <f>'15. Travi arm a fless'!B621</f>
        <v>8</v>
      </c>
      <c r="C311" s="491">
        <f>'15. Travi arm a fless'!C621</f>
        <v>9</v>
      </c>
      <c r="D311" s="500">
        <f>'15. Travi arm a fless'!D621</f>
        <v>2</v>
      </c>
      <c r="E311" s="491" t="str">
        <f>'15. Travi arm a fless'!E621</f>
        <v>Mdes</v>
      </c>
      <c r="F311" s="631">
        <f>'15. Travi arm a fless'!F621</f>
        <v>-42.637999999999998</v>
      </c>
      <c r="G311" s="631">
        <f>'15. Travi arm a fless'!G621</f>
        <v>-29.004999999999999</v>
      </c>
      <c r="H311" s="631">
        <f>'15. Travi arm a fless'!H621</f>
        <v>-351.21199999999999</v>
      </c>
      <c r="I311" s="631">
        <f>'15. Travi arm a fless'!I621</f>
        <v>9.4220000000000006</v>
      </c>
      <c r="J311" s="631">
        <f>'15. Travi arm a fless'!J621</f>
        <v>-20.786000000000001</v>
      </c>
      <c r="K311" s="631">
        <f>'15. Travi arm a fless'!K621</f>
        <v>-22.690999999999999</v>
      </c>
      <c r="L311" s="631">
        <f>'15. Travi arm a fless'!L621</f>
        <v>-371.99799999999999</v>
      </c>
      <c r="M311" s="631">
        <f>'15. Travi arm a fless'!M621</f>
        <v>32.113</v>
      </c>
      <c r="N311" s="631">
        <f>'15. Travi arm a fless'!N621</f>
        <v>-381.63189999999997</v>
      </c>
      <c r="O311" s="632">
        <f>'15. Travi arm a fless'!O621</f>
        <v>143.7124</v>
      </c>
      <c r="P311" s="631">
        <f>'15. Travi arm a fless'!P621</f>
        <v>-381.63189999999997</v>
      </c>
      <c r="Q311" s="631">
        <f>'15. Travi arm a fless'!Q621</f>
        <v>-410.63689999999997</v>
      </c>
      <c r="R311" s="631">
        <f>'15. Travi arm a fless'!R621</f>
        <v>352.62689999999998</v>
      </c>
      <c r="S311" s="631">
        <f>'15. Travi arm a fless'!T621</f>
        <v>-323.29913999999997</v>
      </c>
      <c r="T311" s="631">
        <f>'15. Travi arm a fless'!U621</f>
        <v>289.58673999999996</v>
      </c>
      <c r="U311" s="631">
        <f>'15. Travi arm a fless'!V621</f>
        <v>70</v>
      </c>
      <c r="V311" s="631">
        <f>'15. Travi arm a fless'!W621</f>
        <v>30</v>
      </c>
      <c r="W311" s="631">
        <f>'15. Travi arm a fless'!X621</f>
        <v>336.72601716096779</v>
      </c>
      <c r="X311" s="631">
        <f>'15. Travi arm a fless'!Y621</f>
        <v>446.90674053554926</v>
      </c>
      <c r="Y311" s="600">
        <f>'15. Travi arm a fless'!AB621</f>
        <v>12.458976854325689</v>
      </c>
      <c r="Z311" s="523" t="str">
        <f>'15. Travi arm a fless'!AC621</f>
        <v>2F16+3F20</v>
      </c>
      <c r="AA311" s="525">
        <f>'15. Travi arm a fless'!AD621</f>
        <v>13.446016557364315</v>
      </c>
      <c r="AB311" s="601">
        <f>'15. Travi arm a fless'!AE621</f>
        <v>13.909395514046675</v>
      </c>
      <c r="AC311" s="523" t="str">
        <f>'15. Travi arm a fless'!AF621</f>
        <v>4F20+1F16</v>
      </c>
      <c r="AD311" s="525">
        <f>'15. Travi arm a fless'!AG621</f>
        <v>14.576989912656639</v>
      </c>
      <c r="AE311" s="738">
        <v>0.81</v>
      </c>
      <c r="AF311" s="632">
        <v>0.41599999999999998</v>
      </c>
      <c r="AG311" s="632">
        <f t="shared" si="275"/>
        <v>1.0841121495327102</v>
      </c>
      <c r="AH311" s="632">
        <f>'2.Riep. car. unit.'!$P$10/'2.Riep. car. unit.'!$R$10*AG311</f>
        <v>1.9359145527369825</v>
      </c>
      <c r="AI311" s="632">
        <f>AA311/($V311*($U311-'2.Riep. car. unit.'!$M$12*100))*'2.Riep. car. unit.'!$R$8/'2.Riep. car. unit.'!$P$11</f>
        <v>0.18076775506413306</v>
      </c>
      <c r="AJ311" s="632">
        <f>(AI311/(2*AE311))*((1-AH311)+SQRT((1-AH311)^2+(4*AE311/AI311)*AH311*('2.Riep. car. unit.'!$M$12*100/($U311-'2.Riep. car. unit.'!$M$12*100))))*($U311-'2.Riep. car. unit.'!$M$12*100)</f>
        <v>5.8182402152756465</v>
      </c>
      <c r="AK311" s="632">
        <f>(AJ311-('2.Riep. car. unit.'!$M$12*100))/'16. Armatura a taglio'!AJ311*'2.Riep. car. unit.'!$P$10/'2.Riep. car. unit.'!$R$10</f>
        <v>0.55804803637247491</v>
      </c>
      <c r="AL311" s="632">
        <f>((AA311*100*(($U311-'2.Riep. car. unit.'!$M$12*100)*10-AF311*AJ311*10)+AK311*AD311*100*(AF311*AJ311*10-'2.Riep. car. unit.'!$M$12*1000))*'2.Riep. car. unit.'!$R$8)*10^-6</f>
        <v>329.49139011250156</v>
      </c>
      <c r="AM311" s="632">
        <f t="shared" si="271"/>
        <v>312.52872096646138</v>
      </c>
      <c r="AN311" s="632">
        <v>0.81</v>
      </c>
      <c r="AO311" s="632">
        <v>0.41599999999999998</v>
      </c>
      <c r="AP311" s="632">
        <f t="shared" si="276"/>
        <v>0.9224137931034484</v>
      </c>
      <c r="AQ311" s="632">
        <f>'2.Riep. car. unit.'!$P$10/'2.Riep. car. unit.'!$R$10*AP311</f>
        <v>1.6471674876847293</v>
      </c>
      <c r="AR311" s="632">
        <f>AD311/($V311*($U311-'2.Riep. car. unit.'!$M$12*100))*'2.Riep. car. unit.'!$R$8/'2.Riep. car. unit.'!$P$11</f>
        <v>0.19597251950877975</v>
      </c>
      <c r="AS311" s="632">
        <f>(AR311/(2*AN311))*((1-AQ311)+SQRT((1-AQ311)^2+(4*AN311/AR311)*AQ311*('2.Riep. car. unit.'!$M$12*100/($U311-'2.Riep. car. unit.'!$M$12*100))))*($U311-'2.Riep. car. unit.'!$M$12*100)</f>
        <v>6.3180461705745614</v>
      </c>
      <c r="AT311" s="632">
        <f>(AS311-('2.Riep. car. unit.'!$M$12*100))/'16. Armatura a taglio'!AS311*'2.Riep. car. unit.'!$P$10/'2.Riep. car. unit.'!$R$10</f>
        <v>0.65516586140488031</v>
      </c>
      <c r="AU311" s="632">
        <f>((AD311*100*(($U311-'2.Riep. car. unit.'!$M$12*100)*10-AO311*AS311*10)+AT311*AA311*100*(AO311*AS311*10-'2.Riep. car. unit.'!$M$12*1000))*'2.Riep. car. unit.'!$R$8)*10^-6</f>
        <v>356.74225279104633</v>
      </c>
      <c r="AV311" s="632">
        <f t="shared" si="272"/>
        <v>338.81618347765908</v>
      </c>
      <c r="AW311" s="632"/>
      <c r="AX311" s="632"/>
      <c r="AY311" s="632"/>
      <c r="AZ311" s="632"/>
      <c r="BA311" s="1054"/>
      <c r="BB311" s="1048"/>
      <c r="BC311" s="1048"/>
      <c r="BD311" s="1048"/>
      <c r="BE311" s="1048"/>
    </row>
    <row r="312" spans="1:57" ht="16.8" x14ac:dyDescent="0.45">
      <c r="A312" s="488">
        <f>'15. Travi arm a fless'!A624</f>
        <v>3</v>
      </c>
      <c r="B312" s="489">
        <f>'15. Travi arm a fless'!B624</f>
        <v>10</v>
      </c>
      <c r="C312" s="489">
        <f>'15. Travi arm a fless'!C624</f>
        <v>11</v>
      </c>
      <c r="D312" s="502">
        <f>'15. Travi arm a fless'!D624</f>
        <v>2</v>
      </c>
      <c r="E312" s="489" t="str">
        <f>'15. Travi arm a fless'!E624</f>
        <v>Msin</v>
      </c>
      <c r="F312" s="633">
        <f>'15. Travi arm a fless'!F624</f>
        <v>-27.954999999999998</v>
      </c>
      <c r="G312" s="633">
        <f>'15. Travi arm a fless'!G624</f>
        <v>-17.369</v>
      </c>
      <c r="H312" s="633">
        <f>'15. Travi arm a fless'!H624</f>
        <v>28.591000000000001</v>
      </c>
      <c r="I312" s="633">
        <f>'15. Travi arm a fless'!I624</f>
        <v>-0.17</v>
      </c>
      <c r="J312" s="633">
        <f>'15. Travi arm a fless'!J624</f>
        <v>-7.3999999999999996E-2</v>
      </c>
      <c r="K312" s="633">
        <f>'15. Travi arm a fless'!K624</f>
        <v>-8.1000000000000003E-2</v>
      </c>
      <c r="L312" s="633">
        <f>'15. Travi arm a fless'!L624</f>
        <v>28.665000000000003</v>
      </c>
      <c r="M312" s="633">
        <f>'15. Travi arm a fless'!M624</f>
        <v>-0.251</v>
      </c>
      <c r="N312" s="633">
        <f>'15. Travi arm a fless'!N624</f>
        <v>28.740300000000001</v>
      </c>
      <c r="O312" s="634">
        <f>'15. Travi arm a fless'!O624</f>
        <v>-8.8505000000000003</v>
      </c>
      <c r="P312" s="633">
        <f>'15. Travi arm a fless'!P624</f>
        <v>28.740300000000001</v>
      </c>
      <c r="Q312" s="633">
        <f>'15. Travi arm a fless'!Q624</f>
        <v>11.371300000000002</v>
      </c>
      <c r="R312" s="633">
        <f>'15. Travi arm a fless'!R624</f>
        <v>-46.109300000000005</v>
      </c>
      <c r="S312" s="633">
        <f>'15. Travi arm a fless'!T624</f>
        <v>9.9000250000000012</v>
      </c>
      <c r="T312" s="633">
        <f>'15. Travi arm a fless'!U624</f>
        <v>-41.389775000000007</v>
      </c>
      <c r="U312" s="631">
        <f>'15. Travi arm a fless'!V624</f>
        <v>24</v>
      </c>
      <c r="V312" s="631">
        <f>'15. Travi arm a fless'!W624</f>
        <v>60</v>
      </c>
      <c r="W312" s="631">
        <f>'15. Travi arm a fless'!X624</f>
        <v>61.841325465742486</v>
      </c>
      <c r="X312" s="631">
        <f>'15. Travi arm a fless'!Y624</f>
        <v>82.076536370165172</v>
      </c>
      <c r="Y312" s="600">
        <f>'15. Travi arm a fless'!AB624</f>
        <v>1.4055747224351878</v>
      </c>
      <c r="Z312" s="523" t="str">
        <f>'15. Travi arm a fless'!AC624</f>
        <v>3F16</v>
      </c>
      <c r="AA312" s="525">
        <f>'15. Travi arm a fless'!AD624</f>
        <v>6.0318578948924033</v>
      </c>
      <c r="AB312" s="601">
        <f>'15. Travi arm a fless'!AE624</f>
        <v>5.8763913734843971</v>
      </c>
      <c r="AC312" s="523" t="str">
        <f>'15. Travi arm a fless'!AF624</f>
        <v>3F16</v>
      </c>
      <c r="AD312" s="525">
        <f>'15. Travi arm a fless'!AG624</f>
        <v>6.0318578948924033</v>
      </c>
      <c r="AE312" s="739">
        <v>0.81</v>
      </c>
      <c r="AF312" s="634">
        <v>0.41599999999999998</v>
      </c>
      <c r="AG312" s="634">
        <f t="shared" si="275"/>
        <v>1</v>
      </c>
      <c r="AH312" s="634">
        <f>'2.Riep. car. unit.'!$P$10/'2.Riep. car. unit.'!$R$10*AG312</f>
        <v>1.7857142857142858</v>
      </c>
      <c r="AI312" s="634">
        <f>AA312/($V312*($U312-'2.Riep. car. unit.'!$M$12*100))*'2.Riep. car. unit.'!$R$8/'2.Riep. car. unit.'!$P$11</f>
        <v>0.13380192711289102</v>
      </c>
      <c r="AJ312" s="634">
        <f>(AI312/(2*AE312))*((1-AH312)+SQRT((1-AH312)^2+(4*AE312/AI312)*AH312*('2.Riep. car. unit.'!$M$12*100/($U312-'2.Riep. car. unit.'!$M$12*100))))*($U312-'2.Riep. car. unit.'!$M$12*100)</f>
        <v>3.7302955802112283</v>
      </c>
      <c r="AK312" s="634">
        <f>(AJ312-('2.Riep. car. unit.'!$M$12*100))/'16. Armatura a taglio'!AJ312*'2.Riep. car. unit.'!$P$10/'2.Riep. car. unit.'!$R$10</f>
        <v>-0.12910908129961668</v>
      </c>
      <c r="AL312" s="634">
        <f>((AA312*100*(($U312-'2.Riep. car. unit.'!$M$12*100)*10-AF312*AJ312*10)+AK312*AD312*100*(AF312*AJ312*10-'2.Riep. car. unit.'!$M$12*1000))*'2.Riep. car. unit.'!$R$8)*10^-6</f>
        <v>44.28869555293597</v>
      </c>
      <c r="AM312" s="634">
        <f t="shared" si="271"/>
        <v>42.484787896885152</v>
      </c>
      <c r="AN312" s="634">
        <v>0.81</v>
      </c>
      <c r="AO312" s="634">
        <v>0.41599999999999998</v>
      </c>
      <c r="AP312" s="634">
        <f t="shared" si="276"/>
        <v>1</v>
      </c>
      <c r="AQ312" s="634">
        <f>'2.Riep. car. unit.'!$P$10/'2.Riep. car. unit.'!$R$10*AP312</f>
        <v>1.7857142857142858</v>
      </c>
      <c r="AR312" s="634">
        <f>AD312/($V312*($U312-'2.Riep. car. unit.'!$M$12*100))*'2.Riep. car. unit.'!$R$8/'2.Riep. car. unit.'!$P$11</f>
        <v>0.13380192711289102</v>
      </c>
      <c r="AS312" s="634">
        <f>(AR312/(2*AN312))*((1-AQ312)+SQRT((1-AQ312)^2+(4*AN312/AR312)*AQ312*('2.Riep. car. unit.'!$M$12*100/($U312-'2.Riep. car. unit.'!$M$12*100))))*($U312-'2.Riep. car. unit.'!$M$12*100)</f>
        <v>3.7302955802112283</v>
      </c>
      <c r="AT312" s="634">
        <f>(AS312-('2.Riep. car. unit.'!$M$12*100))/'16. Armatura a taglio'!AS312*'2.Riep. car. unit.'!$P$10/'2.Riep. car. unit.'!$R$10</f>
        <v>-0.12910908129961668</v>
      </c>
      <c r="AU312" s="634">
        <f>((AD312*100*(($U312-'2.Riep. car. unit.'!$M$12*100)*10-AO312*AS312*10)+AT312*AA312*100*(AO312*AS312*10-'2.Riep. car. unit.'!$M$12*1000))*'2.Riep. car. unit.'!$R$8)*10^-6</f>
        <v>44.28869555293597</v>
      </c>
      <c r="AV312" s="634">
        <f t="shared" si="272"/>
        <v>42.484787896885152</v>
      </c>
      <c r="AW312" s="634">
        <v>490</v>
      </c>
      <c r="AX312" s="634">
        <f>'3.Carichi sulle travi'!G$8</f>
        <v>12.793412987012989</v>
      </c>
      <c r="AY312" s="634">
        <f>'3.Carichi sulle travi'!H$8</f>
        <v>7.9487792207792207</v>
      </c>
      <c r="AZ312" s="634">
        <f t="shared" ref="AZ312" si="329">MAX(AY312*AW312/100/2+(AU312+AL313)/(AW312/100),AY312*AW312/100/2+(AU313+AL312)/(AW312/100))</f>
        <v>37.55152768394418</v>
      </c>
      <c r="BA312" s="1054">
        <f>AZ312*10/(0.9*(U312/100-0.04)*'2.Riep. car. unit.'!$R$8*2)</f>
        <v>2.6657244856137789</v>
      </c>
      <c r="BB312" s="1048">
        <f>$BH$7</f>
        <v>10</v>
      </c>
      <c r="BC312" s="1053">
        <f>8</f>
        <v>8</v>
      </c>
      <c r="BD312" s="1048">
        <f>IF(V312=100,4,2)</f>
        <v>2</v>
      </c>
      <c r="BE312" s="1048" t="str">
        <f t="shared" ref="BE312" si="330">IF(BB312/100*BA312&lt;((PI()*(BC312/10)^2/4)*BD312),"Verifica","Non verifica")</f>
        <v>Verifica</v>
      </c>
    </row>
    <row r="313" spans="1:57" ht="16.8" x14ac:dyDescent="0.45">
      <c r="A313" s="490">
        <f>'15. Travi arm a fless'!A625</f>
        <v>3</v>
      </c>
      <c r="B313" s="491">
        <f>'15. Travi arm a fless'!B625</f>
        <v>10</v>
      </c>
      <c r="C313" s="491">
        <f>'15. Travi arm a fless'!C625</f>
        <v>11</v>
      </c>
      <c r="D313" s="500">
        <f>'15. Travi arm a fless'!D625</f>
        <v>2</v>
      </c>
      <c r="E313" s="491" t="str">
        <f>'15. Travi arm a fless'!E625</f>
        <v>Mdes</v>
      </c>
      <c r="F313" s="631">
        <f>'15. Travi arm a fless'!F625</f>
        <v>-28.219000000000001</v>
      </c>
      <c r="G313" s="631">
        <f>'15. Travi arm a fless'!G625</f>
        <v>-17.547999999999998</v>
      </c>
      <c r="H313" s="631">
        <f>'15. Travi arm a fless'!H625</f>
        <v>-27.417000000000002</v>
      </c>
      <c r="I313" s="631">
        <f>'15. Travi arm a fless'!I625</f>
        <v>0.16300000000000001</v>
      </c>
      <c r="J313" s="631">
        <f>'15. Travi arm a fless'!J625</f>
        <v>7.1999999999999995E-2</v>
      </c>
      <c r="K313" s="631">
        <f>'15. Travi arm a fless'!K625</f>
        <v>7.8E-2</v>
      </c>
      <c r="L313" s="631">
        <f>'15. Travi arm a fless'!L625</f>
        <v>-27.489000000000001</v>
      </c>
      <c r="M313" s="631">
        <f>'15. Travi arm a fless'!M625</f>
        <v>0.24099999999999999</v>
      </c>
      <c r="N313" s="631">
        <f>'15. Travi arm a fless'!N625</f>
        <v>-27.561299999999999</v>
      </c>
      <c r="O313" s="632">
        <f>'15. Travi arm a fless'!O625</f>
        <v>8.4877000000000002</v>
      </c>
      <c r="P313" s="631">
        <f>'15. Travi arm a fless'!P625</f>
        <v>-27.561299999999999</v>
      </c>
      <c r="Q313" s="631">
        <f>'15. Travi arm a fless'!Q625</f>
        <v>-45.109299999999998</v>
      </c>
      <c r="R313" s="631">
        <f>'15. Travi arm a fless'!R625</f>
        <v>10.013300000000001</v>
      </c>
      <c r="S313" s="631">
        <f>'15. Travi arm a fless'!T625</f>
        <v>-40.379574999999996</v>
      </c>
      <c r="T313" s="631">
        <f>'15. Travi arm a fless'!U625</f>
        <v>8.5318250000000013</v>
      </c>
      <c r="U313" s="631">
        <f>'15. Travi arm a fless'!V625</f>
        <v>24</v>
      </c>
      <c r="V313" s="631">
        <f>'15. Travi arm a fless'!W625</f>
        <v>60</v>
      </c>
      <c r="W313" s="631">
        <f>'15. Travi arm a fless'!X625</f>
        <v>61.841325465742486</v>
      </c>
      <c r="X313" s="631">
        <f>'15. Travi arm a fless'!Y625</f>
        <v>82.076536370165172</v>
      </c>
      <c r="Y313" s="600">
        <f>'15. Travi arm a fless'!AB625</f>
        <v>1.2113219467870633</v>
      </c>
      <c r="Z313" s="523" t="str">
        <f>'15. Travi arm a fless'!AC625</f>
        <v>3F16</v>
      </c>
      <c r="AA313" s="525">
        <f>'15. Travi arm a fless'!AD625</f>
        <v>6.0318578948924033</v>
      </c>
      <c r="AB313" s="601">
        <f>'15. Travi arm a fless'!AE625</f>
        <v>5.7329663230826018</v>
      </c>
      <c r="AC313" s="523" t="str">
        <f>'15. Travi arm a fless'!AF625</f>
        <v>3F16</v>
      </c>
      <c r="AD313" s="525">
        <f>'15. Travi arm a fless'!AG625</f>
        <v>6.0318578948924033</v>
      </c>
      <c r="AE313" s="738">
        <v>0.81</v>
      </c>
      <c r="AF313" s="632">
        <v>0.41599999999999998</v>
      </c>
      <c r="AG313" s="632">
        <f t="shared" si="275"/>
        <v>1</v>
      </c>
      <c r="AH313" s="632">
        <f>'2.Riep. car. unit.'!$P$10/'2.Riep. car. unit.'!$R$10*AG313</f>
        <v>1.7857142857142858</v>
      </c>
      <c r="AI313" s="632">
        <f>AA313/($V313*($U313-'2.Riep. car. unit.'!$M$12*100))*'2.Riep. car. unit.'!$R$8/'2.Riep. car. unit.'!$P$11</f>
        <v>0.13380192711289102</v>
      </c>
      <c r="AJ313" s="632">
        <f>(AI313/(2*AE313))*((1-AH313)+SQRT((1-AH313)^2+(4*AE313/AI313)*AH313*('2.Riep. car. unit.'!$M$12*100/($U313-'2.Riep. car. unit.'!$M$12*100))))*($U313-'2.Riep. car. unit.'!$M$12*100)</f>
        <v>3.7302955802112283</v>
      </c>
      <c r="AK313" s="632">
        <f>(AJ313-('2.Riep. car. unit.'!$M$12*100))/'16. Armatura a taglio'!AJ313*'2.Riep. car. unit.'!$P$10/'2.Riep. car. unit.'!$R$10</f>
        <v>-0.12910908129961668</v>
      </c>
      <c r="AL313" s="632">
        <f>((AA313*100*(($U313-'2.Riep. car. unit.'!$M$12*100)*10-AF313*AJ313*10)+AK313*AD313*100*(AF313*AJ313*10-'2.Riep. car. unit.'!$M$12*1000))*'2.Riep. car. unit.'!$R$8)*10^-6</f>
        <v>44.28869555293597</v>
      </c>
      <c r="AM313" s="632">
        <f t="shared" si="271"/>
        <v>42.484787896885152</v>
      </c>
      <c r="AN313" s="632">
        <v>0.81</v>
      </c>
      <c r="AO313" s="632">
        <v>0.41599999999999998</v>
      </c>
      <c r="AP313" s="632">
        <f t="shared" si="276"/>
        <v>1</v>
      </c>
      <c r="AQ313" s="632">
        <f>'2.Riep. car. unit.'!$P$10/'2.Riep. car. unit.'!$R$10*AP313</f>
        <v>1.7857142857142858</v>
      </c>
      <c r="AR313" s="632">
        <f>AD313/($V313*($U313-'2.Riep. car. unit.'!$M$12*100))*'2.Riep. car. unit.'!$R$8/'2.Riep. car. unit.'!$P$11</f>
        <v>0.13380192711289102</v>
      </c>
      <c r="AS313" s="632">
        <f>(AR313/(2*AN313))*((1-AQ313)+SQRT((1-AQ313)^2+(4*AN313/AR313)*AQ313*('2.Riep. car. unit.'!$M$12*100/($U313-'2.Riep. car. unit.'!$M$12*100))))*($U313-'2.Riep. car. unit.'!$M$12*100)</f>
        <v>3.7302955802112283</v>
      </c>
      <c r="AT313" s="632">
        <f>(AS313-('2.Riep. car. unit.'!$M$12*100))/'16. Armatura a taglio'!AS313*'2.Riep. car. unit.'!$P$10/'2.Riep. car. unit.'!$R$10</f>
        <v>-0.12910908129961668</v>
      </c>
      <c r="AU313" s="632">
        <f>((AD313*100*(($U313-'2.Riep. car. unit.'!$M$12*100)*10-AO313*AS313*10)+AT313*AA313*100*(AO313*AS313*10-'2.Riep. car. unit.'!$M$12*1000))*'2.Riep. car. unit.'!$R$8)*10^-6</f>
        <v>44.28869555293597</v>
      </c>
      <c r="AV313" s="632">
        <f t="shared" si="272"/>
        <v>42.484787896885152</v>
      </c>
      <c r="AW313" s="632"/>
      <c r="AX313" s="632"/>
      <c r="AY313" s="632"/>
      <c r="AZ313" s="632"/>
      <c r="BA313" s="1054"/>
      <c r="BB313" s="1048"/>
      <c r="BC313" s="1048"/>
      <c r="BD313" s="1048"/>
      <c r="BE313" s="1048"/>
    </row>
    <row r="314" spans="1:57" ht="16.8" x14ac:dyDescent="0.45">
      <c r="A314" s="490">
        <f>'15. Travi arm a fless'!A628</f>
        <v>3</v>
      </c>
      <c r="B314" s="491">
        <f>'15. Travi arm a fless'!B628</f>
        <v>11</v>
      </c>
      <c r="C314" s="491">
        <f>'15. Travi arm a fless'!C628</f>
        <v>12</v>
      </c>
      <c r="D314" s="500">
        <f>'15. Travi arm a fless'!D628</f>
        <v>2</v>
      </c>
      <c r="E314" s="491" t="str">
        <f>'15. Travi arm a fless'!E628</f>
        <v>Msin</v>
      </c>
      <c r="F314" s="631">
        <f>'15. Travi arm a fless'!F628</f>
        <v>-18.265999999999998</v>
      </c>
      <c r="G314" s="631">
        <f>'15. Travi arm a fless'!G628</f>
        <v>-11.372</v>
      </c>
      <c r="H314" s="631">
        <f>'15. Travi arm a fless'!H628</f>
        <v>30.164999999999999</v>
      </c>
      <c r="I314" s="631">
        <f>'15. Travi arm a fless'!I628</f>
        <v>-0.17899999999999999</v>
      </c>
      <c r="J314" s="631">
        <f>'15. Travi arm a fless'!J628</f>
        <v>-0.08</v>
      </c>
      <c r="K314" s="631">
        <f>'15. Travi arm a fless'!K628</f>
        <v>-8.6999999999999994E-2</v>
      </c>
      <c r="L314" s="631">
        <f>'15. Travi arm a fless'!L628</f>
        <v>30.244999999999997</v>
      </c>
      <c r="M314" s="631">
        <f>'15. Travi arm a fless'!M628</f>
        <v>-0.26600000000000001</v>
      </c>
      <c r="N314" s="631">
        <f>'15. Travi arm a fless'!N628</f>
        <v>30.324799999999996</v>
      </c>
      <c r="O314" s="632">
        <f>'15. Travi arm a fless'!O628</f>
        <v>-9.3394999999999992</v>
      </c>
      <c r="P314" s="631">
        <f>'15. Travi arm a fless'!P628</f>
        <v>30.324799999999996</v>
      </c>
      <c r="Q314" s="631">
        <f>'15. Travi arm a fless'!Q628</f>
        <v>18.952799999999996</v>
      </c>
      <c r="R314" s="631">
        <f>'15. Travi arm a fless'!R628</f>
        <v>-41.696799999999996</v>
      </c>
      <c r="S314" s="631">
        <f>'15. Travi arm a fless'!T628</f>
        <v>18.728429999999996</v>
      </c>
      <c r="T314" s="631">
        <f>'15. Travi arm a fless'!U628</f>
        <v>-37.256769999999996</v>
      </c>
      <c r="U314" s="631">
        <f>'15. Travi arm a fless'!V628</f>
        <v>24</v>
      </c>
      <c r="V314" s="631">
        <f>'15. Travi arm a fless'!W628</f>
        <v>60</v>
      </c>
      <c r="W314" s="631">
        <f>'15. Travi arm a fless'!X628</f>
        <v>61.841325465742486</v>
      </c>
      <c r="X314" s="631">
        <f>'15. Travi arm a fless'!Y628</f>
        <v>82.076536370165172</v>
      </c>
      <c r="Y314" s="600">
        <f>'15. Travi arm a fless'!AB628</f>
        <v>2.6590041741204526</v>
      </c>
      <c r="Z314" s="523" t="str">
        <f>'15. Travi arm a fless'!AC628</f>
        <v>3F16</v>
      </c>
      <c r="AA314" s="525">
        <f>'15. Travi arm a fless'!AD628</f>
        <v>6.0318578948924033</v>
      </c>
      <c r="AB314" s="601">
        <f>'15. Travi arm a fless'!AE628</f>
        <v>5.2896001930885648</v>
      </c>
      <c r="AC314" s="523" t="str">
        <f>'15. Travi arm a fless'!AF628</f>
        <v>3F16</v>
      </c>
      <c r="AD314" s="525">
        <f>'15. Travi arm a fless'!AG628</f>
        <v>6.0318578948924033</v>
      </c>
      <c r="AE314" s="738">
        <v>0.81</v>
      </c>
      <c r="AF314" s="632">
        <v>0.41599999999999998</v>
      </c>
      <c r="AG314" s="632">
        <f t="shared" si="275"/>
        <v>1</v>
      </c>
      <c r="AH314" s="632">
        <f>'2.Riep. car. unit.'!$P$10/'2.Riep. car. unit.'!$R$10*AG314</f>
        <v>1.7857142857142858</v>
      </c>
      <c r="AI314" s="632">
        <f>AA314/($V314*($U314-'2.Riep. car. unit.'!$M$12*100))*'2.Riep. car. unit.'!$R$8/'2.Riep. car. unit.'!$P$11</f>
        <v>0.13380192711289102</v>
      </c>
      <c r="AJ314" s="632">
        <f>(AI314/(2*AE314))*((1-AH314)+SQRT((1-AH314)^2+(4*AE314/AI314)*AH314*('2.Riep. car. unit.'!$M$12*100/($U314-'2.Riep. car. unit.'!$M$12*100))))*($U314-'2.Riep. car. unit.'!$M$12*100)</f>
        <v>3.7302955802112283</v>
      </c>
      <c r="AK314" s="632">
        <f>(AJ314-('2.Riep. car. unit.'!$M$12*100))/'16. Armatura a taglio'!AJ314*'2.Riep. car. unit.'!$P$10/'2.Riep. car. unit.'!$R$10</f>
        <v>-0.12910908129961668</v>
      </c>
      <c r="AL314" s="632">
        <f>((AA314*100*(($U314-'2.Riep. car. unit.'!$M$12*100)*10-AF314*AJ314*10)+AK314*AD314*100*(AF314*AJ314*10-'2.Riep. car. unit.'!$M$12*1000))*'2.Riep. car. unit.'!$R$8)*10^-6</f>
        <v>44.28869555293597</v>
      </c>
      <c r="AM314" s="632">
        <f t="shared" si="271"/>
        <v>42.484787896885152</v>
      </c>
      <c r="AN314" s="632">
        <v>0.81</v>
      </c>
      <c r="AO314" s="632">
        <v>0.41599999999999998</v>
      </c>
      <c r="AP314" s="632">
        <f t="shared" si="276"/>
        <v>1</v>
      </c>
      <c r="AQ314" s="632">
        <f>'2.Riep. car. unit.'!$P$10/'2.Riep. car. unit.'!$R$10*AP314</f>
        <v>1.7857142857142858</v>
      </c>
      <c r="AR314" s="632">
        <f>AD314/($V314*($U314-'2.Riep. car. unit.'!$M$12*100))*'2.Riep. car. unit.'!$R$8/'2.Riep. car. unit.'!$P$11</f>
        <v>0.13380192711289102</v>
      </c>
      <c r="AS314" s="632">
        <f>(AR314/(2*AN314))*((1-AQ314)+SQRT((1-AQ314)^2+(4*AN314/AR314)*AQ314*('2.Riep. car. unit.'!$M$12*100/($U314-'2.Riep. car. unit.'!$M$12*100))))*($U314-'2.Riep. car. unit.'!$M$12*100)</f>
        <v>3.7302955802112283</v>
      </c>
      <c r="AT314" s="632">
        <f>(AS314-('2.Riep. car. unit.'!$M$12*100))/'16. Armatura a taglio'!AS314*'2.Riep. car. unit.'!$P$10/'2.Riep. car. unit.'!$R$10</f>
        <v>-0.12910908129961668</v>
      </c>
      <c r="AU314" s="632">
        <f>((AD314*100*(($U314-'2.Riep. car. unit.'!$M$12*100)*10-AO314*AS314*10)+AT314*AA314*100*(AO314*AS314*10-'2.Riep. car. unit.'!$M$12*1000))*'2.Riep. car. unit.'!$R$8)*10^-6</f>
        <v>44.28869555293597</v>
      </c>
      <c r="AV314" s="632">
        <f t="shared" si="272"/>
        <v>42.484787896885152</v>
      </c>
      <c r="AW314" s="632">
        <v>360</v>
      </c>
      <c r="AX314" s="632">
        <f>AX312</f>
        <v>12.793412987012989</v>
      </c>
      <c r="AY314" s="632">
        <f>AY312</f>
        <v>7.9487792207792207</v>
      </c>
      <c r="AZ314" s="632">
        <f t="shared" ref="AZ314" si="331">MAX(AY314*AW314/100/2+(AU314+AL315)/(AW314/100),AY314*AW314/100/2+(AU315+AL314)/(AW314/100))</f>
        <v>38.912633460144804</v>
      </c>
      <c r="BA314" s="1054">
        <f>AZ314*10/(0.9*(U314/100-0.04)*'2.Riep. car. unit.'!$R$8*2)</f>
        <v>2.762347265535452</v>
      </c>
      <c r="BB314" s="1048">
        <f>$BH$7</f>
        <v>10</v>
      </c>
      <c r="BC314" s="1053">
        <f>8</f>
        <v>8</v>
      </c>
      <c r="BD314" s="1048">
        <f>IF(V314=100,4,2)</f>
        <v>2</v>
      </c>
      <c r="BE314" s="1048" t="str">
        <f t="shared" ref="BE314" si="332">IF(BB314/100*BA314&lt;((PI()*(BC314/10)^2/4)*BD314),"Verifica","Non verifica")</f>
        <v>Verifica</v>
      </c>
    </row>
    <row r="315" spans="1:57" ht="16.8" x14ac:dyDescent="0.45">
      <c r="A315" s="490">
        <f>'15. Travi arm a fless'!A629</f>
        <v>3</v>
      </c>
      <c r="B315" s="491">
        <f>'15. Travi arm a fless'!B629</f>
        <v>11</v>
      </c>
      <c r="C315" s="491">
        <f>'15. Travi arm a fless'!C629</f>
        <v>12</v>
      </c>
      <c r="D315" s="500">
        <f>'15. Travi arm a fless'!D629</f>
        <v>2</v>
      </c>
      <c r="E315" s="491" t="str">
        <f>'15. Travi arm a fless'!E629</f>
        <v>Mdes</v>
      </c>
      <c r="F315" s="631">
        <f>'15. Travi arm a fless'!F629</f>
        <v>-17.861999999999998</v>
      </c>
      <c r="G315" s="631">
        <f>'15. Travi arm a fless'!G629</f>
        <v>-11.193</v>
      </c>
      <c r="H315" s="631">
        <f>'15. Travi arm a fless'!H629</f>
        <v>-24.350999999999999</v>
      </c>
      <c r="I315" s="631">
        <f>'15. Travi arm a fless'!I629</f>
        <v>0.14499999999999999</v>
      </c>
      <c r="J315" s="631">
        <f>'15. Travi arm a fless'!J629</f>
        <v>6.5000000000000002E-2</v>
      </c>
      <c r="K315" s="631">
        <f>'15. Travi arm a fless'!K629</f>
        <v>7.0999999999999994E-2</v>
      </c>
      <c r="L315" s="631">
        <f>'15. Travi arm a fless'!L629</f>
        <v>-24.416</v>
      </c>
      <c r="M315" s="631">
        <f>'15. Travi arm a fless'!M629</f>
        <v>0.21599999999999997</v>
      </c>
      <c r="N315" s="631">
        <f>'15. Travi arm a fless'!N629</f>
        <v>-24.480800000000002</v>
      </c>
      <c r="O315" s="632">
        <f>'15. Travi arm a fless'!O629</f>
        <v>7.5407999999999999</v>
      </c>
      <c r="P315" s="631">
        <f>'15. Travi arm a fless'!P629</f>
        <v>-24.480800000000002</v>
      </c>
      <c r="Q315" s="631">
        <f>'15. Travi arm a fless'!Q629</f>
        <v>-35.6738</v>
      </c>
      <c r="R315" s="631">
        <f>'15. Travi arm a fless'!R629</f>
        <v>13.287800000000002</v>
      </c>
      <c r="S315" s="631">
        <f>'15. Travi arm a fless'!T629</f>
        <v>-31.247419999999998</v>
      </c>
      <c r="T315" s="631">
        <f>'15. Travi arm a fless'!U629</f>
        <v>13.077080000000002</v>
      </c>
      <c r="U315" s="631">
        <f>'15. Travi arm a fless'!V629</f>
        <v>24</v>
      </c>
      <c r="V315" s="631">
        <f>'15. Travi arm a fless'!W629</f>
        <v>60</v>
      </c>
      <c r="W315" s="631">
        <f>'15. Travi arm a fless'!X629</f>
        <v>61.841325465742486</v>
      </c>
      <c r="X315" s="631">
        <f>'15. Travi arm a fless'!Y629</f>
        <v>82.076536370165172</v>
      </c>
      <c r="Y315" s="600">
        <f>'15. Travi arm a fless'!AB629</f>
        <v>1.856643098503564</v>
      </c>
      <c r="Z315" s="523" t="str">
        <f>'15. Travi arm a fless'!AC629</f>
        <v>3F16</v>
      </c>
      <c r="AA315" s="525">
        <f>'15. Travi arm a fless'!AD629</f>
        <v>6.0318578948924033</v>
      </c>
      <c r="AB315" s="601">
        <f>'15. Travi arm a fless'!AE629</f>
        <v>4.4364113922253452</v>
      </c>
      <c r="AC315" s="523" t="str">
        <f>'15. Travi arm a fless'!AF629</f>
        <v>3F16</v>
      </c>
      <c r="AD315" s="525">
        <f>'15. Travi arm a fless'!AG629</f>
        <v>6.0318578948924033</v>
      </c>
      <c r="AE315" s="738">
        <v>0.81</v>
      </c>
      <c r="AF315" s="632">
        <v>0.41599999999999998</v>
      </c>
      <c r="AG315" s="632">
        <f t="shared" si="275"/>
        <v>1</v>
      </c>
      <c r="AH315" s="632">
        <f>'2.Riep. car. unit.'!$P$10/'2.Riep. car. unit.'!$R$10*AG315</f>
        <v>1.7857142857142858</v>
      </c>
      <c r="AI315" s="632">
        <f>AA315/($V315*($U315-'2.Riep. car. unit.'!$M$12*100))*'2.Riep. car. unit.'!$R$8/'2.Riep. car. unit.'!$P$11</f>
        <v>0.13380192711289102</v>
      </c>
      <c r="AJ315" s="632">
        <f>(AI315/(2*AE315))*((1-AH315)+SQRT((1-AH315)^2+(4*AE315/AI315)*AH315*('2.Riep. car. unit.'!$M$12*100/($U315-'2.Riep. car. unit.'!$M$12*100))))*($U315-'2.Riep. car. unit.'!$M$12*100)</f>
        <v>3.7302955802112283</v>
      </c>
      <c r="AK315" s="632">
        <f>(AJ315-('2.Riep. car. unit.'!$M$12*100))/'16. Armatura a taglio'!AJ315*'2.Riep. car. unit.'!$P$10/'2.Riep. car. unit.'!$R$10</f>
        <v>-0.12910908129961668</v>
      </c>
      <c r="AL315" s="632">
        <f>((AA315*100*(($U315-'2.Riep. car. unit.'!$M$12*100)*10-AF315*AJ315*10)+AK315*AD315*100*(AF315*AJ315*10-'2.Riep. car. unit.'!$M$12*1000))*'2.Riep. car. unit.'!$R$8)*10^-6</f>
        <v>44.28869555293597</v>
      </c>
      <c r="AM315" s="632">
        <f t="shared" si="271"/>
        <v>42.484787896885152</v>
      </c>
      <c r="AN315" s="632">
        <v>0.81</v>
      </c>
      <c r="AO315" s="632">
        <v>0.41599999999999998</v>
      </c>
      <c r="AP315" s="632">
        <f t="shared" si="276"/>
        <v>1</v>
      </c>
      <c r="AQ315" s="632">
        <f>'2.Riep. car. unit.'!$P$10/'2.Riep. car. unit.'!$R$10*AP315</f>
        <v>1.7857142857142858</v>
      </c>
      <c r="AR315" s="632">
        <f>AD315/($V315*($U315-'2.Riep. car. unit.'!$M$12*100))*'2.Riep. car. unit.'!$R$8/'2.Riep. car. unit.'!$P$11</f>
        <v>0.13380192711289102</v>
      </c>
      <c r="AS315" s="632">
        <f>(AR315/(2*AN315))*((1-AQ315)+SQRT((1-AQ315)^2+(4*AN315/AR315)*AQ315*('2.Riep. car. unit.'!$M$12*100/($U315-'2.Riep. car. unit.'!$M$12*100))))*($U315-'2.Riep. car. unit.'!$M$12*100)</f>
        <v>3.7302955802112283</v>
      </c>
      <c r="AT315" s="632">
        <f>(AS315-('2.Riep. car. unit.'!$M$12*100))/'16. Armatura a taglio'!AS315*'2.Riep. car. unit.'!$P$10/'2.Riep. car. unit.'!$R$10</f>
        <v>-0.12910908129961668</v>
      </c>
      <c r="AU315" s="632">
        <f>((AD315*100*(($U315-'2.Riep. car. unit.'!$M$12*100)*10-AO315*AS315*10)+AT315*AA315*100*(AO315*AS315*10-'2.Riep. car. unit.'!$M$12*1000))*'2.Riep. car. unit.'!$R$8)*10^-6</f>
        <v>44.28869555293597</v>
      </c>
      <c r="AV315" s="632">
        <f t="shared" si="272"/>
        <v>42.484787896885152</v>
      </c>
      <c r="AW315" s="632"/>
      <c r="AX315" s="632"/>
      <c r="AY315" s="632"/>
      <c r="AZ315" s="632"/>
      <c r="BA315" s="1054"/>
      <c r="BB315" s="1048"/>
      <c r="BC315" s="1048"/>
      <c r="BD315" s="1048"/>
      <c r="BE315" s="1048"/>
    </row>
    <row r="316" spans="1:57" ht="16.8" x14ac:dyDescent="0.45">
      <c r="A316" s="490">
        <f>'15. Travi arm a fless'!A632</f>
        <v>3</v>
      </c>
      <c r="B316" s="491">
        <f>'15. Travi arm a fless'!B632</f>
        <v>12</v>
      </c>
      <c r="C316" s="491">
        <f>'15. Travi arm a fless'!C632</f>
        <v>13</v>
      </c>
      <c r="D316" s="500">
        <f>'15. Travi arm a fless'!D632</f>
        <v>2</v>
      </c>
      <c r="E316" s="491" t="str">
        <f>'15. Travi arm a fless'!E632</f>
        <v>Msin</v>
      </c>
      <c r="F316" s="631">
        <f>'15. Travi arm a fless'!F632</f>
        <v>-76.182000000000002</v>
      </c>
      <c r="G316" s="631">
        <f>'15. Travi arm a fless'!G632</f>
        <v>-49.432000000000002</v>
      </c>
      <c r="H316" s="631">
        <f>'15. Travi arm a fless'!H632</f>
        <v>137.08099999999999</v>
      </c>
      <c r="I316" s="631">
        <f>'15. Travi arm a fless'!I632</f>
        <v>-0.81899999999999995</v>
      </c>
      <c r="J316" s="631">
        <f>'15. Travi arm a fless'!J632</f>
        <v>-0.376</v>
      </c>
      <c r="K316" s="631">
        <f>'15. Travi arm a fless'!K632</f>
        <v>-0.41</v>
      </c>
      <c r="L316" s="631">
        <f>'15. Travi arm a fless'!L632</f>
        <v>137.45699999999999</v>
      </c>
      <c r="M316" s="631">
        <f>'15. Travi arm a fless'!M632</f>
        <v>-1.2289999999999999</v>
      </c>
      <c r="N316" s="631">
        <f>'15. Travi arm a fless'!N632</f>
        <v>137.82569999999998</v>
      </c>
      <c r="O316" s="632">
        <f>'15. Travi arm a fless'!O632</f>
        <v>-42.466099999999997</v>
      </c>
      <c r="P316" s="631">
        <f>'15. Travi arm a fless'!P632</f>
        <v>137.82569999999998</v>
      </c>
      <c r="Q316" s="631">
        <f>'15. Travi arm a fless'!Q632</f>
        <v>88.393699999999981</v>
      </c>
      <c r="R316" s="631">
        <f>'15. Travi arm a fless'!R632</f>
        <v>-187.2577</v>
      </c>
      <c r="S316" s="631">
        <f>'15. Travi arm a fless'!T632</f>
        <v>82.678324999999973</v>
      </c>
      <c r="T316" s="631">
        <f>'15. Travi arm a fless'!U632</f>
        <v>-166.63187500000001</v>
      </c>
      <c r="U316" s="631">
        <f>'15. Travi arm a fless'!V632</f>
        <v>70</v>
      </c>
      <c r="V316" s="631">
        <f>'15. Travi arm a fless'!W632</f>
        <v>30</v>
      </c>
      <c r="W316" s="631">
        <f>'15. Travi arm a fless'!X632</f>
        <v>336.72601716096779</v>
      </c>
      <c r="X316" s="631">
        <f>'15. Travi arm a fless'!Y632</f>
        <v>446.90674053554926</v>
      </c>
      <c r="Y316" s="600">
        <f>'15. Travi arm a fless'!AB632</f>
        <v>3.5570942838384689</v>
      </c>
      <c r="Z316" s="523" t="str">
        <f>'15. Travi arm a fless'!AC632</f>
        <v>3F16</v>
      </c>
      <c r="AA316" s="525">
        <f>'15. Travi arm a fless'!AD632</f>
        <v>6.0318578948924033</v>
      </c>
      <c r="AB316" s="601">
        <f>'15. Travi arm a fless'!AE632</f>
        <v>7.1690529539366752</v>
      </c>
      <c r="AC316" s="523" t="str">
        <f>'15. Travi arm a fless'!AF632</f>
        <v>4F16</v>
      </c>
      <c r="AD316" s="525">
        <f>'15. Travi arm a fless'!AG632</f>
        <v>8.0424771931898711</v>
      </c>
      <c r="AE316" s="738">
        <v>0.81</v>
      </c>
      <c r="AF316" s="632">
        <v>0.41599999999999998</v>
      </c>
      <c r="AG316" s="632">
        <f t="shared" si="275"/>
        <v>1.3333333333333333</v>
      </c>
      <c r="AH316" s="632">
        <f>'2.Riep. car. unit.'!$P$10/'2.Riep. car. unit.'!$R$10*AG316</f>
        <v>2.3809523809523809</v>
      </c>
      <c r="AI316" s="632">
        <f>AA316/($V316*($U316-'2.Riep. car. unit.'!$M$12*100))*'2.Riep. car. unit.'!$R$8/'2.Riep. car. unit.'!$P$11</f>
        <v>8.1092077038115759E-2</v>
      </c>
      <c r="AJ316" s="632">
        <f>(AI316/(2*AE316))*((1-AH316)+SQRT((1-AH316)^2+(4*AE316/AI316)*AH316*('2.Riep. car. unit.'!$M$12*100/($U316-'2.Riep. car. unit.'!$M$12*100))))*($U316-'2.Riep. car. unit.'!$M$12*100)</f>
        <v>4.5888181970439259</v>
      </c>
      <c r="AK316" s="632">
        <f>(AJ316-('2.Riep. car. unit.'!$M$12*100))/'16. Armatura a taglio'!AJ316*'2.Riep. car. unit.'!$P$10/'2.Riep. car. unit.'!$R$10</f>
        <v>0.22913548129390029</v>
      </c>
      <c r="AL316" s="632">
        <f>((AA316*100*(($U316-'2.Riep. car. unit.'!$M$12*100)*10-AF316*AJ316*10)+AK316*AD316*100*(AF316*AJ316*10-'2.Riep. car. unit.'!$M$12*1000))*'2.Riep. car. unit.'!$R$8)*10^-6</f>
        <v>149.76408440072791</v>
      </c>
      <c r="AM316" s="632">
        <f t="shared" si="271"/>
        <v>140.19980005972099</v>
      </c>
      <c r="AN316" s="632">
        <v>0.81</v>
      </c>
      <c r="AO316" s="632">
        <v>0.41599999999999998</v>
      </c>
      <c r="AP316" s="632">
        <f t="shared" si="276"/>
        <v>0.75</v>
      </c>
      <c r="AQ316" s="632">
        <f>'2.Riep. car. unit.'!$P$10/'2.Riep. car. unit.'!$R$10*AP316</f>
        <v>1.3392857142857144</v>
      </c>
      <c r="AR316" s="632">
        <f>AD316/($V316*($U316-'2.Riep. car. unit.'!$M$12*100))*'2.Riep. car. unit.'!$R$8/'2.Riep. car. unit.'!$P$11</f>
        <v>0.10812276938415435</v>
      </c>
      <c r="AS316" s="632">
        <f>(AR316/(2*AN316))*((1-AQ316)+SQRT((1-AQ316)^2+(4*AN316/AR316)*AQ316*('2.Riep. car. unit.'!$M$12*100/($U316-'2.Riep. car. unit.'!$M$12*100))))*($U316-'2.Riep. car. unit.'!$M$12*100)</f>
        <v>5.5361029332078378</v>
      </c>
      <c r="AT316" s="632">
        <f>(AS316-('2.Riep. car. unit.'!$M$12*100))/'16. Armatura a taglio'!AS316*'2.Riep. car. unit.'!$P$10/'2.Riep. car. unit.'!$R$10</f>
        <v>0.49548228876001532</v>
      </c>
      <c r="AU316" s="632">
        <f>((AD316*100*(($U316-'2.Riep. car. unit.'!$M$12*100)*10-AO316*AS316*10)+AT316*AA316*100*(AO316*AS316*10-'2.Riep. car. unit.'!$M$12*1000))*'2.Riep. car. unit.'!$R$8)*10^-6</f>
        <v>198.47118958008679</v>
      </c>
      <c r="AV316" s="632">
        <f t="shared" si="272"/>
        <v>186.93306674629474</v>
      </c>
      <c r="AW316" s="632">
        <v>440</v>
      </c>
      <c r="AX316" s="632">
        <f>'3.Carichi sulle travi'!G$9</f>
        <v>58.848306975</v>
      </c>
      <c r="AY316" s="632">
        <f>'3.Carichi sulle travi'!H$9</f>
        <v>38.299620750000003</v>
      </c>
      <c r="AZ316" s="632">
        <f t="shared" ref="AZ316" si="333">MAX(AY316*AW316/100/2+(AU316+AL317)/(AW316/100),AY316*AW316/100/2+(AU317+AL316)/(AW316/100))</f>
        <v>163.40358555125533</v>
      </c>
      <c r="BA316" s="1054">
        <f>AZ316*10/(0.9*(U316/100-0.04)*'2.Riep. car. unit.'!$R$8*2)</f>
        <v>3.5150806461250923</v>
      </c>
      <c r="BB316" s="1048">
        <f>$BH$7</f>
        <v>10</v>
      </c>
      <c r="BC316" s="1053">
        <f>8</f>
        <v>8</v>
      </c>
      <c r="BD316" s="1048">
        <f>IF(V316=100,4,2)</f>
        <v>2</v>
      </c>
      <c r="BE316" s="1048" t="str">
        <f t="shared" ref="BE316" si="334">IF(BB316/100*BA316&lt;((PI()*(BC316/10)^2/4)*BD316),"Verifica","Non verifica")</f>
        <v>Verifica</v>
      </c>
    </row>
    <row r="317" spans="1:57" ht="16.8" x14ac:dyDescent="0.45">
      <c r="A317" s="490">
        <f>'15. Travi arm a fless'!A633</f>
        <v>3</v>
      </c>
      <c r="B317" s="491">
        <f>'15. Travi arm a fless'!B633</f>
        <v>12</v>
      </c>
      <c r="C317" s="491">
        <f>'15. Travi arm a fless'!C633</f>
        <v>13</v>
      </c>
      <c r="D317" s="500">
        <f>'15. Travi arm a fless'!D633</f>
        <v>2</v>
      </c>
      <c r="E317" s="491" t="str">
        <f>'15. Travi arm a fless'!E633</f>
        <v>Mdes</v>
      </c>
      <c r="F317" s="631">
        <f>'15. Travi arm a fless'!F633</f>
        <v>-90.971000000000004</v>
      </c>
      <c r="G317" s="631">
        <f>'15. Travi arm a fless'!G633</f>
        <v>-59.777000000000001</v>
      </c>
      <c r="H317" s="631">
        <f>'15. Travi arm a fless'!H633</f>
        <v>-95.245999999999995</v>
      </c>
      <c r="I317" s="631">
        <f>'15. Travi arm a fless'!I633</f>
        <v>0.57099999999999995</v>
      </c>
      <c r="J317" s="631">
        <f>'15. Travi arm a fless'!J633</f>
        <v>0.26700000000000002</v>
      </c>
      <c r="K317" s="631">
        <f>'15. Travi arm a fless'!K633</f>
        <v>0.29199999999999998</v>
      </c>
      <c r="L317" s="631">
        <f>'15. Travi arm a fless'!L633</f>
        <v>-95.512999999999991</v>
      </c>
      <c r="M317" s="631">
        <f>'15. Travi arm a fless'!M633</f>
        <v>0.86299999999999999</v>
      </c>
      <c r="N317" s="631">
        <f>'15. Travi arm a fless'!N633</f>
        <v>-95.771899999999988</v>
      </c>
      <c r="O317" s="632">
        <f>'15. Travi arm a fless'!O633</f>
        <v>29.516899999999996</v>
      </c>
      <c r="P317" s="631">
        <f>'15. Travi arm a fless'!P633</f>
        <v>-95.771899999999988</v>
      </c>
      <c r="Q317" s="631">
        <f>'15. Travi arm a fless'!Q633</f>
        <v>-155.5489</v>
      </c>
      <c r="R317" s="631">
        <f>'15. Travi arm a fless'!R633</f>
        <v>35.994899999999987</v>
      </c>
      <c r="S317" s="631">
        <f>'15. Travi arm a fless'!T633</f>
        <v>-134.262775</v>
      </c>
      <c r="T317" s="631">
        <f>'15. Travi arm a fless'!U633</f>
        <v>29.619224999999986</v>
      </c>
      <c r="U317" s="631">
        <f>'15. Travi arm a fless'!V633</f>
        <v>70</v>
      </c>
      <c r="V317" s="631">
        <f>'15. Travi arm a fless'!W633</f>
        <v>30</v>
      </c>
      <c r="W317" s="631">
        <f>'15. Travi arm a fless'!X633</f>
        <v>336.72601716096779</v>
      </c>
      <c r="X317" s="631">
        <f>'15. Travi arm a fless'!Y633</f>
        <v>446.90674053554926</v>
      </c>
      <c r="Y317" s="600">
        <f>'15. Travi arm a fless'!AB633</f>
        <v>1.2743167685028145</v>
      </c>
      <c r="Z317" s="523" t="str">
        <f>'15. Travi arm a fless'!AC633</f>
        <v>3F16</v>
      </c>
      <c r="AA317" s="525">
        <f>'15. Travi arm a fless'!AD633</f>
        <v>6.0318578948924033</v>
      </c>
      <c r="AB317" s="601">
        <f>'15. Travi arm a fless'!AE633</f>
        <v>5.776427491543771</v>
      </c>
      <c r="AC317" s="523" t="str">
        <f>'15. Travi arm a fless'!AF633</f>
        <v>3F16</v>
      </c>
      <c r="AD317" s="525">
        <f>'15. Travi arm a fless'!AG633</f>
        <v>8</v>
      </c>
      <c r="AE317" s="738">
        <v>0.81</v>
      </c>
      <c r="AF317" s="632">
        <v>0.41599999999999998</v>
      </c>
      <c r="AG317" s="632">
        <f t="shared" si="275"/>
        <v>1.326291192432461</v>
      </c>
      <c r="AH317" s="632">
        <f>'2.Riep. car. unit.'!$P$10/'2.Riep. car. unit.'!$R$10*AG317</f>
        <v>2.3683771293436804</v>
      </c>
      <c r="AI317" s="632">
        <f>AA317/($V317*($U317-'2.Riep. car. unit.'!$M$12*100))*'2.Riep. car. unit.'!$R$8/'2.Riep. car. unit.'!$P$11</f>
        <v>8.1092077038115759E-2</v>
      </c>
      <c r="AJ317" s="632">
        <f>(AI317/(2*AE317))*((1-AH317)+SQRT((1-AH317)^2+(4*AE317/AI317)*AH317*('2.Riep. car. unit.'!$M$12*100/($U317-'2.Riep. car. unit.'!$M$12*100))))*($U317-'2.Riep. car. unit.'!$M$12*100)</f>
        <v>4.5915031837621978</v>
      </c>
      <c r="AK317" s="632">
        <f>(AJ317-('2.Riep. car. unit.'!$M$12*100))/'16. Armatura a taglio'!AJ317*'2.Riep. car. unit.'!$P$10/'2.Riep. car. unit.'!$R$10</f>
        <v>0.23004572642464366</v>
      </c>
      <c r="AL317" s="632">
        <f>((AA317*100*(($U317-'2.Riep. car. unit.'!$M$12*100)*10-AF317*AJ317*10)+AK317*AD317*100*(AF317*AJ317*10-'2.Riep. car. unit.'!$M$12*1000))*'2.Riep. car. unit.'!$R$8)*10^-6</f>
        <v>149.7642579854367</v>
      </c>
      <c r="AM317" s="632">
        <f t="shared" si="271"/>
        <v>140.19980005972099</v>
      </c>
      <c r="AN317" s="632">
        <v>0.81</v>
      </c>
      <c r="AO317" s="632">
        <v>0.41599999999999998</v>
      </c>
      <c r="AP317" s="632">
        <f t="shared" si="276"/>
        <v>0.75398223686155041</v>
      </c>
      <c r="AQ317" s="632">
        <f>'2.Riep. car. unit.'!$P$10/'2.Riep. car. unit.'!$R$10*AP317</f>
        <v>1.346396851538483</v>
      </c>
      <c r="AR317" s="632">
        <f>AD317/($V317*($U317-'2.Riep. car. unit.'!$M$12*100))*'2.Riep. car. unit.'!$R$8/'2.Riep. car. unit.'!$P$11</f>
        <v>0.10755170755170755</v>
      </c>
      <c r="AS317" s="632">
        <f>(AR317/(2*AN317))*((1-AQ317)+SQRT((1-AQ317)^2+(4*AN317/AR317)*AQ317*('2.Riep. car. unit.'!$M$12*100/($U317-'2.Riep. car. unit.'!$M$12*100))))*($U317-'2.Riep. car. unit.'!$M$12*100)</f>
        <v>5.517819880446643</v>
      </c>
      <c r="AT317" s="632">
        <f>(AS317-('2.Riep. car. unit.'!$M$12*100))/'16. Armatura a taglio'!AS317*'2.Riep. car. unit.'!$P$10/'2.Riep. car. unit.'!$R$10</f>
        <v>0.49120716195529845</v>
      </c>
      <c r="AU317" s="632">
        <f>((AD317*100*(($U317-'2.Riep. car. unit.'!$M$12*100)*10-AO317*AS317*10)+AT317*AA317*100*(AO317*AS317*10-'2.Riep. car. unit.'!$M$12*1000))*'2.Riep. car. unit.'!$R$8)*10^-6</f>
        <v>197.444575679401</v>
      </c>
      <c r="AV317" s="632">
        <f t="shared" si="272"/>
        <v>185.94575999999998</v>
      </c>
      <c r="AW317" s="632"/>
      <c r="AX317" s="632"/>
      <c r="AY317" s="632"/>
      <c r="AZ317" s="632"/>
      <c r="BA317" s="1054"/>
      <c r="BB317" s="1048"/>
      <c r="BC317" s="1048"/>
      <c r="BD317" s="1048"/>
      <c r="BE317" s="1048"/>
    </row>
    <row r="318" spans="1:57" ht="16.8" x14ac:dyDescent="0.45">
      <c r="A318" s="490">
        <f>'15. Travi arm a fless'!A636</f>
        <v>3</v>
      </c>
      <c r="B318" s="491">
        <f>'15. Travi arm a fless'!B636</f>
        <v>13</v>
      </c>
      <c r="C318" s="491">
        <f>'15. Travi arm a fless'!C636</f>
        <v>14</v>
      </c>
      <c r="D318" s="500">
        <f>'15. Travi arm a fless'!D636</f>
        <v>2</v>
      </c>
      <c r="E318" s="491" t="str">
        <f>'15. Travi arm a fless'!E636</f>
        <v>Msin</v>
      </c>
      <c r="F318" s="631">
        <f>'15. Travi arm a fless'!F636</f>
        <v>-61.805999999999997</v>
      </c>
      <c r="G318" s="631">
        <f>'15. Travi arm a fless'!G636</f>
        <v>-41.826000000000001</v>
      </c>
      <c r="H318" s="631">
        <f>'15. Travi arm a fless'!H636</f>
        <v>137.899</v>
      </c>
      <c r="I318" s="631">
        <f>'15. Travi arm a fless'!I636</f>
        <v>-0.82199999999999995</v>
      </c>
      <c r="J318" s="631">
        <f>'15. Travi arm a fless'!J636</f>
        <v>-0.375</v>
      </c>
      <c r="K318" s="631">
        <f>'15. Travi arm a fless'!K636</f>
        <v>-0.40899999999999997</v>
      </c>
      <c r="L318" s="631">
        <f>'15. Travi arm a fless'!L636</f>
        <v>138.274</v>
      </c>
      <c r="M318" s="631">
        <f>'15. Travi arm a fless'!M636</f>
        <v>-1.2309999999999999</v>
      </c>
      <c r="N318" s="631">
        <f>'15. Travi arm a fless'!N636</f>
        <v>138.64330000000001</v>
      </c>
      <c r="O318" s="632">
        <f>'15. Travi arm a fless'!O636</f>
        <v>-42.713200000000001</v>
      </c>
      <c r="P318" s="631">
        <f>'15. Travi arm a fless'!P636</f>
        <v>138.64330000000001</v>
      </c>
      <c r="Q318" s="631">
        <f>'15. Travi arm a fless'!Q636</f>
        <v>96.817300000000017</v>
      </c>
      <c r="R318" s="631">
        <f>'15. Travi arm a fless'!R636</f>
        <v>-180.4693</v>
      </c>
      <c r="S318" s="631">
        <f>'15. Travi arm a fless'!T636</f>
        <v>92.774350000000013</v>
      </c>
      <c r="T318" s="631">
        <f>'15. Travi arm a fless'!U636</f>
        <v>-163.78375</v>
      </c>
      <c r="U318" s="631">
        <f>'15. Travi arm a fless'!V636</f>
        <v>70</v>
      </c>
      <c r="V318" s="631">
        <f>'15. Travi arm a fless'!W636</f>
        <v>30</v>
      </c>
      <c r="W318" s="631">
        <f>'15. Travi arm a fless'!X636</f>
        <v>336.72601716096779</v>
      </c>
      <c r="X318" s="631">
        <f>'15. Travi arm a fless'!Y636</f>
        <v>446.90674053554926</v>
      </c>
      <c r="Y318" s="600">
        <f>'15. Travi arm a fless'!AB636</f>
        <v>3.9914585844818404</v>
      </c>
      <c r="Z318" s="523" t="str">
        <f>'15. Travi arm a fless'!AC636</f>
        <v>3F16</v>
      </c>
      <c r="AA318" s="525">
        <f>'15. Travi arm a fless'!AD636</f>
        <v>6.0318578948924033</v>
      </c>
      <c r="AB318" s="601">
        <f>'15. Travi arm a fless'!AE636</f>
        <v>7.0465172209358249</v>
      </c>
      <c r="AC318" s="523" t="str">
        <f>'15. Travi arm a fless'!AF636</f>
        <v>4F16</v>
      </c>
      <c r="AD318" s="525">
        <f>'15. Travi arm a fless'!AG636</f>
        <v>8.0424771931898711</v>
      </c>
      <c r="AE318" s="738">
        <v>0.81</v>
      </c>
      <c r="AF318" s="632">
        <v>0.41599999999999998</v>
      </c>
      <c r="AG318" s="632">
        <f t="shared" si="275"/>
        <v>1.3333333333333333</v>
      </c>
      <c r="AH318" s="632">
        <f>'2.Riep. car. unit.'!$P$10/'2.Riep. car. unit.'!$R$10*AG318</f>
        <v>2.3809523809523809</v>
      </c>
      <c r="AI318" s="632">
        <f>AA318/($V318*($U318-'2.Riep. car. unit.'!$M$12*100))*'2.Riep. car. unit.'!$R$8/'2.Riep. car. unit.'!$P$11</f>
        <v>8.1092077038115759E-2</v>
      </c>
      <c r="AJ318" s="632">
        <f>(AI318/(2*AE318))*((1-AH318)+SQRT((1-AH318)^2+(4*AE318/AI318)*AH318*('2.Riep. car. unit.'!$M$12*100/($U318-'2.Riep. car. unit.'!$M$12*100))))*($U318-'2.Riep. car. unit.'!$M$12*100)</f>
        <v>4.5888181970439259</v>
      </c>
      <c r="AK318" s="632">
        <f>(AJ318-('2.Riep. car. unit.'!$M$12*100))/'16. Armatura a taglio'!AJ318*'2.Riep. car. unit.'!$P$10/'2.Riep. car. unit.'!$R$10</f>
        <v>0.22913548129390029</v>
      </c>
      <c r="AL318" s="632">
        <f>((AA318*100*(($U318-'2.Riep. car. unit.'!$M$12*100)*10-AF318*AJ318*10)+AK318*AD318*100*(AF318*AJ318*10-'2.Riep. car. unit.'!$M$12*1000))*'2.Riep. car. unit.'!$R$8)*10^-6</f>
        <v>149.76408440072791</v>
      </c>
      <c r="AM318" s="632">
        <f t="shared" si="271"/>
        <v>140.19980005972099</v>
      </c>
      <c r="AN318" s="632">
        <v>0.81</v>
      </c>
      <c r="AO318" s="632">
        <v>0.41599999999999998</v>
      </c>
      <c r="AP318" s="632">
        <f t="shared" si="276"/>
        <v>0.75</v>
      </c>
      <c r="AQ318" s="632">
        <f>'2.Riep. car. unit.'!$P$10/'2.Riep. car. unit.'!$R$10*AP318</f>
        <v>1.3392857142857144</v>
      </c>
      <c r="AR318" s="632">
        <f>AD318/($V318*($U318-'2.Riep. car. unit.'!$M$12*100))*'2.Riep. car. unit.'!$R$8/'2.Riep. car. unit.'!$P$11</f>
        <v>0.10812276938415435</v>
      </c>
      <c r="AS318" s="632">
        <f>(AR318/(2*AN318))*((1-AQ318)+SQRT((1-AQ318)^2+(4*AN318/AR318)*AQ318*('2.Riep. car. unit.'!$M$12*100/($U318-'2.Riep. car. unit.'!$M$12*100))))*($U318-'2.Riep. car. unit.'!$M$12*100)</f>
        <v>5.5361029332078378</v>
      </c>
      <c r="AT318" s="632">
        <f>(AS318-('2.Riep. car. unit.'!$M$12*100))/'16. Armatura a taglio'!AS318*'2.Riep. car. unit.'!$P$10/'2.Riep. car. unit.'!$R$10</f>
        <v>0.49548228876001532</v>
      </c>
      <c r="AU318" s="632">
        <f>((AD318*100*(($U318-'2.Riep. car. unit.'!$M$12*100)*10-AO318*AS318*10)+AT318*AA318*100*(AO318*AS318*10-'2.Riep. car. unit.'!$M$12*1000))*'2.Riep. car. unit.'!$R$8)*10^-6</f>
        <v>198.47118958008679</v>
      </c>
      <c r="AV318" s="632">
        <f t="shared" si="272"/>
        <v>186.93306674629474</v>
      </c>
      <c r="AW318" s="632">
        <v>465</v>
      </c>
      <c r="AX318" s="632">
        <f>'3.Carichi sulle travi'!G$10</f>
        <v>22.849972952516239</v>
      </c>
      <c r="AY318" s="632">
        <f>'3.Carichi sulle travi'!H$10</f>
        <v>15.869209963474027</v>
      </c>
      <c r="AZ318" s="632">
        <f t="shared" ref="AZ318" si="335">MAX(AY318*AW318/100/2+(AU318+AL319)/(AW318/100),AY318*AW318/100/2+(AU319+AL318)/(AW318/100))</f>
        <v>128.11380326089875</v>
      </c>
      <c r="BA318" s="1054">
        <f>AZ318*10/(0.9*(U318/100-0.04)*'2.Riep. car. unit.'!$R$8*2)</f>
        <v>2.7559392214352991</v>
      </c>
      <c r="BB318" s="1048">
        <f>$BH$7</f>
        <v>10</v>
      </c>
      <c r="BC318" s="1053">
        <f>8</f>
        <v>8</v>
      </c>
      <c r="BD318" s="1048">
        <f>IF(V318=100,4,2)</f>
        <v>2</v>
      </c>
      <c r="BE318" s="1048" t="str">
        <f t="shared" ref="BE318" si="336">IF(BB318/100*BA318&lt;((PI()*(BC318/10)^2/4)*BD318),"Verifica","Non verifica")</f>
        <v>Verifica</v>
      </c>
    </row>
    <row r="319" spans="1:57" ht="16.8" x14ac:dyDescent="0.45">
      <c r="A319" s="490">
        <f>'15. Travi arm a fless'!A637</f>
        <v>3</v>
      </c>
      <c r="B319" s="491">
        <f>'15. Travi arm a fless'!B637</f>
        <v>13</v>
      </c>
      <c r="C319" s="491">
        <f>'15. Travi arm a fless'!C637</f>
        <v>14</v>
      </c>
      <c r="D319" s="500">
        <f>'15. Travi arm a fless'!D637</f>
        <v>2</v>
      </c>
      <c r="E319" s="491" t="str">
        <f>'15. Travi arm a fless'!E637</f>
        <v>Mdes</v>
      </c>
      <c r="F319" s="631">
        <f>'15. Travi arm a fless'!F637</f>
        <v>-53.765999999999998</v>
      </c>
      <c r="G319" s="631">
        <f>'15. Travi arm a fless'!G637</f>
        <v>-37.249000000000002</v>
      </c>
      <c r="H319" s="631">
        <f>'15. Travi arm a fless'!H637</f>
        <v>-219.488</v>
      </c>
      <c r="I319" s="631">
        <f>'15. Travi arm a fless'!I637</f>
        <v>1.3049999999999999</v>
      </c>
      <c r="J319" s="631">
        <f>'15. Travi arm a fless'!J637</f>
        <v>0.58399999999999996</v>
      </c>
      <c r="K319" s="631">
        <f>'15. Travi arm a fless'!K637</f>
        <v>0.63700000000000001</v>
      </c>
      <c r="L319" s="631">
        <f>'15. Travi arm a fless'!L637</f>
        <v>-220.072</v>
      </c>
      <c r="M319" s="631">
        <f>'15. Travi arm a fless'!M637</f>
        <v>1.9419999999999999</v>
      </c>
      <c r="N319" s="631">
        <f>'15. Travi arm a fless'!N637</f>
        <v>-220.65460000000002</v>
      </c>
      <c r="O319" s="632">
        <f>'15. Travi arm a fless'!O637</f>
        <v>67.963599999999985</v>
      </c>
      <c r="P319" s="631">
        <f>'15. Travi arm a fless'!P637</f>
        <v>-220.65460000000002</v>
      </c>
      <c r="Q319" s="631">
        <f>'15. Travi arm a fless'!Q637</f>
        <v>-257.90360000000004</v>
      </c>
      <c r="R319" s="631">
        <f>'15. Travi arm a fless'!R637</f>
        <v>183.40560000000002</v>
      </c>
      <c r="S319" s="631">
        <f>'15. Travi arm a fless'!T637</f>
        <v>-214.11280000000005</v>
      </c>
      <c r="T319" s="631">
        <f>'15. Travi arm a fless'!U637</f>
        <v>171.92040000000003</v>
      </c>
      <c r="U319" s="631">
        <f>'15. Travi arm a fless'!V637</f>
        <v>70</v>
      </c>
      <c r="V319" s="631">
        <f>'15. Travi arm a fless'!W637</f>
        <v>30</v>
      </c>
      <c r="W319" s="631">
        <f>'15. Travi arm a fless'!X637</f>
        <v>336.72601716096779</v>
      </c>
      <c r="X319" s="631">
        <f>'15. Travi arm a fless'!Y637</f>
        <v>446.90674053554926</v>
      </c>
      <c r="Y319" s="600">
        <f>'15. Travi arm a fless'!AB637</f>
        <v>7.3965827454199564</v>
      </c>
      <c r="Z319" s="523" t="str">
        <f>'15. Travi arm a fless'!AC637</f>
        <v>4F16</v>
      </c>
      <c r="AA319" s="525">
        <f>'15. Travi arm a fless'!AD637</f>
        <v>8.0424771931898711</v>
      </c>
      <c r="AB319" s="601">
        <f>'15. Travi arm a fless'!AE637</f>
        <v>9.2118389792808415</v>
      </c>
      <c r="AC319" s="523" t="str">
        <f>'15. Travi arm a fless'!AF637</f>
        <v>4F16+1F20</v>
      </c>
      <c r="AD319" s="525">
        <f>'15. Travi arm a fless'!AG637</f>
        <v>11.184069846779664</v>
      </c>
      <c r="AE319" s="738">
        <v>0.81</v>
      </c>
      <c r="AF319" s="632">
        <v>0.41599999999999998</v>
      </c>
      <c r="AG319" s="632">
        <f t="shared" si="275"/>
        <v>1.390625</v>
      </c>
      <c r="AH319" s="632">
        <f>'2.Riep. car. unit.'!$P$10/'2.Riep. car. unit.'!$R$10*AG319</f>
        <v>2.4832589285714288</v>
      </c>
      <c r="AI319" s="632">
        <f>AA319/($V319*($U319-'2.Riep. car. unit.'!$M$12*100))*'2.Riep. car. unit.'!$R$8/'2.Riep. car. unit.'!$P$11</f>
        <v>0.10812276938415435</v>
      </c>
      <c r="AJ319" s="632">
        <f>(AI319/(2*AE319))*((1-AH319)+SQRT((1-AH319)^2+(4*AE319/AI319)*AH319*('2.Riep. car. unit.'!$M$12*100/($U319-'2.Riep. car. unit.'!$M$12*100))))*($U319-'2.Riep. car. unit.'!$M$12*100)</f>
        <v>4.8767665763892394</v>
      </c>
      <c r="AK319" s="632">
        <f>(AJ319-('2.Riep. car. unit.'!$M$12*100))/'16. Armatura a taglio'!AJ319*'2.Riep. car. unit.'!$P$10/'2.Riep. car. unit.'!$R$10</f>
        <v>0.32104358003828881</v>
      </c>
      <c r="AL319" s="632">
        <f>((AA319*100*(($U319-'2.Riep. car. unit.'!$M$12*100)*10-AF319*AJ319*10)+AK319*AD319*100*(AF319*AJ319*10-'2.Riep. car. unit.'!$M$12*1000))*'2.Riep. car. unit.'!$R$8)*10^-6</f>
        <v>198.54932472618435</v>
      </c>
      <c r="AM319" s="632">
        <f t="shared" si="271"/>
        <v>186.93306674629474</v>
      </c>
      <c r="AN319" s="632">
        <v>0.81</v>
      </c>
      <c r="AO319" s="632">
        <v>0.41599999999999998</v>
      </c>
      <c r="AP319" s="632">
        <f t="shared" si="276"/>
        <v>0.7191011235955056</v>
      </c>
      <c r="AQ319" s="632">
        <f>'2.Riep. car. unit.'!$P$10/'2.Riep. car. unit.'!$R$10*AP319</f>
        <v>1.2841091492776886</v>
      </c>
      <c r="AR319" s="632">
        <f>AD319/($V319*($U319-'2.Riep. car. unit.'!$M$12*100))*'2.Riep. car. unit.'!$R$8/'2.Riep. car. unit.'!$P$11</f>
        <v>0.15035822617483965</v>
      </c>
      <c r="AS319" s="632">
        <f>(AR319/(2*AN319))*((1-AQ319)+SQRT((1-AQ319)^2+(4*AN319/AR319)*AQ319*('2.Riep. car. unit.'!$M$12*100/($U319-'2.Riep. car. unit.'!$M$12*100))))*($U319-'2.Riep. car. unit.'!$M$12*100)</f>
        <v>6.3810520844727696</v>
      </c>
      <c r="AT319" s="632">
        <f>(AS319-('2.Riep. car. unit.'!$M$12*100))/'16. Armatura a taglio'!AS319*'2.Riep. car. unit.'!$P$10/'2.Riep. car. unit.'!$R$10</f>
        <v>0.66632879123789701</v>
      </c>
      <c r="AU319" s="632">
        <f>((AD319*100*(($U319-'2.Riep. car. unit.'!$M$12*100)*10-AO319*AS319*10)+AT319*AA319*100*(AO319*AS319*10-'2.Riep. car. unit.'!$M$12*1000))*'2.Riep. car. unit.'!$R$8)*10^-6</f>
        <v>274.39910454484271</v>
      </c>
      <c r="AV319" s="632">
        <f t="shared" si="272"/>
        <v>259.95379594406603</v>
      </c>
      <c r="AW319" s="632"/>
      <c r="AX319" s="632"/>
      <c r="AY319" s="632"/>
      <c r="AZ319" s="632"/>
      <c r="BA319" s="1054"/>
      <c r="BB319" s="1048"/>
      <c r="BC319" s="1048"/>
      <c r="BD319" s="1048"/>
      <c r="BE319" s="1048"/>
    </row>
    <row r="320" spans="1:57" ht="16.8" x14ac:dyDescent="0.45">
      <c r="A320" s="490">
        <f>'15. Travi arm a fless'!A640</f>
        <v>3</v>
      </c>
      <c r="B320" s="491">
        <f>'15. Travi arm a fless'!B640</f>
        <v>14</v>
      </c>
      <c r="C320" s="491">
        <f>'15. Travi arm a fless'!C640</f>
        <v>15</v>
      </c>
      <c r="D320" s="500">
        <f>'15. Travi arm a fless'!D640</f>
        <v>2</v>
      </c>
      <c r="E320" s="491" t="str">
        <f>'15. Travi arm a fless'!E640</f>
        <v>Msin</v>
      </c>
      <c r="F320" s="631">
        <f>'15. Travi arm a fless'!F640</f>
        <v>-25.922999999999998</v>
      </c>
      <c r="G320" s="631">
        <f>'15. Travi arm a fless'!G640</f>
        <v>-17.823</v>
      </c>
      <c r="H320" s="631">
        <f>'15. Travi arm a fless'!H640</f>
        <v>264.98899999999998</v>
      </c>
      <c r="I320" s="631">
        <f>'15. Travi arm a fless'!I640</f>
        <v>-1.575</v>
      </c>
      <c r="J320" s="631">
        <f>'15. Travi arm a fless'!J640</f>
        <v>-0.70299999999999996</v>
      </c>
      <c r="K320" s="631">
        <f>'15. Travi arm a fless'!K640</f>
        <v>-0.76800000000000002</v>
      </c>
      <c r="L320" s="631">
        <f>'15. Travi arm a fless'!L640</f>
        <v>265.69199999999995</v>
      </c>
      <c r="M320" s="631">
        <f>'15. Travi arm a fless'!M640</f>
        <v>-2.343</v>
      </c>
      <c r="N320" s="631">
        <f>'15. Travi arm a fless'!N640</f>
        <v>266.39489999999995</v>
      </c>
      <c r="O320" s="632">
        <f>'15. Travi arm a fless'!O640</f>
        <v>-82.050599999999989</v>
      </c>
      <c r="P320" s="631">
        <f>'15. Travi arm a fless'!P640</f>
        <v>266.39489999999995</v>
      </c>
      <c r="Q320" s="631">
        <f>'15. Travi arm a fless'!Q640</f>
        <v>248.57189999999994</v>
      </c>
      <c r="R320" s="631">
        <f>'15. Travi arm a fless'!R640</f>
        <v>-284.21789999999993</v>
      </c>
      <c r="S320" s="631">
        <f>'15. Travi arm a fless'!T640</f>
        <v>214.53713999999994</v>
      </c>
      <c r="T320" s="631">
        <f>'15. Travi arm a fless'!U640</f>
        <v>-224.75033999999994</v>
      </c>
      <c r="U320" s="631">
        <f>'15. Travi arm a fless'!V640</f>
        <v>70</v>
      </c>
      <c r="V320" s="631">
        <f>'15. Travi arm a fless'!W640</f>
        <v>30</v>
      </c>
      <c r="W320" s="631">
        <f>'15. Travi arm a fless'!X640</f>
        <v>336.72601716096779</v>
      </c>
      <c r="X320" s="631">
        <f>'15. Travi arm a fless'!Y640</f>
        <v>446.90674053554926</v>
      </c>
      <c r="Y320" s="600">
        <f>'15. Travi arm a fless'!AB640</f>
        <v>9.2300954859094357</v>
      </c>
      <c r="Z320" s="523" t="str">
        <f>'15. Travi arm a fless'!AC640</f>
        <v>4F16+1F20</v>
      </c>
      <c r="AA320" s="525">
        <f>'15. Travi arm a fless'!AD640</f>
        <v>11.184069846779664</v>
      </c>
      <c r="AB320" s="601">
        <f>'15. Travi arm a fless'!AE640</f>
        <v>9.6695010415940619</v>
      </c>
      <c r="AC320" s="523" t="str">
        <f>'15. Travi arm a fless'!AF640</f>
        <v>4F16+1F20</v>
      </c>
      <c r="AD320" s="525">
        <f>'15. Travi arm a fless'!AG640</f>
        <v>11.184069846779664</v>
      </c>
      <c r="AE320" s="738">
        <v>0.81</v>
      </c>
      <c r="AF320" s="632">
        <v>0.41599999999999998</v>
      </c>
      <c r="AG320" s="632">
        <f t="shared" si="275"/>
        <v>1</v>
      </c>
      <c r="AH320" s="632">
        <f>'2.Riep. car. unit.'!$P$10/'2.Riep. car. unit.'!$R$10*AG320</f>
        <v>1.7857142857142858</v>
      </c>
      <c r="AI320" s="632">
        <f>AA320/($V320*($U320-'2.Riep. car. unit.'!$M$12*100))*'2.Riep. car. unit.'!$R$8/'2.Riep. car. unit.'!$P$11</f>
        <v>0.15035822617483965</v>
      </c>
      <c r="AJ320" s="632">
        <f>(AI320/(2*AE320))*((1-AH320)+SQRT((1-AH320)^2+(4*AE320/AI320)*AH320*('2.Riep. car. unit.'!$M$12*100/($U320-'2.Riep. car. unit.'!$M$12*100))))*($U320-'2.Riep. car. unit.'!$M$12*100)</f>
        <v>5.7071914233256757</v>
      </c>
      <c r="AK320" s="632">
        <f>(AJ320-('2.Riep. car. unit.'!$M$12*100))/'16. Armatura a taglio'!AJ320*'2.Riep. car. unit.'!$P$10/'2.Riep. car. unit.'!$R$10</f>
        <v>0.53416048051619747</v>
      </c>
      <c r="AL320" s="632">
        <f>((AA320*100*(($U320-'2.Riep. car. unit.'!$M$12*100)*10-AF320*AJ320*10)+AK320*AD320*100*(AF320*AJ320*10-'2.Riep. car. unit.'!$M$12*1000))*'2.Riep. car. unit.'!$R$8)*10^-6</f>
        <v>274.64672492033623</v>
      </c>
      <c r="AM320" s="632">
        <f t="shared" si="271"/>
        <v>259.95379594406603</v>
      </c>
      <c r="AN320" s="632">
        <v>0.81</v>
      </c>
      <c r="AO320" s="632">
        <v>0.41599999999999998</v>
      </c>
      <c r="AP320" s="632">
        <f t="shared" si="276"/>
        <v>1</v>
      </c>
      <c r="AQ320" s="632">
        <f>'2.Riep. car. unit.'!$P$10/'2.Riep. car. unit.'!$R$10*AP320</f>
        <v>1.7857142857142858</v>
      </c>
      <c r="AR320" s="632">
        <f>AD320/($V320*($U320-'2.Riep. car. unit.'!$M$12*100))*'2.Riep. car. unit.'!$R$8/'2.Riep. car. unit.'!$P$11</f>
        <v>0.15035822617483965</v>
      </c>
      <c r="AS320" s="632">
        <f>(AR320/(2*AN320))*((1-AQ320)+SQRT((1-AQ320)^2+(4*AN320/AR320)*AQ320*('2.Riep. car. unit.'!$M$12*100/($U320-'2.Riep. car. unit.'!$M$12*100))))*($U320-'2.Riep. car. unit.'!$M$12*100)</f>
        <v>5.7071914233256757</v>
      </c>
      <c r="AT320" s="632">
        <f>(AS320-('2.Riep. car. unit.'!$M$12*100))/'16. Armatura a taglio'!AS320*'2.Riep. car. unit.'!$P$10/'2.Riep. car. unit.'!$R$10</f>
        <v>0.53416048051619747</v>
      </c>
      <c r="AU320" s="632">
        <f>((AD320*100*(($U320-'2.Riep. car. unit.'!$M$12*100)*10-AO320*AS320*10)+AT320*AA320*100*(AO320*AS320*10-'2.Riep. car. unit.'!$M$12*1000))*'2.Riep. car. unit.'!$R$8)*10^-6</f>
        <v>274.64672492033623</v>
      </c>
      <c r="AV320" s="632">
        <f t="shared" si="272"/>
        <v>259.95379594406603</v>
      </c>
      <c r="AW320" s="632">
        <v>335</v>
      </c>
      <c r="AX320" s="632">
        <f>AX318</f>
        <v>22.849972952516239</v>
      </c>
      <c r="AY320" s="632">
        <f>AY318</f>
        <v>15.869209963474027</v>
      </c>
      <c r="AZ320" s="632">
        <f t="shared" ref="AZ320" si="337">MAX(AY320*AW320/100/2+(AU320+AL321)/(AW320/100),AY320*AW320/100/2+(AU321+AL320)/(AW320/100))</f>
        <v>167.82707603080999</v>
      </c>
      <c r="BA320" s="1054">
        <f>AZ320*10/(0.9*(U320/100-0.04)*'2.Riep. car. unit.'!$R$8*2)</f>
        <v>3.6102372225279025</v>
      </c>
      <c r="BB320" s="1048">
        <f>$BH$7</f>
        <v>10</v>
      </c>
      <c r="BC320" s="1053">
        <f>8</f>
        <v>8</v>
      </c>
      <c r="BD320" s="1048">
        <f>IF(V320=100,4,2)</f>
        <v>2</v>
      </c>
      <c r="BE320" s="1048" t="str">
        <f t="shared" ref="BE320" si="338">IF(BB320/100*BA320&lt;((PI()*(BC320/10)^2/4)*BD320),"Verifica","Non verifica")</f>
        <v>Verifica</v>
      </c>
    </row>
    <row r="321" spans="1:57" ht="17.399999999999999" thickBot="1" x14ac:dyDescent="0.5">
      <c r="A321" s="490">
        <f>'15. Travi arm a fless'!A641</f>
        <v>3</v>
      </c>
      <c r="B321" s="491">
        <f>'15. Travi arm a fless'!B641</f>
        <v>14</v>
      </c>
      <c r="C321" s="491">
        <f>'15. Travi arm a fless'!C641</f>
        <v>15</v>
      </c>
      <c r="D321" s="500">
        <f>'15. Travi arm a fless'!D641</f>
        <v>2</v>
      </c>
      <c r="E321" s="491" t="str">
        <f>'15. Travi arm a fless'!E641</f>
        <v>Mdes</v>
      </c>
      <c r="F321" s="631">
        <f>'15. Travi arm a fless'!F641</f>
        <v>-20.760999999999999</v>
      </c>
      <c r="G321" s="631">
        <f>'15. Travi arm a fless'!G641</f>
        <v>-14.529</v>
      </c>
      <c r="H321" s="631">
        <f>'15. Travi arm a fless'!H641</f>
        <v>-188.40700000000001</v>
      </c>
      <c r="I321" s="631">
        <f>'15. Travi arm a fless'!I641</f>
        <v>1.1240000000000001</v>
      </c>
      <c r="J321" s="631">
        <f>'15. Travi arm a fless'!J641</f>
        <v>0.51500000000000001</v>
      </c>
      <c r="K321" s="631">
        <f>'15. Travi arm a fless'!K641</f>
        <v>0.56299999999999994</v>
      </c>
      <c r="L321" s="631">
        <f>'15. Travi arm a fless'!L641</f>
        <v>-188.922</v>
      </c>
      <c r="M321" s="631">
        <f>'15. Travi arm a fless'!M641</f>
        <v>1.6870000000000001</v>
      </c>
      <c r="N321" s="631">
        <f>'15. Travi arm a fless'!N641</f>
        <v>-189.4281</v>
      </c>
      <c r="O321" s="632">
        <f>'15. Travi arm a fless'!O641</f>
        <v>58.363599999999998</v>
      </c>
      <c r="P321" s="631">
        <f>'15. Travi arm a fless'!P641</f>
        <v>-189.4281</v>
      </c>
      <c r="Q321" s="631">
        <f>'15. Travi arm a fless'!Q641</f>
        <v>-203.9571</v>
      </c>
      <c r="R321" s="631">
        <f>'15. Travi arm a fless'!R641</f>
        <v>174.8991</v>
      </c>
      <c r="S321" s="631">
        <f>'15. Travi arm a fless'!T641</f>
        <v>-181.91011499999999</v>
      </c>
      <c r="T321" s="631">
        <f>'15. Travi arm a fless'!U641</f>
        <v>161.88271500000002</v>
      </c>
      <c r="U321" s="631">
        <f>'15. Travi arm a fless'!V641</f>
        <v>70</v>
      </c>
      <c r="V321" s="631">
        <f>'15. Travi arm a fless'!W641</f>
        <v>30</v>
      </c>
      <c r="W321" s="631">
        <f>'15. Travi arm a fless'!X641</f>
        <v>336.72601716096779</v>
      </c>
      <c r="X321" s="631">
        <f>'15. Travi arm a fless'!Y641</f>
        <v>446.90674053554926</v>
      </c>
      <c r="Y321" s="600">
        <f>'15. Travi arm a fless'!AB641</f>
        <v>6.964728424030751</v>
      </c>
      <c r="Z321" s="523" t="str">
        <f>'15. Travi arm a fless'!AC641</f>
        <v>4F16</v>
      </c>
      <c r="AA321" s="525">
        <f>'15. Travi arm a fless'!AD641</f>
        <v>8.0424771931898711</v>
      </c>
      <c r="AB321" s="601">
        <f>'15. Travi arm a fless'!AE641</f>
        <v>7.826373239163936</v>
      </c>
      <c r="AC321" s="523" t="str">
        <f>'15. Travi arm a fless'!AF641</f>
        <v>4F16</v>
      </c>
      <c r="AD321" s="525">
        <f>'15. Travi arm a fless'!AG641</f>
        <v>8.0424771931898711</v>
      </c>
      <c r="AE321" s="738">
        <v>0.81</v>
      </c>
      <c r="AF321" s="632">
        <v>0.41599999999999998</v>
      </c>
      <c r="AG321" s="632">
        <f t="shared" si="275"/>
        <v>1</v>
      </c>
      <c r="AH321" s="632">
        <f>'2.Riep. car. unit.'!$P$10/'2.Riep. car. unit.'!$R$10*AG321</f>
        <v>1.7857142857142858</v>
      </c>
      <c r="AI321" s="632">
        <f>AA321/($V321*($U321-'2.Riep. car. unit.'!$M$12*100))*'2.Riep. car. unit.'!$R$8/'2.Riep. car. unit.'!$P$11</f>
        <v>0.10812276938415435</v>
      </c>
      <c r="AJ321" s="632">
        <f>(AI321/(2*AE321))*((1-AH321)+SQRT((1-AH321)^2+(4*AE321/AI321)*AH321*('2.Riep. car. unit.'!$M$12*100/($U321-'2.Riep. car. unit.'!$M$12*100))))*($U321-'2.Riep. car. unit.'!$M$12*100)</f>
        <v>5.1938460966748252</v>
      </c>
      <c r="AK321" s="632">
        <f>(AJ321-('2.Riep. car. unit.'!$M$12*100))/'16. Armatura a taglio'!AJ321*'2.Riep. car. unit.'!$P$10/'2.Riep. car. unit.'!$R$10</f>
        <v>0.41046037754975573</v>
      </c>
      <c r="AL321" s="632">
        <f>((AA321*100*(($U321-'2.Riep. car. unit.'!$M$12*100)*10-AF321*AJ321*10)+AK321*AD321*100*(AF321*AJ321*10-'2.Riep. car. unit.'!$M$12*1000))*'2.Riep. car. unit.'!$R$8)*10^-6</f>
        <v>198.52787537533359</v>
      </c>
      <c r="AM321" s="632">
        <f t="shared" si="271"/>
        <v>186.93306674629474</v>
      </c>
      <c r="AN321" s="632">
        <v>0.81</v>
      </c>
      <c r="AO321" s="632">
        <v>0.41599999999999998</v>
      </c>
      <c r="AP321" s="632">
        <f t="shared" si="276"/>
        <v>1</v>
      </c>
      <c r="AQ321" s="632">
        <f>'2.Riep. car. unit.'!$P$10/'2.Riep. car. unit.'!$R$10*AP321</f>
        <v>1.7857142857142858</v>
      </c>
      <c r="AR321" s="632">
        <f>AD321/($V321*($U321-'2.Riep. car. unit.'!$M$12*100))*'2.Riep. car. unit.'!$R$8/'2.Riep. car. unit.'!$P$11</f>
        <v>0.10812276938415435</v>
      </c>
      <c r="AS321" s="632">
        <f>(AR321/(2*AN321))*((1-AQ321)+SQRT((1-AQ321)^2+(4*AN321/AR321)*AQ321*('2.Riep. car. unit.'!$M$12*100/($U321-'2.Riep. car. unit.'!$M$12*100))))*($U321-'2.Riep. car. unit.'!$M$12*100)</f>
        <v>5.1938460966748252</v>
      </c>
      <c r="AT321" s="632">
        <f>(AS321-('2.Riep. car. unit.'!$M$12*100))/'16. Armatura a taglio'!AS321*'2.Riep. car. unit.'!$P$10/'2.Riep. car. unit.'!$R$10</f>
        <v>0.41046037754975573</v>
      </c>
      <c r="AU321" s="632">
        <f>((AD321*100*(($U321-'2.Riep. car. unit.'!$M$12*100)*10-AO321*AS321*10)+AT321*AA321*100*(AO321*AS321*10-'2.Riep. car. unit.'!$M$12*1000))*'2.Riep. car. unit.'!$R$8)*10^-6</f>
        <v>198.52787537533359</v>
      </c>
      <c r="AV321" s="632">
        <f t="shared" si="272"/>
        <v>186.93306674629474</v>
      </c>
      <c r="AW321" s="632"/>
      <c r="AX321" s="632"/>
      <c r="AY321" s="632"/>
      <c r="AZ321" s="632"/>
      <c r="BA321" s="1054"/>
      <c r="BB321" s="1048"/>
      <c r="BC321" s="1048"/>
      <c r="BD321" s="1048"/>
      <c r="BE321" s="1048"/>
    </row>
    <row r="322" spans="1:57" ht="16.8" x14ac:dyDescent="0.45">
      <c r="A322" s="488">
        <f>'15. Travi arm a fless'!A644</f>
        <v>4</v>
      </c>
      <c r="B322" s="489">
        <f>'15. Travi arm a fless'!B644</f>
        <v>16</v>
      </c>
      <c r="C322" s="489">
        <f>'15. Travi arm a fless'!C644</f>
        <v>17</v>
      </c>
      <c r="D322" s="502">
        <f>'15. Travi arm a fless'!D644</f>
        <v>2</v>
      </c>
      <c r="E322" s="489" t="str">
        <f>'15. Travi arm a fless'!E644</f>
        <v>Msin</v>
      </c>
      <c r="F322" s="633">
        <f>'15. Travi arm a fless'!F644</f>
        <v>-114.797</v>
      </c>
      <c r="G322" s="633">
        <f>'15. Travi arm a fless'!G644</f>
        <v>-71.534000000000006</v>
      </c>
      <c r="H322" s="633">
        <f>'15. Travi arm a fless'!H644</f>
        <v>298.51</v>
      </c>
      <c r="I322" s="633">
        <f>'15. Travi arm a fless'!I644</f>
        <v>8.5980000000000008</v>
      </c>
      <c r="J322" s="633">
        <f>'15. Travi arm a fless'!J644</f>
        <v>-16.972000000000001</v>
      </c>
      <c r="K322" s="633">
        <f>'15. Travi arm a fless'!K644</f>
        <v>-18.527000000000001</v>
      </c>
      <c r="L322" s="633">
        <f>'15. Travi arm a fless'!L644</f>
        <v>315.48199999999997</v>
      </c>
      <c r="M322" s="633">
        <f>'15. Travi arm a fless'!M644</f>
        <v>27.125</v>
      </c>
      <c r="N322" s="633">
        <f>'15. Travi arm a fless'!N644</f>
        <v>323.61949999999996</v>
      </c>
      <c r="O322" s="634">
        <f>'15. Travi arm a fless'!O644</f>
        <v>121.76959999999998</v>
      </c>
      <c r="P322" s="633">
        <f>'15. Travi arm a fless'!P644</f>
        <v>323.61949999999996</v>
      </c>
      <c r="Q322" s="633">
        <f>'15. Travi arm a fless'!Q644</f>
        <v>252.08549999999997</v>
      </c>
      <c r="R322" s="633">
        <f>'15. Travi arm a fless'!R644</f>
        <v>-395.15349999999995</v>
      </c>
      <c r="S322" s="633">
        <f>'15. Travi arm a fless'!T644</f>
        <v>237.11085999999997</v>
      </c>
      <c r="T322" s="633">
        <f>'15. Travi arm a fless'!U644</f>
        <v>-314.42925999999994</v>
      </c>
      <c r="U322" s="631">
        <f>'15. Travi arm a fless'!V644</f>
        <v>70</v>
      </c>
      <c r="V322" s="631">
        <f>'15. Travi arm a fless'!W644</f>
        <v>30</v>
      </c>
      <c r="W322" s="631">
        <f>'15. Travi arm a fless'!X644</f>
        <v>336.72601716096779</v>
      </c>
      <c r="X322" s="631">
        <f>'15. Travi arm a fless'!Y644</f>
        <v>446.90674053554926</v>
      </c>
      <c r="Y322" s="600">
        <f>'15. Travi arm a fless'!AB644</f>
        <v>10.201291387337898</v>
      </c>
      <c r="Z322" s="523" t="str">
        <f>'15. Travi arm a fless'!AC644</f>
        <v>4F16+1F20</v>
      </c>
      <c r="AA322" s="525">
        <f>'15. Travi arm a fless'!AD644</f>
        <v>11.184069846779664</v>
      </c>
      <c r="AB322" s="601">
        <f>'15. Travi arm a fless'!AE644</f>
        <v>13.527784016156108</v>
      </c>
      <c r="AC322" s="523" t="str">
        <f>'15. Travi arm a fless'!AF644</f>
        <v>4F20+1F16</v>
      </c>
      <c r="AD322" s="525">
        <f>'15. Travi arm a fless'!AG644</f>
        <v>14.576989912656639</v>
      </c>
      <c r="AE322" s="739">
        <v>0.81</v>
      </c>
      <c r="AF322" s="634">
        <v>0.41599999999999998</v>
      </c>
      <c r="AG322" s="634">
        <f t="shared" si="275"/>
        <v>1.3033707865168538</v>
      </c>
      <c r="AH322" s="634">
        <f>'2.Riep. car. unit.'!$P$10/'2.Riep. car. unit.'!$R$10*AG322</f>
        <v>2.3274478330658104</v>
      </c>
      <c r="AI322" s="634">
        <f>AA322/($V322*($U322-'2.Riep. car. unit.'!$M$12*100))*'2.Riep. car. unit.'!$R$8/'2.Riep. car. unit.'!$P$11</f>
        <v>0.15035822617483965</v>
      </c>
      <c r="AJ322" s="634">
        <f>(AI322/(2*AE322))*((1-AH322)+SQRT((1-AH322)^2+(4*AE322/AI322)*AH322*('2.Riep. car. unit.'!$M$12*100/($U322-'2.Riep. car. unit.'!$M$12*100))))*($U322-'2.Riep. car. unit.'!$M$12*100)</f>
        <v>5.2915695274643655</v>
      </c>
      <c r="AK322" s="634">
        <f>(AJ322-('2.Riep. car. unit.'!$M$12*100))/'16. Armatura a taglio'!AJ322*'2.Riep. car. unit.'!$P$10/'2.Riep. car. unit.'!$R$10</f>
        <v>0.43585823529593576</v>
      </c>
      <c r="AL322" s="634">
        <f>((AA322*100*(($U322-'2.Riep. car. unit.'!$M$12*100)*10-AF322*AJ322*10)+AK322*AD322*100*(AF322*AJ322*10-'2.Riep. car. unit.'!$M$12*1000))*'2.Riep. car. unit.'!$R$8)*10^-6</f>
        <v>274.73216383054921</v>
      </c>
      <c r="AM322" s="634">
        <f t="shared" ref="AM322:AM385" si="339">(AA322*100*0.9*391.3*($U322-4)*10)*10^-6</f>
        <v>259.95379594406603</v>
      </c>
      <c r="AN322" s="634">
        <v>0.81</v>
      </c>
      <c r="AO322" s="634">
        <v>0.41599999999999998</v>
      </c>
      <c r="AP322" s="634">
        <f t="shared" si="276"/>
        <v>0.76724137931034486</v>
      </c>
      <c r="AQ322" s="634">
        <f>'2.Riep. car. unit.'!$P$10/'2.Riep. car. unit.'!$R$10*AP322</f>
        <v>1.3700738916256159</v>
      </c>
      <c r="AR322" s="634">
        <f>AD322/($V322*($U322-'2.Riep. car. unit.'!$M$12*100))*'2.Riep. car. unit.'!$R$8/'2.Riep. car. unit.'!$P$11</f>
        <v>0.19597251950877975</v>
      </c>
      <c r="AS322" s="634">
        <f>(AR322/(2*AN322))*((1-AQ322)+SQRT((1-AQ322)^2+(4*AN322/AR322)*AQ322*('2.Riep. car. unit.'!$M$12*100/($U322-'2.Riep. car. unit.'!$M$12*100))))*($U322-'2.Riep. car. unit.'!$M$12*100)</f>
        <v>6.8555196669132918</v>
      </c>
      <c r="AT322" s="634">
        <f>(AS322-('2.Riep. car. unit.'!$M$12*100))/'16. Armatura a taglio'!AS322*'2.Riep. car. unit.'!$P$10/'2.Riep. car. unit.'!$R$10</f>
        <v>0.7438009822880518</v>
      </c>
      <c r="AU322" s="634">
        <f>((AD322*100*(($U322-'2.Riep. car. unit.'!$M$12*100)*10-AO322*AS322*10)+AT322*AA322*100*(AO322*AS322*10-'2.Riep. car. unit.'!$M$12*1000))*'2.Riep. car. unit.'!$R$8)*10^-6</f>
        <v>356.45806719903555</v>
      </c>
      <c r="AV322" s="634">
        <f t="shared" ref="AV322:AV385" si="340">(AD322*100*0.9*391.3*($U322-4)*10)*10^-6</f>
        <v>338.81618347765908</v>
      </c>
      <c r="AW322" s="634">
        <v>415</v>
      </c>
      <c r="AX322" s="634">
        <f>'3.Carichi sulle travi'!G$11</f>
        <v>49.365280959415585</v>
      </c>
      <c r="AY322" s="634">
        <f>'3.Carichi sulle travi'!H$11</f>
        <v>30.662523814935067</v>
      </c>
      <c r="AZ322" s="634">
        <f t="shared" ref="AZ322" si="341">MAX(AY322*AW322/100/2+(AU322+AL323)/(AW322/100),AY322*AW322/100/2+(AU323+AL322)/(AW322/100))</f>
        <v>215.70775982766145</v>
      </c>
      <c r="BA322" s="1054">
        <f>AZ322*10/(0.9*(U322/100-0.04)*'2.Riep. car. unit.'!$R$8*2)</f>
        <v>4.6402297062898654</v>
      </c>
      <c r="BB322" s="1048">
        <f>$BH$7</f>
        <v>10</v>
      </c>
      <c r="BC322" s="1053">
        <f>8</f>
        <v>8</v>
      </c>
      <c r="BD322" s="1048">
        <f>IF(V322=100,4,2)</f>
        <v>2</v>
      </c>
      <c r="BE322" s="1048" t="str">
        <f t="shared" ref="BE322" si="342">IF(BB322/100*BA322&lt;((PI()*(BC322/10)^2/4)*BD322),"Verifica","Non verifica")</f>
        <v>Verifica</v>
      </c>
    </row>
    <row r="323" spans="1:57" ht="16.8" x14ac:dyDescent="0.45">
      <c r="A323" s="490">
        <f>'15. Travi arm a fless'!A645</f>
        <v>4</v>
      </c>
      <c r="B323" s="491">
        <f>'15. Travi arm a fless'!B645</f>
        <v>16</v>
      </c>
      <c r="C323" s="491">
        <f>'15. Travi arm a fless'!C645</f>
        <v>17</v>
      </c>
      <c r="D323" s="500">
        <f>'15. Travi arm a fless'!D645</f>
        <v>2</v>
      </c>
      <c r="E323" s="491" t="str">
        <f>'15. Travi arm a fless'!E645</f>
        <v>Mdes</v>
      </c>
      <c r="F323" s="631">
        <f>'15. Travi arm a fless'!F645</f>
        <v>-94.302000000000007</v>
      </c>
      <c r="G323" s="631">
        <f>'15. Travi arm a fless'!G645</f>
        <v>-58.551000000000002</v>
      </c>
      <c r="H323" s="631">
        <f>'15. Travi arm a fless'!H645</f>
        <v>-275.24700000000001</v>
      </c>
      <c r="I323" s="631">
        <f>'15. Travi arm a fless'!I645</f>
        <v>-7.9390000000000001</v>
      </c>
      <c r="J323" s="631">
        <f>'15. Travi arm a fless'!J645</f>
        <v>15.664999999999999</v>
      </c>
      <c r="K323" s="631">
        <f>'15. Travi arm a fless'!K645</f>
        <v>17.100999999999999</v>
      </c>
      <c r="L323" s="631">
        <f>'15. Travi arm a fless'!L645</f>
        <v>-290.91200000000003</v>
      </c>
      <c r="M323" s="631">
        <f>'15. Travi arm a fless'!M645</f>
        <v>-25.04</v>
      </c>
      <c r="N323" s="631">
        <f>'15. Travi arm a fless'!N645</f>
        <v>-298.42400000000004</v>
      </c>
      <c r="O323" s="632">
        <f>'15. Travi arm a fless'!O645</f>
        <v>-112.31360000000001</v>
      </c>
      <c r="P323" s="631">
        <f>'15. Travi arm a fless'!P645</f>
        <v>-298.42400000000004</v>
      </c>
      <c r="Q323" s="631">
        <f>'15. Travi arm a fless'!Q645</f>
        <v>-356.97500000000002</v>
      </c>
      <c r="R323" s="631">
        <f>'15. Travi arm a fless'!R645</f>
        <v>239.87300000000005</v>
      </c>
      <c r="S323" s="631">
        <f>'15. Travi arm a fless'!T645</f>
        <v>-278.24836000000005</v>
      </c>
      <c r="T323" s="631">
        <f>'15. Travi arm a fless'!U645</f>
        <v>222.90076000000005</v>
      </c>
      <c r="U323" s="631">
        <f>'15. Travi arm a fless'!V645</f>
        <v>70</v>
      </c>
      <c r="V323" s="631">
        <f>'15. Travi arm a fless'!W645</f>
        <v>30</v>
      </c>
      <c r="W323" s="631">
        <f>'15. Travi arm a fless'!X645</f>
        <v>336.72601716096779</v>
      </c>
      <c r="X323" s="631">
        <f>'15. Travi arm a fless'!Y645</f>
        <v>446.90674053554926</v>
      </c>
      <c r="Y323" s="600">
        <f>'15. Travi arm a fless'!AB645</f>
        <v>9.5899260085306608</v>
      </c>
      <c r="Z323" s="523" t="str">
        <f>'15. Travi arm a fless'!AC645</f>
        <v>4F16+1F20</v>
      </c>
      <c r="AA323" s="525">
        <f>'15. Travi arm a fless'!AD645</f>
        <v>11.184069846779664</v>
      </c>
      <c r="AB323" s="601">
        <f>'15. Travi arm a fless'!AE645</f>
        <v>11.971162343255369</v>
      </c>
      <c r="AC323" s="523" t="str">
        <f>'15. Travi arm a fless'!AF645</f>
        <v>3F16+2F20</v>
      </c>
      <c r="AD323" s="525">
        <f>'15. Travi arm a fless'!AG645</f>
        <v>12.31504320207199</v>
      </c>
      <c r="AE323" s="738">
        <v>0.81</v>
      </c>
      <c r="AF323" s="632">
        <v>0.41599999999999998</v>
      </c>
      <c r="AG323" s="632">
        <f t="shared" ref="AG323:AG386" si="343">AD323/AA323</f>
        <v>1.101123595505618</v>
      </c>
      <c r="AH323" s="632">
        <f>'2.Riep. car. unit.'!$P$10/'2.Riep. car. unit.'!$R$10*AG323</f>
        <v>1.9662921348314608</v>
      </c>
      <c r="AI323" s="632">
        <f>AA323/($V323*($U323-'2.Riep. car. unit.'!$M$12*100))*'2.Riep. car. unit.'!$R$8/'2.Riep. car. unit.'!$P$11</f>
        <v>0.15035822617483965</v>
      </c>
      <c r="AJ323" s="632">
        <f>(AI323/(2*AE323))*((1-AH323)+SQRT((1-AH323)^2+(4*AE323/AI323)*AH323*('2.Riep. car. unit.'!$M$12*100/($U323-'2.Riep. car. unit.'!$M$12*100))))*($U323-'2.Riep. car. unit.'!$M$12*100)</f>
        <v>5.5436141275941084</v>
      </c>
      <c r="AK323" s="632">
        <f>(AJ323-('2.Riep. car. unit.'!$M$12*100))/'16. Armatura a taglio'!AJ323*'2.Riep. car. unit.'!$P$10/'2.Riep. car. unit.'!$R$10</f>
        <v>0.49723045937749566</v>
      </c>
      <c r="AL323" s="632">
        <f>((AA323*100*(($U323-'2.Riep. car. unit.'!$M$12*100)*10-AF323*AJ323*10)+AK323*AD323*100*(AF323*AJ323*10-'2.Riep. car. unit.'!$M$12*1000))*'2.Riep. car. unit.'!$R$8)*10^-6</f>
        <v>274.68647788439989</v>
      </c>
      <c r="AM323" s="632">
        <f t="shared" si="339"/>
        <v>259.95379594406603</v>
      </c>
      <c r="AN323" s="632">
        <v>0.81</v>
      </c>
      <c r="AO323" s="632">
        <v>0.41599999999999998</v>
      </c>
      <c r="AP323" s="632">
        <f t="shared" ref="AP323:AP386" si="344">AA323/AD323</f>
        <v>0.90816326530612235</v>
      </c>
      <c r="AQ323" s="632">
        <f>'2.Riep. car. unit.'!$P$10/'2.Riep. car. unit.'!$R$10*AP323</f>
        <v>1.6217201166180757</v>
      </c>
      <c r="AR323" s="632">
        <f>AD323/($V323*($U323-'2.Riep. car. unit.'!$M$12*100))*'2.Riep. car. unit.'!$R$8/'2.Riep. car. unit.'!$P$11</f>
        <v>0.16556299061948637</v>
      </c>
      <c r="AS323" s="632">
        <f>(AR323/(2*AN323))*((1-AQ323)+SQRT((1-AQ323)^2+(4*AN323/AR323)*AQ323*('2.Riep. car. unit.'!$M$12*100/($U323-'2.Riep. car. unit.'!$M$12*100))))*($U323-'2.Riep. car. unit.'!$M$12*100)</f>
        <v>6.058050989482104</v>
      </c>
      <c r="AT323" s="632">
        <f>(AS323-('2.Riep. car. unit.'!$M$12*100))/'16. Armatura a taglio'!AS323*'2.Riep. car. unit.'!$P$10/'2.Riep. car. unit.'!$R$10</f>
        <v>0.6066457774996038</v>
      </c>
      <c r="AU323" s="632">
        <f>((AD323*100*(($U323-'2.Riep. car. unit.'!$M$12*100)*10-AO323*AS323*10)+AT323*AA323*100*(AO323*AS323*10-'2.Riep. car. unit.'!$M$12*1000))*'2.Riep. car. unit.'!$R$8)*10^-6</f>
        <v>301.97272887782054</v>
      </c>
      <c r="AV323" s="632">
        <f t="shared" si="340"/>
        <v>286.24125845526373</v>
      </c>
      <c r="AW323" s="632"/>
      <c r="AX323" s="632"/>
      <c r="AY323" s="632"/>
      <c r="AZ323" s="632"/>
      <c r="BA323" s="1054"/>
      <c r="BB323" s="1048"/>
      <c r="BC323" s="1048"/>
      <c r="BD323" s="1048"/>
      <c r="BE323" s="1048"/>
    </row>
    <row r="324" spans="1:57" ht="16.8" x14ac:dyDescent="0.45">
      <c r="A324" s="490">
        <f>'15. Travi arm a fless'!A648</f>
        <v>4</v>
      </c>
      <c r="B324" s="491">
        <f>'15. Travi arm a fless'!B648</f>
        <v>17</v>
      </c>
      <c r="C324" s="491">
        <f>'15. Travi arm a fless'!C648</f>
        <v>18</v>
      </c>
      <c r="D324" s="500">
        <f>'15. Travi arm a fless'!D648</f>
        <v>2</v>
      </c>
      <c r="E324" s="491" t="str">
        <f>'15. Travi arm a fless'!E648</f>
        <v>Msin</v>
      </c>
      <c r="F324" s="631">
        <f>'15. Travi arm a fless'!F648</f>
        <v>-73.049000000000007</v>
      </c>
      <c r="G324" s="631">
        <f>'15. Travi arm a fless'!G648</f>
        <v>-45.957999999999998</v>
      </c>
      <c r="H324" s="631">
        <f>'15. Travi arm a fless'!H648</f>
        <v>316.10199999999998</v>
      </c>
      <c r="I324" s="631">
        <f>'15. Travi arm a fless'!I648</f>
        <v>9.1270000000000007</v>
      </c>
      <c r="J324" s="631">
        <f>'15. Travi arm a fless'!J648</f>
        <v>-17.981000000000002</v>
      </c>
      <c r="K324" s="631">
        <f>'15. Travi arm a fless'!K648</f>
        <v>-19.629000000000001</v>
      </c>
      <c r="L324" s="631">
        <f>'15. Travi arm a fless'!L648</f>
        <v>334.08299999999997</v>
      </c>
      <c r="M324" s="631">
        <f>'15. Travi arm a fless'!M648</f>
        <v>28.756</v>
      </c>
      <c r="N324" s="631">
        <f>'15. Travi arm a fless'!N648</f>
        <v>342.70979999999997</v>
      </c>
      <c r="O324" s="632">
        <f>'15. Travi arm a fless'!O648</f>
        <v>128.98089999999999</v>
      </c>
      <c r="P324" s="631">
        <f>'15. Travi arm a fless'!P648</f>
        <v>342.70979999999997</v>
      </c>
      <c r="Q324" s="631">
        <f>'15. Travi arm a fless'!Q648</f>
        <v>296.7518</v>
      </c>
      <c r="R324" s="631">
        <f>'15. Travi arm a fless'!R648</f>
        <v>-388.66779999999994</v>
      </c>
      <c r="S324" s="631">
        <f>'15. Travi arm a fless'!T648</f>
        <v>251.07128</v>
      </c>
      <c r="T324" s="631">
        <f>'15. Travi arm a fless'!U648</f>
        <v>-293.01927999999992</v>
      </c>
      <c r="U324" s="631">
        <f>'15. Travi arm a fless'!V648</f>
        <v>70</v>
      </c>
      <c r="V324" s="631">
        <f>'15. Travi arm a fless'!W648</f>
        <v>30</v>
      </c>
      <c r="W324" s="631">
        <f>'15. Travi arm a fless'!X648</f>
        <v>336.72601716096779</v>
      </c>
      <c r="X324" s="631">
        <f>'15. Travi arm a fless'!Y648</f>
        <v>446.90674053554926</v>
      </c>
      <c r="Y324" s="600">
        <f>'15. Travi arm a fless'!AB648</f>
        <v>10.801914708891454</v>
      </c>
      <c r="Z324" s="523" t="str">
        <f>'15. Travi arm a fless'!AC648</f>
        <v>4F16+1F20</v>
      </c>
      <c r="AA324" s="525">
        <f>'15. Travi arm a fless'!AD648</f>
        <v>11.184069846779664</v>
      </c>
      <c r="AB324" s="601">
        <f>'15. Travi arm a fless'!AE648</f>
        <v>12.606656048516511</v>
      </c>
      <c r="AC324" s="523" t="str">
        <f>'15. Travi arm a fless'!AF648</f>
        <v>2F16+3F20</v>
      </c>
      <c r="AD324" s="525">
        <f>'15. Travi arm a fless'!AG648</f>
        <v>13.446016557364315</v>
      </c>
      <c r="AE324" s="738">
        <v>0.81</v>
      </c>
      <c r="AF324" s="632">
        <v>0.41599999999999998</v>
      </c>
      <c r="AG324" s="632">
        <f t="shared" si="343"/>
        <v>1.202247191011236</v>
      </c>
      <c r="AH324" s="632">
        <f>'2.Riep. car. unit.'!$P$10/'2.Riep. car. unit.'!$R$10*AG324</f>
        <v>2.146869983948636</v>
      </c>
      <c r="AI324" s="632">
        <f>AA324/($V324*($U324-'2.Riep. car. unit.'!$M$12*100))*'2.Riep. car. unit.'!$R$8/'2.Riep. car. unit.'!$P$11</f>
        <v>0.15035822617483965</v>
      </c>
      <c r="AJ324" s="632">
        <f>(AI324/(2*AE324))*((1-AH324)+SQRT((1-AH324)^2+(4*AE324/AI324)*AH324*('2.Riep. car. unit.'!$M$12*100/($U324-'2.Riep. car. unit.'!$M$12*100))))*($U324-'2.Riep. car. unit.'!$M$12*100)</f>
        <v>5.4070222753160087</v>
      </c>
      <c r="AK324" s="632">
        <f>(AJ324-('2.Riep. car. unit.'!$M$12*100))/'16. Armatura a taglio'!AJ324*'2.Riep. car. unit.'!$P$10/'2.Riep. car. unit.'!$R$10</f>
        <v>0.46468086303623979</v>
      </c>
      <c r="AL324" s="632">
        <f>((AA324*100*(($U324-'2.Riep. car. unit.'!$M$12*100)*10-AF324*AJ324*10)+AK324*AD324*100*(AF324*AJ324*10-'2.Riep. car. unit.'!$M$12*1000))*'2.Riep. car. unit.'!$R$8)*10^-6</f>
        <v>274.71358010659031</v>
      </c>
      <c r="AM324" s="632">
        <f t="shared" si="339"/>
        <v>259.95379594406603</v>
      </c>
      <c r="AN324" s="632">
        <v>0.81</v>
      </c>
      <c r="AO324" s="632">
        <v>0.41599999999999998</v>
      </c>
      <c r="AP324" s="632">
        <f t="shared" si="344"/>
        <v>0.83177570093457942</v>
      </c>
      <c r="AQ324" s="632">
        <f>'2.Riep. car. unit.'!$P$10/'2.Riep. car. unit.'!$R$10*AP324</f>
        <v>1.4853137516688919</v>
      </c>
      <c r="AR324" s="632">
        <f>AD324/($V324*($U324-'2.Riep. car. unit.'!$M$12*100))*'2.Riep. car. unit.'!$R$8/'2.Riep. car. unit.'!$P$11</f>
        <v>0.18076775506413306</v>
      </c>
      <c r="AS324" s="632">
        <f>(AR324/(2*AN324))*((1-AQ324)+SQRT((1-AQ324)^2+(4*AN324/AR324)*AQ324*('2.Riep. car. unit.'!$M$12*100/($U324-'2.Riep. car. unit.'!$M$12*100))))*($U324-'2.Riep. car. unit.'!$M$12*100)</f>
        <v>6.440072780342188</v>
      </c>
      <c r="AT324" s="632">
        <f>(AS324-('2.Riep. car. unit.'!$M$12*100))/'16. Armatura a taglio'!AS324*'2.Riep. car. unit.'!$P$10/'2.Riep. car. unit.'!$R$10</f>
        <v>0.67658751238648285</v>
      </c>
      <c r="AU324" s="632">
        <f>((AD324*100*(($U324-'2.Riep. car. unit.'!$M$12*100)*10-AO324*AS324*10)+AT324*AA324*100*(AO324*AS324*10-'2.Riep. car. unit.'!$M$12*1000))*'2.Riep. car. unit.'!$R$8)*10^-6</f>
        <v>329.24717316672763</v>
      </c>
      <c r="AV324" s="632">
        <f t="shared" si="340"/>
        <v>312.52872096646138</v>
      </c>
      <c r="AW324" s="632">
        <v>310</v>
      </c>
      <c r="AX324" s="632">
        <f>AX322</f>
        <v>49.365280959415585</v>
      </c>
      <c r="AY324" s="632">
        <f>AY322</f>
        <v>30.662523814935067</v>
      </c>
      <c r="AZ324" s="632">
        <f t="shared" ref="AZ324" si="345">MAX(AY324*AW324/100/2+(AU324+AL325)/(AW324/100),AY324*AW324/100/2+(AU325+AL324)/(AW324/100))</f>
        <v>251.18409452209508</v>
      </c>
      <c r="BA324" s="1054">
        <f>AZ324*10/(0.9*(U324/100-0.04)*'2.Riep. car. unit.'!$R$8*2)</f>
        <v>5.4033841808943661</v>
      </c>
      <c r="BB324" s="1048">
        <f>$BH$7</f>
        <v>10</v>
      </c>
      <c r="BC324" s="1053">
        <f>8</f>
        <v>8</v>
      </c>
      <c r="BD324" s="1048">
        <f>IF(V324=100,4,2)</f>
        <v>2</v>
      </c>
      <c r="BE324" s="1048" t="str">
        <f t="shared" ref="BE324" si="346">IF(BB324/100*BA324&lt;((PI()*(BC324/10)^2/4)*BD324),"Verifica","Non verifica")</f>
        <v>Verifica</v>
      </c>
    </row>
    <row r="325" spans="1:57" ht="16.8" x14ac:dyDescent="0.45">
      <c r="A325" s="490">
        <f>'15. Travi arm a fless'!A649</f>
        <v>4</v>
      </c>
      <c r="B325" s="491">
        <f>'15. Travi arm a fless'!B649</f>
        <v>17</v>
      </c>
      <c r="C325" s="491">
        <f>'15. Travi arm a fless'!C649</f>
        <v>18</v>
      </c>
      <c r="D325" s="500">
        <f>'15. Travi arm a fless'!D649</f>
        <v>2</v>
      </c>
      <c r="E325" s="491" t="str">
        <f>'15. Travi arm a fless'!E649</f>
        <v>Mdes</v>
      </c>
      <c r="F325" s="631">
        <f>'15. Travi arm a fless'!F649</f>
        <v>-57.41</v>
      </c>
      <c r="G325" s="631">
        <f>'15. Travi arm a fless'!G649</f>
        <v>-35.457000000000001</v>
      </c>
      <c r="H325" s="631">
        <f>'15. Travi arm a fless'!H649</f>
        <v>-319.39400000000001</v>
      </c>
      <c r="I325" s="631">
        <f>'15. Travi arm a fless'!I649</f>
        <v>-9.2170000000000005</v>
      </c>
      <c r="J325" s="631">
        <f>'15. Travi arm a fless'!J649</f>
        <v>18.161999999999999</v>
      </c>
      <c r="K325" s="631">
        <f>'15. Travi arm a fless'!K649</f>
        <v>19.827000000000002</v>
      </c>
      <c r="L325" s="631">
        <f>'15. Travi arm a fless'!L649</f>
        <v>-337.55599999999998</v>
      </c>
      <c r="M325" s="631">
        <f>'15. Travi arm a fless'!M649</f>
        <v>-29.044000000000004</v>
      </c>
      <c r="N325" s="631">
        <f>'15. Travi arm a fless'!N649</f>
        <v>-346.26919999999996</v>
      </c>
      <c r="O325" s="632">
        <f>'15. Travi arm a fless'!O649</f>
        <v>-130.3108</v>
      </c>
      <c r="P325" s="631">
        <f>'15. Travi arm a fless'!P649</f>
        <v>-346.26919999999996</v>
      </c>
      <c r="Q325" s="631">
        <f>'15. Travi arm a fless'!Q649</f>
        <v>-381.72619999999995</v>
      </c>
      <c r="R325" s="631">
        <f>'15. Travi arm a fless'!R649</f>
        <v>310.81219999999996</v>
      </c>
      <c r="S325" s="631">
        <f>'15. Travi arm a fless'!T649</f>
        <v>-288.23167999999993</v>
      </c>
      <c r="T325" s="631">
        <f>'15. Travi arm a fless'!U649</f>
        <v>262.97767999999996</v>
      </c>
      <c r="U325" s="631">
        <f>'15. Travi arm a fless'!V649</f>
        <v>70</v>
      </c>
      <c r="V325" s="631">
        <f>'15. Travi arm a fless'!W649</f>
        <v>30</v>
      </c>
      <c r="W325" s="631">
        <f>'15. Travi arm a fless'!X649</f>
        <v>336.72601716096779</v>
      </c>
      <c r="X325" s="631">
        <f>'15. Travi arm a fless'!Y649</f>
        <v>446.90674053554926</v>
      </c>
      <c r="Y325" s="600">
        <f>'15. Travi arm a fless'!AB649</f>
        <v>11.314167314167314</v>
      </c>
      <c r="Z325" s="523" t="str">
        <f>'15. Travi arm a fless'!AC649</f>
        <v>3F16+2F20</v>
      </c>
      <c r="AA325" s="525">
        <f>'15. Travi arm a fless'!AD649</f>
        <v>12.31504320207199</v>
      </c>
      <c r="AB325" s="601">
        <f>'15. Travi arm a fless'!AE649</f>
        <v>12.400677703003282</v>
      </c>
      <c r="AC325" s="523" t="str">
        <f>'15. Travi arm a fless'!AF649</f>
        <v>2F16+3F20</v>
      </c>
      <c r="AD325" s="525">
        <f>'15. Travi arm a fless'!AG649</f>
        <v>13.446016557364315</v>
      </c>
      <c r="AE325" s="738">
        <v>0.81</v>
      </c>
      <c r="AF325" s="632">
        <v>0.41599999999999998</v>
      </c>
      <c r="AG325" s="632">
        <f t="shared" si="343"/>
        <v>1.0918367346938775</v>
      </c>
      <c r="AH325" s="632">
        <f>'2.Riep. car. unit.'!$P$10/'2.Riep. car. unit.'!$R$10*AG325</f>
        <v>1.9497084548104957</v>
      </c>
      <c r="AI325" s="632">
        <f>AA325/($V325*($U325-'2.Riep. car. unit.'!$M$12*100))*'2.Riep. car. unit.'!$R$8/'2.Riep. car. unit.'!$P$11</f>
        <v>0.16556299061948637</v>
      </c>
      <c r="AJ325" s="632">
        <f>(AI325/(2*AE325))*((1-AH325)+SQRT((1-AH325)^2+(4*AE325/AI325)*AH325*('2.Riep. car. unit.'!$M$12*100/($U325-'2.Riep. car. unit.'!$M$12*100))))*($U325-'2.Riep. car. unit.'!$M$12*100)</f>
        <v>5.6872348167320235</v>
      </c>
      <c r="AK325" s="632">
        <f>(AJ325-('2.Riep. car. unit.'!$M$12*100))/'16. Armatura a taglio'!AJ325*'2.Riep. car. unit.'!$P$10/'2.Riep. car. unit.'!$R$10</f>
        <v>0.52976875629063103</v>
      </c>
      <c r="AL325" s="632">
        <f>((AA325*100*(($U325-'2.Riep. car. unit.'!$M$12*100)*10-AF325*AJ325*10)+AK325*AD325*100*(AF325*AJ325*10-'2.Riep. car. unit.'!$M$12*1000))*'2.Riep. car. unit.'!$R$8)*10^-6</f>
        <v>302.09009292100416</v>
      </c>
      <c r="AM325" s="632">
        <f t="shared" si="339"/>
        <v>286.24125845526373</v>
      </c>
      <c r="AN325" s="632">
        <v>0.81</v>
      </c>
      <c r="AO325" s="632">
        <v>0.41599999999999998</v>
      </c>
      <c r="AP325" s="632">
        <f t="shared" si="344"/>
        <v>0.91588785046728982</v>
      </c>
      <c r="AQ325" s="632">
        <f>'2.Riep. car. unit.'!$P$10/'2.Riep. car. unit.'!$R$10*AP325</f>
        <v>1.6355140186915891</v>
      </c>
      <c r="AR325" s="632">
        <f>AD325/($V325*($U325-'2.Riep. car. unit.'!$M$12*100))*'2.Riep. car. unit.'!$R$8/'2.Riep. car. unit.'!$P$11</f>
        <v>0.18076775506413306</v>
      </c>
      <c r="AS325" s="632">
        <f>(AR325/(2*AN325))*((1-AQ325)+SQRT((1-AQ325)^2+(4*AN325/AR325)*AQ325*('2.Riep. car. unit.'!$M$12*100/($U325-'2.Riep. car. unit.'!$M$12*100))))*($U325-'2.Riep. car. unit.'!$M$12*100)</f>
        <v>6.1946456628316282</v>
      </c>
      <c r="AT325" s="632">
        <f>(AS325-('2.Riep. car. unit.'!$M$12*100))/'16. Armatura a taglio'!AS325*'2.Riep. car. unit.'!$P$10/'2.Riep. car. unit.'!$R$10</f>
        <v>0.63264475895913008</v>
      </c>
      <c r="AU325" s="632">
        <f>((AD325*100*(($U325-'2.Riep. car. unit.'!$M$12*100)*10-AO325*AS325*10)+AT325*AA325*100*(AO325*AS325*10-'2.Riep. car. unit.'!$M$12*1000))*'2.Riep. car. unit.'!$R$8)*10^-6</f>
        <v>329.35728921523685</v>
      </c>
      <c r="AV325" s="632">
        <f t="shared" si="340"/>
        <v>312.52872096646138</v>
      </c>
      <c r="AW325" s="632"/>
      <c r="AX325" s="632"/>
      <c r="AY325" s="632"/>
      <c r="AZ325" s="632"/>
      <c r="BA325" s="1054"/>
      <c r="BB325" s="1048"/>
      <c r="BC325" s="1048"/>
      <c r="BD325" s="1048"/>
      <c r="BE325" s="1048"/>
    </row>
    <row r="326" spans="1:57" ht="16.8" x14ac:dyDescent="0.45">
      <c r="A326" s="490">
        <f>'15. Travi arm a fless'!A652</f>
        <v>4</v>
      </c>
      <c r="B326" s="491">
        <f>'15. Travi arm a fless'!B652</f>
        <v>18</v>
      </c>
      <c r="C326" s="491">
        <f>'15. Travi arm a fless'!C652</f>
        <v>19</v>
      </c>
      <c r="D326" s="500">
        <f>'15. Travi arm a fless'!D652</f>
        <v>2</v>
      </c>
      <c r="E326" s="491" t="str">
        <f>'15. Travi arm a fless'!E652</f>
        <v>Msin</v>
      </c>
      <c r="F326" s="631">
        <f>'15. Travi arm a fless'!F652</f>
        <v>-90.707999999999998</v>
      </c>
      <c r="G326" s="631">
        <f>'15. Travi arm a fless'!G652</f>
        <v>-60.122999999999998</v>
      </c>
      <c r="H326" s="631">
        <f>'15. Travi arm a fless'!H652</f>
        <v>237.541</v>
      </c>
      <c r="I326" s="631">
        <f>'15. Travi arm a fless'!I652</f>
        <v>6.8639999999999999</v>
      </c>
      <c r="J326" s="631">
        <f>'15. Travi arm a fless'!J652</f>
        <v>-13.539</v>
      </c>
      <c r="K326" s="631">
        <f>'15. Travi arm a fless'!K652</f>
        <v>-14.78</v>
      </c>
      <c r="L326" s="631">
        <f>'15. Travi arm a fless'!L652</f>
        <v>251.07999999999998</v>
      </c>
      <c r="M326" s="631">
        <f>'15. Travi arm a fless'!M652</f>
        <v>21.643999999999998</v>
      </c>
      <c r="N326" s="631">
        <f>'15. Travi arm a fless'!N652</f>
        <v>257.57319999999999</v>
      </c>
      <c r="O326" s="632">
        <f>'15. Travi arm a fless'!O652</f>
        <v>96.967999999999989</v>
      </c>
      <c r="P326" s="631">
        <f>'15. Travi arm a fless'!P652</f>
        <v>257.57319999999999</v>
      </c>
      <c r="Q326" s="631">
        <f>'15. Travi arm a fless'!Q652</f>
        <v>197.4502</v>
      </c>
      <c r="R326" s="631">
        <f>'15. Travi arm a fless'!R652</f>
        <v>-317.69619999999998</v>
      </c>
      <c r="S326" s="631">
        <f>'15. Travi arm a fless'!T652</f>
        <v>190.67159999999998</v>
      </c>
      <c r="T326" s="631">
        <f>'15. Travi arm a fless'!U652</f>
        <v>-247.65199999999999</v>
      </c>
      <c r="U326" s="631">
        <f>'15. Travi arm a fless'!V652</f>
        <v>70</v>
      </c>
      <c r="V326" s="631">
        <f>'15. Travi arm a fless'!W652</f>
        <v>30</v>
      </c>
      <c r="W326" s="631">
        <f>'15. Travi arm a fless'!X652</f>
        <v>336.72601716096779</v>
      </c>
      <c r="X326" s="631">
        <f>'15. Travi arm a fless'!Y652</f>
        <v>446.90674053554926</v>
      </c>
      <c r="Y326" s="600">
        <f>'15. Travi arm a fless'!AB652</f>
        <v>8.2033212265770405</v>
      </c>
      <c r="Z326" s="523" t="str">
        <f>'15. Travi arm a fless'!AC652</f>
        <v>3F16+1F20</v>
      </c>
      <c r="AA326" s="525">
        <f>'15. Travi arm a fless'!AD652</f>
        <v>9.1734505484821973</v>
      </c>
      <c r="AB326" s="601">
        <f>'15. Travi arm a fless'!AE652</f>
        <v>10.654806003643213</v>
      </c>
      <c r="AC326" s="523" t="str">
        <f>'15. Travi arm a fless'!AF652</f>
        <v>4F16+1F20</v>
      </c>
      <c r="AD326" s="525">
        <f>'15. Travi arm a fless'!AG652</f>
        <v>11.184069846779664</v>
      </c>
      <c r="AE326" s="738">
        <v>0.81</v>
      </c>
      <c r="AF326" s="632">
        <v>0.41599999999999998</v>
      </c>
      <c r="AG326" s="632">
        <f t="shared" si="343"/>
        <v>1.2191780821917808</v>
      </c>
      <c r="AH326" s="632">
        <f>'2.Riep. car. unit.'!$P$10/'2.Riep. car. unit.'!$R$10*AG326</f>
        <v>2.1771037181996089</v>
      </c>
      <c r="AI326" s="632">
        <f>AA326/($V326*($U326-'2.Riep. car. unit.'!$M$12*100))*'2.Riep. car. unit.'!$R$8/'2.Riep. car. unit.'!$P$11</f>
        <v>0.12332753382880106</v>
      </c>
      <c r="AJ326" s="632">
        <f>(AI326/(2*AE326))*((1-AH326)+SQRT((1-AH326)^2+(4*AE326/AI326)*AH326*('2.Riep. car. unit.'!$M$12*100/($U326-'2.Riep. car. unit.'!$M$12*100))))*($U326-'2.Riep. car. unit.'!$M$12*100)</f>
        <v>5.1531737031427429</v>
      </c>
      <c r="AK326" s="632">
        <f>(AJ326-('2.Riep. car. unit.'!$M$12*100))/'16. Armatura a taglio'!AJ326*'2.Riep. car. unit.'!$P$10/'2.Riep. car. unit.'!$R$10</f>
        <v>0.39960592718933236</v>
      </c>
      <c r="AL326" s="632">
        <f>((AA326*100*(($U326-'2.Riep. car. unit.'!$M$12*100)*10-AF326*AJ326*10)+AK326*AD326*100*(AF326*AJ326*10-'2.Riep. car. unit.'!$M$12*1000))*'2.Riep. car. unit.'!$R$8)*10^-6</f>
        <v>225.97038948251952</v>
      </c>
      <c r="AM326" s="632">
        <f t="shared" si="339"/>
        <v>213.22052925749242</v>
      </c>
      <c r="AN326" s="632">
        <v>0.81</v>
      </c>
      <c r="AO326" s="632">
        <v>0.41599999999999998</v>
      </c>
      <c r="AP326" s="632">
        <f t="shared" si="344"/>
        <v>0.82022471910112371</v>
      </c>
      <c r="AQ326" s="632">
        <f>'2.Riep. car. unit.'!$P$10/'2.Riep. car. unit.'!$R$10*AP326</f>
        <v>1.4646869983948638</v>
      </c>
      <c r="AR326" s="632">
        <f>AD326/($V326*($U326-'2.Riep. car. unit.'!$M$12*100))*'2.Riep. car. unit.'!$R$8/'2.Riep. car. unit.'!$P$11</f>
        <v>0.15035822617483965</v>
      </c>
      <c r="AS326" s="632">
        <f>(AR326/(2*AN326))*((1-AQ326)+SQRT((1-AQ326)^2+(4*AN326/AR326)*AQ326*('2.Riep. car. unit.'!$M$12*100/($U326-'2.Riep. car. unit.'!$M$12*100))))*($U326-'2.Riep. car. unit.'!$M$12*100)</f>
        <v>6.0910643777182045</v>
      </c>
      <c r="AT326" s="632">
        <f>(AS326-('2.Riep. car. unit.'!$M$12*100))/'16. Armatura a taglio'!AS326*'2.Riep. car. unit.'!$P$10/'2.Riep. car. unit.'!$R$10</f>
        <v>0.61303629383711666</v>
      </c>
      <c r="AU326" s="632">
        <f>((AD326*100*(($U326-'2.Riep. car. unit.'!$M$12*100)*10-AO326*AS326*10)+AT326*AA326*100*(AO326*AS326*10-'2.Riep. car. unit.'!$M$12*1000))*'2.Riep. car. unit.'!$R$8)*10^-6</f>
        <v>274.52220679825211</v>
      </c>
      <c r="AV326" s="632">
        <f t="shared" si="340"/>
        <v>259.95379594406603</v>
      </c>
      <c r="AW326" s="632">
        <v>415</v>
      </c>
      <c r="AX326" s="632">
        <f>'3.Carichi sulle travi'!G$12</f>
        <v>48.354387813108765</v>
      </c>
      <c r="AY326" s="632">
        <f>'3.Carichi sulle travi'!H$12</f>
        <v>32.100298317775973</v>
      </c>
      <c r="AZ326" s="632">
        <f t="shared" ref="AZ326" si="347">MAX(AY326*AW326/100/2+(AU326+AL327)/(AW326/100),AY326*AW326/100/2+(AU327+AL326)/(AW326/100))</f>
        <v>180.59919362460198</v>
      </c>
      <c r="BA326" s="1054">
        <f>AZ326*10/(0.9*(U326/100-0.04)*'2.Riep. car. unit.'!$R$8*2)</f>
        <v>3.8849865385390232</v>
      </c>
      <c r="BB326" s="1048">
        <f>$BH$7</f>
        <v>10</v>
      </c>
      <c r="BC326" s="1053">
        <f>8</f>
        <v>8</v>
      </c>
      <c r="BD326" s="1048">
        <f>IF(V326=100,4,2)</f>
        <v>2</v>
      </c>
      <c r="BE326" s="1048" t="str">
        <f t="shared" ref="BE326" si="348">IF(BB326/100*BA326&lt;((PI()*(BC326/10)^2/4)*BD326),"Verifica","Non verifica")</f>
        <v>Verifica</v>
      </c>
    </row>
    <row r="327" spans="1:57" ht="16.8" x14ac:dyDescent="0.45">
      <c r="A327" s="490">
        <f>'15. Travi arm a fless'!A653</f>
        <v>4</v>
      </c>
      <c r="B327" s="491">
        <f>'15. Travi arm a fless'!B653</f>
        <v>18</v>
      </c>
      <c r="C327" s="491">
        <f>'15. Travi arm a fless'!C653</f>
        <v>19</v>
      </c>
      <c r="D327" s="500">
        <f>'15. Travi arm a fless'!D653</f>
        <v>2</v>
      </c>
      <c r="E327" s="491" t="str">
        <f>'15. Travi arm a fless'!E653</f>
        <v>Mdes</v>
      </c>
      <c r="F327" s="631">
        <f>'15. Travi arm a fless'!F653</f>
        <v>-65.709999999999994</v>
      </c>
      <c r="G327" s="631">
        <f>'15. Travi arm a fless'!G653</f>
        <v>-42.981000000000002</v>
      </c>
      <c r="H327" s="631">
        <f>'15. Travi arm a fless'!H653</f>
        <v>-178.673</v>
      </c>
      <c r="I327" s="631">
        <f>'15. Travi arm a fless'!I653</f>
        <v>-5.1779999999999999</v>
      </c>
      <c r="J327" s="631">
        <f>'15. Travi arm a fless'!J653</f>
        <v>10.196999999999999</v>
      </c>
      <c r="K327" s="631">
        <f>'15. Travi arm a fless'!K653</f>
        <v>11.132</v>
      </c>
      <c r="L327" s="631">
        <f>'15. Travi arm a fless'!L653</f>
        <v>-188.87</v>
      </c>
      <c r="M327" s="631">
        <f>'15. Travi arm a fless'!M653</f>
        <v>-16.309999999999999</v>
      </c>
      <c r="N327" s="631">
        <f>'15. Travi arm a fless'!N653</f>
        <v>-193.76300000000001</v>
      </c>
      <c r="O327" s="632">
        <f>'15. Travi arm a fless'!O653</f>
        <v>-72.971000000000004</v>
      </c>
      <c r="P327" s="631">
        <f>'15. Travi arm a fless'!P653</f>
        <v>-193.76300000000001</v>
      </c>
      <c r="Q327" s="631">
        <f>'15. Travi arm a fless'!Q653</f>
        <v>-236.744</v>
      </c>
      <c r="R327" s="631">
        <f>'15. Travi arm a fless'!R653</f>
        <v>150.78200000000001</v>
      </c>
      <c r="S327" s="631">
        <f>'15. Travi arm a fless'!T653</f>
        <v>-211.57152500000001</v>
      </c>
      <c r="T327" s="631">
        <f>'15. Travi arm a fless'!U653</f>
        <v>147.14592500000001</v>
      </c>
      <c r="U327" s="631">
        <f>'15. Travi arm a fless'!V653</f>
        <v>70</v>
      </c>
      <c r="V327" s="631">
        <f>'15. Travi arm a fless'!W653</f>
        <v>30</v>
      </c>
      <c r="W327" s="631">
        <f>'15. Travi arm a fless'!X653</f>
        <v>336.72601716096779</v>
      </c>
      <c r="X327" s="631">
        <f>'15. Travi arm a fless'!Y653</f>
        <v>446.90674053554926</v>
      </c>
      <c r="Y327" s="600">
        <f>'15. Travi arm a fless'!AB653</f>
        <v>6.3307031039589177</v>
      </c>
      <c r="Z327" s="523" t="str">
        <f>'15. Travi arm a fless'!AC653</f>
        <v>4F16</v>
      </c>
      <c r="AA327" s="525">
        <f>'15. Travi arm a fless'!AD653</f>
        <v>8.0424771931898711</v>
      </c>
      <c r="AB327" s="601">
        <f>'15. Travi arm a fless'!AE653</f>
        <v>9.1025049455282012</v>
      </c>
      <c r="AC327" s="523" t="str">
        <f>'15. Travi arm a fless'!AF653</f>
        <v>3F16+1F20</v>
      </c>
      <c r="AD327" s="525">
        <f>'15. Travi arm a fless'!AG653</f>
        <v>9.1734505484821973</v>
      </c>
      <c r="AE327" s="738">
        <v>0.81</v>
      </c>
      <c r="AF327" s="632">
        <v>0.41599999999999998</v>
      </c>
      <c r="AG327" s="632">
        <f t="shared" si="343"/>
        <v>1.140625</v>
      </c>
      <c r="AH327" s="632">
        <f>'2.Riep. car. unit.'!$P$10/'2.Riep. car. unit.'!$R$10*AG327</f>
        <v>2.0368303571428572</v>
      </c>
      <c r="AI327" s="632">
        <f>AA327/($V327*($U327-'2.Riep. car. unit.'!$M$12*100))*'2.Riep. car. unit.'!$R$8/'2.Riep. car. unit.'!$P$11</f>
        <v>0.10812276938415435</v>
      </c>
      <c r="AJ327" s="632">
        <f>(AI327/(2*AE327))*((1-AH327)+SQRT((1-AH327)^2+(4*AE327/AI327)*AH327*('2.Riep. car. unit.'!$M$12*100/($U327-'2.Riep. car. unit.'!$M$12*100))))*($U327-'2.Riep. car. unit.'!$M$12*100)</f>
        <v>5.0576036868380836</v>
      </c>
      <c r="AK327" s="632">
        <f>(AJ327-('2.Riep. car. unit.'!$M$12*100))/'16. Armatura a taglio'!AJ327*'2.Riep. car. unit.'!$P$10/'2.Riep. car. unit.'!$R$10</f>
        <v>0.37341360239943316</v>
      </c>
      <c r="AL327" s="632">
        <f>((AA327*100*(($U327-'2.Riep. car. unit.'!$M$12*100)*10-AF327*AJ327*10)+AK327*AD327*100*(AF327*AJ327*10-'2.Riep. car. unit.'!$M$12*1000))*'2.Riep. car. unit.'!$R$8)*10^-6</f>
        <v>198.54075285489779</v>
      </c>
      <c r="AM327" s="632">
        <f t="shared" si="339"/>
        <v>186.93306674629474</v>
      </c>
      <c r="AN327" s="632">
        <v>0.81</v>
      </c>
      <c r="AO327" s="632">
        <v>0.41599999999999998</v>
      </c>
      <c r="AP327" s="632">
        <f t="shared" si="344"/>
        <v>0.87671232876712324</v>
      </c>
      <c r="AQ327" s="632">
        <f>'2.Riep. car. unit.'!$P$10/'2.Riep. car. unit.'!$R$10*AP327</f>
        <v>1.5655577299412915</v>
      </c>
      <c r="AR327" s="632">
        <f>AD327/($V327*($U327-'2.Riep. car. unit.'!$M$12*100))*'2.Riep. car. unit.'!$R$8/'2.Riep. car. unit.'!$P$11</f>
        <v>0.12332753382880106</v>
      </c>
      <c r="AS327" s="632">
        <f>(AR327/(2*AN327))*((1-AQ327)+SQRT((1-AQ327)^2+(4*AN327/AR327)*AQ327*('2.Riep. car. unit.'!$M$12*100/($U327-'2.Riep. car. unit.'!$M$12*100))))*($U327-'2.Riep. car. unit.'!$M$12*100)</f>
        <v>5.5847319240941085</v>
      </c>
      <c r="AT327" s="632">
        <f>(AS327-('2.Riep. car. unit.'!$M$12*100))/'16. Armatura a taglio'!AS327*'2.Riep. car. unit.'!$P$10/'2.Riep. car. unit.'!$R$10</f>
        <v>0.50671696947053868</v>
      </c>
      <c r="AU327" s="632">
        <f>((AD327*100*(($U327-'2.Riep. car. unit.'!$M$12*100)*10-AO327*AS327*10)+AT327*AA327*100*(AO327*AS327*10-'2.Riep. car. unit.'!$M$12*1000))*'2.Riep. car. unit.'!$R$8)*10^-6</f>
        <v>225.89840302336762</v>
      </c>
      <c r="AV327" s="632">
        <f t="shared" si="340"/>
        <v>213.22052925749242</v>
      </c>
      <c r="AW327" s="632"/>
      <c r="AX327" s="632"/>
      <c r="AY327" s="632"/>
      <c r="AZ327" s="632"/>
      <c r="BA327" s="1054"/>
      <c r="BB327" s="1048"/>
      <c r="BC327" s="1048"/>
      <c r="BD327" s="1048"/>
      <c r="BE327" s="1048"/>
    </row>
    <row r="328" spans="1:57" ht="16.8" x14ac:dyDescent="0.45">
      <c r="A328" s="490">
        <f>'15. Travi arm a fless'!A656</f>
        <v>4</v>
      </c>
      <c r="B328" s="491">
        <f>'15. Travi arm a fless'!B656</f>
        <v>19</v>
      </c>
      <c r="C328" s="491">
        <f>'15. Travi arm a fless'!C656</f>
        <v>20</v>
      </c>
      <c r="D328" s="500">
        <f>'15. Travi arm a fless'!D656</f>
        <v>2</v>
      </c>
      <c r="E328" s="491" t="str">
        <f>'15. Travi arm a fless'!E656</f>
        <v>Msin</v>
      </c>
      <c r="F328" s="631">
        <f>'15. Travi arm a fless'!F656</f>
        <v>-30.521999999999998</v>
      </c>
      <c r="G328" s="631">
        <f>'15. Travi arm a fless'!G656</f>
        <v>-19.056000000000001</v>
      </c>
      <c r="H328" s="631">
        <f>'15. Travi arm a fless'!H656</f>
        <v>12.407</v>
      </c>
      <c r="I328" s="631">
        <f>'15. Travi arm a fless'!I656</f>
        <v>0.36</v>
      </c>
      <c r="J328" s="631">
        <f>'15. Travi arm a fless'!J656</f>
        <v>-0.71199999999999997</v>
      </c>
      <c r="K328" s="631">
        <f>'15. Travi arm a fless'!K656</f>
        <v>-0.77700000000000002</v>
      </c>
      <c r="L328" s="631">
        <f>'15. Travi arm a fless'!L656</f>
        <v>13.119</v>
      </c>
      <c r="M328" s="631">
        <f>'15. Travi arm a fless'!M656</f>
        <v>1.137</v>
      </c>
      <c r="N328" s="631">
        <f>'15. Travi arm a fless'!N656</f>
        <v>13.460100000000001</v>
      </c>
      <c r="O328" s="632">
        <f>'15. Travi arm a fless'!O656</f>
        <v>5.0726999999999993</v>
      </c>
      <c r="P328" s="631">
        <f>'15. Travi arm a fless'!P656</f>
        <v>13.460100000000001</v>
      </c>
      <c r="Q328" s="631">
        <f>'15. Travi arm a fless'!Q656</f>
        <v>-5.5959000000000003</v>
      </c>
      <c r="R328" s="631">
        <f>'15. Travi arm a fless'!R656</f>
        <v>-32.516100000000002</v>
      </c>
      <c r="S328" s="631">
        <f>'15. Travi arm a fless'!T656</f>
        <v>-3.2628750000000002</v>
      </c>
      <c r="T328" s="631">
        <f>'15. Travi arm a fless'!U656</f>
        <v>-28.565625000000001</v>
      </c>
      <c r="U328" s="631">
        <f>'15. Travi arm a fless'!V656</f>
        <v>24</v>
      </c>
      <c r="V328" s="631">
        <f>'15. Travi arm a fless'!W656</f>
        <v>60</v>
      </c>
      <c r="W328" s="631">
        <f>'15. Travi arm a fless'!X656</f>
        <v>61.841325465742486</v>
      </c>
      <c r="X328" s="631">
        <f>'15. Travi arm a fless'!Y656</f>
        <v>82.076536370165172</v>
      </c>
      <c r="Y328" s="600">
        <f>'15. Travi arm a fless'!AB656</f>
        <v>0.46325283243887899</v>
      </c>
      <c r="Z328" s="523" t="str">
        <f>'15. Travi arm a fless'!AC656</f>
        <v>3F16</v>
      </c>
      <c r="AA328" s="525">
        <f>'15. Travi arm a fless'!AD656</f>
        <v>6.0318578948924033</v>
      </c>
      <c r="AB328" s="601">
        <f>'15. Travi arm a fless'!AE656</f>
        <v>4.0556584887980236</v>
      </c>
      <c r="AC328" s="523" t="str">
        <f>'15. Travi arm a fless'!AF656</f>
        <v>3F16</v>
      </c>
      <c r="AD328" s="525">
        <f>'15. Travi arm a fless'!AG656</f>
        <v>6.0318578948924033</v>
      </c>
      <c r="AE328" s="738">
        <v>0.81</v>
      </c>
      <c r="AF328" s="632">
        <v>0.41599999999999998</v>
      </c>
      <c r="AG328" s="632">
        <f t="shared" si="343"/>
        <v>1</v>
      </c>
      <c r="AH328" s="632">
        <f>'2.Riep. car. unit.'!$P$10/'2.Riep. car. unit.'!$R$10*AG328</f>
        <v>1.7857142857142858</v>
      </c>
      <c r="AI328" s="632">
        <f>AA328/($V328*($U328-'2.Riep. car. unit.'!$M$12*100))*'2.Riep. car. unit.'!$R$8/'2.Riep. car. unit.'!$P$11</f>
        <v>0.13380192711289102</v>
      </c>
      <c r="AJ328" s="632">
        <f>(AI328/(2*AE328))*((1-AH328)+SQRT((1-AH328)^2+(4*AE328/AI328)*AH328*('2.Riep. car. unit.'!$M$12*100/($U328-'2.Riep. car. unit.'!$M$12*100))))*($U328-'2.Riep. car. unit.'!$M$12*100)</f>
        <v>3.7302955802112283</v>
      </c>
      <c r="AK328" s="632">
        <f>(AJ328-('2.Riep. car. unit.'!$M$12*100))/'16. Armatura a taglio'!AJ328*'2.Riep. car. unit.'!$P$10/'2.Riep. car. unit.'!$R$10</f>
        <v>-0.12910908129961668</v>
      </c>
      <c r="AL328" s="632">
        <f>((AA328*100*(($U328-'2.Riep. car. unit.'!$M$12*100)*10-AF328*AJ328*10)+AK328*AD328*100*(AF328*AJ328*10-'2.Riep. car. unit.'!$M$12*1000))*'2.Riep. car. unit.'!$R$8)*10^-6</f>
        <v>44.28869555293597</v>
      </c>
      <c r="AM328" s="632">
        <f t="shared" si="339"/>
        <v>42.484787896885152</v>
      </c>
      <c r="AN328" s="632">
        <v>0.81</v>
      </c>
      <c r="AO328" s="632">
        <v>0.41599999999999998</v>
      </c>
      <c r="AP328" s="632">
        <f t="shared" si="344"/>
        <v>1</v>
      </c>
      <c r="AQ328" s="632">
        <f>'2.Riep. car. unit.'!$P$10/'2.Riep. car. unit.'!$R$10*AP328</f>
        <v>1.7857142857142858</v>
      </c>
      <c r="AR328" s="632">
        <f>AD328/($V328*($U328-'2.Riep. car. unit.'!$M$12*100))*'2.Riep. car. unit.'!$R$8/'2.Riep. car. unit.'!$P$11</f>
        <v>0.13380192711289102</v>
      </c>
      <c r="AS328" s="632">
        <f>(AR328/(2*AN328))*((1-AQ328)+SQRT((1-AQ328)^2+(4*AN328/AR328)*AQ328*('2.Riep. car. unit.'!$M$12*100/($U328-'2.Riep. car. unit.'!$M$12*100))))*($U328-'2.Riep. car. unit.'!$M$12*100)</f>
        <v>3.7302955802112283</v>
      </c>
      <c r="AT328" s="632">
        <f>(AS328-('2.Riep. car. unit.'!$M$12*100))/'16. Armatura a taglio'!AS328*'2.Riep. car. unit.'!$P$10/'2.Riep. car. unit.'!$R$10</f>
        <v>-0.12910908129961668</v>
      </c>
      <c r="AU328" s="632">
        <f>((AD328*100*(($U328-'2.Riep. car. unit.'!$M$12*100)*10-AO328*AS328*10)+AT328*AA328*100*(AO328*AS328*10-'2.Riep. car. unit.'!$M$12*1000))*'2.Riep. car. unit.'!$R$8)*10^-6</f>
        <v>44.28869555293597</v>
      </c>
      <c r="AV328" s="632">
        <f t="shared" si="340"/>
        <v>42.484787896885152</v>
      </c>
      <c r="AW328" s="632">
        <v>490</v>
      </c>
      <c r="AX328" s="632">
        <f>'3.Carichi sulle travi'!G$13</f>
        <v>12.793412987012989</v>
      </c>
      <c r="AY328" s="632">
        <f>'3.Carichi sulle travi'!H$13</f>
        <v>7.9487792207792207</v>
      </c>
      <c r="AZ328" s="632">
        <f t="shared" ref="AZ328" si="349">MAX(AY328*AW328/100/2+(AU328+AL329)/(AW328/100),AY328*AW328/100/2+(AU329+AL328)/(AW328/100))</f>
        <v>37.55152768394418</v>
      </c>
      <c r="BA328" s="1054">
        <f>AZ328*10/(0.9*(U328/100-0.04)*'2.Riep. car. unit.'!$R$8*2)</f>
        <v>2.6657244856137789</v>
      </c>
      <c r="BB328" s="1048">
        <f>$BH$7</f>
        <v>10</v>
      </c>
      <c r="BC328" s="1053">
        <f>8</f>
        <v>8</v>
      </c>
      <c r="BD328" s="1048">
        <f>IF(V328=100,4,2)</f>
        <v>2</v>
      </c>
      <c r="BE328" s="1048" t="str">
        <f t="shared" ref="BE328" si="350">IF(BB328/100*BA328&lt;((PI()*(BC328/10)^2/4)*BD328),"Verifica","Non verifica")</f>
        <v>Verifica</v>
      </c>
    </row>
    <row r="329" spans="1:57" ht="16.8" x14ac:dyDescent="0.45">
      <c r="A329" s="490">
        <f>'15. Travi arm a fless'!A657</f>
        <v>4</v>
      </c>
      <c r="B329" s="491">
        <f>'15. Travi arm a fless'!B657</f>
        <v>19</v>
      </c>
      <c r="C329" s="491">
        <f>'15. Travi arm a fless'!C657</f>
        <v>20</v>
      </c>
      <c r="D329" s="500">
        <f>'15. Travi arm a fless'!D657</f>
        <v>2</v>
      </c>
      <c r="E329" s="491" t="str">
        <f>'15. Travi arm a fless'!E657</f>
        <v>Mdes</v>
      </c>
      <c r="F329" s="631">
        <f>'15. Travi arm a fless'!F657</f>
        <v>-28.321000000000002</v>
      </c>
      <c r="G329" s="631">
        <f>'15. Travi arm a fless'!G657</f>
        <v>-17.623999999999999</v>
      </c>
      <c r="H329" s="631">
        <f>'15. Travi arm a fless'!H657</f>
        <v>-13.436</v>
      </c>
      <c r="I329" s="631">
        <f>'15. Travi arm a fless'!I657</f>
        <v>-0.38900000000000001</v>
      </c>
      <c r="J329" s="631">
        <f>'15. Travi arm a fless'!J657</f>
        <v>0.77</v>
      </c>
      <c r="K329" s="631">
        <f>'15. Travi arm a fless'!K657</f>
        <v>0.84099999999999997</v>
      </c>
      <c r="L329" s="631">
        <f>'15. Travi arm a fless'!L657</f>
        <v>-14.206</v>
      </c>
      <c r="M329" s="631">
        <f>'15. Travi arm a fless'!M657</f>
        <v>-1.23</v>
      </c>
      <c r="N329" s="631">
        <f>'15. Travi arm a fless'!N657</f>
        <v>-14.574999999999999</v>
      </c>
      <c r="O329" s="632">
        <f>'15. Travi arm a fless'!O657</f>
        <v>-5.4917999999999996</v>
      </c>
      <c r="P329" s="631">
        <f>'15. Travi arm a fless'!P657</f>
        <v>-14.574999999999999</v>
      </c>
      <c r="Q329" s="631">
        <f>'15. Travi arm a fless'!Q657</f>
        <v>-32.198999999999998</v>
      </c>
      <c r="R329" s="631">
        <f>'15. Travi arm a fless'!R657</f>
        <v>-3.0489999999999995</v>
      </c>
      <c r="S329" s="631">
        <f>'15. Travi arm a fless'!T657</f>
        <v>-28.331024999999997</v>
      </c>
      <c r="T329" s="631">
        <f>'15. Travi arm a fless'!U657</f>
        <v>-0.79847499999999982</v>
      </c>
      <c r="U329" s="631">
        <f>'15. Travi arm a fless'!V657</f>
        <v>24</v>
      </c>
      <c r="V329" s="631">
        <f>'15. Travi arm a fless'!W657</f>
        <v>60</v>
      </c>
      <c r="W329" s="631">
        <f>'15. Travi arm a fless'!X657</f>
        <v>61.841325465742486</v>
      </c>
      <c r="X329" s="631">
        <f>'15. Travi arm a fless'!Y657</f>
        <v>82.076536370165172</v>
      </c>
      <c r="Y329" s="600">
        <f>'15. Travi arm a fless'!AB657</f>
        <v>0.11336499417894763</v>
      </c>
      <c r="Z329" s="523" t="str">
        <f>'15. Travi arm a fless'!AC657</f>
        <v>3F16</v>
      </c>
      <c r="AA329" s="525">
        <f>'15. Travi arm a fless'!AD657</f>
        <v>6.0318578948924033</v>
      </c>
      <c r="AB329" s="601">
        <f>'15. Travi arm a fless'!AE657</f>
        <v>4.0223507113041999</v>
      </c>
      <c r="AC329" s="523" t="str">
        <f>'15. Travi arm a fless'!AF657</f>
        <v>3F16</v>
      </c>
      <c r="AD329" s="525">
        <f>'15. Travi arm a fless'!AG657</f>
        <v>6.0318578948924033</v>
      </c>
      <c r="AE329" s="738">
        <v>0.81</v>
      </c>
      <c r="AF329" s="632">
        <v>0.41599999999999998</v>
      </c>
      <c r="AG329" s="632">
        <f t="shared" si="343"/>
        <v>1</v>
      </c>
      <c r="AH329" s="632">
        <f>'2.Riep. car. unit.'!$P$10/'2.Riep. car. unit.'!$R$10*AG329</f>
        <v>1.7857142857142858</v>
      </c>
      <c r="AI329" s="632">
        <f>AA329/($V329*($U329-'2.Riep. car. unit.'!$M$12*100))*'2.Riep. car. unit.'!$R$8/'2.Riep. car. unit.'!$P$11</f>
        <v>0.13380192711289102</v>
      </c>
      <c r="AJ329" s="632">
        <f>(AI329/(2*AE329))*((1-AH329)+SQRT((1-AH329)^2+(4*AE329/AI329)*AH329*('2.Riep. car. unit.'!$M$12*100/($U329-'2.Riep. car. unit.'!$M$12*100))))*($U329-'2.Riep. car. unit.'!$M$12*100)</f>
        <v>3.7302955802112283</v>
      </c>
      <c r="AK329" s="632">
        <f>(AJ329-('2.Riep. car. unit.'!$M$12*100))/'16. Armatura a taglio'!AJ329*'2.Riep. car. unit.'!$P$10/'2.Riep. car. unit.'!$R$10</f>
        <v>-0.12910908129961668</v>
      </c>
      <c r="AL329" s="632">
        <f>((AA329*100*(($U329-'2.Riep. car. unit.'!$M$12*100)*10-AF329*AJ329*10)+AK329*AD329*100*(AF329*AJ329*10-'2.Riep. car. unit.'!$M$12*1000))*'2.Riep. car. unit.'!$R$8)*10^-6</f>
        <v>44.28869555293597</v>
      </c>
      <c r="AM329" s="632">
        <f t="shared" si="339"/>
        <v>42.484787896885152</v>
      </c>
      <c r="AN329" s="632">
        <v>0.81</v>
      </c>
      <c r="AO329" s="632">
        <v>0.41599999999999998</v>
      </c>
      <c r="AP329" s="632">
        <f t="shared" si="344"/>
        <v>1</v>
      </c>
      <c r="AQ329" s="632">
        <f>'2.Riep. car. unit.'!$P$10/'2.Riep. car. unit.'!$R$10*AP329</f>
        <v>1.7857142857142858</v>
      </c>
      <c r="AR329" s="632">
        <f>AD329/($V329*($U329-'2.Riep. car. unit.'!$M$12*100))*'2.Riep. car. unit.'!$R$8/'2.Riep. car. unit.'!$P$11</f>
        <v>0.13380192711289102</v>
      </c>
      <c r="AS329" s="632">
        <f>(AR329/(2*AN329))*((1-AQ329)+SQRT((1-AQ329)^2+(4*AN329/AR329)*AQ329*('2.Riep. car. unit.'!$M$12*100/($U329-'2.Riep. car. unit.'!$M$12*100))))*($U329-'2.Riep. car. unit.'!$M$12*100)</f>
        <v>3.7302955802112283</v>
      </c>
      <c r="AT329" s="632">
        <f>(AS329-('2.Riep. car. unit.'!$M$12*100))/'16. Armatura a taglio'!AS329*'2.Riep. car. unit.'!$P$10/'2.Riep. car. unit.'!$R$10</f>
        <v>-0.12910908129961668</v>
      </c>
      <c r="AU329" s="632">
        <f>((AD329*100*(($U329-'2.Riep. car. unit.'!$M$12*100)*10-AO329*AS329*10)+AT329*AA329*100*(AO329*AS329*10-'2.Riep. car. unit.'!$M$12*1000))*'2.Riep. car. unit.'!$R$8)*10^-6</f>
        <v>44.28869555293597</v>
      </c>
      <c r="AV329" s="632">
        <f t="shared" si="340"/>
        <v>42.484787896885152</v>
      </c>
      <c r="AW329" s="632"/>
      <c r="AX329" s="632"/>
      <c r="AY329" s="632"/>
      <c r="AZ329" s="632"/>
      <c r="BA329" s="1054"/>
      <c r="BB329" s="1048"/>
      <c r="BC329" s="1048"/>
      <c r="BD329" s="1048"/>
      <c r="BE329" s="1048"/>
    </row>
    <row r="330" spans="1:57" ht="16.8" x14ac:dyDescent="0.45">
      <c r="A330" s="490">
        <f>'15. Travi arm a fless'!A660</f>
        <v>4</v>
      </c>
      <c r="B330" s="491">
        <f>'15. Travi arm a fless'!B660</f>
        <v>20</v>
      </c>
      <c r="C330" s="491">
        <f>'15. Travi arm a fless'!C660</f>
        <v>21</v>
      </c>
      <c r="D330" s="500">
        <f>'15. Travi arm a fless'!D660</f>
        <v>2</v>
      </c>
      <c r="E330" s="491" t="str">
        <f>'15. Travi arm a fless'!E660</f>
        <v>Msin</v>
      </c>
      <c r="F330" s="631">
        <f>'15. Travi arm a fless'!F660</f>
        <v>-23.1</v>
      </c>
      <c r="G330" s="631">
        <f>'15. Travi arm a fless'!G660</f>
        <v>-14.766</v>
      </c>
      <c r="H330" s="631">
        <f>'15. Travi arm a fless'!H660</f>
        <v>152.81200000000001</v>
      </c>
      <c r="I330" s="631">
        <f>'15. Travi arm a fless'!I660</f>
        <v>4.4340000000000002</v>
      </c>
      <c r="J330" s="631">
        <f>'15. Travi arm a fless'!J660</f>
        <v>-8.7050000000000001</v>
      </c>
      <c r="K330" s="631">
        <f>'15. Travi arm a fless'!K660</f>
        <v>-9.5030000000000001</v>
      </c>
      <c r="L330" s="631">
        <f>'15. Travi arm a fless'!L660</f>
        <v>161.51700000000002</v>
      </c>
      <c r="M330" s="631">
        <f>'15. Travi arm a fless'!M660</f>
        <v>13.937000000000001</v>
      </c>
      <c r="N330" s="631">
        <f>'15. Travi arm a fless'!N660</f>
        <v>165.69810000000001</v>
      </c>
      <c r="O330" s="632">
        <f>'15. Travi arm a fless'!O660</f>
        <v>62.392100000000013</v>
      </c>
      <c r="P330" s="631">
        <f>'15. Travi arm a fless'!P660</f>
        <v>165.69810000000001</v>
      </c>
      <c r="Q330" s="631">
        <f>'15. Travi arm a fless'!Q660</f>
        <v>150.93210000000002</v>
      </c>
      <c r="R330" s="631">
        <f>'15. Travi arm a fless'!R660</f>
        <v>-180.4641</v>
      </c>
      <c r="S330" s="631">
        <f>'15. Travi arm a fless'!T660</f>
        <v>141.41209500000002</v>
      </c>
      <c r="T330" s="631">
        <f>'15. Travi arm a fless'!U660</f>
        <v>-164.024295</v>
      </c>
      <c r="U330" s="631">
        <f>'15. Travi arm a fless'!V660</f>
        <v>70</v>
      </c>
      <c r="V330" s="631">
        <f>'15. Travi arm a fless'!W660</f>
        <v>30</v>
      </c>
      <c r="W330" s="631">
        <f>'15. Travi arm a fless'!X660</f>
        <v>336.72601716096779</v>
      </c>
      <c r="X330" s="631">
        <f>'15. Travi arm a fless'!Y660</f>
        <v>446.90674053554926</v>
      </c>
      <c r="Y330" s="600">
        <f>'15. Travi arm a fless'!AB660</f>
        <v>6.0840148223869157</v>
      </c>
      <c r="Z330" s="523" t="str">
        <f>'15. Travi arm a fless'!AC660</f>
        <v>4F16</v>
      </c>
      <c r="AA330" s="525">
        <f>'15. Travi arm a fless'!AD660</f>
        <v>8.0424771931898711</v>
      </c>
      <c r="AB330" s="601">
        <f>'15. Travi arm a fless'!AE660</f>
        <v>7.0568662603546333</v>
      </c>
      <c r="AC330" s="523" t="str">
        <f>'15. Travi arm a fless'!AF660</f>
        <v>4F16</v>
      </c>
      <c r="AD330" s="525">
        <f>'15. Travi arm a fless'!AG660</f>
        <v>8.0424771931898711</v>
      </c>
      <c r="AE330" s="738">
        <v>0.81</v>
      </c>
      <c r="AF330" s="632">
        <v>0.41599999999999998</v>
      </c>
      <c r="AG330" s="632">
        <f t="shared" si="343"/>
        <v>1</v>
      </c>
      <c r="AH330" s="632">
        <f>'2.Riep. car. unit.'!$P$10/'2.Riep. car. unit.'!$R$10*AG330</f>
        <v>1.7857142857142858</v>
      </c>
      <c r="AI330" s="632">
        <f>AA330/($V330*($U330-'2.Riep. car. unit.'!$M$12*100))*'2.Riep. car. unit.'!$R$8/'2.Riep. car. unit.'!$P$11</f>
        <v>0.10812276938415435</v>
      </c>
      <c r="AJ330" s="632">
        <f>(AI330/(2*AE330))*((1-AH330)+SQRT((1-AH330)^2+(4*AE330/AI330)*AH330*('2.Riep. car. unit.'!$M$12*100/($U330-'2.Riep. car. unit.'!$M$12*100))))*($U330-'2.Riep. car. unit.'!$M$12*100)</f>
        <v>5.1938460966748252</v>
      </c>
      <c r="AK330" s="632">
        <f>(AJ330-('2.Riep. car. unit.'!$M$12*100))/'16. Armatura a taglio'!AJ330*'2.Riep. car. unit.'!$P$10/'2.Riep. car. unit.'!$R$10</f>
        <v>0.41046037754975573</v>
      </c>
      <c r="AL330" s="632">
        <f>((AA330*100*(($U330-'2.Riep. car. unit.'!$M$12*100)*10-AF330*AJ330*10)+AK330*AD330*100*(AF330*AJ330*10-'2.Riep. car. unit.'!$M$12*1000))*'2.Riep. car. unit.'!$R$8)*10^-6</f>
        <v>198.52787537533359</v>
      </c>
      <c r="AM330" s="632">
        <f t="shared" si="339"/>
        <v>186.93306674629474</v>
      </c>
      <c r="AN330" s="632">
        <v>0.81</v>
      </c>
      <c r="AO330" s="632">
        <v>0.41599999999999998</v>
      </c>
      <c r="AP330" s="632">
        <f t="shared" si="344"/>
        <v>1</v>
      </c>
      <c r="AQ330" s="632">
        <f>'2.Riep. car. unit.'!$P$10/'2.Riep. car. unit.'!$R$10*AP330</f>
        <v>1.7857142857142858</v>
      </c>
      <c r="AR330" s="632">
        <f>AD330/($V330*($U330-'2.Riep. car. unit.'!$M$12*100))*'2.Riep. car. unit.'!$R$8/'2.Riep. car. unit.'!$P$11</f>
        <v>0.10812276938415435</v>
      </c>
      <c r="AS330" s="632">
        <f>(AR330/(2*AN330))*((1-AQ330)+SQRT((1-AQ330)^2+(4*AN330/AR330)*AQ330*('2.Riep. car. unit.'!$M$12*100/($U330-'2.Riep. car. unit.'!$M$12*100))))*($U330-'2.Riep. car. unit.'!$M$12*100)</f>
        <v>5.1938460966748252</v>
      </c>
      <c r="AT330" s="632">
        <f>(AS330-('2.Riep. car. unit.'!$M$12*100))/'16. Armatura a taglio'!AS330*'2.Riep. car. unit.'!$P$10/'2.Riep. car. unit.'!$R$10</f>
        <v>0.41046037754975573</v>
      </c>
      <c r="AU330" s="632">
        <f>((AD330*100*(($U330-'2.Riep. car. unit.'!$M$12*100)*10-AO330*AS330*10)+AT330*AA330*100*(AO330*AS330*10-'2.Riep. car. unit.'!$M$12*1000))*'2.Riep. car. unit.'!$R$8)*10^-6</f>
        <v>198.52787537533359</v>
      </c>
      <c r="AV330" s="632">
        <f t="shared" si="340"/>
        <v>186.93306674629474</v>
      </c>
      <c r="AW330" s="632">
        <v>360</v>
      </c>
      <c r="AX330" s="632">
        <f>'3.Carichi sulle travi'!G$14</f>
        <v>16.878266233766237</v>
      </c>
      <c r="AY330" s="632">
        <f>'3.Carichi sulle travi'!H$14</f>
        <v>11.090974025974026</v>
      </c>
      <c r="AZ330" s="632">
        <f t="shared" ref="AZ330" si="351">MAX(AY330*AW330/100/2+(AU330+AL331)/(AW330/100),AY330*AW330/100/2+(AU331+AL330)/(AW330/100))</f>
        <v>130.2570173441608</v>
      </c>
      <c r="BA330" s="1054">
        <f>AZ330*10/(0.9*(U330/100-0.04)*'2.Riep. car. unit.'!$R$8*2)</f>
        <v>2.8020432914234945</v>
      </c>
      <c r="BB330" s="1048">
        <f>$BH$7</f>
        <v>10</v>
      </c>
      <c r="BC330" s="1053">
        <f>8</f>
        <v>8</v>
      </c>
      <c r="BD330" s="1048">
        <f>IF(V330=100,4,2)</f>
        <v>2</v>
      </c>
      <c r="BE330" s="1048" t="str">
        <f t="shared" ref="BE330" si="352">IF(BB330/100*BA330&lt;((PI()*(BC330/10)^2/4)*BD330),"Verifica","Non verifica")</f>
        <v>Verifica</v>
      </c>
    </row>
    <row r="331" spans="1:57" ht="17.399999999999999" thickBot="1" x14ac:dyDescent="0.5">
      <c r="A331" s="490">
        <f>'15. Travi arm a fless'!A661</f>
        <v>4</v>
      </c>
      <c r="B331" s="491">
        <f>'15. Travi arm a fless'!B661</f>
        <v>20</v>
      </c>
      <c r="C331" s="491">
        <f>'15. Travi arm a fless'!C661</f>
        <v>21</v>
      </c>
      <c r="D331" s="500">
        <f>'15. Travi arm a fless'!D661</f>
        <v>2</v>
      </c>
      <c r="E331" s="491" t="str">
        <f>'15. Travi arm a fless'!E661</f>
        <v>Mdes</v>
      </c>
      <c r="F331" s="631">
        <f>'15. Travi arm a fless'!F661</f>
        <v>-13.885999999999999</v>
      </c>
      <c r="G331" s="631">
        <f>'15. Travi arm a fless'!G661</f>
        <v>-9.1479999999999997</v>
      </c>
      <c r="H331" s="631">
        <f>'15. Travi arm a fless'!H661</f>
        <v>-158.416</v>
      </c>
      <c r="I331" s="631">
        <f>'15. Travi arm a fless'!I661</f>
        <v>-4.5960000000000001</v>
      </c>
      <c r="J331" s="631">
        <f>'15. Travi arm a fless'!J661</f>
        <v>9.0259999999999998</v>
      </c>
      <c r="K331" s="631">
        <f>'15. Travi arm a fless'!K661</f>
        <v>9.8539999999999992</v>
      </c>
      <c r="L331" s="631">
        <f>'15. Travi arm a fless'!L661</f>
        <v>-167.44200000000001</v>
      </c>
      <c r="M331" s="631">
        <f>'15. Travi arm a fless'!M661</f>
        <v>-14.45</v>
      </c>
      <c r="N331" s="631">
        <f>'15. Travi arm a fless'!N661</f>
        <v>-171.77700000000002</v>
      </c>
      <c r="O331" s="632">
        <f>'15. Travi arm a fless'!O661</f>
        <v>-64.682599999999994</v>
      </c>
      <c r="P331" s="631">
        <f>'15. Travi arm a fless'!P661</f>
        <v>-171.77700000000002</v>
      </c>
      <c r="Q331" s="631">
        <f>'15. Travi arm a fless'!Q661</f>
        <v>-180.92500000000001</v>
      </c>
      <c r="R331" s="631">
        <f>'15. Travi arm a fless'!R661</f>
        <v>162.62900000000002</v>
      </c>
      <c r="S331" s="631">
        <f>'15. Travi arm a fless'!T661</f>
        <v>-164.91734500000001</v>
      </c>
      <c r="T331" s="631">
        <f>'15. Travi arm a fless'!U661</f>
        <v>152.67684500000001</v>
      </c>
      <c r="U331" s="631">
        <f>'15. Travi arm a fless'!V661</f>
        <v>70</v>
      </c>
      <c r="V331" s="631">
        <f>'15. Travi arm a fless'!W661</f>
        <v>30</v>
      </c>
      <c r="W331" s="631">
        <f>'15. Travi arm a fless'!X661</f>
        <v>336.72601716096779</v>
      </c>
      <c r="X331" s="631">
        <f>'15. Travi arm a fless'!Y661</f>
        <v>446.90674053554926</v>
      </c>
      <c r="Y331" s="600">
        <f>'15. Travi arm a fless'!AB661</f>
        <v>6.5686615279638536</v>
      </c>
      <c r="Z331" s="523" t="str">
        <f>'15. Travi arm a fless'!AC661</f>
        <v>4F16</v>
      </c>
      <c r="AA331" s="525">
        <f>'15. Travi arm a fless'!AD661</f>
        <v>8.0424771931898711</v>
      </c>
      <c r="AB331" s="601">
        <f>'15. Travi arm a fless'!AE661</f>
        <v>7.0952882173812419</v>
      </c>
      <c r="AC331" s="523" t="str">
        <f>'15. Travi arm a fless'!AF661</f>
        <v>4F16</v>
      </c>
      <c r="AD331" s="525">
        <f>'15. Travi arm a fless'!AG661</f>
        <v>8.0424771931898711</v>
      </c>
      <c r="AE331" s="738">
        <v>0.81</v>
      </c>
      <c r="AF331" s="632">
        <v>0.41599999999999998</v>
      </c>
      <c r="AG331" s="632">
        <f t="shared" si="343"/>
        <v>1</v>
      </c>
      <c r="AH331" s="632">
        <f>'2.Riep. car. unit.'!$P$10/'2.Riep. car. unit.'!$R$10*AG331</f>
        <v>1.7857142857142858</v>
      </c>
      <c r="AI331" s="632">
        <f>AA331/($V331*($U331-'2.Riep. car. unit.'!$M$12*100))*'2.Riep. car. unit.'!$R$8/'2.Riep. car. unit.'!$P$11</f>
        <v>0.10812276938415435</v>
      </c>
      <c r="AJ331" s="632">
        <f>(AI331/(2*AE331))*((1-AH331)+SQRT((1-AH331)^2+(4*AE331/AI331)*AH331*('2.Riep. car. unit.'!$M$12*100/($U331-'2.Riep. car. unit.'!$M$12*100))))*($U331-'2.Riep. car. unit.'!$M$12*100)</f>
        <v>5.1938460966748252</v>
      </c>
      <c r="AK331" s="632">
        <f>(AJ331-('2.Riep. car. unit.'!$M$12*100))/'16. Armatura a taglio'!AJ331*'2.Riep. car. unit.'!$P$10/'2.Riep. car. unit.'!$R$10</f>
        <v>0.41046037754975573</v>
      </c>
      <c r="AL331" s="632">
        <f>((AA331*100*(($U331-'2.Riep. car. unit.'!$M$12*100)*10-AF331*AJ331*10)+AK331*AD331*100*(AF331*AJ331*10-'2.Riep. car. unit.'!$M$12*1000))*'2.Riep. car. unit.'!$R$8)*10^-6</f>
        <v>198.52787537533359</v>
      </c>
      <c r="AM331" s="632">
        <f t="shared" si="339"/>
        <v>186.93306674629474</v>
      </c>
      <c r="AN331" s="632">
        <v>0.81</v>
      </c>
      <c r="AO331" s="632">
        <v>0.41599999999999998</v>
      </c>
      <c r="AP331" s="632">
        <f t="shared" si="344"/>
        <v>1</v>
      </c>
      <c r="AQ331" s="632">
        <f>'2.Riep. car. unit.'!$P$10/'2.Riep. car. unit.'!$R$10*AP331</f>
        <v>1.7857142857142858</v>
      </c>
      <c r="AR331" s="632">
        <f>AD331/($V331*($U331-'2.Riep. car. unit.'!$M$12*100))*'2.Riep. car. unit.'!$R$8/'2.Riep. car. unit.'!$P$11</f>
        <v>0.10812276938415435</v>
      </c>
      <c r="AS331" s="632">
        <f>(AR331/(2*AN331))*((1-AQ331)+SQRT((1-AQ331)^2+(4*AN331/AR331)*AQ331*('2.Riep. car. unit.'!$M$12*100/($U331-'2.Riep. car. unit.'!$M$12*100))))*($U331-'2.Riep. car. unit.'!$M$12*100)</f>
        <v>5.1938460966748252</v>
      </c>
      <c r="AT331" s="632">
        <f>(AS331-('2.Riep. car. unit.'!$M$12*100))/'16. Armatura a taglio'!AS331*'2.Riep. car. unit.'!$P$10/'2.Riep. car. unit.'!$R$10</f>
        <v>0.41046037754975573</v>
      </c>
      <c r="AU331" s="632">
        <f>((AD331*100*(($U331-'2.Riep. car. unit.'!$M$12*100)*10-AO331*AS331*10)+AT331*AA331*100*(AO331*AS331*10-'2.Riep. car. unit.'!$M$12*1000))*'2.Riep. car. unit.'!$R$8)*10^-6</f>
        <v>198.52787537533359</v>
      </c>
      <c r="AV331" s="632">
        <f t="shared" si="340"/>
        <v>186.93306674629474</v>
      </c>
      <c r="AW331" s="632"/>
      <c r="AX331" s="632"/>
      <c r="AY331" s="632"/>
      <c r="AZ331" s="632"/>
      <c r="BA331" s="1054"/>
      <c r="BB331" s="1048"/>
      <c r="BC331" s="1048"/>
      <c r="BD331" s="1048"/>
      <c r="BE331" s="1048"/>
    </row>
    <row r="332" spans="1:57" ht="16.8" x14ac:dyDescent="0.45">
      <c r="A332" s="488">
        <f>'15. Travi arm a fless'!A664</f>
        <v>5</v>
      </c>
      <c r="B332" s="489">
        <f>'15. Travi arm a fless'!B664</f>
        <v>22</v>
      </c>
      <c r="C332" s="489">
        <f>'15. Travi arm a fless'!C664</f>
        <v>23</v>
      </c>
      <c r="D332" s="502">
        <f>'15. Travi arm a fless'!D664</f>
        <v>2</v>
      </c>
      <c r="E332" s="489" t="str">
        <f>'15. Travi arm a fless'!E664</f>
        <v>Msin</v>
      </c>
      <c r="F332" s="633">
        <f>'15. Travi arm a fless'!F664</f>
        <v>-112.99299999999999</v>
      </c>
      <c r="G332" s="633">
        <f>'15. Travi arm a fless'!G664</f>
        <v>-70.328999999999994</v>
      </c>
      <c r="H332" s="633">
        <f>'15. Travi arm a fless'!H664</f>
        <v>292.56200000000001</v>
      </c>
      <c r="I332" s="633">
        <f>'15. Travi arm a fless'!I664</f>
        <v>16.951000000000001</v>
      </c>
      <c r="J332" s="633">
        <f>'15. Travi arm a fless'!J664</f>
        <v>-34.914000000000001</v>
      </c>
      <c r="K332" s="633">
        <f>'15. Travi arm a fless'!K664</f>
        <v>-38.115000000000002</v>
      </c>
      <c r="L332" s="633">
        <f>'15. Travi arm a fless'!L664</f>
        <v>327.476</v>
      </c>
      <c r="M332" s="633">
        <f>'15. Travi arm a fless'!M664</f>
        <v>55.066000000000003</v>
      </c>
      <c r="N332" s="633">
        <f>'15. Travi arm a fless'!N664</f>
        <v>343.99579999999997</v>
      </c>
      <c r="O332" s="634">
        <f>'15. Travi arm a fless'!O664</f>
        <v>153.30880000000002</v>
      </c>
      <c r="P332" s="633">
        <f>'15. Travi arm a fless'!P664</f>
        <v>343.99579999999997</v>
      </c>
      <c r="Q332" s="633">
        <f>'15. Travi arm a fless'!Q664</f>
        <v>273.66679999999997</v>
      </c>
      <c r="R332" s="633">
        <f>'15. Travi arm a fless'!R664</f>
        <v>-414.32479999999998</v>
      </c>
      <c r="S332" s="633">
        <f>'15. Travi arm a fless'!T664</f>
        <v>255.55019999999996</v>
      </c>
      <c r="T332" s="633">
        <f>'15. Travi arm a fless'!U664</f>
        <v>-330.60179999999997</v>
      </c>
      <c r="U332" s="631">
        <f>'15. Travi arm a fless'!V664</f>
        <v>70</v>
      </c>
      <c r="V332" s="631">
        <f>'15. Travi arm a fless'!W664</f>
        <v>30</v>
      </c>
      <c r="W332" s="631">
        <f>'15. Travi arm a fless'!X664</f>
        <v>336.72601716096779</v>
      </c>
      <c r="X332" s="631">
        <f>'15. Travi arm a fless'!Y664</f>
        <v>446.90674053554926</v>
      </c>
      <c r="Y332" s="600">
        <f>'15. Travi arm a fless'!AB664</f>
        <v>10.994612622519597</v>
      </c>
      <c r="Z332" s="617" t="str">
        <f>'15. Travi arm a fless'!AC664</f>
        <v>4F16+1F20</v>
      </c>
      <c r="AA332" s="668">
        <f>'15. Travi arm a fless'!AD664</f>
        <v>11.184069846779664</v>
      </c>
      <c r="AB332" s="601">
        <f>'15. Travi arm a fless'!AE664</f>
        <v>14.223580037533525</v>
      </c>
      <c r="AC332" s="617" t="str">
        <f>'15. Travi arm a fless'!AF664</f>
        <v>4F20+1F16</v>
      </c>
      <c r="AD332" s="668">
        <f>'15. Travi arm a fless'!AG664</f>
        <v>14.576989912656639</v>
      </c>
      <c r="AE332" s="739">
        <v>0.81</v>
      </c>
      <c r="AF332" s="634">
        <v>0.41599999999999998</v>
      </c>
      <c r="AG332" s="634">
        <f t="shared" si="343"/>
        <v>1.3033707865168538</v>
      </c>
      <c r="AH332" s="634">
        <f>'2.Riep. car. unit.'!$P$10/'2.Riep. car. unit.'!$R$10*AG332</f>
        <v>2.3274478330658104</v>
      </c>
      <c r="AI332" s="634">
        <f>AA332/($V332*($U332-'2.Riep. car. unit.'!$M$12*100))*'2.Riep. car. unit.'!$R$8/'2.Riep. car. unit.'!$P$11</f>
        <v>0.15035822617483965</v>
      </c>
      <c r="AJ332" s="634">
        <f>(AI332/(2*AE332))*((1-AH332)+SQRT((1-AH332)^2+(4*AE332/AI332)*AH332*('2.Riep. car. unit.'!$M$12*100/($U332-'2.Riep. car. unit.'!$M$12*100))))*($U332-'2.Riep. car. unit.'!$M$12*100)</f>
        <v>5.2915695274643655</v>
      </c>
      <c r="AK332" s="634">
        <f>(AJ332-('2.Riep. car. unit.'!$M$12*100))/'16. Armatura a taglio'!AJ332*'2.Riep. car. unit.'!$P$10/'2.Riep. car. unit.'!$R$10</f>
        <v>0.43585823529593576</v>
      </c>
      <c r="AL332" s="634">
        <f>((AA332*100*(($U332-'2.Riep. car. unit.'!$M$12*100)*10-AF332*AJ332*10)+AK332*AD332*100*(AF332*AJ332*10-'2.Riep. car. unit.'!$M$12*1000))*'2.Riep. car. unit.'!$R$8)*10^-6</f>
        <v>274.73216383054921</v>
      </c>
      <c r="AM332" s="634">
        <f t="shared" si="339"/>
        <v>259.95379594406603</v>
      </c>
      <c r="AN332" s="634">
        <v>0.81</v>
      </c>
      <c r="AO332" s="634">
        <v>0.41599999999999998</v>
      </c>
      <c r="AP332" s="634">
        <f t="shared" si="344"/>
        <v>0.76724137931034486</v>
      </c>
      <c r="AQ332" s="634">
        <f>'2.Riep. car. unit.'!$P$10/'2.Riep. car. unit.'!$R$10*AP332</f>
        <v>1.3700738916256159</v>
      </c>
      <c r="AR332" s="634">
        <f>AD332/($V332*($U332-'2.Riep. car. unit.'!$M$12*100))*'2.Riep. car. unit.'!$R$8/'2.Riep. car. unit.'!$P$11</f>
        <v>0.19597251950877975</v>
      </c>
      <c r="AS332" s="634">
        <f>(AR332/(2*AN332))*((1-AQ332)+SQRT((1-AQ332)^2+(4*AN332/AR332)*AQ332*('2.Riep. car. unit.'!$M$12*100/($U332-'2.Riep. car. unit.'!$M$12*100))))*($U332-'2.Riep. car. unit.'!$M$12*100)</f>
        <v>6.8555196669132918</v>
      </c>
      <c r="AT332" s="634">
        <f>(AS332-('2.Riep. car. unit.'!$M$12*100))/'16. Armatura a taglio'!AS332*'2.Riep. car. unit.'!$P$10/'2.Riep. car. unit.'!$R$10</f>
        <v>0.7438009822880518</v>
      </c>
      <c r="AU332" s="634">
        <f>((AD332*100*(($U332-'2.Riep. car. unit.'!$M$12*100)*10-AO332*AS332*10)+AT332*AA332*100*(AO332*AS332*10-'2.Riep. car. unit.'!$M$12*1000))*'2.Riep. car. unit.'!$R$8)*10^-6</f>
        <v>356.45806719903555</v>
      </c>
      <c r="AV332" s="634">
        <f t="shared" si="340"/>
        <v>338.81618347765908</v>
      </c>
      <c r="AW332" s="634">
        <v>415</v>
      </c>
      <c r="AX332" s="634">
        <f>'3.Carichi sulle travi'!G$15</f>
        <v>49.365280959415585</v>
      </c>
      <c r="AY332" s="634">
        <f>'3.Carichi sulle travi'!H$15</f>
        <v>30.662523814935067</v>
      </c>
      <c r="AZ332" s="634">
        <f t="shared" ref="AZ332" si="353">MAX(AY332*AW332/100/2+(AU332+AL333)/(AW332/100),AY332*AW332/100/2+(AU333+AL332)/(AW332/100))</f>
        <v>215.71429048361094</v>
      </c>
      <c r="BA332" s="1054">
        <f>AZ332*10/(0.9*(U332/100-0.04)*'2.Riep. car. unit.'!$R$8*2)</f>
        <v>4.6403701914711242</v>
      </c>
      <c r="BB332" s="1048">
        <f>$BH$7</f>
        <v>10</v>
      </c>
      <c r="BC332" s="1053">
        <f>8</f>
        <v>8</v>
      </c>
      <c r="BD332" s="1048">
        <f>IF(V332=100,4,2)</f>
        <v>2</v>
      </c>
      <c r="BE332" s="1048" t="str">
        <f t="shared" ref="BE332" si="354">IF(BB332/100*BA332&lt;((PI()*(BC332/10)^2/4)*BD332),"Verifica","Non verifica")</f>
        <v>Verifica</v>
      </c>
    </row>
    <row r="333" spans="1:57" ht="16.8" x14ac:dyDescent="0.45">
      <c r="A333" s="490">
        <f>'15. Travi arm a fless'!A665</f>
        <v>5</v>
      </c>
      <c r="B333" s="491">
        <f>'15. Travi arm a fless'!B665</f>
        <v>22</v>
      </c>
      <c r="C333" s="491">
        <f>'15. Travi arm a fless'!C665</f>
        <v>23</v>
      </c>
      <c r="D333" s="500">
        <f>'15. Travi arm a fless'!D665</f>
        <v>2</v>
      </c>
      <c r="E333" s="491" t="str">
        <f>'15. Travi arm a fless'!E665</f>
        <v>Mdes</v>
      </c>
      <c r="F333" s="631">
        <f>'15. Travi arm a fless'!F665</f>
        <v>-93.867000000000004</v>
      </c>
      <c r="G333" s="631">
        <f>'15. Travi arm a fless'!G665</f>
        <v>-58.274999999999999</v>
      </c>
      <c r="H333" s="631">
        <f>'15. Travi arm a fless'!H665</f>
        <v>-270.38200000000001</v>
      </c>
      <c r="I333" s="631">
        <f>'15. Travi arm a fless'!I665</f>
        <v>-15.685</v>
      </c>
      <c r="J333" s="631">
        <f>'15. Travi arm a fless'!J665</f>
        <v>32.293999999999997</v>
      </c>
      <c r="K333" s="631">
        <f>'15. Travi arm a fless'!K665</f>
        <v>35.253999999999998</v>
      </c>
      <c r="L333" s="631">
        <f>'15. Travi arm a fless'!L665</f>
        <v>-302.67599999999999</v>
      </c>
      <c r="M333" s="631">
        <f>'15. Travi arm a fless'!M665</f>
        <v>-50.939</v>
      </c>
      <c r="N333" s="631">
        <f>'15. Travi arm a fless'!N665</f>
        <v>-317.95769999999999</v>
      </c>
      <c r="O333" s="632">
        <f>'15. Travi arm a fless'!O665</f>
        <v>-141.74179999999998</v>
      </c>
      <c r="P333" s="631">
        <f>'15. Travi arm a fless'!P665</f>
        <v>-317.95769999999999</v>
      </c>
      <c r="Q333" s="631">
        <f>'15. Travi arm a fless'!Q665</f>
        <v>-376.23269999999997</v>
      </c>
      <c r="R333" s="631">
        <f>'15. Travi arm a fless'!R665</f>
        <v>259.68270000000001</v>
      </c>
      <c r="S333" s="631">
        <f>'15. Travi arm a fless'!T665</f>
        <v>-294.36410000000001</v>
      </c>
      <c r="T333" s="631">
        <f>'15. Travi arm a fless'!U665</f>
        <v>239.71170000000001</v>
      </c>
      <c r="U333" s="631">
        <f>'15. Travi arm a fless'!V665</f>
        <v>70</v>
      </c>
      <c r="V333" s="631">
        <f>'15. Travi arm a fless'!W665</f>
        <v>30</v>
      </c>
      <c r="W333" s="631">
        <f>'15. Travi arm a fless'!X665</f>
        <v>336.72601716096779</v>
      </c>
      <c r="X333" s="631">
        <f>'15. Travi arm a fless'!Y665</f>
        <v>446.90674053554926</v>
      </c>
      <c r="Y333" s="600">
        <f>'15. Travi arm a fless'!AB665</f>
        <v>10.31318810388578</v>
      </c>
      <c r="Z333" s="617" t="str">
        <f>'15. Travi arm a fless'!AC665</f>
        <v>4F16+1F20</v>
      </c>
      <c r="AA333" s="668">
        <f>'15. Travi arm a fless'!AD665</f>
        <v>11.184069846779664</v>
      </c>
      <c r="AB333" s="601">
        <f>'15. Travi arm a fless'!AE665</f>
        <v>12.664514641258828</v>
      </c>
      <c r="AC333" s="617" t="str">
        <f>'15. Travi arm a fless'!AF665</f>
        <v>2F16+3F20</v>
      </c>
      <c r="AD333" s="668">
        <f>'15. Travi arm a fless'!AG665</f>
        <v>13.446016557364315</v>
      </c>
      <c r="AE333" s="738">
        <v>0.81</v>
      </c>
      <c r="AF333" s="632">
        <v>0.41599999999999998</v>
      </c>
      <c r="AG333" s="632">
        <f t="shared" si="343"/>
        <v>1.202247191011236</v>
      </c>
      <c r="AH333" s="632">
        <f>'2.Riep. car. unit.'!$P$10/'2.Riep. car. unit.'!$R$10*AG333</f>
        <v>2.146869983948636</v>
      </c>
      <c r="AI333" s="632">
        <f>AA333/($V333*($U333-'2.Riep. car. unit.'!$M$12*100))*'2.Riep. car. unit.'!$R$8/'2.Riep. car. unit.'!$P$11</f>
        <v>0.15035822617483965</v>
      </c>
      <c r="AJ333" s="632">
        <f>(AI333/(2*AE333))*((1-AH333)+SQRT((1-AH333)^2+(4*AE333/AI333)*AH333*('2.Riep. car. unit.'!$M$12*100/($U333-'2.Riep. car. unit.'!$M$12*100))))*($U333-'2.Riep. car. unit.'!$M$12*100)</f>
        <v>5.4070222753160087</v>
      </c>
      <c r="AK333" s="632">
        <f>(AJ333-('2.Riep. car. unit.'!$M$12*100))/'16. Armatura a taglio'!AJ333*'2.Riep. car. unit.'!$P$10/'2.Riep. car. unit.'!$R$10</f>
        <v>0.46468086303623979</v>
      </c>
      <c r="AL333" s="632">
        <f>((AA333*100*(($U333-'2.Riep. car. unit.'!$M$12*100)*10-AF333*AJ333*10)+AK333*AD333*100*(AF333*AJ333*10-'2.Riep. car. unit.'!$M$12*1000))*'2.Riep. car. unit.'!$R$8)*10^-6</f>
        <v>274.71358010659031</v>
      </c>
      <c r="AM333" s="632">
        <f t="shared" si="339"/>
        <v>259.95379594406603</v>
      </c>
      <c r="AN333" s="632">
        <v>0.81</v>
      </c>
      <c r="AO333" s="632">
        <v>0.41599999999999998</v>
      </c>
      <c r="AP333" s="632">
        <f t="shared" si="344"/>
        <v>0.83177570093457942</v>
      </c>
      <c r="AQ333" s="632">
        <f>'2.Riep. car. unit.'!$P$10/'2.Riep. car. unit.'!$R$10*AP333</f>
        <v>1.4853137516688919</v>
      </c>
      <c r="AR333" s="632">
        <f>AD333/($V333*($U333-'2.Riep. car. unit.'!$M$12*100))*'2.Riep. car. unit.'!$R$8/'2.Riep. car. unit.'!$P$11</f>
        <v>0.18076775506413306</v>
      </c>
      <c r="AS333" s="632">
        <f>(AR333/(2*AN333))*((1-AQ333)+SQRT((1-AQ333)^2+(4*AN333/AR333)*AQ333*('2.Riep. car. unit.'!$M$12*100/($U333-'2.Riep. car. unit.'!$M$12*100))))*($U333-'2.Riep. car. unit.'!$M$12*100)</f>
        <v>6.440072780342188</v>
      </c>
      <c r="AT333" s="632">
        <f>(AS333-('2.Riep. car. unit.'!$M$12*100))/'16. Armatura a taglio'!AS333*'2.Riep. car. unit.'!$P$10/'2.Riep. car. unit.'!$R$10</f>
        <v>0.67658751238648285</v>
      </c>
      <c r="AU333" s="632">
        <f>((AD333*100*(($U333-'2.Riep. car. unit.'!$M$12*100)*10-AO333*AS333*10)+AT333*AA333*100*(AO333*AS333*10-'2.Riep. car. unit.'!$M$12*1000))*'2.Riep. car. unit.'!$R$8)*10^-6</f>
        <v>329.24717316672763</v>
      </c>
      <c r="AV333" s="632">
        <f t="shared" si="340"/>
        <v>312.52872096646138</v>
      </c>
      <c r="AW333" s="632"/>
      <c r="AX333" s="632"/>
      <c r="AY333" s="632"/>
      <c r="AZ333" s="632"/>
      <c r="BA333" s="1054"/>
      <c r="BB333" s="1048"/>
      <c r="BC333" s="1048"/>
      <c r="BD333" s="1048"/>
      <c r="BE333" s="1048"/>
    </row>
    <row r="334" spans="1:57" ht="16.8" x14ac:dyDescent="0.45">
      <c r="A334" s="490">
        <f>'15. Travi arm a fless'!A668</f>
        <v>5</v>
      </c>
      <c r="B334" s="491">
        <f>'15. Travi arm a fless'!B668</f>
        <v>23</v>
      </c>
      <c r="C334" s="491">
        <f>'15. Travi arm a fless'!C668</f>
        <v>24</v>
      </c>
      <c r="D334" s="500">
        <f>'15. Travi arm a fless'!D668</f>
        <v>2</v>
      </c>
      <c r="E334" s="491" t="str">
        <f>'15. Travi arm a fless'!E668</f>
        <v>Msin</v>
      </c>
      <c r="F334" s="631">
        <f>'15. Travi arm a fless'!F668</f>
        <v>-44.575000000000003</v>
      </c>
      <c r="G334" s="631">
        <f>'15. Travi arm a fless'!G668</f>
        <v>-27.135000000000002</v>
      </c>
      <c r="H334" s="631">
        <f>'15. Travi arm a fless'!H668</f>
        <v>304.11900000000003</v>
      </c>
      <c r="I334" s="631">
        <f>'15. Travi arm a fless'!I668</f>
        <v>17.649000000000001</v>
      </c>
      <c r="J334" s="631">
        <f>'15. Travi arm a fless'!J668</f>
        <v>-36.218000000000004</v>
      </c>
      <c r="K334" s="631">
        <f>'15. Travi arm a fless'!K668</f>
        <v>-39.537999999999997</v>
      </c>
      <c r="L334" s="631">
        <f>'15. Travi arm a fless'!L668</f>
        <v>340.33700000000005</v>
      </c>
      <c r="M334" s="631">
        <f>'15. Travi arm a fless'!M668</f>
        <v>57.186999999999998</v>
      </c>
      <c r="N334" s="631">
        <f>'15. Travi arm a fless'!N668</f>
        <v>357.49310000000003</v>
      </c>
      <c r="O334" s="632">
        <f>'15. Travi arm a fless'!O668</f>
        <v>159.28810000000001</v>
      </c>
      <c r="P334" s="631">
        <f>'15. Travi arm a fless'!P668</f>
        <v>357.49310000000003</v>
      </c>
      <c r="Q334" s="631">
        <f>'15. Travi arm a fless'!Q668</f>
        <v>330.35810000000004</v>
      </c>
      <c r="R334" s="631">
        <f>'15. Travi arm a fless'!R668</f>
        <v>-384.62810000000002</v>
      </c>
      <c r="S334" s="631">
        <f>'15. Travi arm a fless'!T668</f>
        <v>275.62534000000005</v>
      </c>
      <c r="T334" s="631">
        <f>'15. Travi arm a fless'!U668</f>
        <v>-286.47534000000002</v>
      </c>
      <c r="U334" s="631">
        <f>'15. Travi arm a fless'!V668</f>
        <v>70</v>
      </c>
      <c r="V334" s="631">
        <f>'15. Travi arm a fless'!W668</f>
        <v>30</v>
      </c>
      <c r="W334" s="631">
        <f>'15. Travi arm a fless'!X668</f>
        <v>336.72601716096779</v>
      </c>
      <c r="X334" s="631">
        <f>'15. Travi arm a fless'!Y668</f>
        <v>446.90674053554926</v>
      </c>
      <c r="Y334" s="600">
        <f>'15. Travi arm a fless'!AB668</f>
        <v>11.858311369939278</v>
      </c>
      <c r="Z334" s="617" t="str">
        <f>'15. Travi arm a fless'!AC668</f>
        <v>3F16+2F20</v>
      </c>
      <c r="AA334" s="668">
        <f>'15. Travi arm a fless'!AD668</f>
        <v>12.31504320207199</v>
      </c>
      <c r="AB334" s="601">
        <f>'15. Travi arm a fless'!AE668</f>
        <v>12.325114162323466</v>
      </c>
      <c r="AC334" s="617" t="str">
        <f>'15. Travi arm a fless'!AF668</f>
        <v>2F16+3F20</v>
      </c>
      <c r="AD334" s="668">
        <f>'15. Travi arm a fless'!AG668</f>
        <v>13.446016557364315</v>
      </c>
      <c r="AE334" s="738">
        <v>0.81</v>
      </c>
      <c r="AF334" s="632">
        <v>0.41599999999999998</v>
      </c>
      <c r="AG334" s="632">
        <f t="shared" si="343"/>
        <v>1.0918367346938775</v>
      </c>
      <c r="AH334" s="632">
        <f>'2.Riep. car. unit.'!$P$10/'2.Riep. car. unit.'!$R$10*AG334</f>
        <v>1.9497084548104957</v>
      </c>
      <c r="AI334" s="632">
        <f>AA334/($V334*($U334-'2.Riep. car. unit.'!$M$12*100))*'2.Riep. car. unit.'!$R$8/'2.Riep. car. unit.'!$P$11</f>
        <v>0.16556299061948637</v>
      </c>
      <c r="AJ334" s="632">
        <f>(AI334/(2*AE334))*((1-AH334)+SQRT((1-AH334)^2+(4*AE334/AI334)*AH334*('2.Riep. car. unit.'!$M$12*100/($U334-'2.Riep. car. unit.'!$M$12*100))))*($U334-'2.Riep. car. unit.'!$M$12*100)</f>
        <v>5.6872348167320235</v>
      </c>
      <c r="AK334" s="632">
        <f>(AJ334-('2.Riep. car. unit.'!$M$12*100))/'16. Armatura a taglio'!AJ334*'2.Riep. car. unit.'!$P$10/'2.Riep. car. unit.'!$R$10</f>
        <v>0.52976875629063103</v>
      </c>
      <c r="AL334" s="632">
        <f>((AA334*100*(($U334-'2.Riep. car. unit.'!$M$12*100)*10-AF334*AJ334*10)+AK334*AD334*100*(AF334*AJ334*10-'2.Riep. car. unit.'!$M$12*1000))*'2.Riep. car. unit.'!$R$8)*10^-6</f>
        <v>302.09009292100416</v>
      </c>
      <c r="AM334" s="632">
        <f t="shared" si="339"/>
        <v>286.24125845526373</v>
      </c>
      <c r="AN334" s="632">
        <v>0.81</v>
      </c>
      <c r="AO334" s="632">
        <v>0.41599999999999998</v>
      </c>
      <c r="AP334" s="632">
        <f t="shared" si="344"/>
        <v>0.91588785046728982</v>
      </c>
      <c r="AQ334" s="632">
        <f>'2.Riep. car. unit.'!$P$10/'2.Riep. car. unit.'!$R$10*AP334</f>
        <v>1.6355140186915891</v>
      </c>
      <c r="AR334" s="632">
        <f>AD334/($V334*($U334-'2.Riep. car. unit.'!$M$12*100))*'2.Riep. car. unit.'!$R$8/'2.Riep. car. unit.'!$P$11</f>
        <v>0.18076775506413306</v>
      </c>
      <c r="AS334" s="632">
        <f>(AR334/(2*AN334))*((1-AQ334)+SQRT((1-AQ334)^2+(4*AN334/AR334)*AQ334*('2.Riep. car. unit.'!$M$12*100/($U334-'2.Riep. car. unit.'!$M$12*100))))*($U334-'2.Riep. car. unit.'!$M$12*100)</f>
        <v>6.1946456628316282</v>
      </c>
      <c r="AT334" s="632">
        <f>(AS334-('2.Riep. car. unit.'!$M$12*100))/'16. Armatura a taglio'!AS334*'2.Riep. car. unit.'!$P$10/'2.Riep. car. unit.'!$R$10</f>
        <v>0.63264475895913008</v>
      </c>
      <c r="AU334" s="632">
        <f>((AD334*100*(($U334-'2.Riep. car. unit.'!$M$12*100)*10-AO334*AS334*10)+AT334*AA334*100*(AO334*AS334*10-'2.Riep. car. unit.'!$M$12*1000))*'2.Riep. car. unit.'!$R$8)*10^-6</f>
        <v>329.35728921523685</v>
      </c>
      <c r="AV334" s="632">
        <f t="shared" si="340"/>
        <v>312.52872096646138</v>
      </c>
      <c r="AW334" s="632">
        <v>285</v>
      </c>
      <c r="AX334" s="632">
        <f>AX332</f>
        <v>49.365280959415585</v>
      </c>
      <c r="AY334" s="632">
        <f>AY332</f>
        <v>30.662523814935067</v>
      </c>
      <c r="AZ334" s="632">
        <f t="shared" ref="AZ334" si="355">MAX(AY334*AW334/100/2+(AU334+AL335)/(AW334/100),AY334*AW334/100/2+(AU335+AL334)/(AW334/100))</f>
        <v>274.8690716389977</v>
      </c>
      <c r="BA334" s="1054">
        <f>AZ334*10/(0.9*(U334/100-0.04)*'2.Riep. car. unit.'!$R$8*2)</f>
        <v>5.9128871051213574</v>
      </c>
      <c r="BB334" s="1048">
        <f>$BH$7</f>
        <v>10</v>
      </c>
      <c r="BC334" s="1053">
        <f>8</f>
        <v>8</v>
      </c>
      <c r="BD334" s="1048">
        <f>IF(V334=100,4,2)</f>
        <v>2</v>
      </c>
      <c r="BE334" s="1048" t="str">
        <f t="shared" ref="BE334" si="356">IF(BB334/100*BA334&lt;((PI()*(BC334/10)^2/4)*BD334),"Verifica","Non verifica")</f>
        <v>Verifica</v>
      </c>
    </row>
    <row r="335" spans="1:57" ht="17.399999999999999" thickBot="1" x14ac:dyDescent="0.5">
      <c r="A335" s="490">
        <f>'15. Travi arm a fless'!A669</f>
        <v>5</v>
      </c>
      <c r="B335" s="491">
        <f>'15. Travi arm a fless'!B669</f>
        <v>23</v>
      </c>
      <c r="C335" s="491">
        <f>'15. Travi arm a fless'!C669</f>
        <v>24</v>
      </c>
      <c r="D335" s="500">
        <f>'15. Travi arm a fless'!D669</f>
        <v>2</v>
      </c>
      <c r="E335" s="491" t="str">
        <f>'15. Travi arm a fless'!E669</f>
        <v>Mdes</v>
      </c>
      <c r="F335" s="631">
        <f>'15. Travi arm a fless'!F669</f>
        <v>-77.257999999999996</v>
      </c>
      <c r="G335" s="631">
        <f>'15. Travi arm a fless'!G669</f>
        <v>-48.557000000000002</v>
      </c>
      <c r="H335" s="631">
        <f>'15. Travi arm a fless'!H669</f>
        <v>-329.93900000000002</v>
      </c>
      <c r="I335" s="631">
        <f>'15. Travi arm a fless'!I669</f>
        <v>-19.126000000000001</v>
      </c>
      <c r="J335" s="631">
        <f>'15. Travi arm a fless'!J669</f>
        <v>39.281999999999996</v>
      </c>
      <c r="K335" s="631">
        <f>'15. Travi arm a fless'!K669</f>
        <v>42.881999999999998</v>
      </c>
      <c r="L335" s="631">
        <f>'15. Travi arm a fless'!L669</f>
        <v>-369.221</v>
      </c>
      <c r="M335" s="631">
        <f>'15. Travi arm a fless'!M669</f>
        <v>-62.007999999999996</v>
      </c>
      <c r="N335" s="631">
        <f>'15. Travi arm a fless'!N669</f>
        <v>-387.82339999999999</v>
      </c>
      <c r="O335" s="632">
        <f>'15. Travi arm a fless'!O669</f>
        <v>-172.77429999999998</v>
      </c>
      <c r="P335" s="631">
        <f>'15. Travi arm a fless'!P669</f>
        <v>-387.82339999999999</v>
      </c>
      <c r="Q335" s="631">
        <f>'15. Travi arm a fless'!Q669</f>
        <v>-436.38040000000001</v>
      </c>
      <c r="R335" s="631">
        <f>'15. Travi arm a fless'!R669</f>
        <v>339.26639999999998</v>
      </c>
      <c r="S335" s="631">
        <f>'15. Travi arm a fless'!T669</f>
        <v>-333.83364</v>
      </c>
      <c r="T335" s="631">
        <f>'15. Travi arm a fless'!U669</f>
        <v>288.92764</v>
      </c>
      <c r="U335" s="631">
        <f>'15. Travi arm a fless'!V669</f>
        <v>70</v>
      </c>
      <c r="V335" s="631">
        <f>'15. Travi arm a fless'!W669</f>
        <v>30</v>
      </c>
      <c r="W335" s="631">
        <f>'15. Travi arm a fless'!X669</f>
        <v>336.72601716096779</v>
      </c>
      <c r="X335" s="631">
        <f>'15. Travi arm a fless'!Y669</f>
        <v>446.90674053554926</v>
      </c>
      <c r="Y335" s="600">
        <f>'15. Travi arm a fless'!AB669</f>
        <v>12.430620198062059</v>
      </c>
      <c r="Z335" s="617" t="str">
        <f>'15. Travi arm a fless'!AC669</f>
        <v>2F16+3F20</v>
      </c>
      <c r="AA335" s="668">
        <f>'15. Travi arm a fless'!AD669</f>
        <v>13.446016557364315</v>
      </c>
      <c r="AB335" s="601">
        <f>'15. Travi arm a fless'!AE669</f>
        <v>14.362624455647712</v>
      </c>
      <c r="AC335" s="617" t="str">
        <f>'15. Travi arm a fless'!AF669</f>
        <v>4F20+1F16</v>
      </c>
      <c r="AD335" s="668">
        <f>'15. Travi arm a fless'!AG669</f>
        <v>14.576989912656639</v>
      </c>
      <c r="AE335" s="738">
        <v>0.81</v>
      </c>
      <c r="AF335" s="632">
        <v>0.41599999999999998</v>
      </c>
      <c r="AG335" s="632">
        <f t="shared" si="343"/>
        <v>1.0841121495327102</v>
      </c>
      <c r="AH335" s="632">
        <f>'2.Riep. car. unit.'!$P$10/'2.Riep. car. unit.'!$R$10*AG335</f>
        <v>1.9359145527369825</v>
      </c>
      <c r="AI335" s="632">
        <f>AA335/($V335*($U335-'2.Riep. car. unit.'!$M$12*100))*'2.Riep. car. unit.'!$R$8/'2.Riep. car. unit.'!$P$11</f>
        <v>0.18076775506413306</v>
      </c>
      <c r="AJ335" s="632">
        <f>(AI335/(2*AE335))*((1-AH335)+SQRT((1-AH335)^2+(4*AE335/AI335)*AH335*('2.Riep. car. unit.'!$M$12*100/($U335-'2.Riep. car. unit.'!$M$12*100))))*($U335-'2.Riep. car. unit.'!$M$12*100)</f>
        <v>5.8182402152756465</v>
      </c>
      <c r="AK335" s="632">
        <f>(AJ335-('2.Riep. car. unit.'!$M$12*100))/'16. Armatura a taglio'!AJ335*'2.Riep. car. unit.'!$P$10/'2.Riep. car. unit.'!$R$10</f>
        <v>0.55804803637247491</v>
      </c>
      <c r="AL335" s="632">
        <f>((AA335*100*(($U335-'2.Riep. car. unit.'!$M$12*100)*10-AF335*AJ335*10)+AK335*AD335*100*(AF335*AJ335*10-'2.Riep. car. unit.'!$M$12*1000))*'2.Riep. car. unit.'!$R$8)*10^-6</f>
        <v>329.49139011250156</v>
      </c>
      <c r="AM335" s="632">
        <f t="shared" si="339"/>
        <v>312.52872096646138</v>
      </c>
      <c r="AN335" s="632">
        <v>0.81</v>
      </c>
      <c r="AO335" s="632">
        <v>0.41599999999999998</v>
      </c>
      <c r="AP335" s="632">
        <f t="shared" si="344"/>
        <v>0.9224137931034484</v>
      </c>
      <c r="AQ335" s="632">
        <f>'2.Riep. car. unit.'!$P$10/'2.Riep. car. unit.'!$R$10*AP335</f>
        <v>1.6471674876847293</v>
      </c>
      <c r="AR335" s="632">
        <f>AD335/($V335*($U335-'2.Riep. car. unit.'!$M$12*100))*'2.Riep. car. unit.'!$R$8/'2.Riep. car. unit.'!$P$11</f>
        <v>0.19597251950877975</v>
      </c>
      <c r="AS335" s="632">
        <f>(AR335/(2*AN335))*((1-AQ335)+SQRT((1-AQ335)^2+(4*AN335/AR335)*AQ335*('2.Riep. car. unit.'!$M$12*100/($U335-'2.Riep. car. unit.'!$M$12*100))))*($U335-'2.Riep. car. unit.'!$M$12*100)</f>
        <v>6.3180461705745614</v>
      </c>
      <c r="AT335" s="632">
        <f>(AS335-('2.Riep. car. unit.'!$M$12*100))/'16. Armatura a taglio'!AS335*'2.Riep. car. unit.'!$P$10/'2.Riep. car. unit.'!$R$10</f>
        <v>0.65516586140488031</v>
      </c>
      <c r="AU335" s="632">
        <f>((AD335*100*(($U335-'2.Riep. car. unit.'!$M$12*100)*10-AO335*AS335*10)+AT335*AA335*100*(AO335*AS335*10-'2.Riep. car. unit.'!$M$12*1000))*'2.Riep. car. unit.'!$R$8)*10^-6</f>
        <v>356.74225279104633</v>
      </c>
      <c r="AV335" s="632">
        <f t="shared" si="340"/>
        <v>338.81618347765908</v>
      </c>
      <c r="AW335" s="632"/>
      <c r="AX335" s="632"/>
      <c r="AY335" s="632"/>
      <c r="AZ335" s="632"/>
      <c r="BA335" s="1054"/>
      <c r="BB335" s="1048"/>
      <c r="BC335" s="1048"/>
      <c r="BD335" s="1048"/>
      <c r="BE335" s="1048"/>
    </row>
    <row r="336" spans="1:57" ht="16.8" x14ac:dyDescent="0.45">
      <c r="A336" s="494">
        <f>'15. Travi arm a fless'!A672</f>
        <v>6</v>
      </c>
      <c r="B336" s="495">
        <f>'15. Travi arm a fless'!B672</f>
        <v>1</v>
      </c>
      <c r="C336" s="495">
        <f>'15. Travi arm a fless'!C672</f>
        <v>4</v>
      </c>
      <c r="D336" s="503">
        <f>'15. Travi arm a fless'!D672</f>
        <v>2</v>
      </c>
      <c r="E336" s="495" t="str">
        <f>'15. Travi arm a fless'!E672</f>
        <v>Msin</v>
      </c>
      <c r="F336" s="635">
        <f>'15. Travi arm a fless'!F672</f>
        <v>-57.332999999999998</v>
      </c>
      <c r="G336" s="635">
        <f>'15. Travi arm a fless'!G672</f>
        <v>-36.427</v>
      </c>
      <c r="H336" s="635">
        <f>'15. Travi arm a fless'!H672</f>
        <v>-11.744</v>
      </c>
      <c r="I336" s="635">
        <f>'15. Travi arm a fless'!I672</f>
        <v>190.07900000000001</v>
      </c>
      <c r="J336" s="635">
        <f>'15. Travi arm a fless'!J672</f>
        <v>-23.198</v>
      </c>
      <c r="K336" s="635">
        <f>'15. Travi arm a fless'!K672</f>
        <v>-25.324999999999999</v>
      </c>
      <c r="L336" s="635">
        <f>'15. Travi arm a fless'!L672</f>
        <v>-34.942</v>
      </c>
      <c r="M336" s="635">
        <f>'15. Travi arm a fless'!M672</f>
        <v>215.404</v>
      </c>
      <c r="N336" s="635">
        <f>'15. Travi arm a fless'!N672</f>
        <v>-99.563199999999995</v>
      </c>
      <c r="O336" s="635">
        <f>'15. Travi arm a fless'!O672</f>
        <v>225.88659999999999</v>
      </c>
      <c r="P336" s="635">
        <f>'15. Travi arm a fless'!P672</f>
        <v>225.88659999999999</v>
      </c>
      <c r="Q336" s="635">
        <f>'15. Travi arm a fless'!Q672</f>
        <v>189.45959999999999</v>
      </c>
      <c r="R336" s="635">
        <f>'15. Travi arm a fless'!R672</f>
        <v>-262.31360000000001</v>
      </c>
      <c r="S336" s="635">
        <f>'15. Travi arm a fless'!T672</f>
        <v>182.98634999999999</v>
      </c>
      <c r="T336" s="635">
        <f>'15. Travi arm a fless'!U672</f>
        <v>-239.01845</v>
      </c>
      <c r="U336" s="636">
        <f>'15. Travi arm a fless'!V672</f>
        <v>70</v>
      </c>
      <c r="V336" s="636">
        <f>'15. Travi arm a fless'!W672</f>
        <v>30</v>
      </c>
      <c r="W336" s="636">
        <f>'15. Travi arm a fless'!X672</f>
        <v>336.72601716096779</v>
      </c>
      <c r="X336" s="636">
        <f>'15. Travi arm a fless'!Y672</f>
        <v>446.90674053554926</v>
      </c>
      <c r="Y336" s="600">
        <f>'15. Travi arm a fless'!AB672</f>
        <v>7.8726764191880472</v>
      </c>
      <c r="Z336" s="523" t="str">
        <f>'15. Travi arm a fless'!AC672</f>
        <v>4F16</v>
      </c>
      <c r="AA336" s="525">
        <f>'15. Travi arm a fless'!AD672</f>
        <v>8.0424771931898711</v>
      </c>
      <c r="AB336" s="601">
        <f>'15. Travi arm a fless'!AE672</f>
        <v>10.283362201966852</v>
      </c>
      <c r="AC336" s="523" t="str">
        <f>'15. Travi arm a fless'!AF672</f>
        <v>4F16+1F20</v>
      </c>
      <c r="AD336" s="525">
        <f>'15. Travi arm a fless'!AG672</f>
        <v>11.184069846779664</v>
      </c>
      <c r="AE336" s="637">
        <v>0.81</v>
      </c>
      <c r="AF336" s="707">
        <v>0.41599999999999998</v>
      </c>
      <c r="AG336" s="707">
        <f t="shared" si="343"/>
        <v>1.390625</v>
      </c>
      <c r="AH336" s="707">
        <f>'2.Riep. car. unit.'!$P$10/'2.Riep. car. unit.'!$R$10*AG336</f>
        <v>2.4832589285714288</v>
      </c>
      <c r="AI336" s="707">
        <f>AA336/($V336*($U336-'2.Riep. car. unit.'!$M$12*100))*'2.Riep. car. unit.'!$R$8/'2.Riep. car. unit.'!$P$11</f>
        <v>0.10812276938415435</v>
      </c>
      <c r="AJ336" s="707">
        <f>(AI336/(2*AE336))*((1-AH336)+SQRT((1-AH336)^2+(4*AE336/AI336)*AH336*('2.Riep. car. unit.'!$M$12*100/($U336-'2.Riep. car. unit.'!$M$12*100))))*($U336-'2.Riep. car. unit.'!$M$12*100)</f>
        <v>4.8767665763892394</v>
      </c>
      <c r="AK336" s="707">
        <f>(AJ336-('2.Riep. car. unit.'!$M$12*100))/'16. Armatura a taglio'!AJ336*'2.Riep. car. unit.'!$P$10/'2.Riep. car. unit.'!$R$10</f>
        <v>0.32104358003828881</v>
      </c>
      <c r="AL336" s="707">
        <f>((AA336*100*(($U336-'2.Riep. car. unit.'!$M$12*100)*10-AF336*AJ336*10)+AK336*AD336*100*(AF336*AJ336*10-'2.Riep. car. unit.'!$M$12*1000))*'2.Riep. car. unit.'!$R$8)*10^-6</f>
        <v>198.54932472618435</v>
      </c>
      <c r="AM336" s="707">
        <f t="shared" si="339"/>
        <v>186.93306674629474</v>
      </c>
      <c r="AN336" s="707">
        <v>0.81</v>
      </c>
      <c r="AO336" s="707">
        <v>0.41599999999999998</v>
      </c>
      <c r="AP336" s="707">
        <f t="shared" si="344"/>
        <v>0.7191011235955056</v>
      </c>
      <c r="AQ336" s="707">
        <f>'2.Riep. car. unit.'!$P$10/'2.Riep. car. unit.'!$R$10*AP336</f>
        <v>1.2841091492776886</v>
      </c>
      <c r="AR336" s="707">
        <f>AD336/($V336*($U336-'2.Riep. car. unit.'!$M$12*100))*'2.Riep. car. unit.'!$R$8/'2.Riep. car. unit.'!$P$11</f>
        <v>0.15035822617483965</v>
      </c>
      <c r="AS336" s="707">
        <f>(AR336/(2*AN336))*((1-AQ336)+SQRT((1-AQ336)^2+(4*AN336/AR336)*AQ336*('2.Riep. car. unit.'!$M$12*100/($U336-'2.Riep. car. unit.'!$M$12*100))))*($U336-'2.Riep. car. unit.'!$M$12*100)</f>
        <v>6.3810520844727696</v>
      </c>
      <c r="AT336" s="707">
        <f>(AS336-('2.Riep. car. unit.'!$M$12*100))/'16. Armatura a taglio'!AS336*'2.Riep. car. unit.'!$P$10/'2.Riep. car. unit.'!$R$10</f>
        <v>0.66632879123789701</v>
      </c>
      <c r="AU336" s="707">
        <f>((AD336*100*(($U336-'2.Riep. car. unit.'!$M$12*100)*10-AO336*AS336*10)+AT336*AA336*100*(AO336*AS336*10-'2.Riep. car. unit.'!$M$12*1000))*'2.Riep. car. unit.'!$R$8)*10^-6</f>
        <v>274.39910454484271</v>
      </c>
      <c r="AV336" s="707">
        <f t="shared" si="340"/>
        <v>259.95379594406603</v>
      </c>
      <c r="AW336" s="707">
        <v>465</v>
      </c>
      <c r="AX336" s="707">
        <f>'3.Carichi sulle travi'!G$17</f>
        <v>34.961600981939938</v>
      </c>
      <c r="AY336" s="707">
        <f>'3.Carichi sulle travi'!H$17</f>
        <v>22.624308447646108</v>
      </c>
      <c r="AZ336" s="707">
        <f t="shared" ref="AZ336" si="357">MAX(AY336*AW336/100/2+(AU336+AL337)/(AW336/100),AY336*AW336/100/2+(AU337+AL336)/(AW336/100))</f>
        <v>170.68443809330248</v>
      </c>
      <c r="BA336" s="1054">
        <f>AZ336*10/(0.9*(U336/100-0.04)*'2.Riep. car. unit.'!$R$8*2)</f>
        <v>3.6717037934783234</v>
      </c>
      <c r="BB336" s="1048">
        <f>$BH$7</f>
        <v>10</v>
      </c>
      <c r="BC336" s="1053">
        <f>8</f>
        <v>8</v>
      </c>
      <c r="BD336" s="1048">
        <f>IF(V336=100,4,2)</f>
        <v>2</v>
      </c>
      <c r="BE336" s="1048" t="str">
        <f t="shared" ref="BE336" si="358">IF(BB336/100*BA336&lt;((PI()*(BC336/10)^2/4)*BD336),"Verifica","Non verifica")</f>
        <v>Verifica</v>
      </c>
    </row>
    <row r="337" spans="1:57" ht="16.8" x14ac:dyDescent="0.45">
      <c r="A337" s="496">
        <f>'15. Travi arm a fless'!A673</f>
        <v>6</v>
      </c>
      <c r="B337" s="497">
        <f>'15. Travi arm a fless'!B673</f>
        <v>1</v>
      </c>
      <c r="C337" s="497">
        <f>'15. Travi arm a fless'!C673</f>
        <v>4</v>
      </c>
      <c r="D337" s="504">
        <f>'15. Travi arm a fless'!D673</f>
        <v>2</v>
      </c>
      <c r="E337" s="497" t="str">
        <f>'15. Travi arm a fless'!E673</f>
        <v>Mdes</v>
      </c>
      <c r="F337" s="636">
        <f>'15. Travi arm a fless'!F673</f>
        <v>-77.341999999999999</v>
      </c>
      <c r="G337" s="636">
        <f>'15. Travi arm a fless'!G673</f>
        <v>-50.536999999999999</v>
      </c>
      <c r="H337" s="636">
        <f>'15. Travi arm a fless'!H673</f>
        <v>15.173</v>
      </c>
      <c r="I337" s="636">
        <f>'15. Travi arm a fless'!I673</f>
        <v>-244.06</v>
      </c>
      <c r="J337" s="636">
        <f>'15. Travi arm a fless'!J673</f>
        <v>29.812000000000001</v>
      </c>
      <c r="K337" s="636">
        <f>'15. Travi arm a fless'!K673</f>
        <v>32.545000000000002</v>
      </c>
      <c r="L337" s="636">
        <f>'15. Travi arm a fless'!L673</f>
        <v>44.984999999999999</v>
      </c>
      <c r="M337" s="636">
        <f>'15. Travi arm a fless'!M673</f>
        <v>-276.60500000000002</v>
      </c>
      <c r="N337" s="636">
        <f>'15. Travi arm a fless'!N673</f>
        <v>127.9665</v>
      </c>
      <c r="O337" s="636">
        <f>'15. Travi arm a fless'!O673</f>
        <v>-290.10050000000001</v>
      </c>
      <c r="P337" s="636">
        <f>'15. Travi arm a fless'!P673</f>
        <v>-290.10050000000001</v>
      </c>
      <c r="Q337" s="636">
        <f>'15. Travi arm a fless'!Q673</f>
        <v>-340.63749999999999</v>
      </c>
      <c r="R337" s="636">
        <f>'15. Travi arm a fless'!R673</f>
        <v>239.5635</v>
      </c>
      <c r="S337" s="636">
        <f>'15. Travi arm a fless'!T673</f>
        <v>-276.3467</v>
      </c>
      <c r="T337" s="636">
        <f>'15. Travi arm a fless'!U673</f>
        <v>224.47190000000001</v>
      </c>
      <c r="U337" s="636">
        <f>'15. Travi arm a fless'!V673</f>
        <v>70</v>
      </c>
      <c r="V337" s="636">
        <f>'15. Travi arm a fless'!W673</f>
        <v>30</v>
      </c>
      <c r="W337" s="636">
        <f>'15. Travi arm a fless'!X673</f>
        <v>336.72601716096779</v>
      </c>
      <c r="X337" s="636">
        <f>'15. Travi arm a fless'!Y673</f>
        <v>446.90674053554926</v>
      </c>
      <c r="Y337" s="600">
        <f>'15. Travi arm a fless'!AB673</f>
        <v>9.6575216342658212</v>
      </c>
      <c r="Z337" s="523" t="str">
        <f>'15. Travi arm a fless'!AC673</f>
        <v>4F16+1F20</v>
      </c>
      <c r="AA337" s="525">
        <f>'15. Travi arm a fless'!AD673</f>
        <v>11.184069846779664</v>
      </c>
      <c r="AB337" s="601">
        <f>'15. Travi arm a fless'!AE673</f>
        <v>11.889346656788518</v>
      </c>
      <c r="AC337" s="523" t="str">
        <f>'15. Travi arm a fless'!AF673</f>
        <v>3F16+2F20</v>
      </c>
      <c r="AD337" s="525">
        <f>'15. Travi arm a fless'!AG673</f>
        <v>12.31504320207199</v>
      </c>
      <c r="AE337" s="638">
        <v>0.81</v>
      </c>
      <c r="AF337" s="706">
        <v>0.41599999999999998</v>
      </c>
      <c r="AG337" s="706">
        <f t="shared" si="343"/>
        <v>1.101123595505618</v>
      </c>
      <c r="AH337" s="706">
        <f>'2.Riep. car. unit.'!$P$10/'2.Riep. car. unit.'!$R$10*AG337</f>
        <v>1.9662921348314608</v>
      </c>
      <c r="AI337" s="706">
        <f>AA337/($V337*($U337-'2.Riep. car. unit.'!$M$12*100))*'2.Riep. car. unit.'!$R$8/'2.Riep. car. unit.'!$P$11</f>
        <v>0.15035822617483965</v>
      </c>
      <c r="AJ337" s="706">
        <f>(AI337/(2*AE337))*((1-AH337)+SQRT((1-AH337)^2+(4*AE337/AI337)*AH337*('2.Riep. car. unit.'!$M$12*100/($U337-'2.Riep. car. unit.'!$M$12*100))))*($U337-'2.Riep. car. unit.'!$M$12*100)</f>
        <v>5.5436141275941084</v>
      </c>
      <c r="AK337" s="706">
        <f>(AJ337-('2.Riep. car. unit.'!$M$12*100))/'16. Armatura a taglio'!AJ337*'2.Riep. car. unit.'!$P$10/'2.Riep. car. unit.'!$R$10</f>
        <v>0.49723045937749566</v>
      </c>
      <c r="AL337" s="706">
        <f>((AA337*100*(($U337-'2.Riep. car. unit.'!$M$12*100)*10-AF337*AJ337*10)+AK337*AD337*100*(AF337*AJ337*10-'2.Riep. car. unit.'!$M$12*1000))*'2.Riep. car. unit.'!$R$8)*10^-6</f>
        <v>274.68647788439989</v>
      </c>
      <c r="AM337" s="706">
        <f t="shared" si="339"/>
        <v>259.95379594406603</v>
      </c>
      <c r="AN337" s="706">
        <v>0.81</v>
      </c>
      <c r="AO337" s="706">
        <v>0.41599999999999998</v>
      </c>
      <c r="AP337" s="706">
        <f t="shared" si="344"/>
        <v>0.90816326530612235</v>
      </c>
      <c r="AQ337" s="706">
        <f>'2.Riep. car. unit.'!$P$10/'2.Riep. car. unit.'!$R$10*AP337</f>
        <v>1.6217201166180757</v>
      </c>
      <c r="AR337" s="706">
        <f>AD337/($V337*($U337-'2.Riep. car. unit.'!$M$12*100))*'2.Riep. car. unit.'!$R$8/'2.Riep. car. unit.'!$P$11</f>
        <v>0.16556299061948637</v>
      </c>
      <c r="AS337" s="706">
        <f>(AR337/(2*AN337))*((1-AQ337)+SQRT((1-AQ337)^2+(4*AN337/AR337)*AQ337*('2.Riep. car. unit.'!$M$12*100/($U337-'2.Riep. car. unit.'!$M$12*100))))*($U337-'2.Riep. car. unit.'!$M$12*100)</f>
        <v>6.058050989482104</v>
      </c>
      <c r="AT337" s="706">
        <f>(AS337-('2.Riep. car. unit.'!$M$12*100))/'16. Armatura a taglio'!AS337*'2.Riep. car. unit.'!$P$10/'2.Riep. car. unit.'!$R$10</f>
        <v>0.6066457774996038</v>
      </c>
      <c r="AU337" s="706">
        <f>((AD337*100*(($U337-'2.Riep. car. unit.'!$M$12*100)*10-AO337*AS337*10)+AT337*AA337*100*(AO337*AS337*10-'2.Riep. car. unit.'!$M$12*1000))*'2.Riep. car. unit.'!$R$8)*10^-6</f>
        <v>301.97272887782054</v>
      </c>
      <c r="AV337" s="706">
        <f t="shared" si="340"/>
        <v>286.24125845526373</v>
      </c>
      <c r="AW337" s="706"/>
      <c r="AX337" s="706"/>
      <c r="AY337" s="706"/>
      <c r="AZ337" s="706"/>
      <c r="BA337" s="1054"/>
      <c r="BB337" s="1048"/>
      <c r="BC337" s="1048"/>
      <c r="BD337" s="1048"/>
      <c r="BE337" s="1048"/>
    </row>
    <row r="338" spans="1:57" ht="16.8" x14ac:dyDescent="0.45">
      <c r="A338" s="496">
        <f>'15. Travi arm a fless'!A676</f>
        <v>6</v>
      </c>
      <c r="B338" s="497">
        <f>'15. Travi arm a fless'!B676</f>
        <v>4</v>
      </c>
      <c r="C338" s="497">
        <f>'15. Travi arm a fless'!C676</f>
        <v>10</v>
      </c>
      <c r="D338" s="504">
        <f>'15. Travi arm a fless'!D676</f>
        <v>2</v>
      </c>
      <c r="E338" s="497" t="str">
        <f>'15. Travi arm a fless'!E676</f>
        <v>Msin</v>
      </c>
      <c r="F338" s="636">
        <f>'15. Travi arm a fless'!F676</f>
        <v>-140.452</v>
      </c>
      <c r="G338" s="636">
        <f>'15. Travi arm a fless'!G676</f>
        <v>-86.245999999999995</v>
      </c>
      <c r="H338" s="636">
        <f>'15. Travi arm a fless'!H676</f>
        <v>-17.765999999999998</v>
      </c>
      <c r="I338" s="636">
        <f>'15. Travi arm a fless'!I676</f>
        <v>284.29300000000001</v>
      </c>
      <c r="J338" s="636">
        <f>'15. Travi arm a fless'!J676</f>
        <v>-34.802</v>
      </c>
      <c r="K338" s="636">
        <f>'15. Travi arm a fless'!K676</f>
        <v>-37.991999999999997</v>
      </c>
      <c r="L338" s="636">
        <f>'15. Travi arm a fless'!L676</f>
        <v>-52.567999999999998</v>
      </c>
      <c r="M338" s="636">
        <f>'15. Travi arm a fless'!M676</f>
        <v>322.28500000000003</v>
      </c>
      <c r="N338" s="636">
        <f>'15. Travi arm a fless'!N676</f>
        <v>-149.2535</v>
      </c>
      <c r="O338" s="636">
        <f>'15. Travi arm a fless'!O676</f>
        <v>338.05540000000002</v>
      </c>
      <c r="P338" s="636">
        <f>'15. Travi arm a fless'!P676</f>
        <v>338.05540000000002</v>
      </c>
      <c r="Q338" s="636">
        <f>'15. Travi arm a fless'!Q676</f>
        <v>251.80940000000004</v>
      </c>
      <c r="R338" s="636">
        <f>'15. Travi arm a fless'!R676</f>
        <v>-424.3014</v>
      </c>
      <c r="S338" s="636">
        <f>'15. Travi arm a fless'!T676</f>
        <v>242.29616000000004</v>
      </c>
      <c r="T338" s="636">
        <f>'15. Travi arm a fless'!U676</f>
        <v>-337.36575999999997</v>
      </c>
      <c r="U338" s="636">
        <f>'15. Travi arm a fless'!V676</f>
        <v>70</v>
      </c>
      <c r="V338" s="636">
        <f>'15. Travi arm a fless'!W676</f>
        <v>30</v>
      </c>
      <c r="W338" s="636">
        <f>'15. Travi arm a fless'!X676</f>
        <v>336.72601716096779</v>
      </c>
      <c r="X338" s="636">
        <f>'15. Travi arm a fless'!Y676</f>
        <v>446.90674053554926</v>
      </c>
      <c r="Y338" s="600">
        <f>'15. Travi arm a fless'!AB676</f>
        <v>10.424380098798704</v>
      </c>
      <c r="Z338" s="523" t="str">
        <f>'15. Travi arm a fless'!AC676</f>
        <v>4F16+1F20</v>
      </c>
      <c r="AA338" s="525">
        <f>'15. Travi arm a fless'!AD676</f>
        <v>11.184069846779664</v>
      </c>
      <c r="AB338" s="601">
        <f>'15. Travi arm a fless'!AE676</f>
        <v>14.514587909936747</v>
      </c>
      <c r="AC338" s="523" t="str">
        <f>'15. Travi arm a fless'!AF676</f>
        <v>4F20+1F16</v>
      </c>
      <c r="AD338" s="525">
        <f>'15. Travi arm a fless'!AG676</f>
        <v>14.576989912656639</v>
      </c>
      <c r="AE338" s="638">
        <v>0.81</v>
      </c>
      <c r="AF338" s="706">
        <v>0.41599999999999998</v>
      </c>
      <c r="AG338" s="706">
        <f t="shared" si="343"/>
        <v>1.3033707865168538</v>
      </c>
      <c r="AH338" s="706">
        <f>'2.Riep. car. unit.'!$P$10/'2.Riep. car. unit.'!$R$10*AG338</f>
        <v>2.3274478330658104</v>
      </c>
      <c r="AI338" s="706">
        <f>AA338/($V338*($U338-'2.Riep. car. unit.'!$M$12*100))*'2.Riep. car. unit.'!$R$8/'2.Riep. car. unit.'!$P$11</f>
        <v>0.15035822617483965</v>
      </c>
      <c r="AJ338" s="706">
        <f>(AI338/(2*AE338))*((1-AH338)+SQRT((1-AH338)^2+(4*AE338/AI338)*AH338*('2.Riep. car. unit.'!$M$12*100/($U338-'2.Riep. car. unit.'!$M$12*100))))*($U338-'2.Riep. car. unit.'!$M$12*100)</f>
        <v>5.2915695274643655</v>
      </c>
      <c r="AK338" s="706">
        <f>(AJ338-('2.Riep. car. unit.'!$M$12*100))/'16. Armatura a taglio'!AJ338*'2.Riep. car. unit.'!$P$10/'2.Riep. car. unit.'!$R$10</f>
        <v>0.43585823529593576</v>
      </c>
      <c r="AL338" s="706">
        <f>((AA338*100*(($U338-'2.Riep. car. unit.'!$M$12*100)*10-AF338*AJ338*10)+AK338*AD338*100*(AF338*AJ338*10-'2.Riep. car. unit.'!$M$12*1000))*'2.Riep. car. unit.'!$R$8)*10^-6</f>
        <v>274.73216383054921</v>
      </c>
      <c r="AM338" s="706">
        <f t="shared" si="339"/>
        <v>259.95379594406603</v>
      </c>
      <c r="AN338" s="706">
        <v>0.81</v>
      </c>
      <c r="AO338" s="706">
        <v>0.41599999999999998</v>
      </c>
      <c r="AP338" s="706">
        <f t="shared" si="344"/>
        <v>0.76724137931034486</v>
      </c>
      <c r="AQ338" s="706">
        <f>'2.Riep. car. unit.'!$P$10/'2.Riep. car. unit.'!$R$10*AP338</f>
        <v>1.3700738916256159</v>
      </c>
      <c r="AR338" s="706">
        <f>AD338/($V338*($U338-'2.Riep. car. unit.'!$M$12*100))*'2.Riep. car. unit.'!$R$8/'2.Riep. car. unit.'!$P$11</f>
        <v>0.19597251950877975</v>
      </c>
      <c r="AS338" s="706">
        <f>(AR338/(2*AN338))*((1-AQ338)+SQRT((1-AQ338)^2+(4*AN338/AR338)*AQ338*('2.Riep. car. unit.'!$M$12*100/($U338-'2.Riep. car. unit.'!$M$12*100))))*($U338-'2.Riep. car. unit.'!$M$12*100)</f>
        <v>6.8555196669132918</v>
      </c>
      <c r="AT338" s="706">
        <f>(AS338-('2.Riep. car. unit.'!$M$12*100))/'16. Armatura a taglio'!AS338*'2.Riep. car. unit.'!$P$10/'2.Riep. car. unit.'!$R$10</f>
        <v>0.7438009822880518</v>
      </c>
      <c r="AU338" s="706">
        <f>((AD338*100*(($U338-'2.Riep. car. unit.'!$M$12*100)*10-AO338*AS338*10)+AT338*AA338*100*(AO338*AS338*10-'2.Riep. car. unit.'!$M$12*1000))*'2.Riep. car. unit.'!$R$8)*10^-6</f>
        <v>356.45806719903555</v>
      </c>
      <c r="AV338" s="706">
        <f t="shared" si="340"/>
        <v>338.81618347765908</v>
      </c>
      <c r="AW338" s="706">
        <v>480</v>
      </c>
      <c r="AX338" s="706">
        <f>'3.Carichi sulle travi'!G$18</f>
        <v>56.330117145956322</v>
      </c>
      <c r="AY338" s="706">
        <f>'3.Carichi sulle travi'!H$18</f>
        <v>34.647013189197175</v>
      </c>
      <c r="AZ338" s="706">
        <f t="shared" ref="AZ338" si="359">MAX(AY338*AW338/100/2+(AU338+AL339)/(AW338/100),AY338*AW338/100/2+(AU339+AL338)/(AW338/100))</f>
        <v>214.65079645190337</v>
      </c>
      <c r="BA338" s="1054">
        <f>AZ338*10/(0.9*(U338/100-0.04)*'2.Riep. car. unit.'!$R$8*2)</f>
        <v>4.6174926807022301</v>
      </c>
      <c r="BB338" s="1048">
        <f>$BH$7</f>
        <v>10</v>
      </c>
      <c r="BC338" s="1053">
        <f>8</f>
        <v>8</v>
      </c>
      <c r="BD338" s="1048">
        <f>IF(V338=100,4,2)</f>
        <v>2</v>
      </c>
      <c r="BE338" s="1048" t="str">
        <f t="shared" ref="BE338" si="360">IF(BB338/100*BA338&lt;((PI()*(BC338/10)^2/4)*BD338),"Verifica","Non verifica")</f>
        <v>Verifica</v>
      </c>
    </row>
    <row r="339" spans="1:57" ht="16.8" x14ac:dyDescent="0.45">
      <c r="A339" s="496">
        <f>'15. Travi arm a fless'!A677</f>
        <v>6</v>
      </c>
      <c r="B339" s="497">
        <f>'15. Travi arm a fless'!B677</f>
        <v>4</v>
      </c>
      <c r="C339" s="497">
        <f>'15. Travi arm a fless'!C677</f>
        <v>10</v>
      </c>
      <c r="D339" s="504">
        <f>'15. Travi arm a fless'!D677</f>
        <v>2</v>
      </c>
      <c r="E339" s="497" t="str">
        <f>'15. Travi arm a fless'!E677</f>
        <v>Mdes</v>
      </c>
      <c r="F339" s="636">
        <f>'15. Travi arm a fless'!F677</f>
        <v>-140.72999999999999</v>
      </c>
      <c r="G339" s="636">
        <f>'15. Travi arm a fless'!G677</f>
        <v>-87.128</v>
      </c>
      <c r="H339" s="636">
        <f>'15. Travi arm a fless'!H677</f>
        <v>17.713000000000001</v>
      </c>
      <c r="I339" s="636">
        <f>'15. Travi arm a fless'!I677</f>
        <v>-283.47800000000001</v>
      </c>
      <c r="J339" s="636">
        <f>'15. Travi arm a fless'!J677</f>
        <v>34.703000000000003</v>
      </c>
      <c r="K339" s="636">
        <f>'15. Travi arm a fless'!K677</f>
        <v>37.883000000000003</v>
      </c>
      <c r="L339" s="636">
        <f>'15. Travi arm a fless'!L677</f>
        <v>52.416000000000004</v>
      </c>
      <c r="M339" s="636">
        <f>'15. Travi arm a fless'!M677</f>
        <v>-321.36099999999999</v>
      </c>
      <c r="N339" s="636">
        <f>'15. Travi arm a fless'!N677</f>
        <v>148.82429999999999</v>
      </c>
      <c r="O339" s="636">
        <f>'15. Travi arm a fless'!O677</f>
        <v>-337.08580000000001</v>
      </c>
      <c r="P339" s="636">
        <f>'15. Travi arm a fless'!P677</f>
        <v>-337.08580000000001</v>
      </c>
      <c r="Q339" s="636">
        <f>'15. Travi arm a fless'!Q677</f>
        <v>-424.21379999999999</v>
      </c>
      <c r="R339" s="636">
        <f>'15. Travi arm a fless'!R677</f>
        <v>249.95780000000002</v>
      </c>
      <c r="S339" s="636">
        <f>'15. Travi arm a fless'!T677</f>
        <v>-337.15175999999997</v>
      </c>
      <c r="T339" s="636">
        <f>'15. Travi arm a fless'!U677</f>
        <v>240.57096000000001</v>
      </c>
      <c r="U339" s="636">
        <f>'15. Travi arm a fless'!V677</f>
        <v>70</v>
      </c>
      <c r="V339" s="636">
        <f>'15. Travi arm a fless'!W677</f>
        <v>30</v>
      </c>
      <c r="W339" s="636">
        <f>'15. Travi arm a fless'!X677</f>
        <v>336.72601716096779</v>
      </c>
      <c r="X339" s="636">
        <f>'15. Travi arm a fless'!Y677</f>
        <v>446.90674053554926</v>
      </c>
      <c r="Y339" s="600">
        <f>'15. Travi arm a fless'!AB677</f>
        <v>10.350156303644678</v>
      </c>
      <c r="Z339" s="523" t="str">
        <f>'15. Travi arm a fless'!AC677</f>
        <v>4F16+1F20</v>
      </c>
      <c r="AA339" s="525">
        <f>'15. Travi arm a fless'!AD677</f>
        <v>11.184069846779664</v>
      </c>
      <c r="AB339" s="601">
        <f>'15. Travi arm a fless'!AE677</f>
        <v>14.505380923985573</v>
      </c>
      <c r="AC339" s="523" t="str">
        <f>'15. Travi arm a fless'!AF677</f>
        <v>4F20+1F16</v>
      </c>
      <c r="AD339" s="525">
        <f>'15. Travi arm a fless'!AG677</f>
        <v>14.576989912656639</v>
      </c>
      <c r="AE339" s="638">
        <v>0.81</v>
      </c>
      <c r="AF339" s="706">
        <v>0.41599999999999998</v>
      </c>
      <c r="AG339" s="706">
        <f t="shared" si="343"/>
        <v>1.3033707865168538</v>
      </c>
      <c r="AH339" s="706">
        <f>'2.Riep. car. unit.'!$P$10/'2.Riep. car. unit.'!$R$10*AG339</f>
        <v>2.3274478330658104</v>
      </c>
      <c r="AI339" s="706">
        <f>AA339/($V339*($U339-'2.Riep. car. unit.'!$M$12*100))*'2.Riep. car. unit.'!$R$8/'2.Riep. car. unit.'!$P$11</f>
        <v>0.15035822617483965</v>
      </c>
      <c r="AJ339" s="706">
        <f>(AI339/(2*AE339))*((1-AH339)+SQRT((1-AH339)^2+(4*AE339/AI339)*AH339*('2.Riep. car. unit.'!$M$12*100/($U339-'2.Riep. car. unit.'!$M$12*100))))*($U339-'2.Riep. car. unit.'!$M$12*100)</f>
        <v>5.2915695274643655</v>
      </c>
      <c r="AK339" s="706">
        <f>(AJ339-('2.Riep. car. unit.'!$M$12*100))/'16. Armatura a taglio'!AJ339*'2.Riep. car. unit.'!$P$10/'2.Riep. car. unit.'!$R$10</f>
        <v>0.43585823529593576</v>
      </c>
      <c r="AL339" s="706">
        <f>((AA339*100*(($U339-'2.Riep. car. unit.'!$M$12*100)*10-AF339*AJ339*10)+AK339*AD339*100*(AF339*AJ339*10-'2.Riep. car. unit.'!$M$12*1000))*'2.Riep. car. unit.'!$R$8)*10^-6</f>
        <v>274.73216383054921</v>
      </c>
      <c r="AM339" s="706">
        <f t="shared" si="339"/>
        <v>259.95379594406603</v>
      </c>
      <c r="AN339" s="706">
        <v>0.81</v>
      </c>
      <c r="AO339" s="706">
        <v>0.41599999999999998</v>
      </c>
      <c r="AP339" s="706">
        <f t="shared" si="344"/>
        <v>0.76724137931034486</v>
      </c>
      <c r="AQ339" s="706">
        <f>'2.Riep. car. unit.'!$P$10/'2.Riep. car. unit.'!$R$10*AP339</f>
        <v>1.3700738916256159</v>
      </c>
      <c r="AR339" s="706">
        <f>AD339/($V339*($U339-'2.Riep. car. unit.'!$M$12*100))*'2.Riep. car. unit.'!$R$8/'2.Riep. car. unit.'!$P$11</f>
        <v>0.19597251950877975</v>
      </c>
      <c r="AS339" s="706">
        <f>(AR339/(2*AN339))*((1-AQ339)+SQRT((1-AQ339)^2+(4*AN339/AR339)*AQ339*('2.Riep. car. unit.'!$M$12*100/($U339-'2.Riep. car. unit.'!$M$12*100))))*($U339-'2.Riep. car. unit.'!$M$12*100)</f>
        <v>6.8555196669132918</v>
      </c>
      <c r="AT339" s="706">
        <f>(AS339-('2.Riep. car. unit.'!$M$12*100))/'16. Armatura a taglio'!AS339*'2.Riep. car. unit.'!$P$10/'2.Riep. car. unit.'!$R$10</f>
        <v>0.7438009822880518</v>
      </c>
      <c r="AU339" s="706">
        <f>((AD339*100*(($U339-'2.Riep. car. unit.'!$M$12*100)*10-AO339*AS339*10)+AT339*AA339*100*(AO339*AS339*10-'2.Riep. car. unit.'!$M$12*1000))*'2.Riep. car. unit.'!$R$8)*10^-6</f>
        <v>356.45806719903555</v>
      </c>
      <c r="AV339" s="706">
        <f t="shared" si="340"/>
        <v>338.81618347765908</v>
      </c>
      <c r="AW339" s="706"/>
      <c r="AX339" s="706"/>
      <c r="AY339" s="706"/>
      <c r="AZ339" s="706"/>
      <c r="BA339" s="1054"/>
      <c r="BB339" s="1048"/>
      <c r="BC339" s="1048"/>
      <c r="BD339" s="1048"/>
      <c r="BE339" s="1048"/>
    </row>
    <row r="340" spans="1:57" ht="16.8" x14ac:dyDescent="0.45">
      <c r="A340" s="496">
        <f>'15. Travi arm a fless'!A680</f>
        <v>6</v>
      </c>
      <c r="B340" s="497">
        <f>'15. Travi arm a fless'!B680</f>
        <v>10</v>
      </c>
      <c r="C340" s="497">
        <f>'15. Travi arm a fless'!C680</f>
        <v>16</v>
      </c>
      <c r="D340" s="504">
        <f>'15. Travi arm a fless'!D680</f>
        <v>2</v>
      </c>
      <c r="E340" s="497" t="str">
        <f>'15. Travi arm a fless'!E680</f>
        <v>Msin</v>
      </c>
      <c r="F340" s="636">
        <f>'15. Travi arm a fless'!F680</f>
        <v>-61.046999999999997</v>
      </c>
      <c r="G340" s="636">
        <f>'15. Travi arm a fless'!G680</f>
        <v>-39.427999999999997</v>
      </c>
      <c r="H340" s="636">
        <f>'15. Travi arm a fless'!H680</f>
        <v>-15.904</v>
      </c>
      <c r="I340" s="636">
        <f>'15. Travi arm a fless'!I680</f>
        <v>256.041</v>
      </c>
      <c r="J340" s="636">
        <f>'15. Travi arm a fless'!J680</f>
        <v>-31.253</v>
      </c>
      <c r="K340" s="636">
        <f>'15. Travi arm a fless'!K680</f>
        <v>-34.118000000000002</v>
      </c>
      <c r="L340" s="636">
        <f>'15. Travi arm a fless'!L680</f>
        <v>-47.156999999999996</v>
      </c>
      <c r="M340" s="636">
        <f>'15. Travi arm a fless'!M680</f>
        <v>290.15899999999999</v>
      </c>
      <c r="N340" s="636">
        <f>'15. Travi arm a fless'!N680</f>
        <v>-134.2047</v>
      </c>
      <c r="O340" s="636">
        <f>'15. Travi arm a fless'!O680</f>
        <v>304.30610000000001</v>
      </c>
      <c r="P340" s="636">
        <f>'15. Travi arm a fless'!P680</f>
        <v>304.30610000000001</v>
      </c>
      <c r="Q340" s="636">
        <f>'15. Travi arm a fless'!Q680</f>
        <v>264.87810000000002</v>
      </c>
      <c r="R340" s="636">
        <f>'15. Travi arm a fless'!R680</f>
        <v>-343.73410000000001</v>
      </c>
      <c r="S340" s="636">
        <f>'15. Travi arm a fless'!T680</f>
        <v>241.80662000000001</v>
      </c>
      <c r="T340" s="636">
        <f>'15. Travi arm a fless'!U680</f>
        <v>-276.52582000000001</v>
      </c>
      <c r="U340" s="636">
        <f>'15. Travi arm a fless'!V680</f>
        <v>70</v>
      </c>
      <c r="V340" s="636">
        <f>'15. Travi arm a fless'!W680</f>
        <v>30</v>
      </c>
      <c r="W340" s="636">
        <f>'15. Travi arm a fless'!X680</f>
        <v>336.72601716096779</v>
      </c>
      <c r="X340" s="636">
        <f>'15. Travi arm a fless'!Y680</f>
        <v>446.90674053554926</v>
      </c>
      <c r="Y340" s="600">
        <f>'15. Travi arm a fless'!AB680</f>
        <v>10.403318473085916</v>
      </c>
      <c r="Z340" s="523" t="str">
        <f>'15. Travi arm a fless'!AC680</f>
        <v>4F16+1F20</v>
      </c>
      <c r="AA340" s="525">
        <f>'15. Travi arm a fless'!AD680</f>
        <v>11.184069846779664</v>
      </c>
      <c r="AB340" s="601">
        <f>'15. Travi arm a fless'!AE680</f>
        <v>11.897052990076247</v>
      </c>
      <c r="AC340" s="523" t="str">
        <f>'15. Travi arm a fless'!AF680</f>
        <v>3F16+2F20</v>
      </c>
      <c r="AD340" s="525">
        <f>'15. Travi arm a fless'!AG680</f>
        <v>12.31504320207199</v>
      </c>
      <c r="AE340" s="638">
        <v>0.81</v>
      </c>
      <c r="AF340" s="706">
        <v>0.41599999999999998</v>
      </c>
      <c r="AG340" s="706">
        <f t="shared" si="343"/>
        <v>1.101123595505618</v>
      </c>
      <c r="AH340" s="706">
        <f>'2.Riep. car. unit.'!$P$10/'2.Riep. car. unit.'!$R$10*AG340</f>
        <v>1.9662921348314608</v>
      </c>
      <c r="AI340" s="706">
        <f>AA340/($V340*($U340-'2.Riep. car. unit.'!$M$12*100))*'2.Riep. car. unit.'!$R$8/'2.Riep. car. unit.'!$P$11</f>
        <v>0.15035822617483965</v>
      </c>
      <c r="AJ340" s="706">
        <f>(AI340/(2*AE340))*((1-AH340)+SQRT((1-AH340)^2+(4*AE340/AI340)*AH340*('2.Riep. car. unit.'!$M$12*100/($U340-'2.Riep. car. unit.'!$M$12*100))))*($U340-'2.Riep. car. unit.'!$M$12*100)</f>
        <v>5.5436141275941084</v>
      </c>
      <c r="AK340" s="706">
        <f>(AJ340-('2.Riep. car. unit.'!$M$12*100))/'16. Armatura a taglio'!AJ340*'2.Riep. car. unit.'!$P$10/'2.Riep. car. unit.'!$R$10</f>
        <v>0.49723045937749566</v>
      </c>
      <c r="AL340" s="706">
        <f>((AA340*100*(($U340-'2.Riep. car. unit.'!$M$12*100)*10-AF340*AJ340*10)+AK340*AD340*100*(AF340*AJ340*10-'2.Riep. car. unit.'!$M$12*1000))*'2.Riep. car. unit.'!$R$8)*10^-6</f>
        <v>274.68647788439989</v>
      </c>
      <c r="AM340" s="706">
        <f t="shared" si="339"/>
        <v>259.95379594406603</v>
      </c>
      <c r="AN340" s="706">
        <v>0.81</v>
      </c>
      <c r="AO340" s="706">
        <v>0.41599999999999998</v>
      </c>
      <c r="AP340" s="706">
        <f t="shared" si="344"/>
        <v>0.90816326530612235</v>
      </c>
      <c r="AQ340" s="706">
        <f>'2.Riep. car. unit.'!$P$10/'2.Riep. car. unit.'!$R$10*AP340</f>
        <v>1.6217201166180757</v>
      </c>
      <c r="AR340" s="706">
        <f>AD340/($V340*($U340-'2.Riep. car. unit.'!$M$12*100))*'2.Riep. car. unit.'!$R$8/'2.Riep. car. unit.'!$P$11</f>
        <v>0.16556299061948637</v>
      </c>
      <c r="AS340" s="706">
        <f>(AR340/(2*AN340))*((1-AQ340)+SQRT((1-AQ340)^2+(4*AN340/AR340)*AQ340*('2.Riep. car. unit.'!$M$12*100/($U340-'2.Riep. car. unit.'!$M$12*100))))*($U340-'2.Riep. car. unit.'!$M$12*100)</f>
        <v>6.058050989482104</v>
      </c>
      <c r="AT340" s="706">
        <f>(AS340-('2.Riep. car. unit.'!$M$12*100))/'16. Armatura a taglio'!AS340*'2.Riep. car. unit.'!$P$10/'2.Riep. car. unit.'!$R$10</f>
        <v>0.6066457774996038</v>
      </c>
      <c r="AU340" s="706">
        <f>((AD340*100*(($U340-'2.Riep. car. unit.'!$M$12*100)*10-AO340*AS340*10)+AT340*AA340*100*(AO340*AS340*10-'2.Riep. car. unit.'!$M$12*1000))*'2.Riep. car. unit.'!$R$8)*10^-6</f>
        <v>301.97272887782054</v>
      </c>
      <c r="AV340" s="706">
        <f t="shared" si="340"/>
        <v>286.24125845526373</v>
      </c>
      <c r="AW340" s="706">
        <v>415</v>
      </c>
      <c r="AX340" s="706">
        <f>AX336</f>
        <v>34.961600981939938</v>
      </c>
      <c r="AY340" s="706">
        <f>AY336</f>
        <v>22.624308447646108</v>
      </c>
      <c r="AZ340" s="706">
        <f t="shared" ref="AZ340" si="361">MAX(AY340*AW340/100/2+(AU340+AL341)/(AW340/100),AY340*AW340/100/2+(AU341+AL340)/(AW340/100))</f>
        <v>179.28488212107098</v>
      </c>
      <c r="BA340" s="1054">
        <f>AZ340*10/(0.9*(U340/100-0.04)*'2.Riep. car. unit.'!$R$8*2)</f>
        <v>3.8567135302481965</v>
      </c>
      <c r="BB340" s="1048">
        <f>$BH$7</f>
        <v>10</v>
      </c>
      <c r="BC340" s="1053">
        <f>8</f>
        <v>8</v>
      </c>
      <c r="BD340" s="1048">
        <f>IF(V340=100,4,2)</f>
        <v>2</v>
      </c>
      <c r="BE340" s="1048" t="str">
        <f t="shared" ref="BE340" si="362">IF(BB340/100*BA340&lt;((PI()*(BC340/10)^2/4)*BD340),"Verifica","Non verifica")</f>
        <v>Verifica</v>
      </c>
    </row>
    <row r="341" spans="1:57" ht="17.399999999999999" thickBot="1" x14ac:dyDescent="0.5">
      <c r="A341" s="496">
        <f>'15. Travi arm a fless'!A681</f>
        <v>6</v>
      </c>
      <c r="B341" s="497">
        <f>'15. Travi arm a fless'!B681</f>
        <v>10</v>
      </c>
      <c r="C341" s="497">
        <f>'15. Travi arm a fless'!C681</f>
        <v>16</v>
      </c>
      <c r="D341" s="504">
        <f>'15. Travi arm a fless'!D681</f>
        <v>2</v>
      </c>
      <c r="E341" s="497" t="str">
        <f>'15. Travi arm a fless'!E681</f>
        <v>Mdes</v>
      </c>
      <c r="F341" s="636">
        <f>'15. Travi arm a fless'!F681</f>
        <v>-50.512</v>
      </c>
      <c r="G341" s="636">
        <f>'15. Travi arm a fless'!G681</f>
        <v>-32.433</v>
      </c>
      <c r="H341" s="636">
        <f>'15. Travi arm a fless'!H681</f>
        <v>12.036</v>
      </c>
      <c r="I341" s="636">
        <f>'15. Travi arm a fless'!I681</f>
        <v>-195.018</v>
      </c>
      <c r="J341" s="636">
        <f>'15. Travi arm a fless'!J681</f>
        <v>23.785</v>
      </c>
      <c r="K341" s="636">
        <f>'15. Travi arm a fless'!K681</f>
        <v>25.965</v>
      </c>
      <c r="L341" s="636">
        <f>'15. Travi arm a fless'!L681</f>
        <v>35.820999999999998</v>
      </c>
      <c r="M341" s="636">
        <f>'15. Travi arm a fless'!M681</f>
        <v>-220.983</v>
      </c>
      <c r="N341" s="636">
        <f>'15. Travi arm a fless'!N681</f>
        <v>102.1159</v>
      </c>
      <c r="O341" s="636">
        <f>'15. Travi arm a fless'!O681</f>
        <v>-231.72929999999999</v>
      </c>
      <c r="P341" s="636">
        <f>'15. Travi arm a fless'!P681</f>
        <v>-231.72929999999999</v>
      </c>
      <c r="Q341" s="636">
        <f>'15. Travi arm a fless'!Q681</f>
        <v>-264.16230000000002</v>
      </c>
      <c r="R341" s="636">
        <f>'15. Travi arm a fless'!R681</f>
        <v>199.2963</v>
      </c>
      <c r="S341" s="636">
        <f>'15. Travi arm a fless'!T681</f>
        <v>-239.40094500000001</v>
      </c>
      <c r="T341" s="636">
        <f>'15. Travi arm a fless'!U681</f>
        <v>190.20274499999999</v>
      </c>
      <c r="U341" s="636">
        <f>'15. Travi arm a fless'!V681</f>
        <v>70</v>
      </c>
      <c r="V341" s="636">
        <f>'15. Travi arm a fless'!W681</f>
        <v>30</v>
      </c>
      <c r="W341" s="636">
        <f>'15. Travi arm a fless'!X681</f>
        <v>336.72601716096779</v>
      </c>
      <c r="X341" s="636">
        <f>'15. Travi arm a fless'!Y681</f>
        <v>446.90674053554926</v>
      </c>
      <c r="Y341" s="600">
        <f>'15. Travi arm a fless'!AB681</f>
        <v>8.1831495378007002</v>
      </c>
      <c r="Z341" s="523" t="str">
        <f>'15. Travi arm a fless'!AC681</f>
        <v>3F16+1F20</v>
      </c>
      <c r="AA341" s="525">
        <f>'15. Travi arm a fless'!AD681</f>
        <v>9.1734505484821973</v>
      </c>
      <c r="AB341" s="601">
        <f>'15. Travi arm a fless'!AE681</f>
        <v>10.29981839865561</v>
      </c>
      <c r="AC341" s="523" t="str">
        <f>'15. Travi arm a fless'!AF681</f>
        <v>4F16+1F20</v>
      </c>
      <c r="AD341" s="525">
        <f>'15. Travi arm a fless'!AG681</f>
        <v>11.184069846779664</v>
      </c>
      <c r="AE341" s="638">
        <v>0.81</v>
      </c>
      <c r="AF341" s="706">
        <v>0.41599999999999998</v>
      </c>
      <c r="AG341" s="706">
        <f t="shared" si="343"/>
        <v>1.2191780821917808</v>
      </c>
      <c r="AH341" s="706">
        <f>'2.Riep. car. unit.'!$P$10/'2.Riep. car. unit.'!$R$10*AG341</f>
        <v>2.1771037181996089</v>
      </c>
      <c r="AI341" s="706">
        <f>AA341/($V341*($U341-'2.Riep. car. unit.'!$M$12*100))*'2.Riep. car. unit.'!$R$8/'2.Riep. car. unit.'!$P$11</f>
        <v>0.12332753382880106</v>
      </c>
      <c r="AJ341" s="706">
        <f>(AI341/(2*AE341))*((1-AH341)+SQRT((1-AH341)^2+(4*AE341/AI341)*AH341*('2.Riep. car. unit.'!$M$12*100/($U341-'2.Riep. car. unit.'!$M$12*100))))*($U341-'2.Riep. car. unit.'!$M$12*100)</f>
        <v>5.1531737031427429</v>
      </c>
      <c r="AK341" s="706">
        <f>(AJ341-('2.Riep. car. unit.'!$M$12*100))/'16. Armatura a taglio'!AJ341*'2.Riep. car. unit.'!$P$10/'2.Riep. car. unit.'!$R$10</f>
        <v>0.39960592718933236</v>
      </c>
      <c r="AL341" s="706">
        <f>((AA341*100*(($U341-'2.Riep. car. unit.'!$M$12*100)*10-AF341*AJ341*10)+AK341*AD341*100*(AF341*AJ341*10-'2.Riep. car. unit.'!$M$12*1000))*'2.Riep. car. unit.'!$R$8)*10^-6</f>
        <v>225.97038948251952</v>
      </c>
      <c r="AM341" s="706">
        <f t="shared" si="339"/>
        <v>213.22052925749242</v>
      </c>
      <c r="AN341" s="706">
        <v>0.81</v>
      </c>
      <c r="AO341" s="706">
        <v>0.41599999999999998</v>
      </c>
      <c r="AP341" s="706">
        <f t="shared" si="344"/>
        <v>0.82022471910112371</v>
      </c>
      <c r="AQ341" s="706">
        <f>'2.Riep. car. unit.'!$P$10/'2.Riep. car. unit.'!$R$10*AP341</f>
        <v>1.4646869983948638</v>
      </c>
      <c r="AR341" s="706">
        <f>AD341/($V341*($U341-'2.Riep. car. unit.'!$M$12*100))*'2.Riep. car. unit.'!$R$8/'2.Riep. car. unit.'!$P$11</f>
        <v>0.15035822617483965</v>
      </c>
      <c r="AS341" s="706">
        <f>(AR341/(2*AN341))*((1-AQ341)+SQRT((1-AQ341)^2+(4*AN341/AR341)*AQ341*('2.Riep. car. unit.'!$M$12*100/($U341-'2.Riep. car. unit.'!$M$12*100))))*($U341-'2.Riep. car. unit.'!$M$12*100)</f>
        <v>6.0910643777182045</v>
      </c>
      <c r="AT341" s="706">
        <f>(AS341-('2.Riep. car. unit.'!$M$12*100))/'16. Armatura a taglio'!AS341*'2.Riep. car. unit.'!$P$10/'2.Riep. car. unit.'!$R$10</f>
        <v>0.61303629383711666</v>
      </c>
      <c r="AU341" s="706">
        <f>((AD341*100*(($U341-'2.Riep. car. unit.'!$M$12*100)*10-AO341*AS341*10)+AT341*AA341*100*(AO341*AS341*10-'2.Riep. car. unit.'!$M$12*1000))*'2.Riep. car. unit.'!$R$8)*10^-6</f>
        <v>274.52220679825211</v>
      </c>
      <c r="AV341" s="706">
        <f t="shared" si="340"/>
        <v>259.95379594406603</v>
      </c>
      <c r="AW341" s="706"/>
      <c r="AX341" s="706"/>
      <c r="AY341" s="706"/>
      <c r="AZ341" s="706"/>
      <c r="BA341" s="1054"/>
      <c r="BB341" s="1048"/>
      <c r="BC341" s="1048"/>
      <c r="BD341" s="1048"/>
      <c r="BE341" s="1048"/>
    </row>
    <row r="342" spans="1:57" ht="16.8" x14ac:dyDescent="0.45">
      <c r="A342" s="494">
        <f>'15. Travi arm a fless'!A684</f>
        <v>7</v>
      </c>
      <c r="B342" s="495">
        <f>'15. Travi arm a fless'!B684</f>
        <v>2</v>
      </c>
      <c r="C342" s="495">
        <f>'15. Travi arm a fless'!C684</f>
        <v>5</v>
      </c>
      <c r="D342" s="503">
        <f>'15. Travi arm a fless'!D684</f>
        <v>2</v>
      </c>
      <c r="E342" s="495" t="str">
        <f>'15. Travi arm a fless'!E684</f>
        <v>Msin</v>
      </c>
      <c r="F342" s="635">
        <f>'15. Travi arm a fless'!F684</f>
        <v>-92.122</v>
      </c>
      <c r="G342" s="635">
        <f>'15. Travi arm a fless'!G684</f>
        <v>-55.472999999999999</v>
      </c>
      <c r="H342" s="635">
        <f>'15. Travi arm a fless'!H684</f>
        <v>-4.99</v>
      </c>
      <c r="I342" s="635">
        <f>'15. Travi arm a fless'!I684</f>
        <v>148.72399999999999</v>
      </c>
      <c r="J342" s="635">
        <f>'15. Travi arm a fless'!J684</f>
        <v>-10.113</v>
      </c>
      <c r="K342" s="635">
        <f>'15. Travi arm a fless'!K684</f>
        <v>-11.039</v>
      </c>
      <c r="L342" s="635">
        <f>'15. Travi arm a fless'!L684</f>
        <v>-15.103</v>
      </c>
      <c r="M342" s="635">
        <f>'15. Travi arm a fless'!M684</f>
        <v>159.76299999999998</v>
      </c>
      <c r="N342" s="635">
        <f>'15. Travi arm a fless'!N684</f>
        <v>-63.031899999999993</v>
      </c>
      <c r="O342" s="635">
        <f>'15. Travi arm a fless'!O684</f>
        <v>164.29389999999998</v>
      </c>
      <c r="P342" s="635">
        <f>'15. Travi arm a fless'!P684</f>
        <v>164.29389999999998</v>
      </c>
      <c r="Q342" s="635">
        <f>'15. Travi arm a fless'!Q684</f>
        <v>108.82089999999998</v>
      </c>
      <c r="R342" s="635">
        <f>'15. Travi arm a fless'!R684</f>
        <v>-219.76689999999996</v>
      </c>
      <c r="S342" s="635">
        <f>'15. Travi arm a fless'!T684</f>
        <v>103.15856499999998</v>
      </c>
      <c r="T342" s="635">
        <f>'15. Travi arm a fless'!U684</f>
        <v>-198.15953499999995</v>
      </c>
      <c r="U342" s="636">
        <f>'15. Travi arm a fless'!V684</f>
        <v>70</v>
      </c>
      <c r="V342" s="636">
        <f>'15. Travi arm a fless'!W684</f>
        <v>30</v>
      </c>
      <c r="W342" s="636">
        <f>'15. Travi arm a fless'!X684</f>
        <v>336.72601716096779</v>
      </c>
      <c r="X342" s="636">
        <f>'15. Travi arm a fless'!Y684</f>
        <v>446.90674053554926</v>
      </c>
      <c r="Y342" s="600">
        <f>'15. Travi arm a fless'!AB684</f>
        <v>4.438221769617118</v>
      </c>
      <c r="Z342" s="523" t="str">
        <f>'15. Travi arm a fless'!AC684</f>
        <v>3F16</v>
      </c>
      <c r="AA342" s="525">
        <f>'15. Travi arm a fless'!AD684</f>
        <v>6.0318578948924033</v>
      </c>
      <c r="AB342" s="601">
        <f>'15. Travi arm a fless'!AE684</f>
        <v>8.5254768917559591</v>
      </c>
      <c r="AC342" s="523" t="str">
        <f>'15. Travi arm a fless'!AF684</f>
        <v>3F16+1F20</v>
      </c>
      <c r="AD342" s="525">
        <f>'15. Travi arm a fless'!AG684</f>
        <v>9.1734505484821973</v>
      </c>
      <c r="AE342" s="637">
        <v>0.81</v>
      </c>
      <c r="AF342" s="707">
        <v>0.41599999999999998</v>
      </c>
      <c r="AG342" s="707">
        <f t="shared" si="343"/>
        <v>1.5208333333333335</v>
      </c>
      <c r="AH342" s="707">
        <f>'2.Riep. car. unit.'!$P$10/'2.Riep. car. unit.'!$R$10*AG342</f>
        <v>2.7157738095238098</v>
      </c>
      <c r="AI342" s="707">
        <f>AA342/($V342*($U342-'2.Riep. car. unit.'!$M$12*100))*'2.Riep. car. unit.'!$R$8/'2.Riep. car. unit.'!$P$11</f>
        <v>8.1092077038115759E-2</v>
      </c>
      <c r="AJ342" s="707">
        <f>(AI342/(2*AE342))*((1-AH342)+SQRT((1-AH342)^2+(4*AE342/AI342)*AH342*('2.Riep. car. unit.'!$M$12*100/($U342-'2.Riep. car. unit.'!$M$12*100))))*($U342-'2.Riep. car. unit.'!$M$12*100)</f>
        <v>4.5251211975348129</v>
      </c>
      <c r="AK342" s="707">
        <f>(AJ342-('2.Riep. car. unit.'!$M$12*100))/'16. Armatura a taglio'!AJ342*'2.Riep. car. unit.'!$P$10/'2.Riep. car. unit.'!$R$10</f>
        <v>0.20722459868702661</v>
      </c>
      <c r="AL342" s="707">
        <f>((AA342*100*(($U342-'2.Riep. car. unit.'!$M$12*100)*10-AF342*AJ342*10)+AK342*AD342*100*(AF342*AJ342*10-'2.Riep. car. unit.'!$M$12*1000))*'2.Riep. car. unit.'!$R$8)*10^-6</f>
        <v>149.75933805455074</v>
      </c>
      <c r="AM342" s="707">
        <f t="shared" si="339"/>
        <v>140.19980005972099</v>
      </c>
      <c r="AN342" s="707">
        <v>0.81</v>
      </c>
      <c r="AO342" s="707">
        <v>0.41599999999999998</v>
      </c>
      <c r="AP342" s="707">
        <f t="shared" si="344"/>
        <v>0.65753424657534243</v>
      </c>
      <c r="AQ342" s="707">
        <f>'2.Riep. car. unit.'!$P$10/'2.Riep. car. unit.'!$R$10*AP342</f>
        <v>1.1741682974559686</v>
      </c>
      <c r="AR342" s="707">
        <f>AD342/($V342*($U342-'2.Riep. car. unit.'!$M$12*100))*'2.Riep. car. unit.'!$R$8/'2.Riep. car. unit.'!$P$11</f>
        <v>0.12332753382880106</v>
      </c>
      <c r="AS342" s="707">
        <f>(AR342/(2*AN342))*((1-AQ342)+SQRT((1-AQ342)^2+(4*AN342/AR342)*AQ342*('2.Riep. car. unit.'!$M$12*100/($U342-'2.Riep. car. unit.'!$M$12*100))))*($U342-'2.Riep. car. unit.'!$M$12*100)</f>
        <v>6.0503774158139239</v>
      </c>
      <c r="AT342" s="707">
        <f>(AS342-('2.Riep. car. unit.'!$M$12*100))/'16. Armatura a taglio'!AS342*'2.Riep. car. unit.'!$P$10/'2.Riep. car. unit.'!$R$10</f>
        <v>0.60515038829727585</v>
      </c>
      <c r="AU342" s="707">
        <f>((AD342*100*(($U342-'2.Riep. car. unit.'!$M$12*100)*10-AO342*AS342*10)+AT342*AA342*100*(AO342*AS342*10-'2.Riep. car. unit.'!$M$12*1000))*'2.Riep. car. unit.'!$R$8)*10^-6</f>
        <v>225.75864893439621</v>
      </c>
      <c r="AV342" s="707">
        <f t="shared" si="340"/>
        <v>213.22052925749242</v>
      </c>
      <c r="AW342" s="707">
        <v>490</v>
      </c>
      <c r="AX342" s="707">
        <f>'3.Carichi sulle travi'!G$19</f>
        <v>60.985409090909094</v>
      </c>
      <c r="AY342" s="707">
        <f>'3.Carichi sulle travi'!H$19</f>
        <v>36.859545454545461</v>
      </c>
      <c r="AZ342" s="707">
        <f t="shared" ref="AZ342" si="363">MAX(AY342*AW342/100/2+(AU342+AL343)/(AW342/100),AY342*AW342/100/2+(AU343+AL342)/(AW342/100))</f>
        <v>166.94317888100863</v>
      </c>
      <c r="BA342" s="1054">
        <f>AZ342*10/(0.9*(U342/100-0.04)*'2.Riep. car. unit.'!$R$8*2)</f>
        <v>3.5912231369192531</v>
      </c>
      <c r="BB342" s="1048">
        <f>$BH$7</f>
        <v>10</v>
      </c>
      <c r="BC342" s="1053">
        <f>8</f>
        <v>8</v>
      </c>
      <c r="BD342" s="1048">
        <f>IF(V342=100,4,2)</f>
        <v>2</v>
      </c>
      <c r="BE342" s="1048" t="str">
        <f t="shared" ref="BE342" si="364">IF(BB342/100*BA342&lt;((PI()*(BC342/10)^2/4)*BD342),"Verifica","Non verifica")</f>
        <v>Verifica</v>
      </c>
    </row>
    <row r="343" spans="1:57" ht="16.8" x14ac:dyDescent="0.45">
      <c r="A343" s="496">
        <f>'15. Travi arm a fless'!A685</f>
        <v>7</v>
      </c>
      <c r="B343" s="497">
        <f>'15. Travi arm a fless'!B685</f>
        <v>2</v>
      </c>
      <c r="C343" s="497">
        <f>'15. Travi arm a fless'!C685</f>
        <v>5</v>
      </c>
      <c r="D343" s="504">
        <f>'15. Travi arm a fless'!D685</f>
        <v>2</v>
      </c>
      <c r="E343" s="497" t="str">
        <f>'15. Travi arm a fless'!E685</f>
        <v>Mdes</v>
      </c>
      <c r="F343" s="636">
        <f>'15. Travi arm a fless'!F685</f>
        <v>-133.51</v>
      </c>
      <c r="G343" s="636">
        <f>'15. Travi arm a fless'!G685</f>
        <v>-80.602999999999994</v>
      </c>
      <c r="H343" s="636">
        <f>'15. Travi arm a fless'!H685</f>
        <v>3.3730000000000002</v>
      </c>
      <c r="I343" s="636">
        <f>'15. Travi arm a fless'!I685</f>
        <v>-101.497</v>
      </c>
      <c r="J343" s="636">
        <f>'15. Travi arm a fless'!J685</f>
        <v>6.8840000000000003</v>
      </c>
      <c r="K343" s="636">
        <f>'15. Travi arm a fless'!K685</f>
        <v>7.5149999999999997</v>
      </c>
      <c r="L343" s="636">
        <f>'15. Travi arm a fless'!L685</f>
        <v>10.257000000000001</v>
      </c>
      <c r="M343" s="636">
        <f>'15. Travi arm a fless'!M685</f>
        <v>-109.012</v>
      </c>
      <c r="N343" s="636">
        <f>'15. Travi arm a fless'!N685</f>
        <v>42.960599999999999</v>
      </c>
      <c r="O343" s="636">
        <f>'15. Travi arm a fless'!O685</f>
        <v>-112.0891</v>
      </c>
      <c r="P343" s="636">
        <f>'15. Travi arm a fless'!P685</f>
        <v>-112.0891</v>
      </c>
      <c r="Q343" s="636">
        <f>'15. Travi arm a fless'!Q685</f>
        <v>-192.69209999999998</v>
      </c>
      <c r="R343" s="636">
        <f>'15. Travi arm a fless'!R685</f>
        <v>31.486100000000008</v>
      </c>
      <c r="S343" s="636">
        <f>'15. Travi arm a fless'!T685</f>
        <v>-169.63483499999998</v>
      </c>
      <c r="T343" s="636">
        <f>'15. Travi arm a fless'!U685</f>
        <v>24.373865000000006</v>
      </c>
      <c r="U343" s="636">
        <f>'15. Travi arm a fless'!V685</f>
        <v>70</v>
      </c>
      <c r="V343" s="636">
        <f>'15. Travi arm a fless'!W685</f>
        <v>30</v>
      </c>
      <c r="W343" s="636">
        <f>'15. Travi arm a fless'!X685</f>
        <v>336.72601716096779</v>
      </c>
      <c r="X343" s="636">
        <f>'15. Travi arm a fless'!Y685</f>
        <v>446.90674053554926</v>
      </c>
      <c r="Y343" s="600">
        <f>'15. Travi arm a fless'!AB685</f>
        <v>1.0486440777138455</v>
      </c>
      <c r="Z343" s="523" t="str">
        <f>'15. Travi arm a fless'!AC685</f>
        <v>3F16</v>
      </c>
      <c r="AA343" s="525">
        <f>'15. Travi arm a fless'!AD685</f>
        <v>6.0318578948924033</v>
      </c>
      <c r="AB343" s="601">
        <f>'15. Travi arm a fless'!AE685</f>
        <v>7.2982501994129905</v>
      </c>
      <c r="AC343" s="523" t="str">
        <f>'15. Travi arm a fless'!AF685</f>
        <v>4F16</v>
      </c>
      <c r="AD343" s="525">
        <f>'15. Travi arm a fless'!AG685</f>
        <v>8.0424771931898711</v>
      </c>
      <c r="AE343" s="638">
        <v>0.81</v>
      </c>
      <c r="AF343" s="706">
        <v>0.41599999999999998</v>
      </c>
      <c r="AG343" s="706">
        <f t="shared" si="343"/>
        <v>1.3333333333333333</v>
      </c>
      <c r="AH343" s="706">
        <f>'2.Riep. car. unit.'!$P$10/'2.Riep. car. unit.'!$R$10*AG343</f>
        <v>2.3809523809523809</v>
      </c>
      <c r="AI343" s="706">
        <f>AA343/($V343*($U343-'2.Riep. car. unit.'!$M$12*100))*'2.Riep. car. unit.'!$R$8/'2.Riep. car. unit.'!$P$11</f>
        <v>8.1092077038115759E-2</v>
      </c>
      <c r="AJ343" s="706">
        <f>(AI343/(2*AE343))*((1-AH343)+SQRT((1-AH343)^2+(4*AE343/AI343)*AH343*('2.Riep. car. unit.'!$M$12*100/($U343-'2.Riep. car. unit.'!$M$12*100))))*($U343-'2.Riep. car. unit.'!$M$12*100)</f>
        <v>4.5888181970439259</v>
      </c>
      <c r="AK343" s="706">
        <f>(AJ343-('2.Riep. car. unit.'!$M$12*100))/'16. Armatura a taglio'!AJ343*'2.Riep. car. unit.'!$P$10/'2.Riep. car. unit.'!$R$10</f>
        <v>0.22913548129390029</v>
      </c>
      <c r="AL343" s="706">
        <f>((AA343*100*(($U343-'2.Riep. car. unit.'!$M$12*100)*10-AF343*AJ343*10)+AK343*AD343*100*(AF343*AJ343*10-'2.Riep. car. unit.'!$M$12*1000))*'2.Riep. car. unit.'!$R$8)*10^-6</f>
        <v>149.76408440072791</v>
      </c>
      <c r="AM343" s="706">
        <f t="shared" si="339"/>
        <v>140.19980005972099</v>
      </c>
      <c r="AN343" s="706">
        <v>0.81</v>
      </c>
      <c r="AO343" s="706">
        <v>0.41599999999999998</v>
      </c>
      <c r="AP343" s="706">
        <f t="shared" si="344"/>
        <v>0.75</v>
      </c>
      <c r="AQ343" s="706">
        <f>'2.Riep. car. unit.'!$P$10/'2.Riep. car. unit.'!$R$10*AP343</f>
        <v>1.3392857142857144</v>
      </c>
      <c r="AR343" s="706">
        <f>AD343/($V343*($U343-'2.Riep. car. unit.'!$M$12*100))*'2.Riep. car. unit.'!$R$8/'2.Riep. car. unit.'!$P$11</f>
        <v>0.10812276938415435</v>
      </c>
      <c r="AS343" s="706">
        <f>(AR343/(2*AN343))*((1-AQ343)+SQRT((1-AQ343)^2+(4*AN343/AR343)*AQ343*('2.Riep. car. unit.'!$M$12*100/($U343-'2.Riep. car. unit.'!$M$12*100))))*($U343-'2.Riep. car. unit.'!$M$12*100)</f>
        <v>5.5361029332078378</v>
      </c>
      <c r="AT343" s="706">
        <f>(AS343-('2.Riep. car. unit.'!$M$12*100))/'16. Armatura a taglio'!AS343*'2.Riep. car. unit.'!$P$10/'2.Riep. car. unit.'!$R$10</f>
        <v>0.49548228876001532</v>
      </c>
      <c r="AU343" s="706">
        <f>((AD343*100*(($U343-'2.Riep. car. unit.'!$M$12*100)*10-AO343*AS343*10)+AT343*AA343*100*(AO343*AS343*10-'2.Riep. car. unit.'!$M$12*1000))*'2.Riep. car. unit.'!$R$8)*10^-6</f>
        <v>198.47118958008679</v>
      </c>
      <c r="AV343" s="706">
        <f t="shared" si="340"/>
        <v>186.93306674629474</v>
      </c>
      <c r="AW343" s="706"/>
      <c r="AX343" s="706"/>
      <c r="AY343" s="706"/>
      <c r="AZ343" s="706"/>
      <c r="BA343" s="1054"/>
      <c r="BB343" s="1048"/>
      <c r="BC343" s="1048"/>
      <c r="BD343" s="1048"/>
      <c r="BE343" s="1048"/>
    </row>
    <row r="344" spans="1:57" ht="16.8" x14ac:dyDescent="0.45">
      <c r="A344" s="496">
        <f>'15. Travi arm a fless'!A688</f>
        <v>7</v>
      </c>
      <c r="B344" s="497">
        <f>'15. Travi arm a fless'!B688</f>
        <v>5</v>
      </c>
      <c r="C344" s="497">
        <f>'15. Travi arm a fless'!C688</f>
        <v>11</v>
      </c>
      <c r="D344" s="504">
        <f>'15. Travi arm a fless'!D688</f>
        <v>2</v>
      </c>
      <c r="E344" s="497" t="str">
        <f>'15. Travi arm a fless'!E688</f>
        <v>Msin</v>
      </c>
      <c r="F344" s="636">
        <f>'15. Travi arm a fless'!F688</f>
        <v>-129.15</v>
      </c>
      <c r="G344" s="636">
        <f>'15. Travi arm a fless'!G688</f>
        <v>-77.283000000000001</v>
      </c>
      <c r="H344" s="636">
        <f>'15. Travi arm a fless'!H688</f>
        <v>-4.6379999999999999</v>
      </c>
      <c r="I344" s="636">
        <f>'15. Travi arm a fless'!I688</f>
        <v>137.89599999999999</v>
      </c>
      <c r="J344" s="636">
        <f>'15. Travi arm a fless'!J688</f>
        <v>-9.3960000000000008</v>
      </c>
      <c r="K344" s="636">
        <f>'15. Travi arm a fless'!K688</f>
        <v>-10.257999999999999</v>
      </c>
      <c r="L344" s="636">
        <f>'15. Travi arm a fless'!L688</f>
        <v>-14.034000000000001</v>
      </c>
      <c r="M344" s="636">
        <f>'15. Travi arm a fless'!M688</f>
        <v>148.154</v>
      </c>
      <c r="N344" s="636">
        <f>'15. Travi arm a fless'!N688</f>
        <v>-58.480199999999996</v>
      </c>
      <c r="O344" s="636">
        <f>'15. Travi arm a fless'!O688</f>
        <v>152.36419999999998</v>
      </c>
      <c r="P344" s="636">
        <f>'15. Travi arm a fless'!P688</f>
        <v>152.36419999999998</v>
      </c>
      <c r="Q344" s="636">
        <f>'15. Travi arm a fless'!Q688</f>
        <v>75.081199999999981</v>
      </c>
      <c r="R344" s="636">
        <f>'15. Travi arm a fless'!R688</f>
        <v>-229.6472</v>
      </c>
      <c r="S344" s="636">
        <f>'15. Travi arm a fless'!T688</f>
        <v>73.262119999999982</v>
      </c>
      <c r="T344" s="636">
        <f>'15. Travi arm a fless'!U688</f>
        <v>-206.83748</v>
      </c>
      <c r="U344" s="636">
        <f>'15. Travi arm a fless'!V688</f>
        <v>70</v>
      </c>
      <c r="V344" s="636">
        <f>'15. Travi arm a fless'!W688</f>
        <v>30</v>
      </c>
      <c r="W344" s="636">
        <f>'15. Travi arm a fless'!X688</f>
        <v>336.72601716096779</v>
      </c>
      <c r="X344" s="636">
        <f>'15. Travi arm a fless'!Y688</f>
        <v>446.90674053554926</v>
      </c>
      <c r="Y344" s="600">
        <f>'15. Travi arm a fless'!AB688</f>
        <v>3.1519780822106398</v>
      </c>
      <c r="Z344" s="523" t="str">
        <f>'15. Travi arm a fless'!AC688</f>
        <v>3F16</v>
      </c>
      <c r="AA344" s="525">
        <f>'15. Travi arm a fless'!AD688</f>
        <v>6.0318578948924033</v>
      </c>
      <c r="AB344" s="601">
        <f>'15. Travi arm a fless'!AE688</f>
        <v>8.8988307127842017</v>
      </c>
      <c r="AC344" s="523" t="str">
        <f>'15. Travi arm a fless'!AF688</f>
        <v>3F16+1F20</v>
      </c>
      <c r="AD344" s="525">
        <f>'15. Travi arm a fless'!AG688</f>
        <v>9.1734505484821973</v>
      </c>
      <c r="AE344" s="638">
        <v>0.81</v>
      </c>
      <c r="AF344" s="706">
        <v>0.41599999999999998</v>
      </c>
      <c r="AG344" s="706">
        <f t="shared" si="343"/>
        <v>1.5208333333333335</v>
      </c>
      <c r="AH344" s="706">
        <f>'2.Riep. car. unit.'!$P$10/'2.Riep. car. unit.'!$R$10*AG344</f>
        <v>2.7157738095238098</v>
      </c>
      <c r="AI344" s="706">
        <f>AA344/($V344*($U344-'2.Riep. car. unit.'!$M$12*100))*'2.Riep. car. unit.'!$R$8/'2.Riep. car. unit.'!$P$11</f>
        <v>8.1092077038115759E-2</v>
      </c>
      <c r="AJ344" s="706">
        <f>(AI344/(2*AE344))*((1-AH344)+SQRT((1-AH344)^2+(4*AE344/AI344)*AH344*('2.Riep. car. unit.'!$M$12*100/($U344-'2.Riep. car. unit.'!$M$12*100))))*($U344-'2.Riep. car. unit.'!$M$12*100)</f>
        <v>4.5251211975348129</v>
      </c>
      <c r="AK344" s="706">
        <f>(AJ344-('2.Riep. car. unit.'!$M$12*100))/'16. Armatura a taglio'!AJ344*'2.Riep. car. unit.'!$P$10/'2.Riep. car. unit.'!$R$10</f>
        <v>0.20722459868702661</v>
      </c>
      <c r="AL344" s="706">
        <f>((AA344*100*(($U344-'2.Riep. car. unit.'!$M$12*100)*10-AF344*AJ344*10)+AK344*AD344*100*(AF344*AJ344*10-'2.Riep. car. unit.'!$M$12*1000))*'2.Riep. car. unit.'!$R$8)*10^-6</f>
        <v>149.75933805455074</v>
      </c>
      <c r="AM344" s="706">
        <f t="shared" si="339"/>
        <v>140.19980005972099</v>
      </c>
      <c r="AN344" s="706">
        <v>0.81</v>
      </c>
      <c r="AO344" s="706">
        <v>0.41599999999999998</v>
      </c>
      <c r="AP344" s="706">
        <f t="shared" si="344"/>
        <v>0.65753424657534243</v>
      </c>
      <c r="AQ344" s="706">
        <f>'2.Riep. car. unit.'!$P$10/'2.Riep. car. unit.'!$R$10*AP344</f>
        <v>1.1741682974559686</v>
      </c>
      <c r="AR344" s="706">
        <f>AD344/($V344*($U344-'2.Riep. car. unit.'!$M$12*100))*'2.Riep. car. unit.'!$R$8/'2.Riep. car. unit.'!$P$11</f>
        <v>0.12332753382880106</v>
      </c>
      <c r="AS344" s="706">
        <f>(AR344/(2*AN344))*((1-AQ344)+SQRT((1-AQ344)^2+(4*AN344/AR344)*AQ344*('2.Riep. car. unit.'!$M$12*100/($U344-'2.Riep. car. unit.'!$M$12*100))))*($U344-'2.Riep. car. unit.'!$M$12*100)</f>
        <v>6.0503774158139239</v>
      </c>
      <c r="AT344" s="706">
        <f>(AS344-('2.Riep. car. unit.'!$M$12*100))/'16. Armatura a taglio'!AS344*'2.Riep. car. unit.'!$P$10/'2.Riep. car. unit.'!$R$10</f>
        <v>0.60515038829727585</v>
      </c>
      <c r="AU344" s="706">
        <f>((AD344*100*(($U344-'2.Riep. car. unit.'!$M$12*100)*10-AO344*AS344*10)+AT344*AA344*100*(AO344*AS344*10-'2.Riep. car. unit.'!$M$12*1000))*'2.Riep. car. unit.'!$R$8)*10^-6</f>
        <v>225.75864893439621</v>
      </c>
      <c r="AV344" s="706">
        <f t="shared" si="340"/>
        <v>213.22052925749242</v>
      </c>
      <c r="AW344" s="706">
        <v>520</v>
      </c>
      <c r="AX344" s="706">
        <f>'3.Carichi sulle travi'!G$21</f>
        <v>49.018769480519488</v>
      </c>
      <c r="AY344" s="706">
        <f>'3.Carichi sulle travi'!H$21</f>
        <v>29.253668831168834</v>
      </c>
      <c r="AZ344" s="706">
        <f t="shared" ref="AZ344" si="365">MAX(AY344*AW344/100/2+(AU344+AL345)/(AW344/100),AY344*AW344/100/2+(AU345+AL344)/(AW344/100))</f>
        <v>157.65722620345832</v>
      </c>
      <c r="BA344" s="1054">
        <f>AZ344*10/(0.9*(U344/100-0.04)*'2.Riep. car. unit.'!$R$8*2)</f>
        <v>3.3914669784018376</v>
      </c>
      <c r="BB344" s="1048">
        <f>$BH$7</f>
        <v>10</v>
      </c>
      <c r="BC344" s="1053">
        <f>8</f>
        <v>8</v>
      </c>
      <c r="BD344" s="1048">
        <f>IF(V344=100,4,2)</f>
        <v>2</v>
      </c>
      <c r="BE344" s="1048" t="str">
        <f t="shared" ref="BE344" si="366">IF(BB344/100*BA344&lt;((PI()*(BC344/10)^2/4)*BD344),"Verifica","Non verifica")</f>
        <v>Verifica</v>
      </c>
    </row>
    <row r="345" spans="1:57" ht="16.8" x14ac:dyDescent="0.45">
      <c r="A345" s="496">
        <f>'15. Travi arm a fless'!A689</f>
        <v>7</v>
      </c>
      <c r="B345" s="497">
        <f>'15. Travi arm a fless'!B689</f>
        <v>5</v>
      </c>
      <c r="C345" s="497">
        <f>'15. Travi arm a fless'!C689</f>
        <v>11</v>
      </c>
      <c r="D345" s="504">
        <f>'15. Travi arm a fless'!D689</f>
        <v>2</v>
      </c>
      <c r="E345" s="497" t="str">
        <f>'15. Travi arm a fless'!E689</f>
        <v>Mdes</v>
      </c>
      <c r="F345" s="636">
        <f>'15. Travi arm a fless'!F689</f>
        <v>-126.657</v>
      </c>
      <c r="G345" s="636">
        <f>'15. Travi arm a fless'!G689</f>
        <v>-75.715000000000003</v>
      </c>
      <c r="H345" s="636">
        <f>'15. Travi arm a fless'!H689</f>
        <v>7.3410000000000002</v>
      </c>
      <c r="I345" s="636">
        <f>'15. Travi arm a fless'!I689</f>
        <v>-216.69499999999999</v>
      </c>
      <c r="J345" s="636">
        <f>'15. Travi arm a fless'!J689</f>
        <v>14.776</v>
      </c>
      <c r="K345" s="636">
        <f>'15. Travi arm a fless'!K689</f>
        <v>16.131</v>
      </c>
      <c r="L345" s="636">
        <f>'15. Travi arm a fless'!L689</f>
        <v>22.117000000000001</v>
      </c>
      <c r="M345" s="636">
        <f>'15. Travi arm a fless'!M689</f>
        <v>-232.82599999999999</v>
      </c>
      <c r="N345" s="636">
        <f>'15. Travi arm a fless'!N689</f>
        <v>91.964799999999997</v>
      </c>
      <c r="O345" s="636">
        <f>'15. Travi arm a fless'!O689</f>
        <v>-239.46109999999999</v>
      </c>
      <c r="P345" s="636">
        <f>'15. Travi arm a fless'!P689</f>
        <v>-239.46109999999999</v>
      </c>
      <c r="Q345" s="636">
        <f>'15. Travi arm a fless'!Q689</f>
        <v>-315.17610000000002</v>
      </c>
      <c r="R345" s="636">
        <f>'15. Travi arm a fless'!R689</f>
        <v>163.74609999999998</v>
      </c>
      <c r="S345" s="636">
        <f>'15. Travi arm a fless'!T689</f>
        <v>-254.57418000000001</v>
      </c>
      <c r="T345" s="636">
        <f>'15. Travi arm a fless'!U689</f>
        <v>159.11921999999998</v>
      </c>
      <c r="U345" s="636">
        <f>'15. Travi arm a fless'!V689</f>
        <v>70</v>
      </c>
      <c r="V345" s="636">
        <f>'15. Travi arm a fless'!W689</f>
        <v>30</v>
      </c>
      <c r="W345" s="636">
        <f>'15. Travi arm a fless'!X689</f>
        <v>336.72601716096779</v>
      </c>
      <c r="X345" s="636">
        <f>'15. Travi arm a fless'!Y689</f>
        <v>446.90674053554926</v>
      </c>
      <c r="Y345" s="600">
        <f>'15. Travi arm a fless'!AB689</f>
        <v>6.8458337528104964</v>
      </c>
      <c r="Z345" s="523" t="str">
        <f>'15. Travi arm a fless'!AC689</f>
        <v>4F16</v>
      </c>
      <c r="AA345" s="525">
        <f>'15. Travi arm a fless'!AD689</f>
        <v>8.0424771931898711</v>
      </c>
      <c r="AB345" s="601">
        <f>'15. Travi arm a fless'!AE689</f>
        <v>10.952621022388465</v>
      </c>
      <c r="AC345" s="523" t="str">
        <f>'15. Travi arm a fless'!AF689</f>
        <v>4F16+1F20</v>
      </c>
      <c r="AD345" s="525">
        <f>'15. Travi arm a fless'!AG689</f>
        <v>11.184069846779664</v>
      </c>
      <c r="AE345" s="638">
        <v>0.81</v>
      </c>
      <c r="AF345" s="706">
        <v>0.41599999999999998</v>
      </c>
      <c r="AG345" s="706">
        <f t="shared" si="343"/>
        <v>1.390625</v>
      </c>
      <c r="AH345" s="706">
        <f>'2.Riep. car. unit.'!$P$10/'2.Riep. car. unit.'!$R$10*AG345</f>
        <v>2.4832589285714288</v>
      </c>
      <c r="AI345" s="706">
        <f>AA345/($V345*($U345-'2.Riep. car. unit.'!$M$12*100))*'2.Riep. car. unit.'!$R$8/'2.Riep. car. unit.'!$P$11</f>
        <v>0.10812276938415435</v>
      </c>
      <c r="AJ345" s="706">
        <f>(AI345/(2*AE345))*((1-AH345)+SQRT((1-AH345)^2+(4*AE345/AI345)*AH345*('2.Riep. car. unit.'!$M$12*100/($U345-'2.Riep. car. unit.'!$M$12*100))))*($U345-'2.Riep. car. unit.'!$M$12*100)</f>
        <v>4.8767665763892394</v>
      </c>
      <c r="AK345" s="706">
        <f>(AJ345-('2.Riep. car. unit.'!$M$12*100))/'16. Armatura a taglio'!AJ345*'2.Riep. car. unit.'!$P$10/'2.Riep. car. unit.'!$R$10</f>
        <v>0.32104358003828881</v>
      </c>
      <c r="AL345" s="706">
        <f>((AA345*100*(($U345-'2.Riep. car. unit.'!$M$12*100)*10-AF345*AJ345*10)+AK345*AD345*100*(AF345*AJ345*10-'2.Riep. car. unit.'!$M$12*1000))*'2.Riep. car. unit.'!$R$8)*10^-6</f>
        <v>198.54932472618435</v>
      </c>
      <c r="AM345" s="706">
        <f t="shared" si="339"/>
        <v>186.93306674629474</v>
      </c>
      <c r="AN345" s="706">
        <v>0.81</v>
      </c>
      <c r="AO345" s="706">
        <v>0.41599999999999998</v>
      </c>
      <c r="AP345" s="706">
        <f t="shared" si="344"/>
        <v>0.7191011235955056</v>
      </c>
      <c r="AQ345" s="706">
        <f>'2.Riep. car. unit.'!$P$10/'2.Riep. car. unit.'!$R$10*AP345</f>
        <v>1.2841091492776886</v>
      </c>
      <c r="AR345" s="706">
        <f>AD345/($V345*($U345-'2.Riep. car. unit.'!$M$12*100))*'2.Riep. car. unit.'!$R$8/'2.Riep. car. unit.'!$P$11</f>
        <v>0.15035822617483965</v>
      </c>
      <c r="AS345" s="706">
        <f>(AR345/(2*AN345))*((1-AQ345)+SQRT((1-AQ345)^2+(4*AN345/AR345)*AQ345*('2.Riep. car. unit.'!$M$12*100/($U345-'2.Riep. car. unit.'!$M$12*100))))*($U345-'2.Riep. car. unit.'!$M$12*100)</f>
        <v>6.3810520844727696</v>
      </c>
      <c r="AT345" s="706">
        <f>(AS345-('2.Riep. car. unit.'!$M$12*100))/'16. Armatura a taglio'!AS345*'2.Riep. car. unit.'!$P$10/'2.Riep. car. unit.'!$R$10</f>
        <v>0.66632879123789701</v>
      </c>
      <c r="AU345" s="706">
        <f>((AD345*100*(($U345-'2.Riep. car. unit.'!$M$12*100)*10-AO345*AS345*10)+AT345*AA345*100*(AO345*AS345*10-'2.Riep. car. unit.'!$M$12*1000))*'2.Riep. car. unit.'!$R$8)*10^-6</f>
        <v>274.39910454484271</v>
      </c>
      <c r="AV345" s="706">
        <f t="shared" si="340"/>
        <v>259.95379594406603</v>
      </c>
      <c r="AW345" s="706"/>
      <c r="AX345" s="706"/>
      <c r="AY345" s="706"/>
      <c r="AZ345" s="706"/>
      <c r="BA345" s="1054"/>
      <c r="BB345" s="1048"/>
      <c r="BC345" s="1048"/>
      <c r="BD345" s="1048"/>
      <c r="BE345" s="1048"/>
    </row>
    <row r="346" spans="1:57" ht="16.8" x14ac:dyDescent="0.45">
      <c r="A346" s="496">
        <f>'15. Travi arm a fless'!A692</f>
        <v>7</v>
      </c>
      <c r="B346" s="497">
        <f>'15. Travi arm a fless'!B692</f>
        <v>11</v>
      </c>
      <c r="C346" s="497">
        <f>'15. Travi arm a fless'!C692</f>
        <v>17</v>
      </c>
      <c r="D346" s="504">
        <f>'15. Travi arm a fless'!D692</f>
        <v>2</v>
      </c>
      <c r="E346" s="497" t="str">
        <f>'15. Travi arm a fless'!E692</f>
        <v>Msin</v>
      </c>
      <c r="F346" s="636">
        <f>'15. Travi arm a fless'!F692</f>
        <v>-103.295</v>
      </c>
      <c r="G346" s="636">
        <f>'15. Travi arm a fless'!G692</f>
        <v>-62.488</v>
      </c>
      <c r="H346" s="636">
        <f>'15. Travi arm a fless'!H692</f>
        <v>-8.5850000000000009</v>
      </c>
      <c r="I346" s="636">
        <f>'15. Travi arm a fless'!I692</f>
        <v>254.36199999999999</v>
      </c>
      <c r="J346" s="636">
        <f>'15. Travi arm a fless'!J692</f>
        <v>-17.28</v>
      </c>
      <c r="K346" s="636">
        <f>'15. Travi arm a fless'!K692</f>
        <v>-18.864000000000001</v>
      </c>
      <c r="L346" s="636">
        <f>'15. Travi arm a fless'!L692</f>
        <v>-25.865000000000002</v>
      </c>
      <c r="M346" s="636">
        <f>'15. Travi arm a fless'!M692</f>
        <v>273.226</v>
      </c>
      <c r="N346" s="636">
        <f>'15. Travi arm a fless'!N692</f>
        <v>-107.83279999999999</v>
      </c>
      <c r="O346" s="636">
        <f>'15. Travi arm a fless'!O692</f>
        <v>280.9855</v>
      </c>
      <c r="P346" s="636">
        <f>'15. Travi arm a fless'!P692</f>
        <v>280.9855</v>
      </c>
      <c r="Q346" s="636">
        <f>'15. Travi arm a fless'!Q692</f>
        <v>218.4975</v>
      </c>
      <c r="R346" s="636">
        <f>'15. Travi arm a fless'!R692</f>
        <v>-343.4735</v>
      </c>
      <c r="S346" s="636">
        <f>'15. Travi arm a fless'!T692</f>
        <v>211.74946</v>
      </c>
      <c r="T346" s="636">
        <f>'15. Travi arm a fless'!U692</f>
        <v>-267.48626000000002</v>
      </c>
      <c r="U346" s="636">
        <f>'15. Travi arm a fless'!V692</f>
        <v>70</v>
      </c>
      <c r="V346" s="636">
        <f>'15. Travi arm a fless'!W692</f>
        <v>30</v>
      </c>
      <c r="W346" s="636">
        <f>'15. Travi arm a fless'!X692</f>
        <v>336.72601716096779</v>
      </c>
      <c r="X346" s="636">
        <f>'15. Travi arm a fless'!Y692</f>
        <v>446.90674053554926</v>
      </c>
      <c r="Y346" s="600">
        <f>'15. Travi arm a fless'!AB692</f>
        <v>9.1101602962068089</v>
      </c>
      <c r="Z346" s="523" t="str">
        <f>'15. Travi arm a fless'!AC692</f>
        <v>3F16+1F20</v>
      </c>
      <c r="AA346" s="525">
        <f>'15. Travi arm a fless'!AD692</f>
        <v>9.1734505484821973</v>
      </c>
      <c r="AB346" s="601">
        <f>'15. Travi arm a fless'!AE692</f>
        <v>11.508141298838975</v>
      </c>
      <c r="AC346" s="523" t="str">
        <f>'15. Travi arm a fless'!AF692</f>
        <v>3F16+2F20</v>
      </c>
      <c r="AD346" s="525">
        <f>'15. Travi arm a fless'!AG692</f>
        <v>12.31504320207199</v>
      </c>
      <c r="AE346" s="638">
        <v>0.81</v>
      </c>
      <c r="AF346" s="706">
        <v>0.41599999999999998</v>
      </c>
      <c r="AG346" s="706">
        <f t="shared" si="343"/>
        <v>1.3424657534246576</v>
      </c>
      <c r="AH346" s="706">
        <f>'2.Riep. car. unit.'!$P$10/'2.Riep. car. unit.'!$R$10*AG346</f>
        <v>2.397260273972603</v>
      </c>
      <c r="AI346" s="706">
        <f>AA346/($V346*($U346-'2.Riep. car. unit.'!$M$12*100))*'2.Riep. car. unit.'!$R$8/'2.Riep. car. unit.'!$P$11</f>
        <v>0.12332753382880106</v>
      </c>
      <c r="AJ346" s="706">
        <f>(AI346/(2*AE346))*((1-AH346)+SQRT((1-AH346)^2+(4*AE346/AI346)*AH346*('2.Riep. car. unit.'!$M$12*100/($U346-'2.Riep. car. unit.'!$M$12*100))))*($U346-'2.Riep. car. unit.'!$M$12*100)</f>
        <v>5.047934889018058</v>
      </c>
      <c r="AK346" s="706">
        <f>(AJ346-('2.Riep. car. unit.'!$M$12*100))/'16. Armatura a taglio'!AJ346*'2.Riep. car. unit.'!$P$10/'2.Riep. car. unit.'!$R$10</f>
        <v>0.3707084863335024</v>
      </c>
      <c r="AL346" s="706">
        <f>((AA346*100*(($U346-'2.Riep. car. unit.'!$M$12*100)*10-AF346*AJ346*10)+AK346*AD346*100*(AF346*AJ346*10-'2.Riep. car. unit.'!$M$12*1000))*'2.Riep. car. unit.'!$R$8)*10^-6</f>
        <v>225.97954928032203</v>
      </c>
      <c r="AM346" s="706">
        <f t="shared" si="339"/>
        <v>213.22052925749242</v>
      </c>
      <c r="AN346" s="706">
        <v>0.81</v>
      </c>
      <c r="AO346" s="706">
        <v>0.41599999999999998</v>
      </c>
      <c r="AP346" s="706">
        <f t="shared" si="344"/>
        <v>0.74489795918367352</v>
      </c>
      <c r="AQ346" s="706">
        <f>'2.Riep. car. unit.'!$P$10/'2.Riep. car. unit.'!$R$10*AP346</f>
        <v>1.3301749271137029</v>
      </c>
      <c r="AR346" s="706">
        <f>AD346/($V346*($U346-'2.Riep. car. unit.'!$M$12*100))*'2.Riep. car. unit.'!$R$8/'2.Riep. car. unit.'!$P$11</f>
        <v>0.16556299061948637</v>
      </c>
      <c r="AS346" s="706">
        <f>(AR346/(2*AN346))*((1-AQ346)+SQRT((1-AQ346)^2+(4*AN346/AR346)*AQ346*('2.Riep. car. unit.'!$M$12*100/($U346-'2.Riep. car. unit.'!$M$12*100))))*($U346-'2.Riep. car. unit.'!$M$12*100)</f>
        <v>6.5329305300106908</v>
      </c>
      <c r="AT346" s="706">
        <f>(AS346-('2.Riep. car. unit.'!$M$12*100))/'16. Armatura a taglio'!AS346*'2.Riep. car. unit.'!$P$10/'2.Riep. car. unit.'!$R$10</f>
        <v>0.69235241541050729</v>
      </c>
      <c r="AU346" s="706">
        <f>((AD346*100*(($U346-'2.Riep. car. unit.'!$M$12*100)*10-AO346*AS346*10)+AT346*AA346*100*(AO346*AS346*10-'2.Riep. car. unit.'!$M$12*1000))*'2.Riep. car. unit.'!$R$8)*10^-6</f>
        <v>301.76275053870631</v>
      </c>
      <c r="AV346" s="706">
        <f t="shared" si="340"/>
        <v>286.24125845526373</v>
      </c>
      <c r="AW346" s="706">
        <v>430</v>
      </c>
      <c r="AX346" s="706">
        <f>'3.Carichi sulle travi'!G$20</f>
        <v>57.548396103896103</v>
      </c>
      <c r="AY346" s="706">
        <f>'3.Carichi sulle travi'!H$20</f>
        <v>34.898766233766239</v>
      </c>
      <c r="AZ346" s="706">
        <f t="shared" ref="AZ346" si="367">MAX(AY346*AW346/100/2+(AU346+AL347)/(AW346/100),AY346*AW346/100/2+(AU347+AL346)/(AW346/100))</f>
        <v>191.39947619914736</v>
      </c>
      <c r="BA346" s="1054">
        <f>AZ346*10/(0.9*(U346/100-0.04)*'2.Riep. car. unit.'!$R$8*2)</f>
        <v>4.1173184309047404</v>
      </c>
      <c r="BB346" s="1048">
        <f>$BH$7</f>
        <v>10</v>
      </c>
      <c r="BC346" s="1053">
        <f>8</f>
        <v>8</v>
      </c>
      <c r="BD346" s="1048">
        <f>IF(V346=100,4,2)</f>
        <v>2</v>
      </c>
      <c r="BE346" s="1048" t="str">
        <f t="shared" ref="BE346" si="368">IF(BB346/100*BA346&lt;((PI()*(BC346/10)^2/4)*BD346),"Verifica","Non verifica")</f>
        <v>Verifica</v>
      </c>
    </row>
    <row r="347" spans="1:57" ht="17.399999999999999" thickBot="1" x14ac:dyDescent="0.5">
      <c r="A347" s="496">
        <f>'15. Travi arm a fless'!A693</f>
        <v>7</v>
      </c>
      <c r="B347" s="497">
        <f>'15. Travi arm a fless'!B693</f>
        <v>11</v>
      </c>
      <c r="C347" s="497">
        <f>'15. Travi arm a fless'!C693</f>
        <v>17</v>
      </c>
      <c r="D347" s="504">
        <f>'15. Travi arm a fless'!D693</f>
        <v>2</v>
      </c>
      <c r="E347" s="497" t="str">
        <f>'15. Travi arm a fless'!E693</f>
        <v>Mdes</v>
      </c>
      <c r="F347" s="636">
        <f>'15. Travi arm a fless'!F693</f>
        <v>-73.742999999999995</v>
      </c>
      <c r="G347" s="636">
        <f>'15. Travi arm a fless'!G693</f>
        <v>-44.755000000000003</v>
      </c>
      <c r="H347" s="636">
        <f>'15. Travi arm a fless'!H693</f>
        <v>6.3730000000000002</v>
      </c>
      <c r="I347" s="636">
        <f>'15. Travi arm a fless'!I693</f>
        <v>-190.364</v>
      </c>
      <c r="J347" s="636">
        <f>'15. Travi arm a fless'!J693</f>
        <v>12.920999999999999</v>
      </c>
      <c r="K347" s="636">
        <f>'15. Travi arm a fless'!K693</f>
        <v>14.105</v>
      </c>
      <c r="L347" s="636">
        <f>'15. Travi arm a fless'!L693</f>
        <v>19.294</v>
      </c>
      <c r="M347" s="636">
        <f>'15. Travi arm a fless'!M693</f>
        <v>-204.46899999999999</v>
      </c>
      <c r="N347" s="636">
        <f>'15. Travi arm a fless'!N693</f>
        <v>80.634699999999995</v>
      </c>
      <c r="O347" s="636">
        <f>'15. Travi arm a fless'!O693</f>
        <v>-210.25719999999998</v>
      </c>
      <c r="P347" s="636">
        <f>'15. Travi arm a fless'!P693</f>
        <v>-210.25719999999998</v>
      </c>
      <c r="Q347" s="636">
        <f>'15. Travi arm a fless'!Q693</f>
        <v>-255.01219999999998</v>
      </c>
      <c r="R347" s="636">
        <f>'15. Travi arm a fless'!R693</f>
        <v>165.50219999999999</v>
      </c>
      <c r="S347" s="636">
        <f>'15. Travi arm a fless'!T693</f>
        <v>-227.63688499999998</v>
      </c>
      <c r="T347" s="636">
        <f>'15. Travi arm a fless'!U693</f>
        <v>161.85178499999998</v>
      </c>
      <c r="U347" s="636">
        <f>'15. Travi arm a fless'!V693</f>
        <v>70</v>
      </c>
      <c r="V347" s="636">
        <f>'15. Travi arm a fless'!W693</f>
        <v>30</v>
      </c>
      <c r="W347" s="636">
        <f>'15. Travi arm a fless'!X693</f>
        <v>336.72601716096779</v>
      </c>
      <c r="X347" s="636">
        <f>'15. Travi arm a fless'!Y693</f>
        <v>446.90674053554926</v>
      </c>
      <c r="Y347" s="600">
        <f>'15. Travi arm a fless'!AB693</f>
        <v>6.9633977133977121</v>
      </c>
      <c r="Z347" s="523" t="str">
        <f>'15. Travi arm a fless'!AC693</f>
        <v>4F16</v>
      </c>
      <c r="AA347" s="525">
        <f>'15. Travi arm a fless'!AD693</f>
        <v>8.0424771931898711</v>
      </c>
      <c r="AB347" s="601">
        <f>'15. Travi arm a fless'!AE693</f>
        <v>9.79368972973624</v>
      </c>
      <c r="AC347" s="523" t="str">
        <f>'15. Travi arm a fless'!AF693</f>
        <v>4F16+1F20</v>
      </c>
      <c r="AD347" s="525">
        <f>'15. Travi arm a fless'!AG693</f>
        <v>11.184069846779664</v>
      </c>
      <c r="AE347" s="638">
        <v>0.81</v>
      </c>
      <c r="AF347" s="706">
        <v>0.41599999999999998</v>
      </c>
      <c r="AG347" s="706">
        <f t="shared" si="343"/>
        <v>1.390625</v>
      </c>
      <c r="AH347" s="706">
        <f>'2.Riep. car. unit.'!$P$10/'2.Riep. car. unit.'!$R$10*AG347</f>
        <v>2.4832589285714288</v>
      </c>
      <c r="AI347" s="706">
        <f>AA347/($V347*($U347-'2.Riep. car. unit.'!$M$12*100))*'2.Riep. car. unit.'!$R$8/'2.Riep. car. unit.'!$P$11</f>
        <v>0.10812276938415435</v>
      </c>
      <c r="AJ347" s="706">
        <f>(AI347/(2*AE347))*((1-AH347)+SQRT((1-AH347)^2+(4*AE347/AI347)*AH347*('2.Riep. car. unit.'!$M$12*100/($U347-'2.Riep. car. unit.'!$M$12*100))))*($U347-'2.Riep. car. unit.'!$M$12*100)</f>
        <v>4.8767665763892394</v>
      </c>
      <c r="AK347" s="706">
        <f>(AJ347-('2.Riep. car. unit.'!$M$12*100))/'16. Armatura a taglio'!AJ347*'2.Riep. car. unit.'!$P$10/'2.Riep. car. unit.'!$R$10</f>
        <v>0.32104358003828881</v>
      </c>
      <c r="AL347" s="706">
        <f>((AA347*100*(($U347-'2.Riep. car. unit.'!$M$12*100)*10-AF347*AJ347*10)+AK347*AD347*100*(AF347*AJ347*10-'2.Riep. car. unit.'!$M$12*1000))*'2.Riep. car. unit.'!$R$8)*10^-6</f>
        <v>198.54932472618435</v>
      </c>
      <c r="AM347" s="706">
        <f t="shared" si="339"/>
        <v>186.93306674629474</v>
      </c>
      <c r="AN347" s="706">
        <v>0.81</v>
      </c>
      <c r="AO347" s="706">
        <v>0.41599999999999998</v>
      </c>
      <c r="AP347" s="706">
        <f t="shared" si="344"/>
        <v>0.7191011235955056</v>
      </c>
      <c r="AQ347" s="706">
        <f>'2.Riep. car. unit.'!$P$10/'2.Riep. car. unit.'!$R$10*AP347</f>
        <v>1.2841091492776886</v>
      </c>
      <c r="AR347" s="706">
        <f>AD347/($V347*($U347-'2.Riep. car. unit.'!$M$12*100))*'2.Riep. car. unit.'!$R$8/'2.Riep. car. unit.'!$P$11</f>
        <v>0.15035822617483965</v>
      </c>
      <c r="AS347" s="706">
        <f>(AR347/(2*AN347))*((1-AQ347)+SQRT((1-AQ347)^2+(4*AN347/AR347)*AQ347*('2.Riep. car. unit.'!$M$12*100/($U347-'2.Riep. car. unit.'!$M$12*100))))*($U347-'2.Riep. car. unit.'!$M$12*100)</f>
        <v>6.3810520844727696</v>
      </c>
      <c r="AT347" s="706">
        <f>(AS347-('2.Riep. car. unit.'!$M$12*100))/'16. Armatura a taglio'!AS347*'2.Riep. car. unit.'!$P$10/'2.Riep. car. unit.'!$R$10</f>
        <v>0.66632879123789701</v>
      </c>
      <c r="AU347" s="706">
        <f>((AD347*100*(($U347-'2.Riep. car. unit.'!$M$12*100)*10-AO347*AS347*10)+AT347*AA347*100*(AO347*AS347*10-'2.Riep. car. unit.'!$M$12*1000))*'2.Riep. car. unit.'!$R$8)*10^-6</f>
        <v>274.39910454484271</v>
      </c>
      <c r="AV347" s="706">
        <f t="shared" si="340"/>
        <v>259.95379594406603</v>
      </c>
      <c r="AW347" s="706"/>
      <c r="AX347" s="706"/>
      <c r="AY347" s="706"/>
      <c r="AZ347" s="706"/>
      <c r="BA347" s="1054"/>
      <c r="BB347" s="1048"/>
      <c r="BC347" s="1048"/>
      <c r="BD347" s="1048"/>
      <c r="BE347" s="1048"/>
    </row>
    <row r="348" spans="1:57" ht="16.8" x14ac:dyDescent="0.45">
      <c r="A348" s="494">
        <f>'15. Travi arm a fless'!A696</f>
        <v>8</v>
      </c>
      <c r="B348" s="495">
        <f>'15. Travi arm a fless'!B696</f>
        <v>3</v>
      </c>
      <c r="C348" s="495">
        <f>'15. Travi arm a fless'!C696</f>
        <v>6</v>
      </c>
      <c r="D348" s="503">
        <f>'15. Travi arm a fless'!D696</f>
        <v>2</v>
      </c>
      <c r="E348" s="495" t="str">
        <f>'15. Travi arm a fless'!E696</f>
        <v>Msin</v>
      </c>
      <c r="F348" s="635">
        <f>'15. Travi arm a fless'!F696</f>
        <v>-55.021999999999998</v>
      </c>
      <c r="G348" s="635">
        <f>'15. Travi arm a fless'!G696</f>
        <v>-35.512</v>
      </c>
      <c r="H348" s="635">
        <f>'15. Travi arm a fless'!H696</f>
        <v>2.2280000000000002</v>
      </c>
      <c r="I348" s="635">
        <f>'15. Travi arm a fless'!I696</f>
        <v>183.89599999999999</v>
      </c>
      <c r="J348" s="635">
        <f>'15. Travi arm a fless'!J696</f>
        <v>-4.782</v>
      </c>
      <c r="K348" s="635">
        <f>'15. Travi arm a fless'!K696</f>
        <v>-5.22</v>
      </c>
      <c r="L348" s="635">
        <f>'15. Travi arm a fless'!L696</f>
        <v>7.01</v>
      </c>
      <c r="M348" s="635">
        <f>'15. Travi arm a fless'!M696</f>
        <v>189.11599999999999</v>
      </c>
      <c r="N348" s="635">
        <f>'15. Travi arm a fless'!N696</f>
        <v>63.744799999999991</v>
      </c>
      <c r="O348" s="635">
        <f>'15. Travi arm a fless'!O696</f>
        <v>191.21899999999999</v>
      </c>
      <c r="P348" s="635">
        <f>'15. Travi arm a fless'!P696</f>
        <v>191.21899999999999</v>
      </c>
      <c r="Q348" s="635">
        <f>'15. Travi arm a fless'!Q696</f>
        <v>155.70699999999999</v>
      </c>
      <c r="R348" s="635">
        <f>'15. Travi arm a fless'!R696</f>
        <v>-226.73099999999999</v>
      </c>
      <c r="S348" s="635">
        <f>'15. Travi arm a fless'!T696</f>
        <v>150.986515</v>
      </c>
      <c r="T348" s="635">
        <f>'15. Travi arm a fless'!U696</f>
        <v>-206.25331499999999</v>
      </c>
      <c r="U348" s="636">
        <f>'15. Travi arm a fless'!V696</f>
        <v>70</v>
      </c>
      <c r="V348" s="636">
        <f>'15. Travi arm a fless'!W696</f>
        <v>30</v>
      </c>
      <c r="W348" s="636">
        <f>'15. Travi arm a fless'!X696</f>
        <v>336.72601716096779</v>
      </c>
      <c r="X348" s="636">
        <f>'15. Travi arm a fless'!Y696</f>
        <v>446.90674053554926</v>
      </c>
      <c r="Y348" s="600">
        <f>'15. Travi arm a fless'!AB696</f>
        <v>6.4959379552402812</v>
      </c>
      <c r="Z348" s="523" t="str">
        <f>'15. Travi arm a fless'!AC696</f>
        <v>4F16</v>
      </c>
      <c r="AA348" s="525">
        <f>'15. Travi arm a fless'!AD696</f>
        <v>8.0424771931898711</v>
      </c>
      <c r="AB348" s="601">
        <f>'15. Travi arm a fless'!AE696</f>
        <v>8.8736980074189376</v>
      </c>
      <c r="AC348" s="523" t="str">
        <f>'15. Travi arm a fless'!AF696</f>
        <v>3F16+1F20</v>
      </c>
      <c r="AD348" s="525">
        <f>'15. Travi arm a fless'!AG696</f>
        <v>9.1734505484821973</v>
      </c>
      <c r="AE348" s="637">
        <v>0.81</v>
      </c>
      <c r="AF348" s="707">
        <v>0.41599999999999998</v>
      </c>
      <c r="AG348" s="707">
        <f t="shared" si="343"/>
        <v>1.140625</v>
      </c>
      <c r="AH348" s="707">
        <f>'2.Riep. car. unit.'!$P$10/'2.Riep. car. unit.'!$R$10*AG348</f>
        <v>2.0368303571428572</v>
      </c>
      <c r="AI348" s="707">
        <f>AA348/($V348*($U348-'2.Riep. car. unit.'!$M$12*100))*'2.Riep. car. unit.'!$R$8/'2.Riep. car. unit.'!$P$11</f>
        <v>0.10812276938415435</v>
      </c>
      <c r="AJ348" s="707">
        <f>(AI348/(2*AE348))*((1-AH348)+SQRT((1-AH348)^2+(4*AE348/AI348)*AH348*('2.Riep. car. unit.'!$M$12*100/($U348-'2.Riep. car. unit.'!$M$12*100))))*($U348-'2.Riep. car. unit.'!$M$12*100)</f>
        <v>5.0576036868380836</v>
      </c>
      <c r="AK348" s="707">
        <f>(AJ348-('2.Riep. car. unit.'!$M$12*100))/'16. Armatura a taglio'!AJ348*'2.Riep. car. unit.'!$P$10/'2.Riep. car. unit.'!$R$10</f>
        <v>0.37341360239943316</v>
      </c>
      <c r="AL348" s="707">
        <f>((AA348*100*(($U348-'2.Riep. car. unit.'!$M$12*100)*10-AF348*AJ348*10)+AK348*AD348*100*(AF348*AJ348*10-'2.Riep. car. unit.'!$M$12*1000))*'2.Riep. car. unit.'!$R$8)*10^-6</f>
        <v>198.54075285489779</v>
      </c>
      <c r="AM348" s="707">
        <f t="shared" si="339"/>
        <v>186.93306674629474</v>
      </c>
      <c r="AN348" s="707">
        <v>0.81</v>
      </c>
      <c r="AO348" s="707">
        <v>0.41599999999999998</v>
      </c>
      <c r="AP348" s="707">
        <f t="shared" si="344"/>
        <v>0.87671232876712324</v>
      </c>
      <c r="AQ348" s="707">
        <f>'2.Riep. car. unit.'!$P$10/'2.Riep. car. unit.'!$R$10*AP348</f>
        <v>1.5655577299412915</v>
      </c>
      <c r="AR348" s="707">
        <f>AD348/($V348*($U348-'2.Riep. car. unit.'!$M$12*100))*'2.Riep. car. unit.'!$R$8/'2.Riep. car. unit.'!$P$11</f>
        <v>0.12332753382880106</v>
      </c>
      <c r="AS348" s="707">
        <f>(AR348/(2*AN348))*((1-AQ348)+SQRT((1-AQ348)^2+(4*AN348/AR348)*AQ348*('2.Riep. car. unit.'!$M$12*100/($U348-'2.Riep. car. unit.'!$M$12*100))))*($U348-'2.Riep. car. unit.'!$M$12*100)</f>
        <v>5.5847319240941085</v>
      </c>
      <c r="AT348" s="707">
        <f>(AS348-('2.Riep. car. unit.'!$M$12*100))/'16. Armatura a taglio'!AS348*'2.Riep. car. unit.'!$P$10/'2.Riep. car. unit.'!$R$10</f>
        <v>0.50671696947053868</v>
      </c>
      <c r="AU348" s="707">
        <f>((AD348*100*(($U348-'2.Riep. car. unit.'!$M$12*100)*10-AO348*AS348*10)+AT348*AA348*100*(AO348*AS348*10-'2.Riep. car. unit.'!$M$12*1000))*'2.Riep. car. unit.'!$R$8)*10^-6</f>
        <v>225.89840302336762</v>
      </c>
      <c r="AV348" s="707">
        <f t="shared" si="340"/>
        <v>213.22052925749242</v>
      </c>
      <c r="AW348" s="707">
        <v>465</v>
      </c>
      <c r="AX348" s="707">
        <f>'3.Carichi sulle travi'!G$22</f>
        <v>31.442505420048704</v>
      </c>
      <c r="AY348" s="707">
        <f>'3.Carichi sulle travi'!H$22</f>
        <v>20.771158015422081</v>
      </c>
      <c r="AZ348" s="707">
        <f t="shared" ref="AZ348" si="369">MAX(AY348*AW348/100/2+(AU348+AL349)/(AW348/100),AY348*AW348/100/2+(AU349+AL348)/(AW348/100))</f>
        <v>150.02691220373802</v>
      </c>
      <c r="BA348" s="1054">
        <f>AZ348*10/(0.9*(U348/100-0.04)*'2.Riep. car. unit.'!$R$8*2)</f>
        <v>3.2273263386858195</v>
      </c>
      <c r="BB348" s="1048">
        <f>$BH$7</f>
        <v>10</v>
      </c>
      <c r="BC348" s="1053">
        <f>8</f>
        <v>8</v>
      </c>
      <c r="BD348" s="1048">
        <f>IF(V348=100,4,2)</f>
        <v>2</v>
      </c>
      <c r="BE348" s="1048" t="str">
        <f t="shared" ref="BE348" si="370">IF(BB348/100*BA348&lt;((PI()*(BC348/10)^2/4)*BD348),"Verifica","Non verifica")</f>
        <v>Verifica</v>
      </c>
    </row>
    <row r="349" spans="1:57" ht="16.8" x14ac:dyDescent="0.45">
      <c r="A349" s="496">
        <f>'15. Travi arm a fless'!A697</f>
        <v>8</v>
      </c>
      <c r="B349" s="497">
        <f>'15. Travi arm a fless'!B697</f>
        <v>3</v>
      </c>
      <c r="C349" s="497">
        <f>'15. Travi arm a fless'!C697</f>
        <v>6</v>
      </c>
      <c r="D349" s="504">
        <f>'15. Travi arm a fless'!D697</f>
        <v>2</v>
      </c>
      <c r="E349" s="497" t="str">
        <f>'15. Travi arm a fless'!E697</f>
        <v>Mdes</v>
      </c>
      <c r="F349" s="636">
        <f>'15. Travi arm a fless'!F697</f>
        <v>-63.881999999999998</v>
      </c>
      <c r="G349" s="636">
        <f>'15. Travi arm a fless'!G697</f>
        <v>-43.064999999999998</v>
      </c>
      <c r="H349" s="636">
        <f>'15. Travi arm a fless'!H697</f>
        <v>-2.8769999999999998</v>
      </c>
      <c r="I349" s="636">
        <f>'15. Travi arm a fless'!I697</f>
        <v>-236.13900000000001</v>
      </c>
      <c r="J349" s="636">
        <f>'15. Travi arm a fless'!J697</f>
        <v>6.1420000000000003</v>
      </c>
      <c r="K349" s="636">
        <f>'15. Travi arm a fless'!K697</f>
        <v>6.7050000000000001</v>
      </c>
      <c r="L349" s="636">
        <f>'15. Travi arm a fless'!L697</f>
        <v>-9.0190000000000001</v>
      </c>
      <c r="M349" s="636">
        <f>'15. Travi arm a fless'!M697</f>
        <v>-242.84400000000002</v>
      </c>
      <c r="N349" s="636">
        <f>'15. Travi arm a fless'!N697</f>
        <v>-81.872200000000007</v>
      </c>
      <c r="O349" s="636">
        <f>'15. Travi arm a fless'!O697</f>
        <v>-245.54970000000003</v>
      </c>
      <c r="P349" s="636">
        <f>'15. Travi arm a fless'!P697</f>
        <v>-245.54970000000003</v>
      </c>
      <c r="Q349" s="636">
        <f>'15. Travi arm a fless'!Q697</f>
        <v>-288.61470000000003</v>
      </c>
      <c r="R349" s="636">
        <f>'15. Travi arm a fless'!R697</f>
        <v>202.48470000000003</v>
      </c>
      <c r="S349" s="636">
        <f>'15. Travi arm a fless'!T697</f>
        <v>-232.84594000000004</v>
      </c>
      <c r="T349" s="636">
        <f>'15. Travi arm a fless'!U697</f>
        <v>191.05834000000004</v>
      </c>
      <c r="U349" s="636">
        <f>'15. Travi arm a fless'!V697</f>
        <v>70</v>
      </c>
      <c r="V349" s="636">
        <f>'15. Travi arm a fless'!W697</f>
        <v>30</v>
      </c>
      <c r="W349" s="636">
        <f>'15. Travi arm a fless'!X697</f>
        <v>336.72601716096779</v>
      </c>
      <c r="X349" s="636">
        <f>'15. Travi arm a fless'!Y697</f>
        <v>446.90674053554926</v>
      </c>
      <c r="Y349" s="600">
        <f>'15. Travi arm a fless'!AB697</f>
        <v>8.219960057169363</v>
      </c>
      <c r="Z349" s="523" t="str">
        <f>'15. Travi arm a fless'!AC697</f>
        <v>3F16+1F20</v>
      </c>
      <c r="AA349" s="525">
        <f>'15. Travi arm a fless'!AD697</f>
        <v>9.1734505484821973</v>
      </c>
      <c r="AB349" s="601">
        <f>'15. Travi arm a fless'!AE697</f>
        <v>10.017800459660926</v>
      </c>
      <c r="AC349" s="523" t="str">
        <f>'15. Travi arm a fless'!AF697</f>
        <v>4F16+1F20</v>
      </c>
      <c r="AD349" s="525">
        <f>'15. Travi arm a fless'!AG697</f>
        <v>11.184069846779664</v>
      </c>
      <c r="AE349" s="638">
        <v>0.81</v>
      </c>
      <c r="AF349" s="706">
        <v>0.41599999999999998</v>
      </c>
      <c r="AG349" s="706">
        <f t="shared" si="343"/>
        <v>1.2191780821917808</v>
      </c>
      <c r="AH349" s="706">
        <f>'2.Riep. car. unit.'!$P$10/'2.Riep. car. unit.'!$R$10*AG349</f>
        <v>2.1771037181996089</v>
      </c>
      <c r="AI349" s="706">
        <f>AA349/($V349*($U349-'2.Riep. car. unit.'!$M$12*100))*'2.Riep. car. unit.'!$R$8/'2.Riep. car. unit.'!$P$11</f>
        <v>0.12332753382880106</v>
      </c>
      <c r="AJ349" s="706">
        <f>(AI349/(2*AE349))*((1-AH349)+SQRT((1-AH349)^2+(4*AE349/AI349)*AH349*('2.Riep. car. unit.'!$M$12*100/($U349-'2.Riep. car. unit.'!$M$12*100))))*($U349-'2.Riep. car. unit.'!$M$12*100)</f>
        <v>5.1531737031427429</v>
      </c>
      <c r="AK349" s="706">
        <f>(AJ349-('2.Riep. car. unit.'!$M$12*100))/'16. Armatura a taglio'!AJ349*'2.Riep. car. unit.'!$P$10/'2.Riep. car. unit.'!$R$10</f>
        <v>0.39960592718933236</v>
      </c>
      <c r="AL349" s="706">
        <f>((AA349*100*(($U349-'2.Riep. car. unit.'!$M$12*100)*10-AF349*AJ349*10)+AK349*AD349*100*(AF349*AJ349*10-'2.Riep. car. unit.'!$M$12*1000))*'2.Riep. car. unit.'!$R$8)*10^-6</f>
        <v>225.97038948251952</v>
      </c>
      <c r="AM349" s="706">
        <f t="shared" si="339"/>
        <v>213.22052925749242</v>
      </c>
      <c r="AN349" s="706">
        <v>0.81</v>
      </c>
      <c r="AO349" s="706">
        <v>0.41599999999999998</v>
      </c>
      <c r="AP349" s="706">
        <f t="shared" si="344"/>
        <v>0.82022471910112371</v>
      </c>
      <c r="AQ349" s="706">
        <f>'2.Riep. car. unit.'!$P$10/'2.Riep. car. unit.'!$R$10*AP349</f>
        <v>1.4646869983948638</v>
      </c>
      <c r="AR349" s="706">
        <f>AD349/($V349*($U349-'2.Riep. car. unit.'!$M$12*100))*'2.Riep. car. unit.'!$R$8/'2.Riep. car. unit.'!$P$11</f>
        <v>0.15035822617483965</v>
      </c>
      <c r="AS349" s="706">
        <f>(AR349/(2*AN349))*((1-AQ349)+SQRT((1-AQ349)^2+(4*AN349/AR349)*AQ349*('2.Riep. car. unit.'!$M$12*100/($U349-'2.Riep. car. unit.'!$M$12*100))))*($U349-'2.Riep. car. unit.'!$M$12*100)</f>
        <v>6.0910643777182045</v>
      </c>
      <c r="AT349" s="706">
        <f>(AS349-('2.Riep. car. unit.'!$M$12*100))/'16. Armatura a taglio'!AS349*'2.Riep. car. unit.'!$P$10/'2.Riep. car. unit.'!$R$10</f>
        <v>0.61303629383711666</v>
      </c>
      <c r="AU349" s="706">
        <f>((AD349*100*(($U349-'2.Riep. car. unit.'!$M$12*100)*10-AO349*AS349*10)+AT349*AA349*100*(AO349*AS349*10-'2.Riep. car. unit.'!$M$12*1000))*'2.Riep. car. unit.'!$R$8)*10^-6</f>
        <v>274.52220679825211</v>
      </c>
      <c r="AV349" s="706">
        <f t="shared" si="340"/>
        <v>259.95379594406603</v>
      </c>
      <c r="AW349" s="706"/>
      <c r="AX349" s="706"/>
      <c r="AY349" s="706"/>
      <c r="AZ349" s="706"/>
      <c r="BA349" s="1054"/>
      <c r="BB349" s="1048"/>
      <c r="BC349" s="1048"/>
      <c r="BD349" s="1048"/>
      <c r="BE349" s="1048"/>
    </row>
    <row r="350" spans="1:57" ht="16.8" x14ac:dyDescent="0.45">
      <c r="A350" s="496">
        <f>'15. Travi arm a fless'!A700</f>
        <v>8</v>
      </c>
      <c r="B350" s="497">
        <f>'15. Travi arm a fless'!B700</f>
        <v>6</v>
      </c>
      <c r="C350" s="497">
        <f>'15. Travi arm a fless'!C700</f>
        <v>12</v>
      </c>
      <c r="D350" s="504">
        <f>'15. Travi arm a fless'!D700</f>
        <v>2</v>
      </c>
      <c r="E350" s="497" t="str">
        <f>'15. Travi arm a fless'!E700</f>
        <v>Msin</v>
      </c>
      <c r="F350" s="636">
        <f>'15. Travi arm a fless'!F700</f>
        <v>-134.72999999999999</v>
      </c>
      <c r="G350" s="636">
        <f>'15. Travi arm a fless'!G700</f>
        <v>-84.676000000000002</v>
      </c>
      <c r="H350" s="636">
        <f>'15. Travi arm a fless'!H700</f>
        <v>3.3679999999999999</v>
      </c>
      <c r="I350" s="636">
        <f>'15. Travi arm a fless'!I700</f>
        <v>275.077</v>
      </c>
      <c r="J350" s="636">
        <f>'15. Travi arm a fless'!J700</f>
        <v>-7.1689999999999996</v>
      </c>
      <c r="K350" s="636">
        <f>'15. Travi arm a fless'!K700</f>
        <v>-7.8259999999999996</v>
      </c>
      <c r="L350" s="636">
        <f>'15. Travi arm a fless'!L700</f>
        <v>10.536999999999999</v>
      </c>
      <c r="M350" s="636">
        <f>'15. Travi arm a fless'!M700</f>
        <v>282.90300000000002</v>
      </c>
      <c r="N350" s="636">
        <f>'15. Travi arm a fless'!N700</f>
        <v>95.407900000000012</v>
      </c>
      <c r="O350" s="636">
        <f>'15. Travi arm a fless'!O700</f>
        <v>286.0641</v>
      </c>
      <c r="P350" s="636">
        <f>'15. Travi arm a fless'!P700</f>
        <v>286.0641</v>
      </c>
      <c r="Q350" s="636">
        <f>'15. Travi arm a fless'!Q700</f>
        <v>201.38810000000001</v>
      </c>
      <c r="R350" s="636">
        <f>'15. Travi arm a fless'!R700</f>
        <v>-370.74009999999998</v>
      </c>
      <c r="S350" s="636">
        <f>'15. Travi arm a fless'!T700</f>
        <v>197.67794000000001</v>
      </c>
      <c r="T350" s="636">
        <f>'15. Travi arm a fless'!U700</f>
        <v>-292.83474000000001</v>
      </c>
      <c r="U350" s="636">
        <f>'15. Travi arm a fless'!V700</f>
        <v>70</v>
      </c>
      <c r="V350" s="636">
        <f>'15. Travi arm a fless'!W700</f>
        <v>30</v>
      </c>
      <c r="W350" s="636">
        <f>'15. Travi arm a fless'!X700</f>
        <v>336.72601716096779</v>
      </c>
      <c r="X350" s="636">
        <f>'15. Travi arm a fless'!Y700</f>
        <v>446.90674053554926</v>
      </c>
      <c r="Y350" s="600">
        <f>'15. Travi arm a fless'!AB700</f>
        <v>8.504757086152436</v>
      </c>
      <c r="Z350" s="523" t="str">
        <f>'15. Travi arm a fless'!AC700</f>
        <v>3F16+1F20</v>
      </c>
      <c r="AA350" s="525">
        <f>'15. Travi arm a fless'!AD700</f>
        <v>9.1734505484821973</v>
      </c>
      <c r="AB350" s="601">
        <f>'15. Travi arm a fless'!AE700</f>
        <v>12.598716528949087</v>
      </c>
      <c r="AC350" s="523" t="str">
        <f>'15. Travi arm a fless'!AF700</f>
        <v>2F16+3F20</v>
      </c>
      <c r="AD350" s="525">
        <f>'15. Travi arm a fless'!AG700</f>
        <v>13.446016557364315</v>
      </c>
      <c r="AE350" s="638">
        <v>0.81</v>
      </c>
      <c r="AF350" s="706">
        <v>0.41599999999999998</v>
      </c>
      <c r="AG350" s="706">
        <f t="shared" si="343"/>
        <v>1.4657534246575341</v>
      </c>
      <c r="AH350" s="706">
        <f>'2.Riep. car. unit.'!$P$10/'2.Riep. car. unit.'!$R$10*AG350</f>
        <v>2.6174168297455966</v>
      </c>
      <c r="AI350" s="706">
        <f>AA350/($V350*($U350-'2.Riep. car. unit.'!$M$12*100))*'2.Riep. car. unit.'!$R$8/'2.Riep. car. unit.'!$P$11</f>
        <v>0.12332753382880106</v>
      </c>
      <c r="AJ350" s="706">
        <f>(AI350/(2*AE350))*((1-AH350)+SQRT((1-AH350)^2+(4*AE350/AI350)*AH350*('2.Riep. car. unit.'!$M$12*100/($U350-'2.Riep. car. unit.'!$M$12*100))))*($U350-'2.Riep. car. unit.'!$M$12*100)</f>
        <v>4.9596521326429652</v>
      </c>
      <c r="AK350" s="706">
        <f>(AJ350-('2.Riep. car. unit.'!$M$12*100))/'16. Armatura a taglio'!AJ350*'2.Riep. car. unit.'!$P$10/'2.Riep. car. unit.'!$R$10</f>
        <v>0.34552111251873696</v>
      </c>
      <c r="AL350" s="706">
        <f>((AA350*100*(($U350-'2.Riep. car. unit.'!$M$12*100)*10-AF350*AJ350*10)+AK350*AD350*100*(AF350*AJ350*10-'2.Riep. car. unit.'!$M$12*1000))*'2.Riep. car. unit.'!$R$8)*10^-6</f>
        <v>225.98469448999137</v>
      </c>
      <c r="AM350" s="706">
        <f t="shared" si="339"/>
        <v>213.22052925749242</v>
      </c>
      <c r="AN350" s="706">
        <v>0.81</v>
      </c>
      <c r="AO350" s="706">
        <v>0.41599999999999998</v>
      </c>
      <c r="AP350" s="706">
        <f t="shared" si="344"/>
        <v>0.68224299065420568</v>
      </c>
      <c r="AQ350" s="706">
        <f>'2.Riep. car. unit.'!$P$10/'2.Riep. car. unit.'!$R$10*AP350</f>
        <v>1.218291054739653</v>
      </c>
      <c r="AR350" s="706">
        <f>AD350/($V350*($U350-'2.Riep. car. unit.'!$M$12*100))*'2.Riep. car. unit.'!$R$8/'2.Riep. car. unit.'!$P$11</f>
        <v>0.18076775506413306</v>
      </c>
      <c r="AS350" s="706">
        <f>(AR350/(2*AN350))*((1-AQ350)+SQRT((1-AQ350)^2+(4*AN350/AR350)*AQ350*('2.Riep. car. unit.'!$M$12*100/($U350-'2.Riep. car. unit.'!$M$12*100))))*($U350-'2.Riep. car. unit.'!$M$12*100)</f>
        <v>7.0157346768476536</v>
      </c>
      <c r="AT350" s="706">
        <f>(AS350-('2.Riep. car. unit.'!$M$12*100))/'16. Armatura a taglio'!AS350*'2.Riep. car. unit.'!$P$10/'2.Riep. car. unit.'!$R$10</f>
        <v>0.76759466291426726</v>
      </c>
      <c r="AU350" s="706">
        <f>((AD350*100*(($U350-'2.Riep. car. unit.'!$M$12*100)*10-AO350*AS350*10)+AT350*AA350*100*(AO350*AS350*10-'2.Riep. car. unit.'!$M$12*1000))*'2.Riep. car. unit.'!$R$8)*10^-6</f>
        <v>328.91865191629068</v>
      </c>
      <c r="AV350" s="706">
        <f t="shared" si="340"/>
        <v>312.52872096646138</v>
      </c>
      <c r="AW350" s="706">
        <v>480</v>
      </c>
      <c r="AX350" s="706">
        <f>'3.Carichi sulle travi'!G$23</f>
        <v>52.923836588879873</v>
      </c>
      <c r="AY350" s="706">
        <f>'3.Carichi sulle travi'!H$23</f>
        <v>33.026028145292209</v>
      </c>
      <c r="AZ350" s="706">
        <f t="shared" ref="AZ350" si="371">MAX(AY350*AW350/100/2+(AU350+AL351)/(AW350/100),AY350*AW350/100/2+(AU351+AL350)/(AW350/100))</f>
        <v>194.86733138334338</v>
      </c>
      <c r="BA350" s="1054">
        <f>AZ350*10/(0.9*(U350/100-0.04)*'2.Riep. car. unit.'!$R$8*2)</f>
        <v>4.1919177158617309</v>
      </c>
      <c r="BB350" s="1048">
        <f>$BH$7</f>
        <v>10</v>
      </c>
      <c r="BC350" s="1053">
        <f>8</f>
        <v>8</v>
      </c>
      <c r="BD350" s="1048">
        <f>IF(V350=100,4,2)</f>
        <v>2</v>
      </c>
      <c r="BE350" s="1048" t="str">
        <f t="shared" ref="BE350" si="372">IF(BB350/100*BA350&lt;((PI()*(BC350/10)^2/4)*BD350),"Verifica","Non verifica")</f>
        <v>Verifica</v>
      </c>
    </row>
    <row r="351" spans="1:57" ht="16.8" x14ac:dyDescent="0.45">
      <c r="A351" s="496">
        <f>'15. Travi arm a fless'!A701</f>
        <v>8</v>
      </c>
      <c r="B351" s="497">
        <f>'15. Travi arm a fless'!B701</f>
        <v>6</v>
      </c>
      <c r="C351" s="497">
        <f>'15. Travi arm a fless'!C701</f>
        <v>12</v>
      </c>
      <c r="D351" s="504">
        <f>'15. Travi arm a fless'!D701</f>
        <v>2</v>
      </c>
      <c r="E351" s="497" t="str">
        <f>'15. Travi arm a fless'!E701</f>
        <v>Mdes</v>
      </c>
      <c r="F351" s="636">
        <f>'15. Travi arm a fless'!F701</f>
        <v>-132.476</v>
      </c>
      <c r="G351" s="636">
        <f>'15. Travi arm a fless'!G701</f>
        <v>-82.75</v>
      </c>
      <c r="H351" s="636">
        <f>'15. Travi arm a fless'!H701</f>
        <v>-3.3580000000000001</v>
      </c>
      <c r="I351" s="636">
        <f>'15. Travi arm a fless'!I701</f>
        <v>-274.28899999999999</v>
      </c>
      <c r="J351" s="636">
        <f>'15. Travi arm a fless'!J701</f>
        <v>7.1479999999999997</v>
      </c>
      <c r="K351" s="636">
        <f>'15. Travi arm a fless'!K701</f>
        <v>7.8029999999999999</v>
      </c>
      <c r="L351" s="636">
        <f>'15. Travi arm a fless'!L701</f>
        <v>-10.506</v>
      </c>
      <c r="M351" s="636">
        <f>'15. Travi arm a fless'!M701</f>
        <v>-282.09199999999998</v>
      </c>
      <c r="N351" s="636">
        <f>'15. Travi arm a fless'!N701</f>
        <v>-95.133599999999987</v>
      </c>
      <c r="O351" s="636">
        <f>'15. Travi arm a fless'!O701</f>
        <v>-285.24379999999996</v>
      </c>
      <c r="P351" s="636">
        <f>'15. Travi arm a fless'!P701</f>
        <v>-285.24379999999996</v>
      </c>
      <c r="Q351" s="636">
        <f>'15. Travi arm a fless'!Q701</f>
        <v>-367.99379999999996</v>
      </c>
      <c r="R351" s="636">
        <f>'15. Travi arm a fless'!R701</f>
        <v>202.49379999999996</v>
      </c>
      <c r="S351" s="636">
        <f>'15. Travi arm a fless'!T701</f>
        <v>-290.36363999999998</v>
      </c>
      <c r="T351" s="636">
        <f>'15. Travi arm a fless'!U701</f>
        <v>198.50843999999998</v>
      </c>
      <c r="U351" s="636">
        <f>'15. Travi arm a fless'!V701</f>
        <v>70</v>
      </c>
      <c r="V351" s="636">
        <f>'15. Travi arm a fless'!W701</f>
        <v>30</v>
      </c>
      <c r="W351" s="636">
        <f>'15. Travi arm a fless'!X701</f>
        <v>336.72601716096779</v>
      </c>
      <c r="X351" s="636">
        <f>'15. Travi arm a fless'!Y701</f>
        <v>446.90674053554926</v>
      </c>
      <c r="Y351" s="600">
        <f>'15. Travi arm a fless'!AB701</f>
        <v>8.5404879358367722</v>
      </c>
      <c r="Z351" s="523" t="str">
        <f>'15. Travi arm a fless'!AC701</f>
        <v>3F16+1F20</v>
      </c>
      <c r="AA351" s="525">
        <f>'15. Travi arm a fless'!AD701</f>
        <v>9.1734505484821973</v>
      </c>
      <c r="AB351" s="601">
        <f>'15. Travi arm a fless'!AE701</f>
        <v>12.492401655192351</v>
      </c>
      <c r="AC351" s="523" t="str">
        <f>'15. Travi arm a fless'!AF701</f>
        <v>2F16+3F20</v>
      </c>
      <c r="AD351" s="525">
        <f>'15. Travi arm a fless'!AG701</f>
        <v>13.446016557364315</v>
      </c>
      <c r="AE351" s="638">
        <v>0.81</v>
      </c>
      <c r="AF351" s="706">
        <v>0.41599999999999998</v>
      </c>
      <c r="AG351" s="706">
        <f t="shared" si="343"/>
        <v>1.4657534246575341</v>
      </c>
      <c r="AH351" s="706">
        <f>'2.Riep. car. unit.'!$P$10/'2.Riep. car. unit.'!$R$10*AG351</f>
        <v>2.6174168297455966</v>
      </c>
      <c r="AI351" s="706">
        <f>AA351/($V351*($U351-'2.Riep. car. unit.'!$M$12*100))*'2.Riep. car. unit.'!$R$8/'2.Riep. car. unit.'!$P$11</f>
        <v>0.12332753382880106</v>
      </c>
      <c r="AJ351" s="706">
        <f>(AI351/(2*AE351))*((1-AH351)+SQRT((1-AH351)^2+(4*AE351/AI351)*AH351*('2.Riep. car. unit.'!$M$12*100/($U351-'2.Riep. car. unit.'!$M$12*100))))*($U351-'2.Riep. car. unit.'!$M$12*100)</f>
        <v>4.9596521326429652</v>
      </c>
      <c r="AK351" s="706">
        <f>(AJ351-('2.Riep. car. unit.'!$M$12*100))/'16. Armatura a taglio'!AJ351*'2.Riep. car. unit.'!$P$10/'2.Riep. car. unit.'!$R$10</f>
        <v>0.34552111251873696</v>
      </c>
      <c r="AL351" s="706">
        <f>((AA351*100*(($U351-'2.Riep. car. unit.'!$M$12*100)*10-AF351*AJ351*10)+AK351*AD351*100*(AF351*AJ351*10-'2.Riep. car. unit.'!$M$12*1000))*'2.Riep. car. unit.'!$R$8)*10^-6</f>
        <v>225.98469448999137</v>
      </c>
      <c r="AM351" s="706">
        <f t="shared" si="339"/>
        <v>213.22052925749242</v>
      </c>
      <c r="AN351" s="706">
        <v>0.81</v>
      </c>
      <c r="AO351" s="706">
        <v>0.41599999999999998</v>
      </c>
      <c r="AP351" s="706">
        <f t="shared" si="344"/>
        <v>0.68224299065420568</v>
      </c>
      <c r="AQ351" s="706">
        <f>'2.Riep. car. unit.'!$P$10/'2.Riep. car. unit.'!$R$10*AP351</f>
        <v>1.218291054739653</v>
      </c>
      <c r="AR351" s="706">
        <f>AD351/($V351*($U351-'2.Riep. car. unit.'!$M$12*100))*'2.Riep. car. unit.'!$R$8/'2.Riep. car. unit.'!$P$11</f>
        <v>0.18076775506413306</v>
      </c>
      <c r="AS351" s="706">
        <f>(AR351/(2*AN351))*((1-AQ351)+SQRT((1-AQ351)^2+(4*AN351/AR351)*AQ351*('2.Riep. car. unit.'!$M$12*100/($U351-'2.Riep. car. unit.'!$M$12*100))))*($U351-'2.Riep. car. unit.'!$M$12*100)</f>
        <v>7.0157346768476536</v>
      </c>
      <c r="AT351" s="706">
        <f>(AS351-('2.Riep. car. unit.'!$M$12*100))/'16. Armatura a taglio'!AS351*'2.Riep. car. unit.'!$P$10/'2.Riep. car. unit.'!$R$10</f>
        <v>0.76759466291426726</v>
      </c>
      <c r="AU351" s="706">
        <f>((AD351*100*(($U351-'2.Riep. car. unit.'!$M$12*100)*10-AO351*AS351*10)+AT351*AA351*100*(AO351*AS351*10-'2.Riep. car. unit.'!$M$12*1000))*'2.Riep. car. unit.'!$R$8)*10^-6</f>
        <v>328.91865191629068</v>
      </c>
      <c r="AV351" s="706">
        <f t="shared" si="340"/>
        <v>312.52872096646138</v>
      </c>
      <c r="AW351" s="706"/>
      <c r="AX351" s="706"/>
      <c r="AY351" s="706"/>
      <c r="AZ351" s="706"/>
      <c r="BA351" s="1054"/>
      <c r="BB351" s="1048"/>
      <c r="BC351" s="1048"/>
      <c r="BD351" s="1048"/>
      <c r="BE351" s="1048"/>
    </row>
    <row r="352" spans="1:57" ht="16.8" x14ac:dyDescent="0.45">
      <c r="A352" s="496">
        <f>'15. Travi arm a fless'!A704</f>
        <v>8</v>
      </c>
      <c r="B352" s="497">
        <f>'15. Travi arm a fless'!B704</f>
        <v>12</v>
      </c>
      <c r="C352" s="497">
        <f>'15. Travi arm a fless'!C704</f>
        <v>18</v>
      </c>
      <c r="D352" s="504">
        <f>'15. Travi arm a fless'!D704</f>
        <v>2</v>
      </c>
      <c r="E352" s="497" t="str">
        <f>'15. Travi arm a fless'!E704</f>
        <v>Msin</v>
      </c>
      <c r="F352" s="636">
        <f>'15. Travi arm a fless'!F704</f>
        <v>-68.078999999999994</v>
      </c>
      <c r="G352" s="636">
        <f>'15. Travi arm a fless'!G704</f>
        <v>-49.494</v>
      </c>
      <c r="H352" s="636">
        <f>'15. Travi arm a fless'!H704</f>
        <v>3.016</v>
      </c>
      <c r="I352" s="636">
        <f>'15. Travi arm a fless'!I704</f>
        <v>247.732</v>
      </c>
      <c r="J352" s="636">
        <f>'15. Travi arm a fless'!J704</f>
        <v>-6.4390000000000001</v>
      </c>
      <c r="K352" s="636">
        <f>'15. Travi arm a fless'!K704</f>
        <v>-7.0289999999999999</v>
      </c>
      <c r="L352" s="636">
        <f>'15. Travi arm a fless'!L704</f>
        <v>9.4550000000000001</v>
      </c>
      <c r="M352" s="636">
        <f>'15. Travi arm a fless'!M704</f>
        <v>254.761</v>
      </c>
      <c r="N352" s="636">
        <f>'15. Travi arm a fless'!N704</f>
        <v>85.883299999999991</v>
      </c>
      <c r="O352" s="636">
        <f>'15. Travi arm a fless'!O704</f>
        <v>257.59749999999997</v>
      </c>
      <c r="P352" s="636">
        <f>'15. Travi arm a fless'!P704</f>
        <v>257.59749999999997</v>
      </c>
      <c r="Q352" s="636">
        <f>'15. Travi arm a fless'!Q704</f>
        <v>208.10349999999997</v>
      </c>
      <c r="R352" s="636">
        <f>'15. Travi arm a fless'!R704</f>
        <v>-307.0915</v>
      </c>
      <c r="S352" s="636">
        <f>'15. Travi arm a fless'!T704</f>
        <v>197.90781999999996</v>
      </c>
      <c r="T352" s="636">
        <f>'15. Travi arm a fless'!U704</f>
        <v>-240.86061999999998</v>
      </c>
      <c r="U352" s="636">
        <f>'15. Travi arm a fless'!V704</f>
        <v>70</v>
      </c>
      <c r="V352" s="636">
        <f>'15. Travi arm a fless'!W704</f>
        <v>30</v>
      </c>
      <c r="W352" s="636">
        <f>'15. Travi arm a fless'!X704</f>
        <v>336.72601716096779</v>
      </c>
      <c r="X352" s="636">
        <f>'15. Travi arm a fless'!Y704</f>
        <v>446.90674053554926</v>
      </c>
      <c r="Y352" s="600">
        <f>'15. Travi arm a fless'!AB704</f>
        <v>8.5146472820891397</v>
      </c>
      <c r="Z352" s="523" t="str">
        <f>'15. Travi arm a fless'!AC704</f>
        <v>3F16+1F20</v>
      </c>
      <c r="AA352" s="525">
        <f>'15. Travi arm a fless'!AD704</f>
        <v>9.1734505484821973</v>
      </c>
      <c r="AB352" s="601">
        <f>'15. Travi arm a fless'!AE704</f>
        <v>10.362618432385872</v>
      </c>
      <c r="AC352" s="523" t="str">
        <f>'15. Travi arm a fless'!AF704</f>
        <v>4F16+1F20</v>
      </c>
      <c r="AD352" s="525">
        <f>'15. Travi arm a fless'!AG704</f>
        <v>11.184069846779664</v>
      </c>
      <c r="AE352" s="638">
        <v>0.81</v>
      </c>
      <c r="AF352" s="706">
        <v>0.41599999999999998</v>
      </c>
      <c r="AG352" s="706">
        <f t="shared" si="343"/>
        <v>1.2191780821917808</v>
      </c>
      <c r="AH352" s="706">
        <f>'2.Riep. car. unit.'!$P$10/'2.Riep. car. unit.'!$R$10*AG352</f>
        <v>2.1771037181996089</v>
      </c>
      <c r="AI352" s="706">
        <f>AA352/($V352*($U352-'2.Riep. car. unit.'!$M$12*100))*'2.Riep. car. unit.'!$R$8/'2.Riep. car. unit.'!$P$11</f>
        <v>0.12332753382880106</v>
      </c>
      <c r="AJ352" s="706">
        <f>(AI352/(2*AE352))*((1-AH352)+SQRT((1-AH352)^2+(4*AE352/AI352)*AH352*('2.Riep. car. unit.'!$M$12*100/($U352-'2.Riep. car. unit.'!$M$12*100))))*($U352-'2.Riep. car. unit.'!$M$12*100)</f>
        <v>5.1531737031427429</v>
      </c>
      <c r="AK352" s="706">
        <f>(AJ352-('2.Riep. car. unit.'!$M$12*100))/'16. Armatura a taglio'!AJ352*'2.Riep. car. unit.'!$P$10/'2.Riep. car. unit.'!$R$10</f>
        <v>0.39960592718933236</v>
      </c>
      <c r="AL352" s="706">
        <f>((AA352*100*(($U352-'2.Riep. car. unit.'!$M$12*100)*10-AF352*AJ352*10)+AK352*AD352*100*(AF352*AJ352*10-'2.Riep. car. unit.'!$M$12*1000))*'2.Riep. car. unit.'!$R$8)*10^-6</f>
        <v>225.97038948251952</v>
      </c>
      <c r="AM352" s="706">
        <f t="shared" si="339"/>
        <v>213.22052925749242</v>
      </c>
      <c r="AN352" s="706">
        <v>0.81</v>
      </c>
      <c r="AO352" s="706">
        <v>0.41599999999999998</v>
      </c>
      <c r="AP352" s="706">
        <f t="shared" si="344"/>
        <v>0.82022471910112371</v>
      </c>
      <c r="AQ352" s="706">
        <f>'2.Riep. car. unit.'!$P$10/'2.Riep. car. unit.'!$R$10*AP352</f>
        <v>1.4646869983948638</v>
      </c>
      <c r="AR352" s="706">
        <f>AD352/($V352*($U352-'2.Riep. car. unit.'!$M$12*100))*'2.Riep. car. unit.'!$R$8/'2.Riep. car. unit.'!$P$11</f>
        <v>0.15035822617483965</v>
      </c>
      <c r="AS352" s="706">
        <f>(AR352/(2*AN352))*((1-AQ352)+SQRT((1-AQ352)^2+(4*AN352/AR352)*AQ352*('2.Riep. car. unit.'!$M$12*100/($U352-'2.Riep. car. unit.'!$M$12*100))))*($U352-'2.Riep. car. unit.'!$M$12*100)</f>
        <v>6.0910643777182045</v>
      </c>
      <c r="AT352" s="706">
        <f>(AS352-('2.Riep. car. unit.'!$M$12*100))/'16. Armatura a taglio'!AS352*'2.Riep. car. unit.'!$P$10/'2.Riep. car. unit.'!$R$10</f>
        <v>0.61303629383711666</v>
      </c>
      <c r="AU352" s="706">
        <f>((AD352*100*(($U352-'2.Riep. car. unit.'!$M$12*100)*10-AO352*AS352*10)+AT352*AA352*100*(AO352*AS352*10-'2.Riep. car. unit.'!$M$12*1000))*'2.Riep. car. unit.'!$R$8)*10^-6</f>
        <v>274.52220679825211</v>
      </c>
      <c r="AV352" s="706">
        <f t="shared" si="340"/>
        <v>259.95379594406603</v>
      </c>
      <c r="AW352" s="706">
        <v>415</v>
      </c>
      <c r="AX352" s="706">
        <f>'3.Carichi sulle travi'!G$24</f>
        <v>39.77721714123377</v>
      </c>
      <c r="AY352" s="706">
        <f>'3.Carichi sulle travi'!H$24</f>
        <v>28.382474724025975</v>
      </c>
      <c r="AZ352" s="706">
        <f t="shared" ref="AZ352" si="373">MAX(AY352*AW352/100/2+(AU352+AL353)/(AW352/100),AY352*AW352/100/2+(AU353+AL352)/(AW352/100))</f>
        <v>172.88470966757075</v>
      </c>
      <c r="BA352" s="1054">
        <f>AZ352*10/(0.9*(U352/100-0.04)*'2.Riep. car. unit.'!$R$8*2)</f>
        <v>3.7190352642097513</v>
      </c>
      <c r="BB352" s="1048">
        <f>$BH$7</f>
        <v>10</v>
      </c>
      <c r="BC352" s="1053">
        <f>8</f>
        <v>8</v>
      </c>
      <c r="BD352" s="1048">
        <f>IF(V352=100,4,2)</f>
        <v>2</v>
      </c>
      <c r="BE352" s="1048" t="str">
        <f t="shared" ref="BE352" si="374">IF(BB352/100*BA352&lt;((PI()*(BC352/10)^2/4)*BD352),"Verifica","Non verifica")</f>
        <v>Verifica</v>
      </c>
    </row>
    <row r="353" spans="1:57" ht="17.399999999999999" thickBot="1" x14ac:dyDescent="0.5">
      <c r="A353" s="496">
        <f>'15. Travi arm a fless'!A705</f>
        <v>8</v>
      </c>
      <c r="B353" s="497">
        <f>'15. Travi arm a fless'!B705</f>
        <v>12</v>
      </c>
      <c r="C353" s="497">
        <f>'15. Travi arm a fless'!C705</f>
        <v>18</v>
      </c>
      <c r="D353" s="504">
        <f>'15. Travi arm a fless'!D705</f>
        <v>2</v>
      </c>
      <c r="E353" s="497" t="str">
        <f>'15. Travi arm a fless'!E705</f>
        <v>Mdes</v>
      </c>
      <c r="F353" s="636">
        <f>'15. Travi arm a fless'!F705</f>
        <v>-53.49</v>
      </c>
      <c r="G353" s="636">
        <f>'15. Travi arm a fless'!G705</f>
        <v>-37.058</v>
      </c>
      <c r="H353" s="636">
        <f>'15. Travi arm a fless'!H705</f>
        <v>-2.2839999999999998</v>
      </c>
      <c r="I353" s="636">
        <f>'15. Travi arm a fless'!I705</f>
        <v>-188.67500000000001</v>
      </c>
      <c r="J353" s="636">
        <f>'15. Travi arm a fless'!J705</f>
        <v>4.9029999999999996</v>
      </c>
      <c r="K353" s="636">
        <f>'15. Travi arm a fless'!K705</f>
        <v>5.3529999999999998</v>
      </c>
      <c r="L353" s="636">
        <f>'15. Travi arm a fless'!L705</f>
        <v>-7.1869999999999994</v>
      </c>
      <c r="M353" s="636">
        <f>'15. Travi arm a fless'!M705</f>
        <v>-194.02800000000002</v>
      </c>
      <c r="N353" s="636">
        <f>'15. Travi arm a fless'!N705</f>
        <v>-65.395400000000009</v>
      </c>
      <c r="O353" s="636">
        <f>'15. Travi arm a fless'!O705</f>
        <v>-196.18410000000003</v>
      </c>
      <c r="P353" s="636">
        <f>'15. Travi arm a fless'!P705</f>
        <v>-196.18410000000003</v>
      </c>
      <c r="Q353" s="636">
        <f>'15. Travi arm a fless'!Q705</f>
        <v>-233.24210000000002</v>
      </c>
      <c r="R353" s="636">
        <f>'15. Travi arm a fless'!R705</f>
        <v>159.12610000000004</v>
      </c>
      <c r="S353" s="636">
        <f>'15. Travi arm a fless'!T705</f>
        <v>-209.19092000000001</v>
      </c>
      <c r="T353" s="636">
        <f>'15. Travi arm a fless'!U705</f>
        <v>154.51732000000004</v>
      </c>
      <c r="U353" s="636">
        <f>'15. Travi arm a fless'!V705</f>
        <v>70</v>
      </c>
      <c r="V353" s="636">
        <f>'15. Travi arm a fless'!W705</f>
        <v>30</v>
      </c>
      <c r="W353" s="636">
        <f>'15. Travi arm a fless'!X705</f>
        <v>336.72601716096779</v>
      </c>
      <c r="X353" s="636">
        <f>'15. Travi arm a fless'!Y705</f>
        <v>446.90674053554926</v>
      </c>
      <c r="Y353" s="600">
        <f>'15. Travi arm a fless'!AB705</f>
        <v>6.6478448338913481</v>
      </c>
      <c r="Z353" s="523" t="str">
        <f>'15. Travi arm a fless'!AC705</f>
        <v>4F16</v>
      </c>
      <c r="AA353" s="525">
        <f>'15. Travi arm a fless'!AD705</f>
        <v>8.0424771931898711</v>
      </c>
      <c r="AB353" s="601">
        <f>'15. Travi arm a fless'!AE705</f>
        <v>9.0000834651997454</v>
      </c>
      <c r="AC353" s="523" t="str">
        <f>'15. Travi arm a fless'!AF705</f>
        <v>3F16+1F20</v>
      </c>
      <c r="AD353" s="525">
        <f>'15. Travi arm a fless'!AG705</f>
        <v>9.1734505484821973</v>
      </c>
      <c r="AE353" s="638">
        <v>0.81</v>
      </c>
      <c r="AF353" s="706">
        <v>0.41599999999999998</v>
      </c>
      <c r="AG353" s="706">
        <f t="shared" si="343"/>
        <v>1.140625</v>
      </c>
      <c r="AH353" s="706">
        <f>'2.Riep. car. unit.'!$P$10/'2.Riep. car. unit.'!$R$10*AG353</f>
        <v>2.0368303571428572</v>
      </c>
      <c r="AI353" s="706">
        <f>AA353/($V353*($U353-'2.Riep. car. unit.'!$M$12*100))*'2.Riep. car. unit.'!$R$8/'2.Riep. car. unit.'!$P$11</f>
        <v>0.10812276938415435</v>
      </c>
      <c r="AJ353" s="706">
        <f>(AI353/(2*AE353))*((1-AH353)+SQRT((1-AH353)^2+(4*AE353/AI353)*AH353*('2.Riep. car. unit.'!$M$12*100/($U353-'2.Riep. car. unit.'!$M$12*100))))*($U353-'2.Riep. car. unit.'!$M$12*100)</f>
        <v>5.0576036868380836</v>
      </c>
      <c r="AK353" s="706">
        <f>(AJ353-('2.Riep. car. unit.'!$M$12*100))/'16. Armatura a taglio'!AJ353*'2.Riep. car. unit.'!$P$10/'2.Riep. car. unit.'!$R$10</f>
        <v>0.37341360239943316</v>
      </c>
      <c r="AL353" s="706">
        <f>((AA353*100*(($U353-'2.Riep. car. unit.'!$M$12*100)*10-AF353*AJ353*10)+AK353*AD353*100*(AF353*AJ353*10-'2.Riep. car. unit.'!$M$12*1000))*'2.Riep. car. unit.'!$R$8)*10^-6</f>
        <v>198.54075285489779</v>
      </c>
      <c r="AM353" s="706">
        <f t="shared" si="339"/>
        <v>186.93306674629474</v>
      </c>
      <c r="AN353" s="706">
        <v>0.81</v>
      </c>
      <c r="AO353" s="706">
        <v>0.41599999999999998</v>
      </c>
      <c r="AP353" s="706">
        <f t="shared" si="344"/>
        <v>0.87671232876712324</v>
      </c>
      <c r="AQ353" s="706">
        <f>'2.Riep. car. unit.'!$P$10/'2.Riep. car. unit.'!$R$10*AP353</f>
        <v>1.5655577299412915</v>
      </c>
      <c r="AR353" s="706">
        <f>AD353/($V353*($U353-'2.Riep. car. unit.'!$M$12*100))*'2.Riep. car. unit.'!$R$8/'2.Riep. car. unit.'!$P$11</f>
        <v>0.12332753382880106</v>
      </c>
      <c r="AS353" s="706">
        <f>(AR353/(2*AN353))*((1-AQ353)+SQRT((1-AQ353)^2+(4*AN353/AR353)*AQ353*('2.Riep. car. unit.'!$M$12*100/($U353-'2.Riep. car. unit.'!$M$12*100))))*($U353-'2.Riep. car. unit.'!$M$12*100)</f>
        <v>5.5847319240941085</v>
      </c>
      <c r="AT353" s="706">
        <f>(AS353-('2.Riep. car. unit.'!$M$12*100))/'16. Armatura a taglio'!AS353*'2.Riep. car. unit.'!$P$10/'2.Riep. car. unit.'!$R$10</f>
        <v>0.50671696947053868</v>
      </c>
      <c r="AU353" s="706">
        <f>((AD353*100*(($U353-'2.Riep. car. unit.'!$M$12*100)*10-AO353*AS353*10)+AT353*AA353*100*(AO353*AS353*10-'2.Riep. car. unit.'!$M$12*1000))*'2.Riep. car. unit.'!$R$8)*10^-6</f>
        <v>225.89840302336762</v>
      </c>
      <c r="AV353" s="706">
        <f t="shared" si="340"/>
        <v>213.22052925749242</v>
      </c>
      <c r="AW353" s="706"/>
      <c r="AX353" s="706"/>
      <c r="AY353" s="706"/>
      <c r="AZ353" s="706"/>
      <c r="BA353" s="1054"/>
      <c r="BB353" s="1048"/>
      <c r="BC353" s="1048"/>
      <c r="BD353" s="1048"/>
      <c r="BE353" s="1048"/>
    </row>
    <row r="354" spans="1:57" ht="16.8" x14ac:dyDescent="0.45">
      <c r="A354" s="494">
        <f>'15. Travi arm a fless'!A708</f>
        <v>9</v>
      </c>
      <c r="B354" s="495">
        <f>'15. Travi arm a fless'!B708</f>
        <v>7</v>
      </c>
      <c r="C354" s="495">
        <f>'15. Travi arm a fless'!C708</f>
        <v>13</v>
      </c>
      <c r="D354" s="503">
        <f>'15. Travi arm a fless'!D708</f>
        <v>2</v>
      </c>
      <c r="E354" s="495" t="str">
        <f>'15. Travi arm a fless'!E708</f>
        <v>Msin</v>
      </c>
      <c r="F354" s="635">
        <f>'15. Travi arm a fless'!F708</f>
        <v>-93.21</v>
      </c>
      <c r="G354" s="635">
        <f>'15. Travi arm a fless'!G708</f>
        <v>-57.142000000000003</v>
      </c>
      <c r="H354" s="635">
        <f>'15. Travi arm a fless'!H708</f>
        <v>3.0150000000000001</v>
      </c>
      <c r="I354" s="635">
        <f>'15. Travi arm a fless'!I708</f>
        <v>177.399</v>
      </c>
      <c r="J354" s="635">
        <f>'15. Travi arm a fless'!J708</f>
        <v>4.6449999999999996</v>
      </c>
      <c r="K354" s="635">
        <f>'15. Travi arm a fless'!K708</f>
        <v>5.0709999999999997</v>
      </c>
      <c r="L354" s="635">
        <f>'15. Travi arm a fless'!L708</f>
        <v>7.66</v>
      </c>
      <c r="M354" s="635">
        <f>'15. Travi arm a fless'!M708</f>
        <v>182.47</v>
      </c>
      <c r="N354" s="635">
        <f>'15. Travi arm a fless'!N708</f>
        <v>62.400999999999996</v>
      </c>
      <c r="O354" s="635">
        <f>'15. Travi arm a fless'!O708</f>
        <v>184.768</v>
      </c>
      <c r="P354" s="635">
        <f>'15. Travi arm a fless'!P708</f>
        <v>184.768</v>
      </c>
      <c r="Q354" s="635">
        <f>'15. Travi arm a fless'!Q708</f>
        <v>127.626</v>
      </c>
      <c r="R354" s="635">
        <f>'15. Travi arm a fless'!R708</f>
        <v>-241.91</v>
      </c>
      <c r="S354" s="635">
        <f>'15. Travi arm a fless'!T708</f>
        <v>125.91387</v>
      </c>
      <c r="T354" s="635">
        <f>'15. Travi arm a fless'!U708</f>
        <v>-217.89983000000001</v>
      </c>
      <c r="U354" s="636">
        <f>'15. Travi arm a fless'!V708</f>
        <v>70</v>
      </c>
      <c r="V354" s="636">
        <f>'15. Travi arm a fless'!W708</f>
        <v>30</v>
      </c>
      <c r="W354" s="636">
        <f>'15. Travi arm a fless'!X708</f>
        <v>336.72601716096779</v>
      </c>
      <c r="X354" s="636">
        <f>'15. Travi arm a fless'!Y708</f>
        <v>446.90674053554926</v>
      </c>
      <c r="Y354" s="600">
        <f>'15. Travi arm a fless'!AB708</f>
        <v>5.4172300567649412</v>
      </c>
      <c r="Z354" s="523" t="str">
        <f>'15. Travi arm a fless'!AC708</f>
        <v>3F16</v>
      </c>
      <c r="AA354" s="525">
        <f>'15. Travi arm a fless'!AD708</f>
        <v>6.0318578948924033</v>
      </c>
      <c r="AB354" s="601">
        <f>'15. Travi arm a fless'!AE708</f>
        <v>9.3747695026764806</v>
      </c>
      <c r="AC354" s="523" t="str">
        <f>'15. Travi arm a fless'!AF708</f>
        <v>4F16+1F20</v>
      </c>
      <c r="AD354" s="525">
        <f>'15. Travi arm a fless'!AG708</f>
        <v>11.184069846779664</v>
      </c>
      <c r="AE354" s="637">
        <v>0.81</v>
      </c>
      <c r="AF354" s="707">
        <v>0.41599999999999998</v>
      </c>
      <c r="AG354" s="707">
        <f t="shared" si="343"/>
        <v>1.8541666666666665</v>
      </c>
      <c r="AH354" s="707">
        <f>'2.Riep. car. unit.'!$P$10/'2.Riep. car. unit.'!$R$10*AG354</f>
        <v>3.3110119047619047</v>
      </c>
      <c r="AI354" s="707">
        <f>AA354/($V354*($U354-'2.Riep. car. unit.'!$M$12*100))*'2.Riep. car. unit.'!$R$8/'2.Riep. car. unit.'!$P$11</f>
        <v>8.1092077038115759E-2</v>
      </c>
      <c r="AJ354" s="707">
        <f>(AI354/(2*AE354))*((1-AH354)+SQRT((1-AH354)^2+(4*AE354/AI354)*AH354*('2.Riep. car. unit.'!$M$12*100/($U354-'2.Riep. car. unit.'!$M$12*100))))*($U354-'2.Riep. car. unit.'!$M$12*100)</f>
        <v>4.4399007353295206</v>
      </c>
      <c r="AK354" s="707">
        <f>(AJ354-('2.Riep. car. unit.'!$M$12*100))/'16. Armatura a taglio'!AJ354*'2.Riep. car. unit.'!$P$10/'2.Riep. car. unit.'!$R$10</f>
        <v>0.17692670944721986</v>
      </c>
      <c r="AL354" s="707">
        <f>((AA354*100*(($U354-'2.Riep. car. unit.'!$M$12*100)*10-AF354*AJ354*10)+AK354*AD354*100*(AF354*AJ354*10-'2.Riep. car. unit.'!$M$12*1000))*'2.Riep. car. unit.'!$R$8)*10^-6</f>
        <v>149.75110205265321</v>
      </c>
      <c r="AM354" s="707">
        <f t="shared" si="339"/>
        <v>140.19980005972099</v>
      </c>
      <c r="AN354" s="707">
        <v>0.81</v>
      </c>
      <c r="AO354" s="707">
        <v>0.41599999999999998</v>
      </c>
      <c r="AP354" s="707">
        <f t="shared" si="344"/>
        <v>0.5393258426966292</v>
      </c>
      <c r="AQ354" s="707">
        <f>'2.Riep. car. unit.'!$P$10/'2.Riep. car. unit.'!$R$10*AP354</f>
        <v>0.96308186195826651</v>
      </c>
      <c r="AR354" s="707">
        <f>AD354/($V354*($U354-'2.Riep. car. unit.'!$M$12*100))*'2.Riep. car. unit.'!$R$8/'2.Riep. car. unit.'!$P$11</f>
        <v>0.15035822617483965</v>
      </c>
      <c r="AS354" s="707">
        <f>(AR354/(2*AN354))*((1-AQ354)+SQRT((1-AQ354)^2+(4*AN354/AR354)*AQ354*('2.Riep. car. unit.'!$M$12*100/($U354-'2.Riep. car. unit.'!$M$12*100))))*($U354-'2.Riep. car. unit.'!$M$12*100)</f>
        <v>7.0998379247948975</v>
      </c>
      <c r="AT354" s="707">
        <f>(AS354-('2.Riep. car. unit.'!$M$12*100))/'16. Armatura a taglio'!AS354*'2.Riep. car. unit.'!$P$10/'2.Riep. car. unit.'!$R$10</f>
        <v>0.77965510260082216</v>
      </c>
      <c r="AU354" s="707">
        <f>((AD354*100*(($U354-'2.Riep. car. unit.'!$M$12*100)*10-AO354*AS354*10)+AT354*AA354*100*(AO354*AS354*10-'2.Riep. car. unit.'!$M$12*1000))*'2.Riep. car. unit.'!$R$8)*10^-6</f>
        <v>273.98622560040207</v>
      </c>
      <c r="AV354" s="707">
        <f t="shared" si="340"/>
        <v>259.95379594406603</v>
      </c>
      <c r="AW354" s="707">
        <v>505</v>
      </c>
      <c r="AX354" s="707">
        <f>'3.Carichi sulle travi'!G$25</f>
        <v>53.25212987012987</v>
      </c>
      <c r="AY354" s="707">
        <f>'3.Carichi sulle travi'!H$25</f>
        <v>32.447792207792212</v>
      </c>
      <c r="AZ354" s="707">
        <f t="shared" ref="AZ354" si="375">MAX(AY354*AW354/100/2+(AU354+AL355)/(AW354/100),AY354*AW354/100/2+(AU355+AL354)/(AW354/100))</f>
        <v>165.83905703815162</v>
      </c>
      <c r="BA354" s="1054">
        <f>AZ354*10/(0.9*(U354/100-0.04)*'2.Riep. car. unit.'!$R$8*2)</f>
        <v>3.5674716549202654</v>
      </c>
      <c r="BB354" s="1048">
        <f>$BH$7</f>
        <v>10</v>
      </c>
      <c r="BC354" s="1053">
        <f>8</f>
        <v>8</v>
      </c>
      <c r="BD354" s="1048">
        <f>IF(V354=100,4,2)</f>
        <v>2</v>
      </c>
      <c r="BE354" s="1048" t="str">
        <f t="shared" ref="BE354" si="376">IF(BB354/100*BA354&lt;((PI()*(BC354/10)^2/4)*BD354),"Verifica","Non verifica")</f>
        <v>Verifica</v>
      </c>
    </row>
    <row r="355" spans="1:57" ht="16.8" x14ac:dyDescent="0.45">
      <c r="A355" s="496">
        <f>'15. Travi arm a fless'!A709</f>
        <v>9</v>
      </c>
      <c r="B355" s="497">
        <f>'15. Travi arm a fless'!B709</f>
        <v>7</v>
      </c>
      <c r="C355" s="497">
        <f>'15. Travi arm a fless'!C709</f>
        <v>13</v>
      </c>
      <c r="D355" s="504">
        <f>'15. Travi arm a fless'!D709</f>
        <v>2</v>
      </c>
      <c r="E355" s="497" t="str">
        <f>'15. Travi arm a fless'!E709</f>
        <v>Mdes</v>
      </c>
      <c r="F355" s="636">
        <f>'15. Travi arm a fless'!F709</f>
        <v>-139.95699999999999</v>
      </c>
      <c r="G355" s="636">
        <f>'15. Travi arm a fless'!G709</f>
        <v>-85.34</v>
      </c>
      <c r="H355" s="636">
        <f>'15. Travi arm a fless'!H709</f>
        <v>-3.7930000000000001</v>
      </c>
      <c r="I355" s="636">
        <f>'15. Travi arm a fless'!I709</f>
        <v>-222.215</v>
      </c>
      <c r="J355" s="636">
        <f>'15. Travi arm a fless'!J709</f>
        <v>-5.827</v>
      </c>
      <c r="K355" s="636">
        <f>'15. Travi arm a fless'!K709</f>
        <v>-6.3609999999999998</v>
      </c>
      <c r="L355" s="636">
        <f>'15. Travi arm a fless'!L709</f>
        <v>-9.620000000000001</v>
      </c>
      <c r="M355" s="636">
        <f>'15. Travi arm a fless'!M709</f>
        <v>-228.57599999999999</v>
      </c>
      <c r="N355" s="636">
        <f>'15. Travi arm a fless'!N709</f>
        <v>-78.192800000000005</v>
      </c>
      <c r="O355" s="636">
        <f>'15. Travi arm a fless'!O709</f>
        <v>-231.46199999999999</v>
      </c>
      <c r="P355" s="636">
        <f>'15. Travi arm a fless'!P709</f>
        <v>-231.46199999999999</v>
      </c>
      <c r="Q355" s="636">
        <f>'15. Travi arm a fless'!Q709</f>
        <v>-316.80200000000002</v>
      </c>
      <c r="R355" s="636">
        <f>'15. Travi arm a fless'!R709</f>
        <v>146.12199999999999</v>
      </c>
      <c r="S355" s="636">
        <f>'15. Travi arm a fless'!T709</f>
        <v>-248.74688000000003</v>
      </c>
      <c r="T355" s="636">
        <f>'15. Travi arm a fless'!U709</f>
        <v>137.52831999999998</v>
      </c>
      <c r="U355" s="636">
        <f>'15. Travi arm a fless'!V709</f>
        <v>70</v>
      </c>
      <c r="V355" s="636">
        <f>'15. Travi arm a fless'!W709</f>
        <v>30</v>
      </c>
      <c r="W355" s="636">
        <f>'15. Travi arm a fless'!X709</f>
        <v>336.72601716096779</v>
      </c>
      <c r="X355" s="636">
        <f>'15. Travi arm a fless'!Y709</f>
        <v>446.90674053554926</v>
      </c>
      <c r="Y355" s="600">
        <f>'15. Travi arm a fless'!AB709</f>
        <v>5.9169220099452646</v>
      </c>
      <c r="Z355" s="523" t="str">
        <f>'15. Travi arm a fless'!AC709</f>
        <v>3F16</v>
      </c>
      <c r="AA355" s="525">
        <f>'15. Travi arm a fless'!AD709</f>
        <v>6.0318578948924033</v>
      </c>
      <c r="AB355" s="601">
        <f>'15. Travi arm a fless'!AE709</f>
        <v>10.701911353074145</v>
      </c>
      <c r="AC355" s="523" t="str">
        <f>'15. Travi arm a fless'!AF709</f>
        <v>4F16+1F20</v>
      </c>
      <c r="AD355" s="525">
        <f>'15. Travi arm a fless'!AG709</f>
        <v>11.184069846779664</v>
      </c>
      <c r="AE355" s="638">
        <v>0.81</v>
      </c>
      <c r="AF355" s="706">
        <v>0.41599999999999998</v>
      </c>
      <c r="AG355" s="706">
        <f t="shared" si="343"/>
        <v>1.8541666666666665</v>
      </c>
      <c r="AH355" s="706">
        <f>'2.Riep. car. unit.'!$P$10/'2.Riep. car. unit.'!$R$10*AG355</f>
        <v>3.3110119047619047</v>
      </c>
      <c r="AI355" s="706">
        <f>AA355/($V355*($U355-'2.Riep. car. unit.'!$M$12*100))*'2.Riep. car. unit.'!$R$8/'2.Riep. car. unit.'!$P$11</f>
        <v>8.1092077038115759E-2</v>
      </c>
      <c r="AJ355" s="706">
        <f>(AI355/(2*AE355))*((1-AH355)+SQRT((1-AH355)^2+(4*AE355/AI355)*AH355*('2.Riep. car. unit.'!$M$12*100/($U355-'2.Riep. car. unit.'!$M$12*100))))*($U355-'2.Riep. car. unit.'!$M$12*100)</f>
        <v>4.4399007353295206</v>
      </c>
      <c r="AK355" s="706">
        <f>(AJ355-('2.Riep. car. unit.'!$M$12*100))/'16. Armatura a taglio'!AJ355*'2.Riep. car. unit.'!$P$10/'2.Riep. car. unit.'!$R$10</f>
        <v>0.17692670944721986</v>
      </c>
      <c r="AL355" s="706">
        <f>((AA355*100*(($U355-'2.Riep. car. unit.'!$M$12*100)*10-AF355*AJ355*10)+AK355*AD355*100*(AF355*AJ355*10-'2.Riep. car. unit.'!$M$12*1000))*'2.Riep. car. unit.'!$R$8)*10^-6</f>
        <v>149.75110205265321</v>
      </c>
      <c r="AM355" s="706">
        <f t="shared" si="339"/>
        <v>140.19980005972099</v>
      </c>
      <c r="AN355" s="706">
        <v>0.81</v>
      </c>
      <c r="AO355" s="706">
        <v>0.41599999999999998</v>
      </c>
      <c r="AP355" s="706">
        <f t="shared" si="344"/>
        <v>0.5393258426966292</v>
      </c>
      <c r="AQ355" s="706">
        <f>'2.Riep. car. unit.'!$P$10/'2.Riep. car. unit.'!$R$10*AP355</f>
        <v>0.96308186195826651</v>
      </c>
      <c r="AR355" s="706">
        <f>AD355/($V355*($U355-'2.Riep. car. unit.'!$M$12*100))*'2.Riep. car. unit.'!$R$8/'2.Riep. car. unit.'!$P$11</f>
        <v>0.15035822617483965</v>
      </c>
      <c r="AS355" s="706">
        <f>(AR355/(2*AN355))*((1-AQ355)+SQRT((1-AQ355)^2+(4*AN355/AR355)*AQ355*('2.Riep. car. unit.'!$M$12*100/($U355-'2.Riep. car. unit.'!$M$12*100))))*($U355-'2.Riep. car. unit.'!$M$12*100)</f>
        <v>7.0998379247948975</v>
      </c>
      <c r="AT355" s="706">
        <f>(AS355-('2.Riep. car. unit.'!$M$12*100))/'16. Armatura a taglio'!AS355*'2.Riep. car. unit.'!$P$10/'2.Riep. car. unit.'!$R$10</f>
        <v>0.77965510260082216</v>
      </c>
      <c r="AU355" s="706">
        <f>((AD355*100*(($U355-'2.Riep. car. unit.'!$M$12*100)*10-AO355*AS355*10)+AT355*AA355*100*(AO355*AS355*10-'2.Riep. car. unit.'!$M$12*1000))*'2.Riep. car. unit.'!$R$8)*10^-6</f>
        <v>273.98622560040207</v>
      </c>
      <c r="AV355" s="706">
        <f t="shared" si="340"/>
        <v>259.95379594406603</v>
      </c>
      <c r="AW355" s="706"/>
      <c r="AX355" s="706"/>
      <c r="AY355" s="706"/>
      <c r="AZ355" s="706"/>
      <c r="BA355" s="1054"/>
      <c r="BB355" s="1048"/>
      <c r="BC355" s="1048"/>
      <c r="BD355" s="1048"/>
      <c r="BE355" s="1048"/>
    </row>
    <row r="356" spans="1:57" ht="16.8" x14ac:dyDescent="0.45">
      <c r="A356" s="496">
        <f>'15. Travi arm a fless'!A712</f>
        <v>9</v>
      </c>
      <c r="B356" s="497">
        <f>'15. Travi arm a fless'!B712</f>
        <v>13</v>
      </c>
      <c r="C356" s="497">
        <f>'15. Travi arm a fless'!C712</f>
        <v>19</v>
      </c>
      <c r="D356" s="504">
        <f>'15. Travi arm a fless'!D712</f>
        <v>2</v>
      </c>
      <c r="E356" s="497" t="str">
        <f>'15. Travi arm a fless'!E712</f>
        <v>Msin</v>
      </c>
      <c r="F356" s="636">
        <f>'15. Travi arm a fless'!F712</f>
        <v>-99.802999999999997</v>
      </c>
      <c r="G356" s="636">
        <f>'15. Travi arm a fless'!G712</f>
        <v>-67.144000000000005</v>
      </c>
      <c r="H356" s="636">
        <f>'15. Travi arm a fless'!H712</f>
        <v>5.0960000000000001</v>
      </c>
      <c r="I356" s="636">
        <f>'15. Travi arm a fless'!I712</f>
        <v>297.92599999999999</v>
      </c>
      <c r="J356" s="636">
        <f>'15. Travi arm a fless'!J712</f>
        <v>7.8129999999999997</v>
      </c>
      <c r="K356" s="636">
        <f>'15. Travi arm a fless'!K712</f>
        <v>8.5289999999999999</v>
      </c>
      <c r="L356" s="636">
        <f>'15. Travi arm a fless'!L712</f>
        <v>12.908999999999999</v>
      </c>
      <c r="M356" s="636">
        <f>'15. Travi arm a fless'!M712</f>
        <v>306.45499999999998</v>
      </c>
      <c r="N356" s="636">
        <f>'15. Travi arm a fless'!N712</f>
        <v>104.84549999999999</v>
      </c>
      <c r="O356" s="636">
        <f>'15. Travi arm a fless'!O712</f>
        <v>310.32769999999999</v>
      </c>
      <c r="P356" s="636">
        <f>'15. Travi arm a fless'!P712</f>
        <v>310.32769999999999</v>
      </c>
      <c r="Q356" s="636">
        <f>'15. Travi arm a fless'!Q712</f>
        <v>243.18369999999999</v>
      </c>
      <c r="R356" s="636">
        <f>'15. Travi arm a fless'!R712</f>
        <v>-377.4717</v>
      </c>
      <c r="S356" s="636">
        <f>'15. Travi arm a fless'!T712</f>
        <v>226.64193999999998</v>
      </c>
      <c r="T356" s="636">
        <f>'15. Travi arm a fless'!U712</f>
        <v>-289.62034</v>
      </c>
      <c r="U356" s="636">
        <f>'15. Travi arm a fless'!V712</f>
        <v>70</v>
      </c>
      <c r="V356" s="636">
        <f>'15. Travi arm a fless'!W712</f>
        <v>30</v>
      </c>
      <c r="W356" s="636">
        <f>'15. Travi arm a fless'!X712</f>
        <v>336.72601716096779</v>
      </c>
      <c r="X356" s="636">
        <f>'15. Travi arm a fless'!Y712</f>
        <v>446.90674053554926</v>
      </c>
      <c r="Y356" s="600">
        <f>'15. Travi arm a fless'!AB712</f>
        <v>9.7508839136746097</v>
      </c>
      <c r="Z356" s="523" t="str">
        <f>'15. Travi arm a fless'!AC712</f>
        <v>4F16+1F20</v>
      </c>
      <c r="AA356" s="525">
        <f>'15. Travi arm a fless'!AD712</f>
        <v>11.184069846779664</v>
      </c>
      <c r="AB356" s="601">
        <f>'15. Travi arm a fless'!AE712</f>
        <v>12.460422437166622</v>
      </c>
      <c r="AC356" s="523" t="str">
        <f>'15. Travi arm a fless'!AF712</f>
        <v>2F16+3F20</v>
      </c>
      <c r="AD356" s="525">
        <f>'15. Travi arm a fless'!AG712</f>
        <v>13.446016557364315</v>
      </c>
      <c r="AE356" s="638">
        <v>0.81</v>
      </c>
      <c r="AF356" s="706">
        <v>0.41599999999999998</v>
      </c>
      <c r="AG356" s="706">
        <f t="shared" si="343"/>
        <v>1.202247191011236</v>
      </c>
      <c r="AH356" s="706">
        <f>'2.Riep. car. unit.'!$P$10/'2.Riep. car. unit.'!$R$10*AG356</f>
        <v>2.146869983948636</v>
      </c>
      <c r="AI356" s="706">
        <f>AA356/($V356*($U356-'2.Riep. car. unit.'!$M$12*100))*'2.Riep. car. unit.'!$R$8/'2.Riep. car. unit.'!$P$11</f>
        <v>0.15035822617483965</v>
      </c>
      <c r="AJ356" s="706">
        <f>(AI356/(2*AE356))*((1-AH356)+SQRT((1-AH356)^2+(4*AE356/AI356)*AH356*('2.Riep. car. unit.'!$M$12*100/($U356-'2.Riep. car. unit.'!$M$12*100))))*($U356-'2.Riep. car. unit.'!$M$12*100)</f>
        <v>5.4070222753160087</v>
      </c>
      <c r="AK356" s="706">
        <f>(AJ356-('2.Riep. car. unit.'!$M$12*100))/'16. Armatura a taglio'!AJ356*'2.Riep. car. unit.'!$P$10/'2.Riep. car. unit.'!$R$10</f>
        <v>0.46468086303623979</v>
      </c>
      <c r="AL356" s="706">
        <f>((AA356*100*(($U356-'2.Riep. car. unit.'!$M$12*100)*10-AF356*AJ356*10)+AK356*AD356*100*(AF356*AJ356*10-'2.Riep. car. unit.'!$M$12*1000))*'2.Riep. car. unit.'!$R$8)*10^-6</f>
        <v>274.71358010659031</v>
      </c>
      <c r="AM356" s="706">
        <f t="shared" si="339"/>
        <v>259.95379594406603</v>
      </c>
      <c r="AN356" s="706">
        <v>0.81</v>
      </c>
      <c r="AO356" s="706">
        <v>0.41599999999999998</v>
      </c>
      <c r="AP356" s="706">
        <f t="shared" si="344"/>
        <v>0.83177570093457942</v>
      </c>
      <c r="AQ356" s="706">
        <f>'2.Riep. car. unit.'!$P$10/'2.Riep. car. unit.'!$R$10*AP356</f>
        <v>1.4853137516688919</v>
      </c>
      <c r="AR356" s="706">
        <f>AD356/($V356*($U356-'2.Riep. car. unit.'!$M$12*100))*'2.Riep. car. unit.'!$R$8/'2.Riep. car. unit.'!$P$11</f>
        <v>0.18076775506413306</v>
      </c>
      <c r="AS356" s="706">
        <f>(AR356/(2*AN356))*((1-AQ356)+SQRT((1-AQ356)^2+(4*AN356/AR356)*AQ356*('2.Riep. car. unit.'!$M$12*100/($U356-'2.Riep. car. unit.'!$M$12*100))))*($U356-'2.Riep. car. unit.'!$M$12*100)</f>
        <v>6.440072780342188</v>
      </c>
      <c r="AT356" s="706">
        <f>(AS356-('2.Riep. car. unit.'!$M$12*100))/'16. Armatura a taglio'!AS356*'2.Riep. car. unit.'!$P$10/'2.Riep. car. unit.'!$R$10</f>
        <v>0.67658751238648285</v>
      </c>
      <c r="AU356" s="706">
        <f>((AD356*100*(($U356-'2.Riep. car. unit.'!$M$12*100)*10-AO356*AS356*10)+AT356*AA356*100*(AO356*AS356*10-'2.Riep. car. unit.'!$M$12*1000))*'2.Riep. car. unit.'!$R$8)*10^-6</f>
        <v>329.24717316672763</v>
      </c>
      <c r="AV356" s="706">
        <f t="shared" si="340"/>
        <v>312.52872096646138</v>
      </c>
      <c r="AW356" s="706">
        <v>390</v>
      </c>
      <c r="AX356" s="706">
        <f>'3.Carichi sulle travi'!G$26</f>
        <v>56.962282076298706</v>
      </c>
      <c r="AY356" s="706">
        <f>'3.Carichi sulle travi'!H$26</f>
        <v>38.186370827922076</v>
      </c>
      <c r="AZ356" s="706">
        <f t="shared" ref="AZ356" si="377">MAX(AY356*AW356/100/2+(AU356+AL357)/(AW356/100),AY356*AW356/100/2+(AU357+AL356)/(AW356/100))</f>
        <v>229.32515472299116</v>
      </c>
      <c r="BA356" s="1054">
        <f>AZ356*10/(0.9*(U356/100-0.04)*'2.Riep. car. unit.'!$R$8*2)</f>
        <v>4.9331623312731878</v>
      </c>
      <c r="BB356" s="1048">
        <f>$BH$7</f>
        <v>10</v>
      </c>
      <c r="BC356" s="1053">
        <f>8</f>
        <v>8</v>
      </c>
      <c r="BD356" s="1048">
        <f>IF(V356=100,4,2)</f>
        <v>2</v>
      </c>
      <c r="BE356" s="1048" t="str">
        <f t="shared" ref="BE356" si="378">IF(BB356/100*BA356&lt;((PI()*(BC356/10)^2/4)*BD356),"Verifica","Non verifica")</f>
        <v>Verifica</v>
      </c>
    </row>
    <row r="357" spans="1:57" ht="16.8" x14ac:dyDescent="0.45">
      <c r="A357" s="496">
        <f>'15. Travi arm a fless'!A713</f>
        <v>9</v>
      </c>
      <c r="B357" s="497">
        <f>'15. Travi arm a fless'!B713</f>
        <v>13</v>
      </c>
      <c r="C357" s="497">
        <f>'15. Travi arm a fless'!C713</f>
        <v>19</v>
      </c>
      <c r="D357" s="504">
        <f>'15. Travi arm a fless'!D713</f>
        <v>2</v>
      </c>
      <c r="E357" s="497" t="str">
        <f>'15. Travi arm a fless'!E713</f>
        <v>Mdes</v>
      </c>
      <c r="F357" s="636">
        <f>'15. Travi arm a fless'!F713</f>
        <v>-112.85299999999999</v>
      </c>
      <c r="G357" s="636">
        <f>'15. Travi arm a fless'!G713</f>
        <v>-74.462000000000003</v>
      </c>
      <c r="H357" s="636">
        <f>'15. Travi arm a fless'!H713</f>
        <v>-5.0819999999999999</v>
      </c>
      <c r="I357" s="636">
        <f>'15. Travi arm a fless'!I713</f>
        <v>-297.14100000000002</v>
      </c>
      <c r="J357" s="636">
        <f>'15. Travi arm a fless'!J713</f>
        <v>-7.7919999999999998</v>
      </c>
      <c r="K357" s="636">
        <f>'15. Travi arm a fless'!K713</f>
        <v>-8.5060000000000002</v>
      </c>
      <c r="L357" s="636">
        <f>'15. Travi arm a fless'!L713</f>
        <v>-12.873999999999999</v>
      </c>
      <c r="M357" s="636">
        <f>'15. Travi arm a fless'!M713</f>
        <v>-305.64700000000005</v>
      </c>
      <c r="N357" s="636">
        <f>'15. Travi arm a fless'!N713</f>
        <v>-104.5681</v>
      </c>
      <c r="O357" s="636">
        <f>'15. Travi arm a fless'!O713</f>
        <v>-309.50920000000002</v>
      </c>
      <c r="P357" s="636">
        <f>'15. Travi arm a fless'!P713</f>
        <v>-309.50920000000002</v>
      </c>
      <c r="Q357" s="636">
        <f>'15. Travi arm a fless'!Q713</f>
        <v>-383.97120000000001</v>
      </c>
      <c r="R357" s="636">
        <f>'15. Travi arm a fless'!R713</f>
        <v>235.04720000000003</v>
      </c>
      <c r="S357" s="636">
        <f>'15. Travi arm a fless'!T713</f>
        <v>-294.88744000000003</v>
      </c>
      <c r="T357" s="636">
        <f>'15. Travi arm a fless'!U713</f>
        <v>219.73784000000003</v>
      </c>
      <c r="U357" s="636">
        <f>'15. Travi arm a fless'!V713</f>
        <v>70</v>
      </c>
      <c r="V357" s="636">
        <f>'15. Travi arm a fless'!W713</f>
        <v>30</v>
      </c>
      <c r="W357" s="636">
        <f>'15. Travi arm a fless'!X713</f>
        <v>336.72601716096779</v>
      </c>
      <c r="X357" s="636">
        <f>'15. Travi arm a fless'!Y713</f>
        <v>446.90674053554926</v>
      </c>
      <c r="Y357" s="600">
        <f>'15. Travi arm a fless'!AB713</f>
        <v>9.4538467561723394</v>
      </c>
      <c r="Z357" s="523" t="str">
        <f>'15. Travi arm a fless'!AC713</f>
        <v>4F16+1F20</v>
      </c>
      <c r="AA357" s="525">
        <f>'15. Travi arm a fless'!AD713</f>
        <v>11.184069846779664</v>
      </c>
      <c r="AB357" s="601">
        <f>'15. Travi arm a fless'!AE713</f>
        <v>12.687030454472318</v>
      </c>
      <c r="AC357" s="523" t="str">
        <f>'15. Travi arm a fless'!AF713</f>
        <v>2F16+3F20</v>
      </c>
      <c r="AD357" s="525">
        <f>'15. Travi arm a fless'!AG713</f>
        <v>13.446016557364315</v>
      </c>
      <c r="AE357" s="638">
        <v>0.81</v>
      </c>
      <c r="AF357" s="706">
        <v>0.41599999999999998</v>
      </c>
      <c r="AG357" s="706">
        <f t="shared" si="343"/>
        <v>1.202247191011236</v>
      </c>
      <c r="AH357" s="706">
        <f>'2.Riep. car. unit.'!$P$10/'2.Riep. car. unit.'!$R$10*AG357</f>
        <v>2.146869983948636</v>
      </c>
      <c r="AI357" s="706">
        <f>AA357/($V357*($U357-'2.Riep. car. unit.'!$M$12*100))*'2.Riep. car. unit.'!$R$8/'2.Riep. car. unit.'!$P$11</f>
        <v>0.15035822617483965</v>
      </c>
      <c r="AJ357" s="706">
        <f>(AI357/(2*AE357))*((1-AH357)+SQRT((1-AH357)^2+(4*AE357/AI357)*AH357*('2.Riep. car. unit.'!$M$12*100/($U357-'2.Riep. car. unit.'!$M$12*100))))*($U357-'2.Riep. car. unit.'!$M$12*100)</f>
        <v>5.4070222753160087</v>
      </c>
      <c r="AK357" s="706">
        <f>(AJ357-('2.Riep. car. unit.'!$M$12*100))/'16. Armatura a taglio'!AJ357*'2.Riep. car. unit.'!$P$10/'2.Riep. car. unit.'!$R$10</f>
        <v>0.46468086303623979</v>
      </c>
      <c r="AL357" s="706">
        <f>((AA357*100*(($U357-'2.Riep. car. unit.'!$M$12*100)*10-AF357*AJ357*10)+AK357*AD357*100*(AF357*AJ357*10-'2.Riep. car. unit.'!$M$12*1000))*'2.Riep. car. unit.'!$R$8)*10^-6</f>
        <v>274.71358010659031</v>
      </c>
      <c r="AM357" s="706">
        <f t="shared" si="339"/>
        <v>259.95379594406603</v>
      </c>
      <c r="AN357" s="706">
        <v>0.81</v>
      </c>
      <c r="AO357" s="706">
        <v>0.41599999999999998</v>
      </c>
      <c r="AP357" s="706">
        <f t="shared" si="344"/>
        <v>0.83177570093457942</v>
      </c>
      <c r="AQ357" s="706">
        <f>'2.Riep. car. unit.'!$P$10/'2.Riep. car. unit.'!$R$10*AP357</f>
        <v>1.4853137516688919</v>
      </c>
      <c r="AR357" s="706">
        <f>AD357/($V357*($U357-'2.Riep. car. unit.'!$M$12*100))*'2.Riep. car. unit.'!$R$8/'2.Riep. car. unit.'!$P$11</f>
        <v>0.18076775506413306</v>
      </c>
      <c r="AS357" s="706">
        <f>(AR357/(2*AN357))*((1-AQ357)+SQRT((1-AQ357)^2+(4*AN357/AR357)*AQ357*('2.Riep. car. unit.'!$M$12*100/($U357-'2.Riep. car. unit.'!$M$12*100))))*($U357-'2.Riep. car. unit.'!$M$12*100)</f>
        <v>6.440072780342188</v>
      </c>
      <c r="AT357" s="706">
        <f>(AS357-('2.Riep. car. unit.'!$M$12*100))/'16. Armatura a taglio'!AS357*'2.Riep. car. unit.'!$P$10/'2.Riep. car. unit.'!$R$10</f>
        <v>0.67658751238648285</v>
      </c>
      <c r="AU357" s="706">
        <f>((AD357*100*(($U357-'2.Riep. car. unit.'!$M$12*100)*10-AO357*AS357*10)+AT357*AA357*100*(AO357*AS357*10-'2.Riep. car. unit.'!$M$12*1000))*'2.Riep. car. unit.'!$R$8)*10^-6</f>
        <v>329.24717316672763</v>
      </c>
      <c r="AV357" s="706">
        <f t="shared" si="340"/>
        <v>312.52872096646138</v>
      </c>
      <c r="AW357" s="706"/>
      <c r="AX357" s="706"/>
      <c r="AY357" s="706"/>
      <c r="AZ357" s="706"/>
      <c r="BA357" s="1054"/>
      <c r="BB357" s="1048"/>
      <c r="BC357" s="1048"/>
      <c r="BD357" s="1048"/>
      <c r="BE357" s="1048"/>
    </row>
    <row r="358" spans="1:57" ht="16.8" x14ac:dyDescent="0.45">
      <c r="A358" s="496">
        <f>'15. Travi arm a fless'!A716</f>
        <v>9</v>
      </c>
      <c r="B358" s="497">
        <f>'15. Travi arm a fless'!B716</f>
        <v>19</v>
      </c>
      <c r="C358" s="497">
        <f>'15. Travi arm a fless'!C716</f>
        <v>22</v>
      </c>
      <c r="D358" s="504">
        <f>'15. Travi arm a fless'!D716</f>
        <v>2</v>
      </c>
      <c r="E358" s="497" t="str">
        <f>'15. Travi arm a fless'!E716</f>
        <v>Msin</v>
      </c>
      <c r="F358" s="636">
        <f>'15. Travi arm a fless'!F716</f>
        <v>-80.293999999999997</v>
      </c>
      <c r="G358" s="636">
        <f>'15. Travi arm a fless'!G716</f>
        <v>-52.002000000000002</v>
      </c>
      <c r="H358" s="636">
        <f>'15. Travi arm a fless'!H716</f>
        <v>3.9580000000000002</v>
      </c>
      <c r="I358" s="636">
        <f>'15. Travi arm a fless'!I716</f>
        <v>232.02600000000001</v>
      </c>
      <c r="J358" s="636">
        <f>'15. Travi arm a fless'!J716</f>
        <v>6.0819999999999999</v>
      </c>
      <c r="K358" s="636">
        <f>'15. Travi arm a fless'!K716</f>
        <v>6.6390000000000002</v>
      </c>
      <c r="L358" s="636">
        <f>'15. Travi arm a fless'!L716</f>
        <v>10.039999999999999</v>
      </c>
      <c r="M358" s="636">
        <f>'15. Travi arm a fless'!M716</f>
        <v>238.66500000000002</v>
      </c>
      <c r="N358" s="636">
        <f>'15. Travi arm a fless'!N716</f>
        <v>81.639499999999998</v>
      </c>
      <c r="O358" s="636">
        <f>'15. Travi arm a fless'!O716</f>
        <v>241.67700000000002</v>
      </c>
      <c r="P358" s="636">
        <f>'15. Travi arm a fless'!P716</f>
        <v>241.67700000000002</v>
      </c>
      <c r="Q358" s="636">
        <f>'15. Travi arm a fless'!Q716</f>
        <v>189.67500000000001</v>
      </c>
      <c r="R358" s="636">
        <f>'15. Travi arm a fless'!R716</f>
        <v>-293.67900000000003</v>
      </c>
      <c r="S358" s="636">
        <f>'15. Travi arm a fless'!T716</f>
        <v>181.83796000000001</v>
      </c>
      <c r="T358" s="636">
        <f>'15. Travi arm a fless'!U716</f>
        <v>-235.16916000000003</v>
      </c>
      <c r="U358" s="636">
        <f>'15. Travi arm a fless'!V716</f>
        <v>70</v>
      </c>
      <c r="V358" s="636">
        <f>'15. Travi arm a fless'!W716</f>
        <v>30</v>
      </c>
      <c r="W358" s="636">
        <f>'15. Travi arm a fless'!X716</f>
        <v>336.72601716096779</v>
      </c>
      <c r="X358" s="636">
        <f>'15. Travi arm a fless'!Y716</f>
        <v>446.90674053554926</v>
      </c>
      <c r="Y358" s="600">
        <f>'15. Travi arm a fless'!AB716</f>
        <v>7.8232688930363361</v>
      </c>
      <c r="Z358" s="523" t="str">
        <f>'15. Travi arm a fless'!AC716</f>
        <v>4F16</v>
      </c>
      <c r="AA358" s="525">
        <f>'15. Travi arm a fless'!AD716</f>
        <v>8.0424771931898711</v>
      </c>
      <c r="AB358" s="601">
        <f>'15. Travi arm a fless'!AE716</f>
        <v>10.117753047985607</v>
      </c>
      <c r="AC358" s="523" t="str">
        <f>'15. Travi arm a fless'!AF716</f>
        <v>4F16+1F20</v>
      </c>
      <c r="AD358" s="525">
        <f>'15. Travi arm a fless'!AG716</f>
        <v>11.184069846779664</v>
      </c>
      <c r="AE358" s="638">
        <v>0.81</v>
      </c>
      <c r="AF358" s="706">
        <v>0.41599999999999998</v>
      </c>
      <c r="AG358" s="706">
        <f t="shared" si="343"/>
        <v>1.390625</v>
      </c>
      <c r="AH358" s="706">
        <f>'2.Riep. car. unit.'!$P$10/'2.Riep. car. unit.'!$R$10*AG358</f>
        <v>2.4832589285714288</v>
      </c>
      <c r="AI358" s="706">
        <f>AA358/($V358*($U358-'2.Riep. car. unit.'!$M$12*100))*'2.Riep. car. unit.'!$R$8/'2.Riep. car. unit.'!$P$11</f>
        <v>0.10812276938415435</v>
      </c>
      <c r="AJ358" s="706">
        <f>(AI358/(2*AE358))*((1-AH358)+SQRT((1-AH358)^2+(4*AE358/AI358)*AH358*('2.Riep. car. unit.'!$M$12*100/($U358-'2.Riep. car. unit.'!$M$12*100))))*($U358-'2.Riep. car. unit.'!$M$12*100)</f>
        <v>4.8767665763892394</v>
      </c>
      <c r="AK358" s="706">
        <f>(AJ358-('2.Riep. car. unit.'!$M$12*100))/'16. Armatura a taglio'!AJ358*'2.Riep. car. unit.'!$P$10/'2.Riep. car. unit.'!$R$10</f>
        <v>0.32104358003828881</v>
      </c>
      <c r="AL358" s="706">
        <f>((AA358*100*(($U358-'2.Riep. car. unit.'!$M$12*100)*10-AF358*AJ358*10)+AK358*AD358*100*(AF358*AJ358*10-'2.Riep. car. unit.'!$M$12*1000))*'2.Riep. car. unit.'!$R$8)*10^-6</f>
        <v>198.54932472618435</v>
      </c>
      <c r="AM358" s="706">
        <f t="shared" si="339"/>
        <v>186.93306674629474</v>
      </c>
      <c r="AN358" s="706">
        <v>0.81</v>
      </c>
      <c r="AO358" s="706">
        <v>0.41599999999999998</v>
      </c>
      <c r="AP358" s="706">
        <f t="shared" si="344"/>
        <v>0.7191011235955056</v>
      </c>
      <c r="AQ358" s="706">
        <f>'2.Riep. car. unit.'!$P$10/'2.Riep. car. unit.'!$R$10*AP358</f>
        <v>1.2841091492776886</v>
      </c>
      <c r="AR358" s="706">
        <f>AD358/($V358*($U358-'2.Riep. car. unit.'!$M$12*100))*'2.Riep. car. unit.'!$R$8/'2.Riep. car. unit.'!$P$11</f>
        <v>0.15035822617483965</v>
      </c>
      <c r="AS358" s="706">
        <f>(AR358/(2*AN358))*((1-AQ358)+SQRT((1-AQ358)^2+(4*AN358/AR358)*AQ358*('2.Riep. car. unit.'!$M$12*100/($U358-'2.Riep. car. unit.'!$M$12*100))))*($U358-'2.Riep. car. unit.'!$M$12*100)</f>
        <v>6.3810520844727696</v>
      </c>
      <c r="AT358" s="706">
        <f>(AS358-('2.Riep. car. unit.'!$M$12*100))/'16. Armatura a taglio'!AS358*'2.Riep. car. unit.'!$P$10/'2.Riep. car. unit.'!$R$10</f>
        <v>0.66632879123789701</v>
      </c>
      <c r="AU358" s="706">
        <f>((AD358*100*(($U358-'2.Riep. car. unit.'!$M$12*100)*10-AO358*AS358*10)+AT358*AA358*100*(AO358*AS358*10-'2.Riep. car. unit.'!$M$12*1000))*'2.Riep. car. unit.'!$R$8)*10^-6</f>
        <v>274.39910454484271</v>
      </c>
      <c r="AV358" s="706">
        <f t="shared" si="340"/>
        <v>259.95379594406603</v>
      </c>
      <c r="AW358" s="706">
        <v>465</v>
      </c>
      <c r="AX358" s="706">
        <f>'3.Carichi sulle travi'!G$27</f>
        <v>35.738771653814936</v>
      </c>
      <c r="AY358" s="706">
        <f>'3.Carichi sulle travi'!H$27</f>
        <v>23.222132041396108</v>
      </c>
      <c r="AZ358" s="706">
        <f t="shared" ref="AZ358" si="379">MAX(AY358*AW358/100/2+(AU358+AL359)/(AW358/100),AY358*AW358/100/2+(AU359+AL358)/(AW358/100))</f>
        <v>155.69895321124389</v>
      </c>
      <c r="BA358" s="1054">
        <f>AZ358*10/(0.9*(U358/100-0.04)*'2.Riep. car. unit.'!$R$8*2)</f>
        <v>3.3493412963273568</v>
      </c>
      <c r="BB358" s="1048">
        <f>$BH$7</f>
        <v>10</v>
      </c>
      <c r="BC358" s="1053">
        <f>8</f>
        <v>8</v>
      </c>
      <c r="BD358" s="1048">
        <f>IF(V358=100,4,2)</f>
        <v>2</v>
      </c>
      <c r="BE358" s="1048" t="str">
        <f t="shared" ref="BE358" si="380">IF(BB358/100*BA358&lt;((PI()*(BC358/10)^2/4)*BD358),"Verifica","Non verifica")</f>
        <v>Verifica</v>
      </c>
    </row>
    <row r="359" spans="1:57" ht="17.399999999999999" thickBot="1" x14ac:dyDescent="0.5">
      <c r="A359" s="496">
        <f>'15. Travi arm a fless'!A717</f>
        <v>9</v>
      </c>
      <c r="B359" s="497">
        <f>'15. Travi arm a fless'!B717</f>
        <v>19</v>
      </c>
      <c r="C359" s="497">
        <f>'15. Travi arm a fless'!C717</f>
        <v>22</v>
      </c>
      <c r="D359" s="504">
        <f>'15. Travi arm a fless'!D717</f>
        <v>2</v>
      </c>
      <c r="E359" s="497" t="str">
        <f>'15. Travi arm a fless'!E717</f>
        <v>Mdes</v>
      </c>
      <c r="F359" s="636">
        <f>'15. Travi arm a fless'!F717</f>
        <v>-55.655999999999999</v>
      </c>
      <c r="G359" s="636">
        <f>'15. Travi arm a fless'!G717</f>
        <v>-36.43</v>
      </c>
      <c r="H359" s="636">
        <f>'15. Travi arm a fless'!H717</f>
        <v>-3.0910000000000002</v>
      </c>
      <c r="I359" s="636">
        <f>'15. Travi arm a fless'!I717</f>
        <v>-182.02</v>
      </c>
      <c r="J359" s="636">
        <f>'15. Travi arm a fless'!J717</f>
        <v>-4.7640000000000002</v>
      </c>
      <c r="K359" s="636">
        <f>'15. Travi arm a fless'!K717</f>
        <v>-5.2</v>
      </c>
      <c r="L359" s="636">
        <f>'15. Travi arm a fless'!L717</f>
        <v>-7.8550000000000004</v>
      </c>
      <c r="M359" s="636">
        <f>'15. Travi arm a fless'!M717</f>
        <v>-187.22</v>
      </c>
      <c r="N359" s="636">
        <f>'15. Travi arm a fless'!N717</f>
        <v>-64.021000000000001</v>
      </c>
      <c r="O359" s="636">
        <f>'15. Travi arm a fless'!O717</f>
        <v>-189.57650000000001</v>
      </c>
      <c r="P359" s="636">
        <f>'15. Travi arm a fless'!P717</f>
        <v>-189.57650000000001</v>
      </c>
      <c r="Q359" s="636">
        <f>'15. Travi arm a fless'!Q717</f>
        <v>-226.00650000000002</v>
      </c>
      <c r="R359" s="636">
        <f>'15. Travi arm a fless'!R717</f>
        <v>153.1465</v>
      </c>
      <c r="S359" s="636">
        <f>'15. Travi arm a fless'!T717</f>
        <v>-204.96381000000002</v>
      </c>
      <c r="T359" s="636">
        <f>'15. Travi arm a fless'!U717</f>
        <v>149.30911</v>
      </c>
      <c r="U359" s="636">
        <f>'15. Travi arm a fless'!V717</f>
        <v>70</v>
      </c>
      <c r="V359" s="636">
        <f>'15. Travi arm a fless'!W717</f>
        <v>30</v>
      </c>
      <c r="W359" s="636">
        <f>'15. Travi arm a fless'!X717</f>
        <v>336.72601716096779</v>
      </c>
      <c r="X359" s="636">
        <f>'15. Travi arm a fless'!Y717</f>
        <v>446.90674053554926</v>
      </c>
      <c r="Y359" s="600">
        <f>'15. Travi arm a fless'!AB717</f>
        <v>6.4237704586541797</v>
      </c>
      <c r="Z359" s="523" t="str">
        <f>'15. Travi arm a fless'!AC717</f>
        <v>4F16</v>
      </c>
      <c r="AA359" s="525">
        <f>'15. Travi arm a fless'!AD717</f>
        <v>8.0424771931898711</v>
      </c>
      <c r="AB359" s="601">
        <f>'15. Travi arm a fless'!AE717</f>
        <v>8.8182192484518076</v>
      </c>
      <c r="AC359" s="523" t="str">
        <f>'15. Travi arm a fless'!AF717</f>
        <v>3F16+1F20</v>
      </c>
      <c r="AD359" s="525">
        <f>'15. Travi arm a fless'!AG717</f>
        <v>9.1734505484821973</v>
      </c>
      <c r="AE359" s="638">
        <v>0.81</v>
      </c>
      <c r="AF359" s="706">
        <v>0.41599999999999998</v>
      </c>
      <c r="AG359" s="706">
        <f t="shared" si="343"/>
        <v>1.140625</v>
      </c>
      <c r="AH359" s="706">
        <f>'2.Riep. car. unit.'!$P$10/'2.Riep. car. unit.'!$R$10*AG359</f>
        <v>2.0368303571428572</v>
      </c>
      <c r="AI359" s="706">
        <f>AA359/($V359*($U359-'2.Riep. car. unit.'!$M$12*100))*'2.Riep. car. unit.'!$R$8/'2.Riep. car. unit.'!$P$11</f>
        <v>0.10812276938415435</v>
      </c>
      <c r="AJ359" s="706">
        <f>(AI359/(2*AE359))*((1-AH359)+SQRT((1-AH359)^2+(4*AE359/AI359)*AH359*('2.Riep. car. unit.'!$M$12*100/($U359-'2.Riep. car. unit.'!$M$12*100))))*($U359-'2.Riep. car. unit.'!$M$12*100)</f>
        <v>5.0576036868380836</v>
      </c>
      <c r="AK359" s="706">
        <f>(AJ359-('2.Riep. car. unit.'!$M$12*100))/'16. Armatura a taglio'!AJ359*'2.Riep. car. unit.'!$P$10/'2.Riep. car. unit.'!$R$10</f>
        <v>0.37341360239943316</v>
      </c>
      <c r="AL359" s="706">
        <f>((AA359*100*(($U359-'2.Riep. car. unit.'!$M$12*100)*10-AF359*AJ359*10)+AK359*AD359*100*(AF359*AJ359*10-'2.Riep. car. unit.'!$M$12*1000))*'2.Riep. car. unit.'!$R$8)*10^-6</f>
        <v>198.54075285489779</v>
      </c>
      <c r="AM359" s="706">
        <f t="shared" si="339"/>
        <v>186.93306674629474</v>
      </c>
      <c r="AN359" s="706">
        <v>0.81</v>
      </c>
      <c r="AO359" s="706">
        <v>0.41599999999999998</v>
      </c>
      <c r="AP359" s="706">
        <f t="shared" si="344"/>
        <v>0.87671232876712324</v>
      </c>
      <c r="AQ359" s="706">
        <f>'2.Riep. car. unit.'!$P$10/'2.Riep. car. unit.'!$R$10*AP359</f>
        <v>1.5655577299412915</v>
      </c>
      <c r="AR359" s="706">
        <f>AD359/($V359*($U359-'2.Riep. car. unit.'!$M$12*100))*'2.Riep. car. unit.'!$R$8/'2.Riep. car. unit.'!$P$11</f>
        <v>0.12332753382880106</v>
      </c>
      <c r="AS359" s="706">
        <f>(AR359/(2*AN359))*((1-AQ359)+SQRT((1-AQ359)^2+(4*AN359/AR359)*AQ359*('2.Riep. car. unit.'!$M$12*100/($U359-'2.Riep. car. unit.'!$M$12*100))))*($U359-'2.Riep. car. unit.'!$M$12*100)</f>
        <v>5.5847319240941085</v>
      </c>
      <c r="AT359" s="706">
        <f>(AS359-('2.Riep. car. unit.'!$M$12*100))/'16. Armatura a taglio'!AS359*'2.Riep. car. unit.'!$P$10/'2.Riep. car. unit.'!$R$10</f>
        <v>0.50671696947053868</v>
      </c>
      <c r="AU359" s="706">
        <f>((AD359*100*(($U359-'2.Riep. car. unit.'!$M$12*100)*10-AO359*AS359*10)+AT359*AA359*100*(AO359*AS359*10-'2.Riep. car. unit.'!$M$12*1000))*'2.Riep. car. unit.'!$R$8)*10^-6</f>
        <v>225.89840302336762</v>
      </c>
      <c r="AV359" s="706">
        <f t="shared" si="340"/>
        <v>213.22052925749242</v>
      </c>
      <c r="AW359" s="706"/>
      <c r="AX359" s="706"/>
      <c r="AY359" s="706"/>
      <c r="AZ359" s="706"/>
      <c r="BA359" s="1054"/>
      <c r="BB359" s="1048"/>
      <c r="BC359" s="1048"/>
      <c r="BD359" s="1048"/>
      <c r="BE359" s="1048"/>
    </row>
    <row r="360" spans="1:57" ht="16.8" x14ac:dyDescent="0.45">
      <c r="A360" s="494">
        <f>'15. Travi arm a fless'!A720</f>
        <v>10</v>
      </c>
      <c r="B360" s="495">
        <f>'15. Travi arm a fless'!B720</f>
        <v>8</v>
      </c>
      <c r="C360" s="495">
        <f>'15. Travi arm a fless'!C720</f>
        <v>14</v>
      </c>
      <c r="D360" s="503">
        <f>'15. Travi arm a fless'!D720</f>
        <v>2</v>
      </c>
      <c r="E360" s="495" t="str">
        <f>'15. Travi arm a fless'!E720</f>
        <v>Msin</v>
      </c>
      <c r="F360" s="635">
        <f>'15. Travi arm a fless'!F720</f>
        <v>-103.16200000000001</v>
      </c>
      <c r="G360" s="635">
        <f>'15. Travi arm a fless'!G720</f>
        <v>-62.540999999999997</v>
      </c>
      <c r="H360" s="635">
        <f>'15. Travi arm a fless'!H720</f>
        <v>7.0659999999999998</v>
      </c>
      <c r="I360" s="635">
        <f>'15. Travi arm a fless'!I720</f>
        <v>147.25</v>
      </c>
      <c r="J360" s="635">
        <f>'15. Travi arm a fless'!J720</f>
        <v>12.663</v>
      </c>
      <c r="K360" s="635">
        <f>'15. Travi arm a fless'!K720</f>
        <v>13.824</v>
      </c>
      <c r="L360" s="635">
        <f>'15. Travi arm a fless'!L720</f>
        <v>19.728999999999999</v>
      </c>
      <c r="M360" s="635">
        <f>'15. Travi arm a fless'!M720</f>
        <v>161.07400000000001</v>
      </c>
      <c r="N360" s="635">
        <f>'15. Travi arm a fless'!N720</f>
        <v>68.051199999999994</v>
      </c>
      <c r="O360" s="635">
        <f>'15. Travi arm a fless'!O720</f>
        <v>166.99270000000001</v>
      </c>
      <c r="P360" s="635">
        <f>'15. Travi arm a fless'!P720</f>
        <v>166.99270000000001</v>
      </c>
      <c r="Q360" s="635">
        <f>'15. Travi arm a fless'!Q720</f>
        <v>104.45170000000002</v>
      </c>
      <c r="R360" s="635">
        <f>'15. Travi arm a fless'!R720</f>
        <v>-229.53370000000001</v>
      </c>
      <c r="S360" s="635">
        <f>'15. Travi arm a fless'!T720</f>
        <v>99.000160000000022</v>
      </c>
      <c r="T360" s="635">
        <f>'15. Travi arm a fless'!U720</f>
        <v>-206.85934</v>
      </c>
      <c r="U360" s="636">
        <f>'15. Travi arm a fless'!V720</f>
        <v>70</v>
      </c>
      <c r="V360" s="636">
        <f>'15. Travi arm a fless'!W720</f>
        <v>30</v>
      </c>
      <c r="W360" s="636">
        <f>'15. Travi arm a fless'!X720</f>
        <v>336.72601716096779</v>
      </c>
      <c r="X360" s="636">
        <f>'15. Travi arm a fless'!Y720</f>
        <v>446.90674053554926</v>
      </c>
      <c r="Y360" s="600">
        <f>'15. Travi arm a fless'!AB720</f>
        <v>4.2593134686157956</v>
      </c>
      <c r="Z360" s="523" t="str">
        <f>'15. Travi arm a fless'!AC720</f>
        <v>3F16</v>
      </c>
      <c r="AA360" s="525">
        <f>'15. Travi arm a fless'!AD720</f>
        <v>6.0318578948924033</v>
      </c>
      <c r="AB360" s="601">
        <f>'15. Travi arm a fless'!AE720</f>
        <v>8.8997712020967832</v>
      </c>
      <c r="AC360" s="523" t="str">
        <f>'15. Travi arm a fless'!AF720</f>
        <v>3F16+1F20</v>
      </c>
      <c r="AD360" s="525">
        <f>'15. Travi arm a fless'!AG720</f>
        <v>9.1734505484821973</v>
      </c>
      <c r="AE360" s="637">
        <v>0.81</v>
      </c>
      <c r="AF360" s="707">
        <v>0.41599999999999998</v>
      </c>
      <c r="AG360" s="707">
        <f t="shared" si="343"/>
        <v>1.5208333333333335</v>
      </c>
      <c r="AH360" s="707">
        <f>'2.Riep. car. unit.'!$P$10/'2.Riep. car. unit.'!$R$10*AG360</f>
        <v>2.7157738095238098</v>
      </c>
      <c r="AI360" s="707">
        <f>AA360/($V360*($U360-'2.Riep. car. unit.'!$M$12*100))*'2.Riep. car. unit.'!$R$8/'2.Riep. car. unit.'!$P$11</f>
        <v>8.1092077038115759E-2</v>
      </c>
      <c r="AJ360" s="707">
        <f>(AI360/(2*AE360))*((1-AH360)+SQRT((1-AH360)^2+(4*AE360/AI360)*AH360*('2.Riep. car. unit.'!$M$12*100/($U360-'2.Riep. car. unit.'!$M$12*100))))*($U360-'2.Riep. car. unit.'!$M$12*100)</f>
        <v>4.5251211975348129</v>
      </c>
      <c r="AK360" s="707">
        <f>(AJ360-('2.Riep. car. unit.'!$M$12*100))/'16. Armatura a taglio'!AJ360*'2.Riep. car. unit.'!$P$10/'2.Riep. car. unit.'!$R$10</f>
        <v>0.20722459868702661</v>
      </c>
      <c r="AL360" s="707">
        <f>((AA360*100*(($U360-'2.Riep. car. unit.'!$M$12*100)*10-AF360*AJ360*10)+AK360*AD360*100*(AF360*AJ360*10-'2.Riep. car. unit.'!$M$12*1000))*'2.Riep. car. unit.'!$R$8)*10^-6</f>
        <v>149.75933805455074</v>
      </c>
      <c r="AM360" s="707">
        <f t="shared" si="339"/>
        <v>140.19980005972099</v>
      </c>
      <c r="AN360" s="707">
        <v>0.81</v>
      </c>
      <c r="AO360" s="707">
        <v>0.41599999999999998</v>
      </c>
      <c r="AP360" s="707">
        <f t="shared" si="344"/>
        <v>0.65753424657534243</v>
      </c>
      <c r="AQ360" s="707">
        <f>'2.Riep. car. unit.'!$P$10/'2.Riep. car. unit.'!$R$10*AP360</f>
        <v>1.1741682974559686</v>
      </c>
      <c r="AR360" s="707">
        <f>AD360/($V360*($U360-'2.Riep. car. unit.'!$M$12*100))*'2.Riep. car. unit.'!$R$8/'2.Riep. car. unit.'!$P$11</f>
        <v>0.12332753382880106</v>
      </c>
      <c r="AS360" s="707">
        <f>(AR360/(2*AN360))*((1-AQ360)+SQRT((1-AQ360)^2+(4*AN360/AR360)*AQ360*('2.Riep. car. unit.'!$M$12*100/($U360-'2.Riep. car. unit.'!$M$12*100))))*($U360-'2.Riep. car. unit.'!$M$12*100)</f>
        <v>6.0503774158139239</v>
      </c>
      <c r="AT360" s="707">
        <f>(AS360-('2.Riep. car. unit.'!$M$12*100))/'16. Armatura a taglio'!AS360*'2.Riep. car. unit.'!$P$10/'2.Riep. car. unit.'!$R$10</f>
        <v>0.60515038829727585</v>
      </c>
      <c r="AU360" s="707">
        <f>((AD360*100*(($U360-'2.Riep. car. unit.'!$M$12*100)*10-AO360*AS360*10)+AT360*AA360*100*(AO360*AS360*10-'2.Riep. car. unit.'!$M$12*1000))*'2.Riep. car. unit.'!$R$8)*10^-6</f>
        <v>225.75864893439621</v>
      </c>
      <c r="AV360" s="707">
        <f t="shared" si="340"/>
        <v>213.22052925749242</v>
      </c>
      <c r="AW360" s="707">
        <v>530</v>
      </c>
      <c r="AX360" s="707">
        <f>'3.Carichi sulle travi'!G$28</f>
        <v>56.689142857142855</v>
      </c>
      <c r="AY360" s="707">
        <f>'3.Carichi sulle travi'!H$28</f>
        <v>34.408571428571435</v>
      </c>
      <c r="AZ360" s="707">
        <f t="shared" ref="AZ360" si="381">MAX(AY360*AW360/100/2+(AU360+AL361)/(AW360/100),AY360*AW360/100/2+(AU361+AL360)/(AW360/100))</f>
        <v>162.03516466098733</v>
      </c>
      <c r="BA360" s="1054">
        <f>AZ360*10/(0.9*(U360/100-0.04)*'2.Riep. car. unit.'!$R$8*2)</f>
        <v>3.4856436556765229</v>
      </c>
      <c r="BB360" s="1048">
        <f>$BH$7</f>
        <v>10</v>
      </c>
      <c r="BC360" s="1053">
        <f>8</f>
        <v>8</v>
      </c>
      <c r="BD360" s="1048">
        <f>IF(V360=100,4,2)</f>
        <v>2</v>
      </c>
      <c r="BE360" s="1048" t="str">
        <f t="shared" ref="BE360" si="382">IF(BB360/100*BA360&lt;((PI()*(BC360/10)^2/4)*BD360),"Verifica","Non verifica")</f>
        <v>Verifica</v>
      </c>
    </row>
    <row r="361" spans="1:57" ht="16.8" x14ac:dyDescent="0.45">
      <c r="A361" s="496">
        <f>'15. Travi arm a fless'!A721</f>
        <v>10</v>
      </c>
      <c r="B361" s="497">
        <f>'15. Travi arm a fless'!B721</f>
        <v>8</v>
      </c>
      <c r="C361" s="497">
        <f>'15. Travi arm a fless'!C721</f>
        <v>14</v>
      </c>
      <c r="D361" s="504">
        <f>'15. Travi arm a fless'!D721</f>
        <v>2</v>
      </c>
      <c r="E361" s="497" t="str">
        <f>'15. Travi arm a fless'!E721</f>
        <v>Mdes</v>
      </c>
      <c r="F361" s="636">
        <f>'15. Travi arm a fless'!F721</f>
        <v>-126.878</v>
      </c>
      <c r="G361" s="636">
        <f>'15. Travi arm a fless'!G721</f>
        <v>-76.602000000000004</v>
      </c>
      <c r="H361" s="636">
        <f>'15. Travi arm a fless'!H721</f>
        <v>-6.5220000000000002</v>
      </c>
      <c r="I361" s="636">
        <f>'15. Travi arm a fless'!I721</f>
        <v>-136.249</v>
      </c>
      <c r="J361" s="636">
        <f>'15. Travi arm a fless'!J721</f>
        <v>-11.707000000000001</v>
      </c>
      <c r="K361" s="636">
        <f>'15. Travi arm a fless'!K721</f>
        <v>-12.78</v>
      </c>
      <c r="L361" s="636">
        <f>'15. Travi arm a fless'!L721</f>
        <v>-18.228999999999999</v>
      </c>
      <c r="M361" s="636">
        <f>'15. Travi arm a fless'!M721</f>
        <v>-149.029</v>
      </c>
      <c r="N361" s="636">
        <f>'15. Travi arm a fless'!N721</f>
        <v>-62.9377</v>
      </c>
      <c r="O361" s="636">
        <f>'15. Travi arm a fless'!O721</f>
        <v>-154.49770000000001</v>
      </c>
      <c r="P361" s="636">
        <f>'15. Travi arm a fless'!P721</f>
        <v>-154.49770000000001</v>
      </c>
      <c r="Q361" s="636">
        <f>'15. Travi arm a fless'!Q721</f>
        <v>-231.09970000000001</v>
      </c>
      <c r="R361" s="636">
        <f>'15. Travi arm a fless'!R721</f>
        <v>77.895700000000005</v>
      </c>
      <c r="S361" s="636">
        <f>'15. Travi arm a fless'!T721</f>
        <v>-207.67204000000001</v>
      </c>
      <c r="T361" s="636">
        <f>'15. Travi arm a fless'!U721</f>
        <v>71.690860000000001</v>
      </c>
      <c r="U361" s="636">
        <f>'15. Travi arm a fless'!V721</f>
        <v>70</v>
      </c>
      <c r="V361" s="636">
        <f>'15. Travi arm a fless'!W721</f>
        <v>30</v>
      </c>
      <c r="W361" s="636">
        <f>'15. Travi arm a fless'!X721</f>
        <v>336.72601716096779</v>
      </c>
      <c r="X361" s="636">
        <f>'15. Travi arm a fless'!Y721</f>
        <v>446.90674053554926</v>
      </c>
      <c r="Y361" s="600">
        <f>'15. Travi arm a fless'!AB721</f>
        <v>3.0843772936796192</v>
      </c>
      <c r="Z361" s="523" t="str">
        <f>'15. Travi arm a fless'!AC721</f>
        <v>3F16</v>
      </c>
      <c r="AA361" s="525">
        <f>'15. Travi arm a fless'!AD721</f>
        <v>6.0318578948924033</v>
      </c>
      <c r="AB361" s="601">
        <f>'15. Travi arm a fless'!AE721</f>
        <v>8.9347362370618182</v>
      </c>
      <c r="AC361" s="523" t="str">
        <f>'15. Travi arm a fless'!AF721</f>
        <v>3F16+1F20</v>
      </c>
      <c r="AD361" s="525">
        <f>'15. Travi arm a fless'!AG721</f>
        <v>9.1734505484821973</v>
      </c>
      <c r="AE361" s="638">
        <v>0.81</v>
      </c>
      <c r="AF361" s="706">
        <v>0.41599999999999998</v>
      </c>
      <c r="AG361" s="706">
        <f t="shared" si="343"/>
        <v>1.5208333333333335</v>
      </c>
      <c r="AH361" s="706">
        <f>'2.Riep. car. unit.'!$P$10/'2.Riep. car. unit.'!$R$10*AG361</f>
        <v>2.7157738095238098</v>
      </c>
      <c r="AI361" s="706">
        <f>AA361/($V361*($U361-'2.Riep. car. unit.'!$M$12*100))*'2.Riep. car. unit.'!$R$8/'2.Riep. car. unit.'!$P$11</f>
        <v>8.1092077038115759E-2</v>
      </c>
      <c r="AJ361" s="706">
        <f>(AI361/(2*AE361))*((1-AH361)+SQRT((1-AH361)^2+(4*AE361/AI361)*AH361*('2.Riep. car. unit.'!$M$12*100/($U361-'2.Riep. car. unit.'!$M$12*100))))*($U361-'2.Riep. car. unit.'!$M$12*100)</f>
        <v>4.5251211975348129</v>
      </c>
      <c r="AK361" s="706">
        <f>(AJ361-('2.Riep. car. unit.'!$M$12*100))/'16. Armatura a taglio'!AJ361*'2.Riep. car. unit.'!$P$10/'2.Riep. car. unit.'!$R$10</f>
        <v>0.20722459868702661</v>
      </c>
      <c r="AL361" s="706">
        <f>((AA361*100*(($U361-'2.Riep. car. unit.'!$M$12*100)*10-AF361*AJ361*10)+AK361*AD361*100*(AF361*AJ361*10-'2.Riep. car. unit.'!$M$12*1000))*'2.Riep. car. unit.'!$R$8)*10^-6</f>
        <v>149.75933805455074</v>
      </c>
      <c r="AM361" s="706">
        <f t="shared" si="339"/>
        <v>140.19980005972099</v>
      </c>
      <c r="AN361" s="706">
        <v>0.81</v>
      </c>
      <c r="AO361" s="706">
        <v>0.41599999999999998</v>
      </c>
      <c r="AP361" s="706">
        <f t="shared" si="344"/>
        <v>0.65753424657534243</v>
      </c>
      <c r="AQ361" s="706">
        <f>'2.Riep. car. unit.'!$P$10/'2.Riep. car. unit.'!$R$10*AP361</f>
        <v>1.1741682974559686</v>
      </c>
      <c r="AR361" s="706">
        <f>AD361/($V361*($U361-'2.Riep. car. unit.'!$M$12*100))*'2.Riep. car. unit.'!$R$8/'2.Riep. car. unit.'!$P$11</f>
        <v>0.12332753382880106</v>
      </c>
      <c r="AS361" s="706">
        <f>(AR361/(2*AN361))*((1-AQ361)+SQRT((1-AQ361)^2+(4*AN361/AR361)*AQ361*('2.Riep. car. unit.'!$M$12*100/($U361-'2.Riep. car. unit.'!$M$12*100))))*($U361-'2.Riep. car. unit.'!$M$12*100)</f>
        <v>6.0503774158139239</v>
      </c>
      <c r="AT361" s="706">
        <f>(AS361-('2.Riep. car. unit.'!$M$12*100))/'16. Armatura a taglio'!AS361*'2.Riep. car. unit.'!$P$10/'2.Riep. car. unit.'!$R$10</f>
        <v>0.60515038829727585</v>
      </c>
      <c r="AU361" s="706">
        <f>((AD361*100*(($U361-'2.Riep. car. unit.'!$M$12*100)*10-AO361*AS361*10)+AT361*AA361*100*(AO361*AS361*10-'2.Riep. car. unit.'!$M$12*1000))*'2.Riep. car. unit.'!$R$8)*10^-6</f>
        <v>225.75864893439621</v>
      </c>
      <c r="AV361" s="706">
        <f t="shared" si="340"/>
        <v>213.22052925749242</v>
      </c>
      <c r="AW361" s="706"/>
      <c r="AX361" s="706"/>
      <c r="AY361" s="706"/>
      <c r="AZ361" s="706"/>
      <c r="BA361" s="1054"/>
      <c r="BB361" s="1048"/>
      <c r="BC361" s="1048"/>
      <c r="BD361" s="1048"/>
      <c r="BE361" s="1048"/>
    </row>
    <row r="362" spans="1:57" ht="16.8" x14ac:dyDescent="0.45">
      <c r="A362" s="496">
        <f>'15. Travi arm a fless'!A724</f>
        <v>10</v>
      </c>
      <c r="B362" s="497">
        <f>'15. Travi arm a fless'!B724</f>
        <v>14</v>
      </c>
      <c r="C362" s="497">
        <f>'15. Travi arm a fless'!C724</f>
        <v>20</v>
      </c>
      <c r="D362" s="504">
        <f>'15. Travi arm a fless'!D724</f>
        <v>2</v>
      </c>
      <c r="E362" s="497" t="str">
        <f>'15. Travi arm a fless'!E724</f>
        <v>Msin</v>
      </c>
      <c r="F362" s="636">
        <f>'15. Travi arm a fless'!F724</f>
        <v>-88.738</v>
      </c>
      <c r="G362" s="636">
        <f>'15. Travi arm a fless'!G724</f>
        <v>-52.378</v>
      </c>
      <c r="H362" s="636">
        <f>'15. Travi arm a fless'!H724</f>
        <v>1.64</v>
      </c>
      <c r="I362" s="636">
        <f>'15. Travi arm a fless'!I724</f>
        <v>33.847999999999999</v>
      </c>
      <c r="J362" s="636">
        <f>'15. Travi arm a fless'!J724</f>
        <v>2.9260000000000002</v>
      </c>
      <c r="K362" s="636">
        <f>'15. Travi arm a fless'!K724</f>
        <v>3.1949999999999998</v>
      </c>
      <c r="L362" s="636">
        <f>'15. Travi arm a fless'!L724</f>
        <v>4.5659999999999998</v>
      </c>
      <c r="M362" s="636">
        <f>'15. Travi arm a fless'!M724</f>
        <v>37.042999999999999</v>
      </c>
      <c r="N362" s="636">
        <f>'15. Travi arm a fless'!N724</f>
        <v>15.678899999999999</v>
      </c>
      <c r="O362" s="636">
        <f>'15. Travi arm a fless'!O724</f>
        <v>38.412799999999997</v>
      </c>
      <c r="P362" s="636">
        <f>'15. Travi arm a fless'!P724</f>
        <v>38.412799999999997</v>
      </c>
      <c r="Q362" s="636">
        <f>'15. Travi arm a fless'!Q724</f>
        <v>-13.965200000000003</v>
      </c>
      <c r="R362" s="636">
        <f>'15. Travi arm a fless'!R724</f>
        <v>-90.79079999999999</v>
      </c>
      <c r="S362" s="636">
        <f>'15. Travi arm a fless'!T724</f>
        <v>3.8502399999999959</v>
      </c>
      <c r="T362" s="636">
        <f>'15. Travi arm a fless'!U724</f>
        <v>-58.266239999999996</v>
      </c>
      <c r="U362" s="636">
        <f>'15. Travi arm a fless'!V724</f>
        <v>24</v>
      </c>
      <c r="V362" s="636">
        <f>'15. Travi arm a fless'!W724</f>
        <v>100</v>
      </c>
      <c r="W362" s="636">
        <f>'15. Travi arm a fless'!X724</f>
        <v>103.06887577623746</v>
      </c>
      <c r="X362" s="636">
        <f>'15. Travi arm a fless'!Y724</f>
        <v>136.79422728360862</v>
      </c>
      <c r="Y362" s="600">
        <f>'15. Travi arm a fless'!AB724</f>
        <v>0.54664508617996932</v>
      </c>
      <c r="Z362" s="523" t="str">
        <f>'15. Travi arm a fless'!AC724</f>
        <v>3F16</v>
      </c>
      <c r="AA362" s="525">
        <f>'15. Travi arm a fless'!AD724</f>
        <v>6.0318578948924033</v>
      </c>
      <c r="AB362" s="601">
        <f>'15. Travi arm a fless'!AE724</f>
        <v>8.2724593236221153</v>
      </c>
      <c r="AC362" s="523" t="str">
        <f>'15. Travi arm a fless'!AF724</f>
        <v>3F16+1F20</v>
      </c>
      <c r="AD362" s="525">
        <f>'15. Travi arm a fless'!AG724</f>
        <v>9.1734505484821973</v>
      </c>
      <c r="AE362" s="638">
        <v>0.81</v>
      </c>
      <c r="AF362" s="706">
        <v>0.41599999999999998</v>
      </c>
      <c r="AG362" s="706">
        <f t="shared" si="343"/>
        <v>1.5208333333333335</v>
      </c>
      <c r="AH362" s="706">
        <f>'2.Riep. car. unit.'!$P$10/'2.Riep. car. unit.'!$R$10*AG362</f>
        <v>2.7157738095238098</v>
      </c>
      <c r="AI362" s="706">
        <f>AA362/($V362*($U362-'2.Riep. car. unit.'!$M$12*100))*'2.Riep. car. unit.'!$R$8/'2.Riep. car. unit.'!$P$11</f>
        <v>8.0281156267734605E-2</v>
      </c>
      <c r="AJ362" s="706">
        <f>(AI362/(2*AE362))*((1-AH362)+SQRT((1-AH362)^2+(4*AE362/AI362)*AH362*('2.Riep. car. unit.'!$M$12*100/($U362-'2.Riep. car. unit.'!$M$12*100))))*($U362-'2.Riep. car. unit.'!$M$12*100)</f>
        <v>3.2416427126646945</v>
      </c>
      <c r="AK362" s="706">
        <f>(AJ362-('2.Riep. car. unit.'!$M$12*100))/'16. Armatura a taglio'!AJ362*'2.Riep. car. unit.'!$P$10/'2.Riep. car. unit.'!$R$10</f>
        <v>-0.41775407153276356</v>
      </c>
      <c r="AL362" s="706">
        <f>((AA362*100*(($U362-'2.Riep. car. unit.'!$M$12*100)*10-AF362*AJ362*10)+AK362*AD362*100*(AF362*AJ362*10-'2.Riep. car. unit.'!$M$12*1000))*'2.Riep. car. unit.'!$R$8)*10^-6</f>
        <v>47.998488987754321</v>
      </c>
      <c r="AM362" s="706">
        <f t="shared" si="339"/>
        <v>42.484787896885152</v>
      </c>
      <c r="AN362" s="706">
        <v>0.81</v>
      </c>
      <c r="AO362" s="706">
        <v>0.41599999999999998</v>
      </c>
      <c r="AP362" s="706">
        <f t="shared" si="344"/>
        <v>0.65753424657534243</v>
      </c>
      <c r="AQ362" s="706">
        <f>'2.Riep. car. unit.'!$P$10/'2.Riep. car. unit.'!$R$10*AP362</f>
        <v>1.1741682974559686</v>
      </c>
      <c r="AR362" s="706">
        <f>AD362/($V362*($U362-'2.Riep. car. unit.'!$M$12*100))*'2.Riep. car. unit.'!$R$8/'2.Riep. car. unit.'!$P$11</f>
        <v>0.12209425849051304</v>
      </c>
      <c r="AS362" s="706">
        <f>(AR362/(2*AN362))*((1-AQ362)+SQRT((1-AQ362)^2+(4*AN362/AR362)*AQ362*('2.Riep. car. unit.'!$M$12*100/($U362-'2.Riep. car. unit.'!$M$12*100))))*($U362-'2.Riep. car. unit.'!$M$12*100)</f>
        <v>3.5094528246171892</v>
      </c>
      <c r="AT362" s="706">
        <f>(AS362-('2.Riep. car. unit.'!$M$12*100))/'16. Armatura a taglio'!AS362*'2.Riep. car. unit.'!$P$10/'2.Riep. car. unit.'!$R$10</f>
        <v>-0.24960503607665049</v>
      </c>
      <c r="AU362" s="706">
        <f>((AD362*100*(($U362-'2.Riep. car. unit.'!$M$12*100)*10-AO362*AS362*10)+AT362*AA362*100*(AO362*AS362*10-'2.Riep. car. unit.'!$M$12*1000))*'2.Riep. car. unit.'!$R$8)*10^-6</f>
        <v>68.047333693535094</v>
      </c>
      <c r="AV362" s="706">
        <f t="shared" si="340"/>
        <v>64.612281593179517</v>
      </c>
      <c r="AW362" s="706">
        <v>415</v>
      </c>
      <c r="AX362" s="706">
        <f>'3.Carichi sulle travi'!G$30</f>
        <v>44.38637012987013</v>
      </c>
      <c r="AY362" s="706">
        <f>'3.Carichi sulle travi'!H$30</f>
        <v>26.117207792207793</v>
      </c>
      <c r="AZ362" s="706">
        <f t="shared" ref="AZ362" si="383">MAX(AY362*AW362/100/2+(AU362+AL363)/(AW362/100),AY362*AW362/100/2+(AU363+AL362)/(AW362/100))</f>
        <v>87.023604171548982</v>
      </c>
      <c r="BA362" s="1054">
        <f>AZ362*10/(0.9*(U362/100-0.04)*'2.Riep. car. unit.'!$R$8*2)</f>
        <v>6.1776701714760618</v>
      </c>
      <c r="BB362" s="1048">
        <f>$BH$7</f>
        <v>10</v>
      </c>
      <c r="BC362" s="1053">
        <f>8</f>
        <v>8</v>
      </c>
      <c r="BD362" s="1048">
        <f>IF(V362=100,4,2)</f>
        <v>4</v>
      </c>
      <c r="BE362" s="1048" t="str">
        <f t="shared" ref="BE362" si="384">IF(BB362/100*BA362&lt;((PI()*(BC362/10)^2/4)*BD362),"Verifica","Non verifica")</f>
        <v>Verifica</v>
      </c>
    </row>
    <row r="363" spans="1:57" ht="16.8" x14ac:dyDescent="0.45">
      <c r="A363" s="496">
        <f>'15. Travi arm a fless'!A725</f>
        <v>10</v>
      </c>
      <c r="B363" s="497">
        <f>'15. Travi arm a fless'!B725</f>
        <v>14</v>
      </c>
      <c r="C363" s="497">
        <f>'15. Travi arm a fless'!C725</f>
        <v>20</v>
      </c>
      <c r="D363" s="504">
        <f>'15. Travi arm a fless'!D725</f>
        <v>2</v>
      </c>
      <c r="E363" s="497" t="str">
        <f>'15. Travi arm a fless'!E725</f>
        <v>Mdes</v>
      </c>
      <c r="F363" s="636">
        <f>'15. Travi arm a fless'!F725</f>
        <v>-81.325999999999993</v>
      </c>
      <c r="G363" s="636">
        <f>'15. Travi arm a fless'!G725</f>
        <v>-47.814</v>
      </c>
      <c r="H363" s="636">
        <f>'15. Travi arm a fless'!H725</f>
        <v>-2.0979999999999999</v>
      </c>
      <c r="I363" s="636">
        <f>'15. Travi arm a fless'!I725</f>
        <v>-43.106000000000002</v>
      </c>
      <c r="J363" s="636">
        <f>'15. Travi arm a fless'!J725</f>
        <v>-3.7290000000000001</v>
      </c>
      <c r="K363" s="636">
        <f>'15. Travi arm a fless'!K725</f>
        <v>-4.07</v>
      </c>
      <c r="L363" s="636">
        <f>'15. Travi arm a fless'!L725</f>
        <v>-5.827</v>
      </c>
      <c r="M363" s="636">
        <f>'15. Travi arm a fless'!M725</f>
        <v>-47.176000000000002</v>
      </c>
      <c r="N363" s="636">
        <f>'15. Travi arm a fless'!N725</f>
        <v>-19.979800000000001</v>
      </c>
      <c r="O363" s="636">
        <f>'15. Travi arm a fless'!O725</f>
        <v>-48.924100000000003</v>
      </c>
      <c r="P363" s="636">
        <f>'15. Travi arm a fless'!P725</f>
        <v>-48.924100000000003</v>
      </c>
      <c r="Q363" s="636">
        <f>'15. Travi arm a fless'!Q725</f>
        <v>-96.738100000000003</v>
      </c>
      <c r="R363" s="636">
        <f>'15. Travi arm a fless'!R725</f>
        <v>1.1101000000000028</v>
      </c>
      <c r="S363" s="636">
        <f>'15. Travi arm a fless'!T725</f>
        <v>-84.829689999999999</v>
      </c>
      <c r="T363" s="636">
        <f>'15. Travi arm a fless'!U725</f>
        <v>-5.2823899999999977</v>
      </c>
      <c r="U363" s="636">
        <f>'15. Travi arm a fless'!V725</f>
        <v>24</v>
      </c>
      <c r="V363" s="636">
        <f>'15. Travi arm a fless'!W725</f>
        <v>100</v>
      </c>
      <c r="W363" s="636">
        <f>'15. Travi arm a fless'!X725</f>
        <v>103.06887577623746</v>
      </c>
      <c r="X363" s="636">
        <f>'15. Travi arm a fless'!Y725</f>
        <v>136.79422728360862</v>
      </c>
      <c r="Y363" s="600">
        <f>'15. Travi arm a fless'!AB725</f>
        <v>0.7499772836982137</v>
      </c>
      <c r="Z363" s="523" t="str">
        <f>'15. Travi arm a fless'!AC725</f>
        <v>3F16</v>
      </c>
      <c r="AA363" s="525">
        <f>'15. Travi arm a fless'!AD725</f>
        <v>6.0318578948924033</v>
      </c>
      <c r="AB363" s="601">
        <f>'15. Travi arm a fless'!AE725</f>
        <v>12.04385524036687</v>
      </c>
      <c r="AC363" s="523" t="str">
        <f>'15. Travi arm a fless'!AF725</f>
        <v>3F16+2F20</v>
      </c>
      <c r="AD363" s="525">
        <f>'15. Travi arm a fless'!AG725</f>
        <v>12.31504320207199</v>
      </c>
      <c r="AE363" s="638">
        <v>0.81</v>
      </c>
      <c r="AF363" s="706">
        <v>0.41599999999999998</v>
      </c>
      <c r="AG363" s="706">
        <f t="shared" si="343"/>
        <v>2.0416666666666665</v>
      </c>
      <c r="AH363" s="706">
        <f>'2.Riep. car. unit.'!$P$10/'2.Riep. car. unit.'!$R$10*AG363</f>
        <v>3.6458333333333335</v>
      </c>
      <c r="AI363" s="706">
        <f>AA363/($V363*($U363-'2.Riep. car. unit.'!$M$12*100))*'2.Riep. car. unit.'!$R$8/'2.Riep. car. unit.'!$P$11</f>
        <v>8.0281156267734605E-2</v>
      </c>
      <c r="AJ363" s="706">
        <f>(AI363/(2*AE363))*((1-AH363)+SQRT((1-AH363)^2+(4*AE363/AI363)*AH363*('2.Riep. car. unit.'!$M$12*100/($U363-'2.Riep. car. unit.'!$M$12*100))))*($U363-'2.Riep. car. unit.'!$M$12*100)</f>
        <v>3.3596668772512372</v>
      </c>
      <c r="AK363" s="706">
        <f>(AJ363-('2.Riep. car. unit.'!$M$12*100))/'16. Armatura a taglio'!AJ363*'2.Riep. car. unit.'!$P$10/'2.Riep. car. unit.'!$R$10</f>
        <v>-0.34034683993552295</v>
      </c>
      <c r="AL363" s="706">
        <f>((AA363*100*(($U363-'2.Riep. car. unit.'!$M$12*100)*10-AF363*AJ363*10)+AK363*AD363*100*(AF363*AJ363*10-'2.Riep. car. unit.'!$M$12*1000))*'2.Riep. car. unit.'!$R$8)*10^-6</f>
        <v>48.174694981758073</v>
      </c>
      <c r="AM363" s="706">
        <f t="shared" si="339"/>
        <v>42.484787896885152</v>
      </c>
      <c r="AN363" s="706">
        <v>0.81</v>
      </c>
      <c r="AO363" s="706">
        <v>0.41599999999999998</v>
      </c>
      <c r="AP363" s="706">
        <f t="shared" si="344"/>
        <v>0.48979591836734693</v>
      </c>
      <c r="AQ363" s="706">
        <f>'2.Riep. car. unit.'!$P$10/'2.Riep. car. unit.'!$R$10*AP363</f>
        <v>0.87463556851311952</v>
      </c>
      <c r="AR363" s="706">
        <f>AD363/($V363*($U363-'2.Riep. car. unit.'!$M$12*100))*'2.Riep. car. unit.'!$R$8/'2.Riep. car. unit.'!$P$11</f>
        <v>0.16390736071329151</v>
      </c>
      <c r="AS363" s="706">
        <f>(AR363/(2*AN363))*((1-AQ363)+SQRT((1-AQ363)^2+(4*AN363/AR363)*AQ363*('2.Riep. car. unit.'!$M$12*100/($U363-'2.Riep. car. unit.'!$M$12*100))))*($U363-'2.Riep. car. unit.'!$M$12*100)</f>
        <v>4.0250583809955396</v>
      </c>
      <c r="AT363" s="706">
        <f>(AS363-('2.Riep. car. unit.'!$M$12*100))/'16. Armatura a taglio'!AS363*'2.Riep. car. unit.'!$P$10/'2.Riep. car. unit.'!$R$10</f>
        <v>1.1117132892253568E-2</v>
      </c>
      <c r="AU363" s="706">
        <f>((AD363*100*(($U363-'2.Riep. car. unit.'!$M$12*100)*10-AO363*AS363*10)+AT363*AA363*100*(AO363*AS363*10-'2.Riep. car. unit.'!$M$12*1000))*'2.Riep. car. unit.'!$R$8)*10^-6</f>
        <v>88.247662723524556</v>
      </c>
      <c r="AV363" s="706">
        <f t="shared" si="340"/>
        <v>86.739775289473855</v>
      </c>
      <c r="AW363" s="706"/>
      <c r="AX363" s="706"/>
      <c r="AY363" s="706"/>
      <c r="AZ363" s="706"/>
      <c r="BA363" s="1054"/>
      <c r="BB363" s="1048"/>
      <c r="BC363" s="1048"/>
      <c r="BD363" s="1048"/>
      <c r="BE363" s="1048"/>
    </row>
    <row r="364" spans="1:57" ht="16.8" x14ac:dyDescent="0.45">
      <c r="A364" s="496">
        <f>'15. Travi arm a fless'!A728</f>
        <v>10</v>
      </c>
      <c r="B364" s="497">
        <f>'15. Travi arm a fless'!B728</f>
        <v>20</v>
      </c>
      <c r="C364" s="497">
        <f>'15. Travi arm a fless'!C728</f>
        <v>23</v>
      </c>
      <c r="D364" s="504">
        <f>'15. Travi arm a fless'!D728</f>
        <v>2</v>
      </c>
      <c r="E364" s="497" t="str">
        <f>'15. Travi arm a fless'!E728</f>
        <v>Msin</v>
      </c>
      <c r="F364" s="636">
        <f>'15. Travi arm a fless'!F728</f>
        <v>-130.18299999999999</v>
      </c>
      <c r="G364" s="636">
        <f>'15. Travi arm a fless'!G728</f>
        <v>-77.971999999999994</v>
      </c>
      <c r="H364" s="636">
        <f>'15. Travi arm a fless'!H728</f>
        <v>11.872</v>
      </c>
      <c r="I364" s="636">
        <f>'15. Travi arm a fless'!I728</f>
        <v>245.142</v>
      </c>
      <c r="J364" s="636">
        <f>'15. Travi arm a fless'!J728</f>
        <v>21.106000000000002</v>
      </c>
      <c r="K364" s="636">
        <f>'15. Travi arm a fless'!K728</f>
        <v>23.04</v>
      </c>
      <c r="L364" s="636">
        <f>'15. Travi arm a fless'!L728</f>
        <v>32.978000000000002</v>
      </c>
      <c r="M364" s="636">
        <f>'15. Travi arm a fless'!M728</f>
        <v>268.18200000000002</v>
      </c>
      <c r="N364" s="636">
        <f>'15. Travi arm a fless'!N728</f>
        <v>113.43260000000001</v>
      </c>
      <c r="O364" s="636">
        <f>'15. Travi arm a fless'!O728</f>
        <v>278.0754</v>
      </c>
      <c r="P364" s="636">
        <f>'15. Travi arm a fless'!P728</f>
        <v>278.0754</v>
      </c>
      <c r="Q364" s="636">
        <f>'15. Travi arm a fless'!Q728</f>
        <v>200.10340000000002</v>
      </c>
      <c r="R364" s="636">
        <f>'15. Travi arm a fless'!R728</f>
        <v>-356.04739999999998</v>
      </c>
      <c r="S364" s="636">
        <f>'15. Travi arm a fless'!T728</f>
        <v>199.55404000000001</v>
      </c>
      <c r="T364" s="636">
        <f>'15. Travi arm a fless'!U728</f>
        <v>-281.54635999999994</v>
      </c>
      <c r="U364" s="636">
        <f>'15. Travi arm a fless'!V728</f>
        <v>70</v>
      </c>
      <c r="V364" s="636">
        <f>'15. Travi arm a fless'!W728</f>
        <v>30</v>
      </c>
      <c r="W364" s="636">
        <f>'15. Travi arm a fless'!X728</f>
        <v>336.72601716096779</v>
      </c>
      <c r="X364" s="636">
        <f>'15. Travi arm a fless'!Y728</f>
        <v>446.90674053554926</v>
      </c>
      <c r="Y364" s="600">
        <f>'15. Travi arm a fless'!AB728</f>
        <v>8.5854730971010049</v>
      </c>
      <c r="Z364" s="523" t="str">
        <f>'15. Travi arm a fless'!AC728</f>
        <v>3F16+1F20</v>
      </c>
      <c r="AA364" s="525">
        <f>'15. Travi arm a fless'!AD728</f>
        <v>9.1734505484821973</v>
      </c>
      <c r="AB364" s="601">
        <f>'15. Travi arm a fless'!AE728</f>
        <v>12.113053182820622</v>
      </c>
      <c r="AC364" s="523" t="str">
        <f>'15. Travi arm a fless'!AF728</f>
        <v>3F16+2F20</v>
      </c>
      <c r="AD364" s="525">
        <f>'15. Travi arm a fless'!AG728</f>
        <v>12.31504320207199</v>
      </c>
      <c r="AE364" s="638">
        <v>0.81</v>
      </c>
      <c r="AF364" s="706">
        <v>0.41599999999999998</v>
      </c>
      <c r="AG364" s="706">
        <f t="shared" si="343"/>
        <v>1.3424657534246576</v>
      </c>
      <c r="AH364" s="706">
        <f>'2.Riep. car. unit.'!$P$10/'2.Riep. car. unit.'!$R$10*AG364</f>
        <v>2.397260273972603</v>
      </c>
      <c r="AI364" s="706">
        <f>AA364/($V364*($U364-'2.Riep. car. unit.'!$M$12*100))*'2.Riep. car. unit.'!$R$8/'2.Riep. car. unit.'!$P$11</f>
        <v>0.12332753382880106</v>
      </c>
      <c r="AJ364" s="706">
        <f>(AI364/(2*AE364))*((1-AH364)+SQRT((1-AH364)^2+(4*AE364/AI364)*AH364*('2.Riep. car. unit.'!$M$12*100/($U364-'2.Riep. car. unit.'!$M$12*100))))*($U364-'2.Riep. car. unit.'!$M$12*100)</f>
        <v>5.047934889018058</v>
      </c>
      <c r="AK364" s="706">
        <f>(AJ364-('2.Riep. car. unit.'!$M$12*100))/'16. Armatura a taglio'!AJ364*'2.Riep. car. unit.'!$P$10/'2.Riep. car. unit.'!$R$10</f>
        <v>0.3707084863335024</v>
      </c>
      <c r="AL364" s="706">
        <f>((AA364*100*(($U364-'2.Riep. car. unit.'!$M$12*100)*10-AF364*AJ364*10)+AK364*AD364*100*(AF364*AJ364*10-'2.Riep. car. unit.'!$M$12*1000))*'2.Riep. car. unit.'!$R$8)*10^-6</f>
        <v>225.97954928032203</v>
      </c>
      <c r="AM364" s="706">
        <f t="shared" si="339"/>
        <v>213.22052925749242</v>
      </c>
      <c r="AN364" s="706">
        <v>0.81</v>
      </c>
      <c r="AO364" s="706">
        <v>0.41599999999999998</v>
      </c>
      <c r="AP364" s="706">
        <f t="shared" si="344"/>
        <v>0.74489795918367352</v>
      </c>
      <c r="AQ364" s="706">
        <f>'2.Riep. car. unit.'!$P$10/'2.Riep. car. unit.'!$R$10*AP364</f>
        <v>1.3301749271137029</v>
      </c>
      <c r="AR364" s="706">
        <f>AD364/($V364*($U364-'2.Riep. car. unit.'!$M$12*100))*'2.Riep. car. unit.'!$R$8/'2.Riep. car. unit.'!$P$11</f>
        <v>0.16556299061948637</v>
      </c>
      <c r="AS364" s="706">
        <f>(AR364/(2*AN364))*((1-AQ364)+SQRT((1-AQ364)^2+(4*AN364/AR364)*AQ364*('2.Riep. car. unit.'!$M$12*100/($U364-'2.Riep. car. unit.'!$M$12*100))))*($U364-'2.Riep. car. unit.'!$M$12*100)</f>
        <v>6.5329305300106908</v>
      </c>
      <c r="AT364" s="706">
        <f>(AS364-('2.Riep. car. unit.'!$M$12*100))/'16. Armatura a taglio'!AS364*'2.Riep. car. unit.'!$P$10/'2.Riep. car. unit.'!$R$10</f>
        <v>0.69235241541050729</v>
      </c>
      <c r="AU364" s="706">
        <f>((AD364*100*(($U364-'2.Riep. car. unit.'!$M$12*100)*10-AO364*AS364*10)+AT364*AA364*100*(AO364*AS364*10-'2.Riep. car. unit.'!$M$12*1000))*'2.Riep. car. unit.'!$R$8)*10^-6</f>
        <v>301.76275053870631</v>
      </c>
      <c r="AV364" s="706">
        <f t="shared" si="340"/>
        <v>286.24125845526373</v>
      </c>
      <c r="AW364" s="706">
        <v>465</v>
      </c>
      <c r="AX364" s="706">
        <f>'3.Carichi sulle travi'!G$29</f>
        <v>56.540681090909096</v>
      </c>
      <c r="AY364" s="706">
        <f>'3.Carichi sulle travi'!H$29</f>
        <v>33.896393454545461</v>
      </c>
      <c r="AZ364" s="706">
        <f t="shared" ref="AZ364" si="385">MAX(AY364*AW364/100/2+(AU364+AL365)/(AW364/100),AY364*AW364/100/2+(AU365+AL364)/(AW364/100))</f>
        <v>186.41742743239126</v>
      </c>
      <c r="BA364" s="1054">
        <f>AZ364*10/(0.9*(U364/100-0.04)*'2.Riep. car. unit.'!$R$8*2)</f>
        <v>4.0101463444477847</v>
      </c>
      <c r="BB364" s="1048">
        <f>$BH$7</f>
        <v>10</v>
      </c>
      <c r="BC364" s="1053">
        <f>8</f>
        <v>8</v>
      </c>
      <c r="BD364" s="1048">
        <f>IF(V364=100,4,2)</f>
        <v>2</v>
      </c>
      <c r="BE364" s="1048" t="str">
        <f t="shared" ref="BE364" si="386">IF(BB364/100*BA364&lt;((PI()*(BC364/10)^2/4)*BD364),"Verifica","Non verifica")</f>
        <v>Verifica</v>
      </c>
    </row>
    <row r="365" spans="1:57" ht="17.399999999999999" thickBot="1" x14ac:dyDescent="0.5">
      <c r="A365" s="496">
        <f>'15. Travi arm a fless'!A729</f>
        <v>10</v>
      </c>
      <c r="B365" s="497">
        <f>'15. Travi arm a fless'!B729</f>
        <v>20</v>
      </c>
      <c r="C365" s="497">
        <f>'15. Travi arm a fless'!C729</f>
        <v>23</v>
      </c>
      <c r="D365" s="504">
        <f>'15. Travi arm a fless'!D729</f>
        <v>2</v>
      </c>
      <c r="E365" s="497" t="str">
        <f>'15. Travi arm a fless'!E729</f>
        <v>Mdes</v>
      </c>
      <c r="F365" s="636">
        <f>'15. Travi arm a fless'!F729</f>
        <v>-79.962000000000003</v>
      </c>
      <c r="G365" s="636">
        <f>'15. Travi arm a fless'!G729</f>
        <v>-47.93</v>
      </c>
      <c r="H365" s="636">
        <f>'15. Travi arm a fless'!H729</f>
        <v>-8.5690000000000008</v>
      </c>
      <c r="I365" s="636">
        <f>'15. Travi arm a fless'!I729</f>
        <v>-178.68</v>
      </c>
      <c r="J365" s="636">
        <f>'15. Travi arm a fless'!J729</f>
        <v>-15.35</v>
      </c>
      <c r="K365" s="636">
        <f>'15. Travi arm a fless'!K729</f>
        <v>-16.757000000000001</v>
      </c>
      <c r="L365" s="636">
        <f>'15. Travi arm a fless'!L729</f>
        <v>-23.919</v>
      </c>
      <c r="M365" s="636">
        <f>'15. Travi arm a fless'!M729</f>
        <v>-195.43700000000001</v>
      </c>
      <c r="N365" s="636">
        <f>'15. Travi arm a fless'!N729</f>
        <v>-82.5501</v>
      </c>
      <c r="O365" s="636">
        <f>'15. Travi arm a fless'!O729</f>
        <v>-202.61270000000002</v>
      </c>
      <c r="P365" s="636">
        <f>'15. Travi arm a fless'!P729</f>
        <v>-202.61270000000002</v>
      </c>
      <c r="Q365" s="636">
        <f>'15. Travi arm a fless'!Q729</f>
        <v>-250.54270000000002</v>
      </c>
      <c r="R365" s="636">
        <f>'15. Travi arm a fless'!R729</f>
        <v>154.68270000000001</v>
      </c>
      <c r="S365" s="636">
        <f>'15. Travi arm a fless'!T729</f>
        <v>-224.33791000000002</v>
      </c>
      <c r="T365" s="636">
        <f>'15. Travi arm a fless'!U729</f>
        <v>153.15561</v>
      </c>
      <c r="U365" s="636">
        <f>'15. Travi arm a fless'!V729</f>
        <v>70</v>
      </c>
      <c r="V365" s="636">
        <f>'15. Travi arm a fless'!W729</f>
        <v>30</v>
      </c>
      <c r="W365" s="636">
        <f>'15. Travi arm a fless'!X729</f>
        <v>336.72601716096779</v>
      </c>
      <c r="X365" s="636">
        <f>'15. Travi arm a fless'!Y729</f>
        <v>446.90674053554926</v>
      </c>
      <c r="Y365" s="600">
        <f>'15. Travi arm a fless'!AB729</f>
        <v>6.5892595776316707</v>
      </c>
      <c r="Z365" s="523" t="str">
        <f>'15. Travi arm a fless'!AC729</f>
        <v>4F16</v>
      </c>
      <c r="AA365" s="525">
        <f>'15. Travi arm a fless'!AD729</f>
        <v>8.0424771931898711</v>
      </c>
      <c r="AB365" s="601">
        <f>'15. Travi arm a fless'!AE729</f>
        <v>9.6517569424546181</v>
      </c>
      <c r="AC365" s="523" t="str">
        <f>'15. Travi arm a fless'!AF729</f>
        <v>4F16+1F20</v>
      </c>
      <c r="AD365" s="525">
        <f>'15. Travi arm a fless'!AG729</f>
        <v>11.184069846779664</v>
      </c>
      <c r="AE365" s="638">
        <v>0.81</v>
      </c>
      <c r="AF365" s="706">
        <v>0.41599999999999998</v>
      </c>
      <c r="AG365" s="706">
        <f t="shared" si="343"/>
        <v>1.390625</v>
      </c>
      <c r="AH365" s="706">
        <f>'2.Riep. car. unit.'!$P$10/'2.Riep. car. unit.'!$R$10*AG365</f>
        <v>2.4832589285714288</v>
      </c>
      <c r="AI365" s="706">
        <f>AA365/($V365*($U365-'2.Riep. car. unit.'!$M$12*100))*'2.Riep. car. unit.'!$R$8/'2.Riep. car. unit.'!$P$11</f>
        <v>0.10812276938415435</v>
      </c>
      <c r="AJ365" s="706">
        <f>(AI365/(2*AE365))*((1-AH365)+SQRT((1-AH365)^2+(4*AE365/AI365)*AH365*('2.Riep. car. unit.'!$M$12*100/($U365-'2.Riep. car. unit.'!$M$12*100))))*($U365-'2.Riep. car. unit.'!$M$12*100)</f>
        <v>4.8767665763892394</v>
      </c>
      <c r="AK365" s="706">
        <f>(AJ365-('2.Riep. car. unit.'!$M$12*100))/'16. Armatura a taglio'!AJ365*'2.Riep. car. unit.'!$P$10/'2.Riep. car. unit.'!$R$10</f>
        <v>0.32104358003828881</v>
      </c>
      <c r="AL365" s="706">
        <f>((AA365*100*(($U365-'2.Riep. car. unit.'!$M$12*100)*10-AF365*AJ365*10)+AK365*AD365*100*(AF365*AJ365*10-'2.Riep. car. unit.'!$M$12*1000))*'2.Riep. car. unit.'!$R$8)*10^-6</f>
        <v>198.54932472618435</v>
      </c>
      <c r="AM365" s="706">
        <f t="shared" si="339"/>
        <v>186.93306674629474</v>
      </c>
      <c r="AN365" s="706">
        <v>0.81</v>
      </c>
      <c r="AO365" s="706">
        <v>0.41599999999999998</v>
      </c>
      <c r="AP365" s="706">
        <f t="shared" si="344"/>
        <v>0.7191011235955056</v>
      </c>
      <c r="AQ365" s="706">
        <f>'2.Riep. car. unit.'!$P$10/'2.Riep. car. unit.'!$R$10*AP365</f>
        <v>1.2841091492776886</v>
      </c>
      <c r="AR365" s="706">
        <f>AD365/($V365*($U365-'2.Riep. car. unit.'!$M$12*100))*'2.Riep. car. unit.'!$R$8/'2.Riep. car. unit.'!$P$11</f>
        <v>0.15035822617483965</v>
      </c>
      <c r="AS365" s="706">
        <f>(AR365/(2*AN365))*((1-AQ365)+SQRT((1-AQ365)^2+(4*AN365/AR365)*AQ365*('2.Riep. car. unit.'!$M$12*100/($U365-'2.Riep. car. unit.'!$M$12*100))))*($U365-'2.Riep. car. unit.'!$M$12*100)</f>
        <v>6.3810520844727696</v>
      </c>
      <c r="AT365" s="706">
        <f>(AS365-('2.Riep. car. unit.'!$M$12*100))/'16. Armatura a taglio'!AS365*'2.Riep. car. unit.'!$P$10/'2.Riep. car. unit.'!$R$10</f>
        <v>0.66632879123789701</v>
      </c>
      <c r="AU365" s="706">
        <f>((AD365*100*(($U365-'2.Riep. car. unit.'!$M$12*100)*10-AO365*AS365*10)+AT365*AA365*100*(AO365*AS365*10-'2.Riep. car. unit.'!$M$12*1000))*'2.Riep. car. unit.'!$R$8)*10^-6</f>
        <v>274.39910454484271</v>
      </c>
      <c r="AV365" s="706">
        <f t="shared" si="340"/>
        <v>259.95379594406603</v>
      </c>
      <c r="AW365" s="706"/>
      <c r="AX365" s="706"/>
      <c r="AY365" s="706"/>
      <c r="AZ365" s="706"/>
      <c r="BA365" s="1054"/>
      <c r="BB365" s="1048"/>
      <c r="BC365" s="1048"/>
      <c r="BD365" s="1048"/>
      <c r="BE365" s="1048"/>
    </row>
    <row r="366" spans="1:57" ht="16.8" x14ac:dyDescent="0.45">
      <c r="A366" s="494">
        <f>'15. Travi arm a fless'!A732</f>
        <v>11</v>
      </c>
      <c r="B366" s="495">
        <f>'15. Travi arm a fless'!B732</f>
        <v>9</v>
      </c>
      <c r="C366" s="495">
        <f>'15. Travi arm a fless'!C732</f>
        <v>15</v>
      </c>
      <c r="D366" s="503">
        <f>'15. Travi arm a fless'!D732</f>
        <v>2</v>
      </c>
      <c r="E366" s="495" t="str">
        <f>'15. Travi arm a fless'!E732</f>
        <v>Msin</v>
      </c>
      <c r="F366" s="635">
        <f>'15. Travi arm a fless'!F732</f>
        <v>-57.866</v>
      </c>
      <c r="G366" s="635">
        <f>'15. Travi arm a fless'!G732</f>
        <v>-37.491999999999997</v>
      </c>
      <c r="H366" s="635">
        <f>'15. Travi arm a fless'!H732</f>
        <v>12.412000000000001</v>
      </c>
      <c r="I366" s="635">
        <f>'15. Travi arm a fless'!I732</f>
        <v>171.65</v>
      </c>
      <c r="J366" s="635">
        <f>'15. Travi arm a fless'!J732</f>
        <v>22.731999999999999</v>
      </c>
      <c r="K366" s="635">
        <f>'15. Travi arm a fless'!K732</f>
        <v>24.815999999999999</v>
      </c>
      <c r="L366" s="635">
        <f>'15. Travi arm a fless'!L732</f>
        <v>35.143999999999998</v>
      </c>
      <c r="M366" s="635">
        <f>'15. Travi arm a fless'!M732</f>
        <v>196.46600000000001</v>
      </c>
      <c r="N366" s="635">
        <f>'15. Travi arm a fless'!N732</f>
        <v>94.083799999999997</v>
      </c>
      <c r="O366" s="635">
        <f>'15. Travi arm a fless'!O732</f>
        <v>207.00920000000002</v>
      </c>
      <c r="P366" s="635">
        <f>'15. Travi arm a fless'!P732</f>
        <v>207.00920000000002</v>
      </c>
      <c r="Q366" s="635">
        <f>'15. Travi arm a fless'!Q732</f>
        <v>169.51720000000003</v>
      </c>
      <c r="R366" s="635">
        <f>'15. Travi arm a fless'!R732</f>
        <v>-244.50120000000001</v>
      </c>
      <c r="S366" s="635">
        <f>'15. Travi arm a fless'!T732</f>
        <v>165.11818000000002</v>
      </c>
      <c r="T366" s="635">
        <f>'15. Travi arm a fless'!U732</f>
        <v>-223.91478000000001</v>
      </c>
      <c r="U366" s="636">
        <f>'15. Travi arm a fless'!V732</f>
        <v>70</v>
      </c>
      <c r="V366" s="636">
        <f>'15. Travi arm a fless'!W732</f>
        <v>30</v>
      </c>
      <c r="W366" s="636">
        <f>'15. Travi arm a fless'!X732</f>
        <v>336.72601716096779</v>
      </c>
      <c r="X366" s="636">
        <f>'15. Travi arm a fless'!Y732</f>
        <v>446.90674053554926</v>
      </c>
      <c r="Y366" s="600">
        <f>'15. Travi arm a fless'!AB732</f>
        <v>7.1039288016032209</v>
      </c>
      <c r="Z366" s="523" t="str">
        <f>'15. Travi arm a fless'!AC732</f>
        <v>4F16</v>
      </c>
      <c r="AA366" s="525">
        <f>'15. Travi arm a fless'!AD732</f>
        <v>8.0424771931898711</v>
      </c>
      <c r="AB366" s="601">
        <f>'15. Travi arm a fless'!AE732</f>
        <v>9.6335524940176107</v>
      </c>
      <c r="AC366" s="523" t="str">
        <f>'15. Travi arm a fless'!AF732</f>
        <v>4F16+1F20</v>
      </c>
      <c r="AD366" s="525">
        <f>'15. Travi arm a fless'!AG732</f>
        <v>11.184069846779664</v>
      </c>
      <c r="AE366" s="637">
        <v>0.81</v>
      </c>
      <c r="AF366" s="707">
        <v>0.41599999999999998</v>
      </c>
      <c r="AG366" s="707">
        <f t="shared" si="343"/>
        <v>1.390625</v>
      </c>
      <c r="AH366" s="707">
        <f>'2.Riep. car. unit.'!$P$10/'2.Riep. car. unit.'!$R$10*AG366</f>
        <v>2.4832589285714288</v>
      </c>
      <c r="AI366" s="707">
        <f>AA366/($V366*($U366-'2.Riep. car. unit.'!$M$12*100))*'2.Riep. car. unit.'!$R$8/'2.Riep. car. unit.'!$P$11</f>
        <v>0.10812276938415435</v>
      </c>
      <c r="AJ366" s="707">
        <f>(AI366/(2*AE366))*((1-AH366)+SQRT((1-AH366)^2+(4*AE366/AI366)*AH366*('2.Riep. car. unit.'!$M$12*100/($U366-'2.Riep. car. unit.'!$M$12*100))))*($U366-'2.Riep. car. unit.'!$M$12*100)</f>
        <v>4.8767665763892394</v>
      </c>
      <c r="AK366" s="707">
        <f>(AJ366-('2.Riep. car. unit.'!$M$12*100))/'16. Armatura a taglio'!AJ366*'2.Riep. car. unit.'!$P$10/'2.Riep. car. unit.'!$R$10</f>
        <v>0.32104358003828881</v>
      </c>
      <c r="AL366" s="707">
        <f>((AA366*100*(($U366-'2.Riep. car. unit.'!$M$12*100)*10-AF366*AJ366*10)+AK366*AD366*100*(AF366*AJ366*10-'2.Riep. car. unit.'!$M$12*1000))*'2.Riep. car. unit.'!$R$8)*10^-6</f>
        <v>198.54932472618435</v>
      </c>
      <c r="AM366" s="707">
        <f t="shared" si="339"/>
        <v>186.93306674629474</v>
      </c>
      <c r="AN366" s="707">
        <v>0.81</v>
      </c>
      <c r="AO366" s="707">
        <v>0.41599999999999998</v>
      </c>
      <c r="AP366" s="707">
        <f t="shared" si="344"/>
        <v>0.7191011235955056</v>
      </c>
      <c r="AQ366" s="707">
        <f>'2.Riep. car. unit.'!$P$10/'2.Riep. car. unit.'!$R$10*AP366</f>
        <v>1.2841091492776886</v>
      </c>
      <c r="AR366" s="707">
        <f>AD366/($V366*($U366-'2.Riep. car. unit.'!$M$12*100))*'2.Riep. car. unit.'!$R$8/'2.Riep. car. unit.'!$P$11</f>
        <v>0.15035822617483965</v>
      </c>
      <c r="AS366" s="707">
        <f>(AR366/(2*AN366))*((1-AQ366)+SQRT((1-AQ366)^2+(4*AN366/AR366)*AQ366*('2.Riep. car. unit.'!$M$12*100/($U366-'2.Riep. car. unit.'!$M$12*100))))*($U366-'2.Riep. car. unit.'!$M$12*100)</f>
        <v>6.3810520844727696</v>
      </c>
      <c r="AT366" s="707">
        <f>(AS366-('2.Riep. car. unit.'!$M$12*100))/'16. Armatura a taglio'!AS366*'2.Riep. car. unit.'!$P$10/'2.Riep. car. unit.'!$R$10</f>
        <v>0.66632879123789701</v>
      </c>
      <c r="AU366" s="707">
        <f>((AD366*100*(($U366-'2.Riep. car. unit.'!$M$12*100)*10-AO366*AS366*10)+AT366*AA366*100*(AO366*AS366*10-'2.Riep. car. unit.'!$M$12*1000))*'2.Riep. car. unit.'!$R$8)*10^-6</f>
        <v>274.39910454484271</v>
      </c>
      <c r="AV366" s="707">
        <f t="shared" si="340"/>
        <v>259.95379594406603</v>
      </c>
      <c r="AW366" s="707">
        <v>505</v>
      </c>
      <c r="AX366" s="707">
        <f>'3.Carichi sulle travi'!G$31</f>
        <v>30.665334748173706</v>
      </c>
      <c r="AY366" s="707">
        <f>'3.Carichi sulle travi'!H$31</f>
        <v>20.173334421672081</v>
      </c>
      <c r="AZ366" s="707">
        <f t="shared" ref="AZ366" si="387">MAX(AY366*AW366/100/2+(AU366+AL367)/(AW366/100),AY366*AW366/100/2+(AU367+AL366)/(AW366/100))</f>
        <v>150.02073753895215</v>
      </c>
      <c r="BA366" s="1054">
        <f>AZ366*10/(0.9*(U366/100-0.04)*'2.Riep. car. unit.'!$R$8*2)</f>
        <v>3.2271935114616683</v>
      </c>
      <c r="BB366" s="1048">
        <f>$BH$7</f>
        <v>10</v>
      </c>
      <c r="BC366" s="1053">
        <f>8</f>
        <v>8</v>
      </c>
      <c r="BD366" s="1048">
        <f>IF(V366=100,4,2)</f>
        <v>2</v>
      </c>
      <c r="BE366" s="1048" t="str">
        <f t="shared" ref="BE366" si="388">IF(BB366/100*BA366&lt;((PI()*(BC366/10)^2/4)*BD366),"Verifica","Non verifica")</f>
        <v>Verifica</v>
      </c>
    </row>
    <row r="367" spans="1:57" ht="16.8" x14ac:dyDescent="0.45">
      <c r="A367" s="496">
        <f>'15. Travi arm a fless'!A733</f>
        <v>11</v>
      </c>
      <c r="B367" s="497">
        <f>'15. Travi arm a fless'!B733</f>
        <v>9</v>
      </c>
      <c r="C367" s="497">
        <f>'15. Travi arm a fless'!C733</f>
        <v>15</v>
      </c>
      <c r="D367" s="504">
        <f>'15. Travi arm a fless'!D733</f>
        <v>2</v>
      </c>
      <c r="E367" s="497" t="str">
        <f>'15. Travi arm a fless'!E733</f>
        <v>Mdes</v>
      </c>
      <c r="F367" s="636">
        <f>'15. Travi arm a fless'!F733</f>
        <v>-77.519000000000005</v>
      </c>
      <c r="G367" s="636">
        <f>'15. Travi arm a fless'!G733</f>
        <v>-51.435000000000002</v>
      </c>
      <c r="H367" s="636">
        <f>'15. Travi arm a fless'!H733</f>
        <v>-15.625999999999999</v>
      </c>
      <c r="I367" s="636">
        <f>'15. Travi arm a fless'!I733</f>
        <v>-215.03200000000001</v>
      </c>
      <c r="J367" s="636">
        <f>'15. Travi arm a fless'!J733</f>
        <v>-28.504999999999999</v>
      </c>
      <c r="K367" s="636">
        <f>'15. Travi arm a fless'!K733</f>
        <v>-31.117999999999999</v>
      </c>
      <c r="L367" s="636">
        <f>'15. Travi arm a fless'!L733</f>
        <v>-44.131</v>
      </c>
      <c r="M367" s="636">
        <f>'15. Travi arm a fless'!M733</f>
        <v>-246.15</v>
      </c>
      <c r="N367" s="636">
        <f>'15. Travi arm a fless'!N733</f>
        <v>-117.976</v>
      </c>
      <c r="O367" s="636">
        <f>'15. Travi arm a fless'!O733</f>
        <v>-259.38929999999999</v>
      </c>
      <c r="P367" s="636">
        <f>'15. Travi arm a fless'!P733</f>
        <v>-259.38929999999999</v>
      </c>
      <c r="Q367" s="636">
        <f>'15. Travi arm a fless'!Q733</f>
        <v>-310.82429999999999</v>
      </c>
      <c r="R367" s="636">
        <f>'15. Travi arm a fless'!R733</f>
        <v>207.95429999999999</v>
      </c>
      <c r="S367" s="636">
        <f>'15. Travi arm a fless'!T733</f>
        <v>-253.93518</v>
      </c>
      <c r="T367" s="636">
        <f>'15. Travi arm a fless'!U733</f>
        <v>198.21557999999999</v>
      </c>
      <c r="U367" s="636">
        <f>'15. Travi arm a fless'!V733</f>
        <v>70</v>
      </c>
      <c r="V367" s="636">
        <f>'15. Travi arm a fless'!W733</f>
        <v>30</v>
      </c>
      <c r="W367" s="636">
        <f>'15. Travi arm a fless'!X733</f>
        <v>336.72601716096779</v>
      </c>
      <c r="X367" s="636">
        <f>'15. Travi arm a fless'!Y733</f>
        <v>446.90674053554926</v>
      </c>
      <c r="Y367" s="600">
        <f>'15. Travi arm a fless'!AB733</f>
        <v>8.5278881325392959</v>
      </c>
      <c r="Z367" s="523" t="str">
        <f>'15. Travi arm a fless'!AC733</f>
        <v>3F16+1F20</v>
      </c>
      <c r="AA367" s="525">
        <f>'15. Travi arm a fless'!AD733</f>
        <v>9.1734505484821973</v>
      </c>
      <c r="AB367" s="601">
        <f>'15. Travi arm a fless'!AE733</f>
        <v>10.92512913443146</v>
      </c>
      <c r="AC367" s="523" t="str">
        <f>'15. Travi arm a fless'!AF733</f>
        <v>4F16+1F20</v>
      </c>
      <c r="AD367" s="525">
        <f>'15. Travi arm a fless'!AG733</f>
        <v>11.184069846779664</v>
      </c>
      <c r="AE367" s="638">
        <v>0.81</v>
      </c>
      <c r="AF367" s="706">
        <v>0.41599999999999998</v>
      </c>
      <c r="AG367" s="706">
        <f t="shared" si="343"/>
        <v>1.2191780821917808</v>
      </c>
      <c r="AH367" s="706">
        <f>'2.Riep. car. unit.'!$P$10/'2.Riep. car. unit.'!$R$10*AG367</f>
        <v>2.1771037181996089</v>
      </c>
      <c r="AI367" s="706">
        <f>AA367/($V367*($U367-'2.Riep. car. unit.'!$M$12*100))*'2.Riep. car. unit.'!$R$8/'2.Riep. car. unit.'!$P$11</f>
        <v>0.12332753382880106</v>
      </c>
      <c r="AJ367" s="706">
        <f>(AI367/(2*AE367))*((1-AH367)+SQRT((1-AH367)^2+(4*AE367/AI367)*AH367*('2.Riep. car. unit.'!$M$12*100/($U367-'2.Riep. car. unit.'!$M$12*100))))*($U367-'2.Riep. car. unit.'!$M$12*100)</f>
        <v>5.1531737031427429</v>
      </c>
      <c r="AK367" s="706">
        <f>(AJ367-('2.Riep. car. unit.'!$M$12*100))/'16. Armatura a taglio'!AJ367*'2.Riep. car. unit.'!$P$10/'2.Riep. car. unit.'!$R$10</f>
        <v>0.39960592718933236</v>
      </c>
      <c r="AL367" s="706">
        <f>((AA367*100*(($U367-'2.Riep. car. unit.'!$M$12*100)*10-AF367*AJ367*10)+AK367*AD367*100*(AF367*AJ367*10-'2.Riep. car. unit.'!$M$12*1000))*'2.Riep. car. unit.'!$R$8)*10^-6</f>
        <v>225.97038948251952</v>
      </c>
      <c r="AM367" s="706">
        <f t="shared" si="339"/>
        <v>213.22052925749242</v>
      </c>
      <c r="AN367" s="706">
        <v>0.81</v>
      </c>
      <c r="AO367" s="706">
        <v>0.41599999999999998</v>
      </c>
      <c r="AP367" s="706">
        <f t="shared" si="344"/>
        <v>0.82022471910112371</v>
      </c>
      <c r="AQ367" s="706">
        <f>'2.Riep. car. unit.'!$P$10/'2.Riep. car. unit.'!$R$10*AP367</f>
        <v>1.4646869983948638</v>
      </c>
      <c r="AR367" s="706">
        <f>AD367/($V367*($U367-'2.Riep. car. unit.'!$M$12*100))*'2.Riep. car. unit.'!$R$8/'2.Riep. car. unit.'!$P$11</f>
        <v>0.15035822617483965</v>
      </c>
      <c r="AS367" s="706">
        <f>(AR367/(2*AN367))*((1-AQ367)+SQRT((1-AQ367)^2+(4*AN367/AR367)*AQ367*('2.Riep. car. unit.'!$M$12*100/($U367-'2.Riep. car. unit.'!$M$12*100))))*($U367-'2.Riep. car. unit.'!$M$12*100)</f>
        <v>6.0910643777182045</v>
      </c>
      <c r="AT367" s="706">
        <f>(AS367-('2.Riep. car. unit.'!$M$12*100))/'16. Armatura a taglio'!AS367*'2.Riep. car. unit.'!$P$10/'2.Riep. car. unit.'!$R$10</f>
        <v>0.61303629383711666</v>
      </c>
      <c r="AU367" s="706">
        <f>((AD367*100*(($U367-'2.Riep. car. unit.'!$M$12*100)*10-AO367*AS367*10)+AT367*AA367*100*(AO367*AS367*10-'2.Riep. car. unit.'!$M$12*1000))*'2.Riep. car. unit.'!$R$8)*10^-6</f>
        <v>274.52220679825211</v>
      </c>
      <c r="AV367" s="706">
        <f t="shared" si="340"/>
        <v>259.95379594406603</v>
      </c>
      <c r="AW367" s="706"/>
      <c r="AX367" s="706"/>
      <c r="AY367" s="706"/>
      <c r="AZ367" s="706"/>
      <c r="BA367" s="1054"/>
      <c r="BB367" s="1048"/>
      <c r="BC367" s="1048"/>
      <c r="BD367" s="1048"/>
      <c r="BE367" s="1048"/>
    </row>
    <row r="368" spans="1:57" ht="16.8" x14ac:dyDescent="0.45">
      <c r="A368" s="496">
        <f>'15. Travi arm a fless'!A736</f>
        <v>11</v>
      </c>
      <c r="B368" s="497">
        <f>'15. Travi arm a fless'!B736</f>
        <v>15</v>
      </c>
      <c r="C368" s="497">
        <f>'15. Travi arm a fless'!C736</f>
        <v>21</v>
      </c>
      <c r="D368" s="504">
        <f>'15. Travi arm a fless'!D736</f>
        <v>2</v>
      </c>
      <c r="E368" s="497" t="str">
        <f>'15. Travi arm a fless'!E736</f>
        <v>Msin</v>
      </c>
      <c r="F368" s="636">
        <f>'15. Travi arm a fless'!F736</f>
        <v>-98.02</v>
      </c>
      <c r="G368" s="636">
        <f>'15. Travi arm a fless'!G736</f>
        <v>-60.804000000000002</v>
      </c>
      <c r="H368" s="636">
        <f>'15. Travi arm a fless'!H736</f>
        <v>21.007999999999999</v>
      </c>
      <c r="I368" s="636">
        <f>'15. Travi arm a fless'!I736</f>
        <v>288.31099999999998</v>
      </c>
      <c r="J368" s="636">
        <f>'15. Travi arm a fless'!J736</f>
        <v>38.201999999999998</v>
      </c>
      <c r="K368" s="636">
        <f>'15. Travi arm a fless'!K736</f>
        <v>41.704000000000001</v>
      </c>
      <c r="L368" s="636">
        <f>'15. Travi arm a fless'!L736</f>
        <v>59.209999999999994</v>
      </c>
      <c r="M368" s="636">
        <f>'15. Travi arm a fless'!M736</f>
        <v>330.01499999999999</v>
      </c>
      <c r="N368" s="636">
        <f>'15. Travi arm a fless'!N736</f>
        <v>158.21449999999999</v>
      </c>
      <c r="O368" s="636">
        <f>'15. Travi arm a fless'!O736</f>
        <v>347.77799999999996</v>
      </c>
      <c r="P368" s="636">
        <f>'15. Travi arm a fless'!P736</f>
        <v>347.77799999999996</v>
      </c>
      <c r="Q368" s="636">
        <f>'15. Travi arm a fless'!Q736</f>
        <v>286.97399999999993</v>
      </c>
      <c r="R368" s="636">
        <f>'15. Travi arm a fless'!R736</f>
        <v>-408.58199999999999</v>
      </c>
      <c r="S368" s="636">
        <f>'15. Travi arm a fless'!T736</f>
        <v>259.18943999999993</v>
      </c>
      <c r="T368" s="636">
        <f>'15. Travi arm a fless'!U736</f>
        <v>-319.37504000000001</v>
      </c>
      <c r="U368" s="636">
        <f>'15. Travi arm a fless'!V736</f>
        <v>70</v>
      </c>
      <c r="V368" s="636">
        <f>'15. Travi arm a fless'!W736</f>
        <v>30</v>
      </c>
      <c r="W368" s="636">
        <f>'15. Travi arm a fless'!X736</f>
        <v>336.72601716096779</v>
      </c>
      <c r="X368" s="636">
        <f>'15. Travi arm a fless'!Y736</f>
        <v>446.90674053554926</v>
      </c>
      <c r="Y368" s="600">
        <f>'15. Travi arm a fless'!AB736</f>
        <v>11.151184732580079</v>
      </c>
      <c r="Z368" s="523" t="str">
        <f>'15. Travi arm a fless'!AC736</f>
        <v>4F16+1F20</v>
      </c>
      <c r="AA368" s="525">
        <f>'15. Travi arm a fless'!AD736</f>
        <v>11.184069846779664</v>
      </c>
      <c r="AB368" s="601">
        <f>'15. Travi arm a fless'!AE736</f>
        <v>13.740567787079417</v>
      </c>
      <c r="AC368" s="523" t="str">
        <f>'15. Travi arm a fless'!AF736</f>
        <v>4F20+1F16</v>
      </c>
      <c r="AD368" s="525">
        <f>'15. Travi arm a fless'!AG736</f>
        <v>14.576989912656639</v>
      </c>
      <c r="AE368" s="638">
        <v>0.81</v>
      </c>
      <c r="AF368" s="706">
        <v>0.41599999999999998</v>
      </c>
      <c r="AG368" s="706">
        <f t="shared" si="343"/>
        <v>1.3033707865168538</v>
      </c>
      <c r="AH368" s="706">
        <f>'2.Riep. car. unit.'!$P$10/'2.Riep. car. unit.'!$R$10*AG368</f>
        <v>2.3274478330658104</v>
      </c>
      <c r="AI368" s="706">
        <f>AA368/($V368*($U368-'2.Riep. car. unit.'!$M$12*100))*'2.Riep. car. unit.'!$R$8/'2.Riep. car. unit.'!$P$11</f>
        <v>0.15035822617483965</v>
      </c>
      <c r="AJ368" s="706">
        <f>(AI368/(2*AE368))*((1-AH368)+SQRT((1-AH368)^2+(4*AE368/AI368)*AH368*('2.Riep. car. unit.'!$M$12*100/($U368-'2.Riep. car. unit.'!$M$12*100))))*($U368-'2.Riep. car. unit.'!$M$12*100)</f>
        <v>5.2915695274643655</v>
      </c>
      <c r="AK368" s="706">
        <f>(AJ368-('2.Riep. car. unit.'!$M$12*100))/'16. Armatura a taglio'!AJ368*'2.Riep. car. unit.'!$P$10/'2.Riep. car. unit.'!$R$10</f>
        <v>0.43585823529593576</v>
      </c>
      <c r="AL368" s="706">
        <f>((AA368*100*(($U368-'2.Riep. car. unit.'!$M$12*100)*10-AF368*AJ368*10)+AK368*AD368*100*(AF368*AJ368*10-'2.Riep. car. unit.'!$M$12*1000))*'2.Riep. car. unit.'!$R$8)*10^-6</f>
        <v>274.73216383054921</v>
      </c>
      <c r="AM368" s="706">
        <f t="shared" si="339"/>
        <v>259.95379594406603</v>
      </c>
      <c r="AN368" s="706">
        <v>0.81</v>
      </c>
      <c r="AO368" s="706">
        <v>0.41599999999999998</v>
      </c>
      <c r="AP368" s="706">
        <f t="shared" si="344"/>
        <v>0.76724137931034486</v>
      </c>
      <c r="AQ368" s="706">
        <f>'2.Riep. car. unit.'!$P$10/'2.Riep. car. unit.'!$R$10*AP368</f>
        <v>1.3700738916256159</v>
      </c>
      <c r="AR368" s="706">
        <f>AD368/($V368*($U368-'2.Riep. car. unit.'!$M$12*100))*'2.Riep. car. unit.'!$R$8/'2.Riep. car. unit.'!$P$11</f>
        <v>0.19597251950877975</v>
      </c>
      <c r="AS368" s="706">
        <f>(AR368/(2*AN368))*((1-AQ368)+SQRT((1-AQ368)^2+(4*AN368/AR368)*AQ368*('2.Riep. car. unit.'!$M$12*100/($U368-'2.Riep. car. unit.'!$M$12*100))))*($U368-'2.Riep. car. unit.'!$M$12*100)</f>
        <v>6.8555196669132918</v>
      </c>
      <c r="AT368" s="706">
        <f>(AS368-('2.Riep. car. unit.'!$M$12*100))/'16. Armatura a taglio'!AS368*'2.Riep. car. unit.'!$P$10/'2.Riep. car. unit.'!$R$10</f>
        <v>0.7438009822880518</v>
      </c>
      <c r="AU368" s="706">
        <f>((AD368*100*(($U368-'2.Riep. car. unit.'!$M$12*100)*10-AO368*AS368*10)+AT368*AA368*100*(AO368*AS368*10-'2.Riep. car. unit.'!$M$12*1000))*'2.Riep. car. unit.'!$R$8)*10^-6</f>
        <v>356.45806719903555</v>
      </c>
      <c r="AV368" s="706">
        <f t="shared" si="340"/>
        <v>338.81618347765908</v>
      </c>
      <c r="AW368" s="706">
        <v>390</v>
      </c>
      <c r="AX368" s="706">
        <f>'3.Carichi sulle travi'!G$32</f>
        <v>51.604224288813469</v>
      </c>
      <c r="AY368" s="706">
        <f>'3.Carichi sulle travi'!H$32</f>
        <v>31.950941760625742</v>
      </c>
      <c r="AZ368" s="706">
        <f t="shared" ref="AZ368" si="389">MAX(AY368*AW368/100/2+(AU368+AL369)/(AW368/100),AY368*AW368/100/2+(AU369+AL368)/(AW368/100))</f>
        <v>231.17159754008154</v>
      </c>
      <c r="BA368" s="1054">
        <f>AZ368*10/(0.9*(U368/100-0.04)*'2.Riep. car. unit.'!$R$8*2)</f>
        <v>4.9728823618259765</v>
      </c>
      <c r="BB368" s="1048">
        <f>$BH$7</f>
        <v>10</v>
      </c>
      <c r="BC368" s="1053">
        <f>8</f>
        <v>8</v>
      </c>
      <c r="BD368" s="1048">
        <f>IF(V368=100,4,2)</f>
        <v>2</v>
      </c>
      <c r="BE368" s="1048" t="str">
        <f t="shared" ref="BE368" si="390">IF(BB368/100*BA368&lt;((PI()*(BC368/10)^2/4)*BD368),"Verifica","Non verifica")</f>
        <v>Verifica</v>
      </c>
    </row>
    <row r="369" spans="1:57" ht="16.8" x14ac:dyDescent="0.45">
      <c r="A369" s="496">
        <f>'15. Travi arm a fless'!A737</f>
        <v>11</v>
      </c>
      <c r="B369" s="497">
        <f>'15. Travi arm a fless'!B737</f>
        <v>15</v>
      </c>
      <c r="C369" s="497">
        <f>'15. Travi arm a fless'!C737</f>
        <v>21</v>
      </c>
      <c r="D369" s="504">
        <f>'15. Travi arm a fless'!D737</f>
        <v>2</v>
      </c>
      <c r="E369" s="497" t="str">
        <f>'15. Travi arm a fless'!E737</f>
        <v>Mdes</v>
      </c>
      <c r="F369" s="636">
        <f>'15. Travi arm a fless'!F737</f>
        <v>-90.212000000000003</v>
      </c>
      <c r="G369" s="636">
        <f>'15. Travi arm a fless'!G737</f>
        <v>-56.320999999999998</v>
      </c>
      <c r="H369" s="636">
        <f>'15. Travi arm a fless'!H737</f>
        <v>-20.951000000000001</v>
      </c>
      <c r="I369" s="636">
        <f>'15. Travi arm a fless'!I737</f>
        <v>-287.55099999999999</v>
      </c>
      <c r="J369" s="636">
        <f>'15. Travi arm a fless'!J737</f>
        <v>-38.100999999999999</v>
      </c>
      <c r="K369" s="636">
        <f>'15. Travi arm a fless'!K737</f>
        <v>-41.594000000000001</v>
      </c>
      <c r="L369" s="636">
        <f>'15. Travi arm a fless'!L737</f>
        <v>-59.052</v>
      </c>
      <c r="M369" s="636">
        <f>'15. Travi arm a fless'!M737</f>
        <v>-329.14499999999998</v>
      </c>
      <c r="N369" s="636">
        <f>'15. Travi arm a fless'!N737</f>
        <v>-157.7955</v>
      </c>
      <c r="O369" s="636">
        <f>'15. Travi arm a fless'!O737</f>
        <v>-346.86059999999998</v>
      </c>
      <c r="P369" s="636">
        <f>'15. Travi arm a fless'!P737</f>
        <v>-346.86059999999998</v>
      </c>
      <c r="Q369" s="636">
        <f>'15. Travi arm a fless'!Q737</f>
        <v>-403.1816</v>
      </c>
      <c r="R369" s="636">
        <f>'15. Travi arm a fless'!R737</f>
        <v>290.53959999999995</v>
      </c>
      <c r="S369" s="636">
        <f>'15. Travi arm a fless'!T737</f>
        <v>-314.72984000000002</v>
      </c>
      <c r="T369" s="636">
        <f>'15. Travi arm a fless'!U737</f>
        <v>261.99983999999995</v>
      </c>
      <c r="U369" s="636">
        <f>'15. Travi arm a fless'!V737</f>
        <v>70</v>
      </c>
      <c r="V369" s="636">
        <f>'15. Travi arm a fless'!W737</f>
        <v>30</v>
      </c>
      <c r="W369" s="636">
        <f>'15. Travi arm a fless'!X737</f>
        <v>336.72601716096779</v>
      </c>
      <c r="X369" s="636">
        <f>'15. Travi arm a fless'!Y737</f>
        <v>446.90674053554926</v>
      </c>
      <c r="Y369" s="600">
        <f>'15. Travi arm a fless'!AB737</f>
        <v>11.272097411632293</v>
      </c>
      <c r="Z369" s="523" t="str">
        <f>'15. Travi arm a fless'!AC737</f>
        <v>3F16+2F20</v>
      </c>
      <c r="AA369" s="525">
        <f>'15. Travi arm a fless'!AD737</f>
        <v>12.31504320207199</v>
      </c>
      <c r="AB369" s="601">
        <f>'15. Travi arm a fless'!AE737</f>
        <v>13.540715959320613</v>
      </c>
      <c r="AC369" s="523" t="str">
        <f>'15. Travi arm a fless'!AF737</f>
        <v>4F20+1F16</v>
      </c>
      <c r="AD369" s="525">
        <f>'15. Travi arm a fless'!AG737</f>
        <v>14.576989912656639</v>
      </c>
      <c r="AE369" s="638">
        <v>0.81</v>
      </c>
      <c r="AF369" s="706">
        <v>0.41599999999999998</v>
      </c>
      <c r="AG369" s="706">
        <f t="shared" si="343"/>
        <v>1.1836734693877549</v>
      </c>
      <c r="AH369" s="706">
        <f>'2.Riep. car. unit.'!$P$10/'2.Riep. car. unit.'!$R$10*AG369</f>
        <v>2.1137026239067054</v>
      </c>
      <c r="AI369" s="706">
        <f>AA369/($V369*($U369-'2.Riep. car. unit.'!$M$12*100))*'2.Riep. car. unit.'!$R$8/'2.Riep. car. unit.'!$P$11</f>
        <v>0.16556299061948637</v>
      </c>
      <c r="AJ369" s="706">
        <f>(AI369/(2*AE369))*((1-AH369)+SQRT((1-AH369)^2+(4*AE369/AI369)*AH369*('2.Riep. car. unit.'!$M$12*100/($U369-'2.Riep. car. unit.'!$M$12*100))))*($U369-'2.Riep. car. unit.'!$M$12*100)</f>
        <v>5.5450709762759613</v>
      </c>
      <c r="AK369" s="706">
        <f>(AJ369-('2.Riep. car. unit.'!$M$12*100))/'16. Armatura a taglio'!AJ369*'2.Riep. car. unit.'!$P$10/'2.Riep. car. unit.'!$R$10</f>
        <v>0.49756898091707907</v>
      </c>
      <c r="AL369" s="706">
        <f>((AA369*100*(($U369-'2.Riep. car. unit.'!$M$12*100)*10-AF369*AJ369*10)+AK369*AD369*100*(AF369*AJ369*10-'2.Riep. car. unit.'!$M$12*1000))*'2.Riep. car. unit.'!$R$8)*10^-6</f>
        <v>302.12425111772365</v>
      </c>
      <c r="AM369" s="706">
        <f t="shared" si="339"/>
        <v>286.24125845526373</v>
      </c>
      <c r="AN369" s="706">
        <v>0.81</v>
      </c>
      <c r="AO369" s="706">
        <v>0.41599999999999998</v>
      </c>
      <c r="AP369" s="706">
        <f t="shared" si="344"/>
        <v>0.84482758620689669</v>
      </c>
      <c r="AQ369" s="706">
        <f>'2.Riep. car. unit.'!$P$10/'2.Riep. car. unit.'!$R$10*AP369</f>
        <v>1.5086206896551728</v>
      </c>
      <c r="AR369" s="706">
        <f>AD369/($V369*($U369-'2.Riep. car. unit.'!$M$12*100))*'2.Riep. car. unit.'!$R$8/'2.Riep. car. unit.'!$P$11</f>
        <v>0.19597251950877975</v>
      </c>
      <c r="AS369" s="706">
        <f>(AR369/(2*AN369))*((1-AQ369)+SQRT((1-AQ369)^2+(4*AN369/AR369)*AQ369*('2.Riep. car. unit.'!$M$12*100/($U369-'2.Riep. car. unit.'!$M$12*100))))*($U369-'2.Riep. car. unit.'!$M$12*100)</f>
        <v>6.562227306164945</v>
      </c>
      <c r="AT369" s="706">
        <f>(AS369-('2.Riep. car. unit.'!$M$12*100))/'16. Armatura a taglio'!AS369*'2.Riep. car. unit.'!$P$10/'2.Riep. car. unit.'!$R$10</f>
        <v>0.6972336815531468</v>
      </c>
      <c r="AU369" s="706">
        <f>((AD369*100*(($U369-'2.Riep. car. unit.'!$M$12*100)*10-AO369*AS369*10)+AT369*AA369*100*(AO369*AS369*10-'2.Riep. car. unit.'!$M$12*1000))*'2.Riep. car. unit.'!$R$8)*10^-6</f>
        <v>356.62378577478609</v>
      </c>
      <c r="AV369" s="706">
        <f t="shared" si="340"/>
        <v>338.81618347765908</v>
      </c>
      <c r="AW369" s="706"/>
      <c r="AX369" s="706"/>
      <c r="AY369" s="706"/>
      <c r="AZ369" s="706"/>
      <c r="BA369" s="1054"/>
      <c r="BB369" s="1048"/>
      <c r="BC369" s="1048"/>
      <c r="BD369" s="1048"/>
      <c r="BE369" s="1048"/>
    </row>
    <row r="370" spans="1:57" ht="16.8" x14ac:dyDescent="0.45">
      <c r="A370" s="496">
        <f>'15. Travi arm a fless'!A740</f>
        <v>11</v>
      </c>
      <c r="B370" s="497">
        <f>'15. Travi arm a fless'!B740</f>
        <v>21</v>
      </c>
      <c r="C370" s="497">
        <f>'15. Travi arm a fless'!C740</f>
        <v>24</v>
      </c>
      <c r="D370" s="504">
        <f>'15. Travi arm a fless'!D740</f>
        <v>2</v>
      </c>
      <c r="E370" s="497" t="str">
        <f>'15. Travi arm a fless'!E740</f>
        <v>Msin</v>
      </c>
      <c r="F370" s="636">
        <f>'15. Travi arm a fless'!F740</f>
        <v>-70.745000000000005</v>
      </c>
      <c r="G370" s="636">
        <f>'15. Travi arm a fless'!G740</f>
        <v>-46.502000000000002</v>
      </c>
      <c r="H370" s="636">
        <f>'15. Travi arm a fless'!H740</f>
        <v>16.306000000000001</v>
      </c>
      <c r="I370" s="636">
        <f>'15. Travi arm a fless'!I740</f>
        <v>224.52500000000001</v>
      </c>
      <c r="J370" s="636">
        <f>'15. Travi arm a fless'!J740</f>
        <v>29.75</v>
      </c>
      <c r="K370" s="636">
        <f>'15. Travi arm a fless'!K740</f>
        <v>32.476999999999997</v>
      </c>
      <c r="L370" s="636">
        <f>'15. Travi arm a fless'!L740</f>
        <v>46.055999999999997</v>
      </c>
      <c r="M370" s="636">
        <f>'15. Travi arm a fless'!M740</f>
        <v>257.00200000000001</v>
      </c>
      <c r="N370" s="636">
        <f>'15. Travi arm a fless'!N740</f>
        <v>123.1566</v>
      </c>
      <c r="O370" s="636">
        <f>'15. Travi arm a fless'!O740</f>
        <v>270.81880000000001</v>
      </c>
      <c r="P370" s="636">
        <f>'15. Travi arm a fless'!P740</f>
        <v>270.81880000000001</v>
      </c>
      <c r="Q370" s="636">
        <f>'15. Travi arm a fless'!Q740</f>
        <v>224.3168</v>
      </c>
      <c r="R370" s="636">
        <f>'15. Travi arm a fless'!R740</f>
        <v>-317.32080000000002</v>
      </c>
      <c r="S370" s="636">
        <f>'15. Travi arm a fless'!T740</f>
        <v>209.36063999999999</v>
      </c>
      <c r="T370" s="636">
        <f>'15. Travi arm a fless'!U740</f>
        <v>-257.93824000000001</v>
      </c>
      <c r="U370" s="636">
        <f>'15. Travi arm a fless'!V740</f>
        <v>70</v>
      </c>
      <c r="V370" s="636">
        <f>'15. Travi arm a fless'!W740</f>
        <v>30</v>
      </c>
      <c r="W370" s="636">
        <f>'15. Travi arm a fless'!X740</f>
        <v>336.72601716096779</v>
      </c>
      <c r="X370" s="636">
        <f>'15. Travi arm a fless'!Y740</f>
        <v>446.90674053554926</v>
      </c>
      <c r="Y370" s="600">
        <f>'15. Travi arm a fless'!AB740</f>
        <v>9.0073853794784018</v>
      </c>
      <c r="Z370" s="523" t="str">
        <f>'15. Travi arm a fless'!AC740</f>
        <v>3F16+1F20</v>
      </c>
      <c r="AA370" s="525">
        <f>'15. Travi arm a fless'!AD740</f>
        <v>9.1734505484821973</v>
      </c>
      <c r="AB370" s="601">
        <f>'15. Travi arm a fless'!AE740</f>
        <v>11.09735398107491</v>
      </c>
      <c r="AC370" s="523" t="str">
        <f>'15. Travi arm a fless'!AF740</f>
        <v>4F16+1F20</v>
      </c>
      <c r="AD370" s="525">
        <f>'15. Travi arm a fless'!AG740</f>
        <v>11.184069846779664</v>
      </c>
      <c r="AE370" s="638">
        <v>0.81</v>
      </c>
      <c r="AF370" s="706">
        <v>0.41599999999999998</v>
      </c>
      <c r="AG370" s="706">
        <f t="shared" si="343"/>
        <v>1.2191780821917808</v>
      </c>
      <c r="AH370" s="706">
        <f>'2.Riep. car. unit.'!$P$10/'2.Riep. car. unit.'!$R$10*AG370</f>
        <v>2.1771037181996089</v>
      </c>
      <c r="AI370" s="706">
        <f>AA370/($V370*($U370-'2.Riep. car. unit.'!$M$12*100))*'2.Riep. car. unit.'!$R$8/'2.Riep. car. unit.'!$P$11</f>
        <v>0.12332753382880106</v>
      </c>
      <c r="AJ370" s="706">
        <f>(AI370/(2*AE370))*((1-AH370)+SQRT((1-AH370)^2+(4*AE370/AI370)*AH370*('2.Riep. car. unit.'!$M$12*100/($U370-'2.Riep. car. unit.'!$M$12*100))))*($U370-'2.Riep. car. unit.'!$M$12*100)</f>
        <v>5.1531737031427429</v>
      </c>
      <c r="AK370" s="706">
        <f>(AJ370-('2.Riep. car. unit.'!$M$12*100))/'16. Armatura a taglio'!AJ370*'2.Riep. car. unit.'!$P$10/'2.Riep. car. unit.'!$R$10</f>
        <v>0.39960592718933236</v>
      </c>
      <c r="AL370" s="706">
        <f>((AA370*100*(($U370-'2.Riep. car. unit.'!$M$12*100)*10-AF370*AJ370*10)+AK370*AD370*100*(AF370*AJ370*10-'2.Riep. car. unit.'!$M$12*1000))*'2.Riep. car. unit.'!$R$8)*10^-6</f>
        <v>225.97038948251952</v>
      </c>
      <c r="AM370" s="706">
        <f t="shared" si="339"/>
        <v>213.22052925749242</v>
      </c>
      <c r="AN370" s="706">
        <v>0.81</v>
      </c>
      <c r="AO370" s="706">
        <v>0.41599999999999998</v>
      </c>
      <c r="AP370" s="706">
        <f t="shared" si="344"/>
        <v>0.82022471910112371</v>
      </c>
      <c r="AQ370" s="706">
        <f>'2.Riep. car. unit.'!$P$10/'2.Riep. car. unit.'!$R$10*AP370</f>
        <v>1.4646869983948638</v>
      </c>
      <c r="AR370" s="706">
        <f>AD370/($V370*($U370-'2.Riep. car. unit.'!$M$12*100))*'2.Riep. car. unit.'!$R$8/'2.Riep. car. unit.'!$P$11</f>
        <v>0.15035822617483965</v>
      </c>
      <c r="AS370" s="706">
        <f>(AR370/(2*AN370))*((1-AQ370)+SQRT((1-AQ370)^2+(4*AN370/AR370)*AQ370*('2.Riep. car. unit.'!$M$12*100/($U370-'2.Riep. car. unit.'!$M$12*100))))*($U370-'2.Riep. car. unit.'!$M$12*100)</f>
        <v>6.0910643777182045</v>
      </c>
      <c r="AT370" s="706">
        <f>(AS370-('2.Riep. car. unit.'!$M$12*100))/'16. Armatura a taglio'!AS370*'2.Riep. car. unit.'!$P$10/'2.Riep. car. unit.'!$R$10</f>
        <v>0.61303629383711666</v>
      </c>
      <c r="AU370" s="706">
        <f>((AD370*100*(($U370-'2.Riep. car. unit.'!$M$12*100)*10-AO370*AS370*10)+AT370*AA370*100*(AO370*AS370*10-'2.Riep. car. unit.'!$M$12*1000))*'2.Riep. car. unit.'!$R$8)*10^-6</f>
        <v>274.52220679825211</v>
      </c>
      <c r="AV370" s="706">
        <f t="shared" si="340"/>
        <v>259.95379594406603</v>
      </c>
      <c r="AW370" s="706">
        <v>465</v>
      </c>
      <c r="AX370" s="706">
        <f>AX366</f>
        <v>30.665334748173706</v>
      </c>
      <c r="AY370" s="706">
        <f>AY366</f>
        <v>20.173334421672081</v>
      </c>
      <c r="AZ370" s="706">
        <f t="shared" ref="AZ370" si="391">MAX(AY370*AW370/100/2+(AU370+AL371)/(AW370/100),AY370*AW370/100/2+(AU371+AL370)/(AW370/100))</f>
        <v>154.50934533197085</v>
      </c>
      <c r="BA370" s="1054">
        <f>AZ370*10/(0.9*(U370/100-0.04)*'2.Riep. car. unit.'!$R$8*2)</f>
        <v>3.3237508686827999</v>
      </c>
      <c r="BB370" s="1048">
        <f>$BH$7</f>
        <v>10</v>
      </c>
      <c r="BC370" s="1053">
        <f>8</f>
        <v>8</v>
      </c>
      <c r="BD370" s="1048">
        <f>IF(V370=100,4,2)</f>
        <v>2</v>
      </c>
      <c r="BE370" s="1048" t="str">
        <f t="shared" ref="BE370" si="392">IF(BB370/100*BA370&lt;((PI()*(BC370/10)^2/4)*BD370),"Verifica","Non verifica")</f>
        <v>Verifica</v>
      </c>
    </row>
    <row r="371" spans="1:57" ht="17.399999999999999" thickBot="1" x14ac:dyDescent="0.5">
      <c r="A371" s="496">
        <f>'15. Travi arm a fless'!A741</f>
        <v>11</v>
      </c>
      <c r="B371" s="497">
        <f>'15. Travi arm a fless'!B741</f>
        <v>21</v>
      </c>
      <c r="C371" s="497">
        <f>'15. Travi arm a fless'!C741</f>
        <v>24</v>
      </c>
      <c r="D371" s="504">
        <f>'15. Travi arm a fless'!D741</f>
        <v>2</v>
      </c>
      <c r="E371" s="497" t="str">
        <f>'15. Travi arm a fless'!E741</f>
        <v>Mdes</v>
      </c>
      <c r="F371" s="636">
        <f>'15. Travi arm a fless'!F741</f>
        <v>-46.362000000000002</v>
      </c>
      <c r="G371" s="636">
        <f>'15. Travi arm a fless'!G741</f>
        <v>-30.294</v>
      </c>
      <c r="H371" s="636">
        <f>'15. Travi arm a fless'!H741</f>
        <v>-12.725</v>
      </c>
      <c r="I371" s="636">
        <f>'15. Travi arm a fless'!I741</f>
        <v>-176.12200000000001</v>
      </c>
      <c r="J371" s="636">
        <f>'15. Travi arm a fless'!J741</f>
        <v>-23.314</v>
      </c>
      <c r="K371" s="636">
        <f>'15. Travi arm a fless'!K741</f>
        <v>-25.451000000000001</v>
      </c>
      <c r="L371" s="636">
        <f>'15. Travi arm a fless'!L741</f>
        <v>-36.039000000000001</v>
      </c>
      <c r="M371" s="636">
        <f>'15. Travi arm a fless'!M741</f>
        <v>-201.57300000000001</v>
      </c>
      <c r="N371" s="636">
        <f>'15. Travi arm a fless'!N741</f>
        <v>-96.510899999999992</v>
      </c>
      <c r="O371" s="636">
        <f>'15. Travi arm a fless'!O741</f>
        <v>-212.38470000000001</v>
      </c>
      <c r="P371" s="636">
        <f>'15. Travi arm a fless'!P741</f>
        <v>-212.38470000000001</v>
      </c>
      <c r="Q371" s="636">
        <f>'15. Travi arm a fless'!Q741</f>
        <v>-242.67870000000002</v>
      </c>
      <c r="R371" s="636">
        <f>'15. Travi arm a fless'!R741</f>
        <v>182.0907</v>
      </c>
      <c r="S371" s="636">
        <f>'15. Travi arm a fless'!T741</f>
        <v>-221.34534000000002</v>
      </c>
      <c r="T371" s="636">
        <f>'15. Travi arm a fless'!U741</f>
        <v>175.54704000000001</v>
      </c>
      <c r="U371" s="636">
        <f>'15. Travi arm a fless'!V741</f>
        <v>70</v>
      </c>
      <c r="V371" s="636">
        <f>'15. Travi arm a fless'!W741</f>
        <v>30</v>
      </c>
      <c r="W371" s="636">
        <f>'15. Travi arm a fless'!X741</f>
        <v>336.72601716096779</v>
      </c>
      <c r="X371" s="636">
        <f>'15. Travi arm a fless'!Y741</f>
        <v>446.90674053554926</v>
      </c>
      <c r="Y371" s="600">
        <f>'15. Travi arm a fless'!AB741</f>
        <v>7.5526127619150882</v>
      </c>
      <c r="Z371" s="523" t="str">
        <f>'15. Travi arm a fless'!AC741</f>
        <v>4F16</v>
      </c>
      <c r="AA371" s="525">
        <f>'15. Travi arm a fless'!AD741</f>
        <v>8.0424771931898711</v>
      </c>
      <c r="AB371" s="601">
        <f>'15. Travi arm a fless'!AE741</f>
        <v>9.523006709053222</v>
      </c>
      <c r="AC371" s="523" t="str">
        <f>'15. Travi arm a fless'!AF741</f>
        <v>4F16+1F20</v>
      </c>
      <c r="AD371" s="525">
        <f>'15. Travi arm a fless'!AG741</f>
        <v>11.184069846779664</v>
      </c>
      <c r="AE371" s="638">
        <v>0.81</v>
      </c>
      <c r="AF371" s="706">
        <v>0.41599999999999998</v>
      </c>
      <c r="AG371" s="706">
        <f t="shared" si="343"/>
        <v>1.390625</v>
      </c>
      <c r="AH371" s="706">
        <f>'2.Riep. car. unit.'!$P$10/'2.Riep. car. unit.'!$R$10*AG371</f>
        <v>2.4832589285714288</v>
      </c>
      <c r="AI371" s="706">
        <f>AA371/($V371*($U371-'2.Riep. car. unit.'!$M$12*100))*'2.Riep. car. unit.'!$R$8/'2.Riep. car. unit.'!$P$11</f>
        <v>0.10812276938415435</v>
      </c>
      <c r="AJ371" s="706">
        <f>(AI371/(2*AE371))*((1-AH371)+SQRT((1-AH371)^2+(4*AE371/AI371)*AH371*('2.Riep. car. unit.'!$M$12*100/($U371-'2.Riep. car. unit.'!$M$12*100))))*($U371-'2.Riep. car. unit.'!$M$12*100)</f>
        <v>4.8767665763892394</v>
      </c>
      <c r="AK371" s="706">
        <f>(AJ371-('2.Riep. car. unit.'!$M$12*100))/'16. Armatura a taglio'!AJ371*'2.Riep. car. unit.'!$P$10/'2.Riep. car. unit.'!$R$10</f>
        <v>0.32104358003828881</v>
      </c>
      <c r="AL371" s="706">
        <f>((AA371*100*(($U371-'2.Riep. car. unit.'!$M$12*100)*10-AF371*AJ371*10)+AK371*AD371*100*(AF371*AJ371*10-'2.Riep. car. unit.'!$M$12*1000))*'2.Riep. car. unit.'!$R$8)*10^-6</f>
        <v>198.54932472618435</v>
      </c>
      <c r="AM371" s="706">
        <f t="shared" si="339"/>
        <v>186.93306674629474</v>
      </c>
      <c r="AN371" s="706">
        <v>0.81</v>
      </c>
      <c r="AO371" s="706">
        <v>0.41599999999999998</v>
      </c>
      <c r="AP371" s="706">
        <f t="shared" si="344"/>
        <v>0.7191011235955056</v>
      </c>
      <c r="AQ371" s="706">
        <f>'2.Riep. car. unit.'!$P$10/'2.Riep. car. unit.'!$R$10*AP371</f>
        <v>1.2841091492776886</v>
      </c>
      <c r="AR371" s="706">
        <f>AD371/($V371*($U371-'2.Riep. car. unit.'!$M$12*100))*'2.Riep. car. unit.'!$R$8/'2.Riep. car. unit.'!$P$11</f>
        <v>0.15035822617483965</v>
      </c>
      <c r="AS371" s="706">
        <f>(AR371/(2*AN371))*((1-AQ371)+SQRT((1-AQ371)^2+(4*AN371/AR371)*AQ371*('2.Riep. car. unit.'!$M$12*100/($U371-'2.Riep. car. unit.'!$M$12*100))))*($U371-'2.Riep. car. unit.'!$M$12*100)</f>
        <v>6.3810520844727696</v>
      </c>
      <c r="AT371" s="706">
        <f>(AS371-('2.Riep. car. unit.'!$M$12*100))/'16. Armatura a taglio'!AS371*'2.Riep. car. unit.'!$P$10/'2.Riep. car. unit.'!$R$10</f>
        <v>0.66632879123789701</v>
      </c>
      <c r="AU371" s="706">
        <f>((AD371*100*(($U371-'2.Riep. car. unit.'!$M$12*100)*10-AO371*AS371*10)+AT371*AA371*100*(AO371*AS371*10-'2.Riep. car. unit.'!$M$12*1000))*'2.Riep. car. unit.'!$R$8)*10^-6</f>
        <v>274.39910454484271</v>
      </c>
      <c r="AV371" s="706">
        <f t="shared" si="340"/>
        <v>259.95379594406603</v>
      </c>
      <c r="AW371" s="706"/>
      <c r="AX371" s="706"/>
      <c r="AY371" s="706"/>
      <c r="AZ371" s="706"/>
      <c r="BA371" s="1054"/>
      <c r="BB371" s="1048"/>
      <c r="BC371" s="1048"/>
      <c r="BD371" s="1048"/>
      <c r="BE371" s="1048"/>
    </row>
    <row r="372" spans="1:57" ht="16.8" x14ac:dyDescent="0.45">
      <c r="A372" s="488">
        <f>'15. Travi arm a fless'!A744</f>
        <v>1</v>
      </c>
      <c r="B372" s="489">
        <f>'15. Travi arm a fless'!B744</f>
        <v>1</v>
      </c>
      <c r="C372" s="489">
        <f>'15. Travi arm a fless'!C744</f>
        <v>2</v>
      </c>
      <c r="D372" s="502">
        <f>'15. Travi arm a fless'!D744</f>
        <v>1</v>
      </c>
      <c r="E372" s="489" t="str">
        <f>'15. Travi arm a fless'!E744</f>
        <v>Msin</v>
      </c>
      <c r="F372" s="633">
        <f>'15. Travi arm a fless'!F744</f>
        <v>-48.981999999999999</v>
      </c>
      <c r="G372" s="633">
        <f>'15. Travi arm a fless'!G744</f>
        <v>-33.875</v>
      </c>
      <c r="H372" s="633">
        <f>'15. Travi arm a fless'!H744</f>
        <v>311.863</v>
      </c>
      <c r="I372" s="633">
        <f>'15. Travi arm a fless'!I744</f>
        <v>-16.956</v>
      </c>
      <c r="J372" s="633">
        <f>'15. Travi arm a fless'!J744</f>
        <v>36.112000000000002</v>
      </c>
      <c r="K372" s="633">
        <f>'15. Travi arm a fless'!K744</f>
        <v>39.421999999999997</v>
      </c>
      <c r="L372" s="633">
        <f>'15. Travi arm a fless'!L744</f>
        <v>347.97500000000002</v>
      </c>
      <c r="M372" s="633">
        <f>'15. Travi arm a fless'!M744</f>
        <v>-56.378</v>
      </c>
      <c r="N372" s="633">
        <f>'15. Travi arm a fless'!N744</f>
        <v>364.88840000000005</v>
      </c>
      <c r="O372" s="634">
        <f>'15. Travi arm a fless'!O744</f>
        <v>-160.7705</v>
      </c>
      <c r="P372" s="633">
        <f>'15. Travi arm a fless'!P744</f>
        <v>364.88840000000005</v>
      </c>
      <c r="Q372" s="633">
        <f>'15. Travi arm a fless'!Q744</f>
        <v>331.01340000000005</v>
      </c>
      <c r="R372" s="633">
        <f>'15. Travi arm a fless'!R744</f>
        <v>-398.76340000000005</v>
      </c>
      <c r="S372" s="633">
        <f>'15. Travi arm a fless'!T744</f>
        <v>291.63336000000004</v>
      </c>
      <c r="T372" s="633">
        <f>'15. Travi arm a fless'!U744</f>
        <v>-330.80416000000002</v>
      </c>
      <c r="U372" s="631">
        <f>'15. Travi arm a fless'!V744</f>
        <v>70</v>
      </c>
      <c r="V372" s="631">
        <f>'15. Travi arm a fless'!W744</f>
        <v>30</v>
      </c>
      <c r="W372" s="631">
        <f>'15. Travi arm a fless'!X744</f>
        <v>336.72601716096779</v>
      </c>
      <c r="X372" s="631">
        <f>'15. Travi arm a fless'!Y744</f>
        <v>446.90674053554926</v>
      </c>
      <c r="Y372" s="600">
        <f>'15. Travi arm a fless'!AB744</f>
        <v>12.547029198191989</v>
      </c>
      <c r="Z372" s="617" t="str">
        <f>'15. Travi arm a fless'!AC744</f>
        <v>2F16+3F20</v>
      </c>
      <c r="AA372" s="668">
        <f>'15. Travi arm a fless'!AD744</f>
        <v>13.446016557364315</v>
      </c>
      <c r="AB372" s="601">
        <f>'15. Travi arm a fless'!AE744</f>
        <v>14.232286232286233</v>
      </c>
      <c r="AC372" s="617" t="str">
        <f>'15. Travi arm a fless'!AF744</f>
        <v>4F20+1F16</v>
      </c>
      <c r="AD372" s="668">
        <f>'15. Travi arm a fless'!AG744</f>
        <v>14.576989912656639</v>
      </c>
      <c r="AE372" s="739">
        <v>0.81</v>
      </c>
      <c r="AF372" s="634">
        <v>0.41599999999999998</v>
      </c>
      <c r="AG372" s="634">
        <f t="shared" si="343"/>
        <v>1.0841121495327102</v>
      </c>
      <c r="AH372" s="634">
        <f>'2.Riep. car. unit.'!$P$10/'2.Riep. car. unit.'!$R$10*AG372</f>
        <v>1.9359145527369825</v>
      </c>
      <c r="AI372" s="634">
        <f>AA372/($V372*($U372-'2.Riep. car. unit.'!$M$12*100))*'2.Riep. car. unit.'!$R$8/'2.Riep. car. unit.'!$P$11</f>
        <v>0.18076775506413306</v>
      </c>
      <c r="AJ372" s="634">
        <f>(AI372/(2*AE372))*((1-AH372)+SQRT((1-AH372)^2+(4*AE372/AI372)*AH372*('2.Riep. car. unit.'!$M$12*100/($U372-'2.Riep. car. unit.'!$M$12*100))))*($U372-'2.Riep. car. unit.'!$M$12*100)</f>
        <v>5.8182402152756465</v>
      </c>
      <c r="AK372" s="634">
        <f>(AJ372-('2.Riep. car. unit.'!$M$12*100))/'16. Armatura a taglio'!AJ372*'2.Riep. car. unit.'!$P$10/'2.Riep. car. unit.'!$R$10</f>
        <v>0.55804803637247491</v>
      </c>
      <c r="AL372" s="634">
        <f>((AA372*100*(($U372-'2.Riep. car. unit.'!$M$12*100)*10-AF372*AJ372*10)+AK372*AD372*100*(AF372*AJ372*10-'2.Riep. car. unit.'!$M$12*1000))*'2.Riep. car. unit.'!$R$8)*10^-6</f>
        <v>329.49139011250156</v>
      </c>
      <c r="AM372" s="634">
        <f t="shared" si="339"/>
        <v>312.52872096646138</v>
      </c>
      <c r="AN372" s="634">
        <v>0.81</v>
      </c>
      <c r="AO372" s="634">
        <v>0.41599999999999998</v>
      </c>
      <c r="AP372" s="634">
        <f t="shared" si="344"/>
        <v>0.9224137931034484</v>
      </c>
      <c r="AQ372" s="634">
        <f>'2.Riep. car. unit.'!$P$10/'2.Riep. car. unit.'!$R$10*AP372</f>
        <v>1.6471674876847293</v>
      </c>
      <c r="AR372" s="634">
        <f>AD372/($V372*($U372-'2.Riep. car. unit.'!$M$12*100))*'2.Riep. car. unit.'!$R$8/'2.Riep. car. unit.'!$P$11</f>
        <v>0.19597251950877975</v>
      </c>
      <c r="AS372" s="634">
        <f>(AR372/(2*AN372))*((1-AQ372)+SQRT((1-AQ372)^2+(4*AN372/AR372)*AQ372*('2.Riep. car. unit.'!$M$12*100/($U372-'2.Riep. car. unit.'!$M$12*100))))*($U372-'2.Riep. car. unit.'!$M$12*100)</f>
        <v>6.3180461705745614</v>
      </c>
      <c r="AT372" s="634">
        <f>(AS372-('2.Riep. car. unit.'!$M$12*100))/'16. Armatura a taglio'!AS372*'2.Riep. car. unit.'!$P$10/'2.Riep. car. unit.'!$R$10</f>
        <v>0.65516586140488031</v>
      </c>
      <c r="AU372" s="634">
        <f>((AD372*100*(($U372-'2.Riep. car. unit.'!$M$12*100)*10-AO372*AS372*10)+AT372*AA372*100*(AO372*AS372*10-'2.Riep. car. unit.'!$M$12*1000))*'2.Riep. car. unit.'!$R$8)*10^-6</f>
        <v>356.74225279104633</v>
      </c>
      <c r="AV372" s="634">
        <f t="shared" si="340"/>
        <v>338.81618347765908</v>
      </c>
      <c r="AW372" s="634">
        <v>415</v>
      </c>
      <c r="AX372" s="634">
        <f>'3.Carichi sulle travi'!E$4</f>
        <v>17.776536046875002</v>
      </c>
      <c r="AY372" s="634">
        <f>'3.Carichi sulle travi'!F$4</f>
        <v>12.82041234375</v>
      </c>
      <c r="AZ372" s="634">
        <f t="shared" ref="AZ372" si="393">MAX(AY372*AW372/100/2+(AU372+AL373)/(AW372/100),AY372*AW372/100/2+(AU373+AL372)/(AW372/100))</f>
        <v>185.36107352357965</v>
      </c>
      <c r="BA372" s="1054">
        <f>AZ372*10/(0.9*(U372/100-0.04)*'2.Riep. car. unit.'!$R$8*2)</f>
        <v>3.9874224294994338</v>
      </c>
      <c r="BB372" s="1048">
        <f>$BH$7</f>
        <v>10</v>
      </c>
      <c r="BC372" s="1053">
        <f>8</f>
        <v>8</v>
      </c>
      <c r="BD372" s="1048">
        <f>IF(V372=100,4,2)</f>
        <v>2</v>
      </c>
      <c r="BE372" s="1048" t="str">
        <f t="shared" ref="BE372" si="394">IF(BB372/100*BA372&lt;((PI()*(BC372/10)^2/4)*BD372),"Verifica","Non verifica")</f>
        <v>Verifica</v>
      </c>
    </row>
    <row r="373" spans="1:57" ht="16.8" x14ac:dyDescent="0.45">
      <c r="A373" s="490">
        <f>'15. Travi arm a fless'!A745</f>
        <v>1</v>
      </c>
      <c r="B373" s="491">
        <f>'15. Travi arm a fless'!B745</f>
        <v>1</v>
      </c>
      <c r="C373" s="491">
        <f>'15. Travi arm a fless'!C745</f>
        <v>2</v>
      </c>
      <c r="D373" s="500">
        <f>'15. Travi arm a fless'!D745</f>
        <v>1</v>
      </c>
      <c r="E373" s="491" t="str">
        <f>'15. Travi arm a fless'!E745</f>
        <v>Mdes</v>
      </c>
      <c r="F373" s="631">
        <f>'15. Travi arm a fless'!F745</f>
        <v>-27.847000000000001</v>
      </c>
      <c r="G373" s="631">
        <f>'15. Travi arm a fless'!G745</f>
        <v>-21.164000000000001</v>
      </c>
      <c r="H373" s="631">
        <f>'15. Travi arm a fless'!H745</f>
        <v>-284.46199999999999</v>
      </c>
      <c r="I373" s="631">
        <f>'15. Travi arm a fless'!I745</f>
        <v>15.449</v>
      </c>
      <c r="J373" s="631">
        <f>'15. Travi arm a fless'!J745</f>
        <v>-32.932000000000002</v>
      </c>
      <c r="K373" s="631">
        <f>'15. Travi arm a fless'!K745</f>
        <v>-35.951000000000001</v>
      </c>
      <c r="L373" s="631">
        <f>'15. Travi arm a fless'!L745</f>
        <v>-317.39400000000001</v>
      </c>
      <c r="M373" s="631">
        <f>'15. Travi arm a fless'!M745</f>
        <v>51.4</v>
      </c>
      <c r="N373" s="631">
        <f>'15. Travi arm a fless'!N745</f>
        <v>-332.81400000000002</v>
      </c>
      <c r="O373" s="632">
        <f>'15. Travi arm a fless'!O745</f>
        <v>146.6182</v>
      </c>
      <c r="P373" s="631">
        <f>'15. Travi arm a fless'!P745</f>
        <v>-332.81400000000002</v>
      </c>
      <c r="Q373" s="631">
        <f>'15. Travi arm a fless'!Q745</f>
        <v>-353.97800000000001</v>
      </c>
      <c r="R373" s="631">
        <f>'15. Travi arm a fless'!R745</f>
        <v>311.65000000000003</v>
      </c>
      <c r="S373" s="631">
        <f>'15. Travi arm a fless'!T745</f>
        <v>-287.97396000000003</v>
      </c>
      <c r="T373" s="631">
        <f>'15. Travi arm a fless'!U745</f>
        <v>270.31476000000004</v>
      </c>
      <c r="U373" s="631">
        <f>'15. Travi arm a fless'!V745</f>
        <v>70</v>
      </c>
      <c r="V373" s="631">
        <f>'15. Travi arm a fless'!W745</f>
        <v>30</v>
      </c>
      <c r="W373" s="631">
        <f>'15. Travi arm a fless'!X745</f>
        <v>336.72601716096779</v>
      </c>
      <c r="X373" s="631">
        <f>'15. Travi arm a fless'!Y745</f>
        <v>446.90674053554926</v>
      </c>
      <c r="Y373" s="600">
        <f>'15. Travi arm a fless'!AB745</f>
        <v>11.629832699600142</v>
      </c>
      <c r="Z373" s="617" t="str">
        <f>'15. Travi arm a fless'!AC745</f>
        <v>3F16+2F20</v>
      </c>
      <c r="AA373" s="668">
        <f>'15. Travi arm a fless'!AD745</f>
        <v>12.31504320207199</v>
      </c>
      <c r="AB373" s="601">
        <f>'15. Travi arm a fless'!AE745</f>
        <v>12.389589738426949</v>
      </c>
      <c r="AC373" s="617" t="str">
        <f>'15. Travi arm a fless'!AF745</f>
        <v>2F16+3F20</v>
      </c>
      <c r="AD373" s="668">
        <f>'15. Travi arm a fless'!AG745</f>
        <v>13.446016557364315</v>
      </c>
      <c r="AE373" s="738">
        <v>0.81</v>
      </c>
      <c r="AF373" s="632">
        <v>0.41599999999999998</v>
      </c>
      <c r="AG373" s="632">
        <f t="shared" si="343"/>
        <v>1.0918367346938775</v>
      </c>
      <c r="AH373" s="632">
        <f>'2.Riep. car. unit.'!$P$10/'2.Riep. car. unit.'!$R$10*AG373</f>
        <v>1.9497084548104957</v>
      </c>
      <c r="AI373" s="632">
        <f>AA373/($V373*($U373-'2.Riep. car. unit.'!$M$12*100))*'2.Riep. car. unit.'!$R$8/'2.Riep. car. unit.'!$P$11</f>
        <v>0.16556299061948637</v>
      </c>
      <c r="AJ373" s="632">
        <f>(AI373/(2*AE373))*((1-AH373)+SQRT((1-AH373)^2+(4*AE373/AI373)*AH373*('2.Riep. car. unit.'!$M$12*100/($U373-'2.Riep. car. unit.'!$M$12*100))))*($U373-'2.Riep. car. unit.'!$M$12*100)</f>
        <v>5.6872348167320235</v>
      </c>
      <c r="AK373" s="632">
        <f>(AJ373-('2.Riep. car. unit.'!$M$12*100))/'16. Armatura a taglio'!AJ373*'2.Riep. car. unit.'!$P$10/'2.Riep. car. unit.'!$R$10</f>
        <v>0.52976875629063103</v>
      </c>
      <c r="AL373" s="632">
        <f>((AA373*100*(($U373-'2.Riep. car. unit.'!$M$12*100)*10-AF373*AJ373*10)+AK373*AD373*100*(AF373*AJ373*10-'2.Riep. car. unit.'!$M$12*1000))*'2.Riep. car. unit.'!$R$8)*10^-6</f>
        <v>302.09009292100416</v>
      </c>
      <c r="AM373" s="632">
        <f t="shared" si="339"/>
        <v>286.24125845526373</v>
      </c>
      <c r="AN373" s="632">
        <v>0.81</v>
      </c>
      <c r="AO373" s="632">
        <v>0.41599999999999998</v>
      </c>
      <c r="AP373" s="632">
        <f t="shared" si="344"/>
        <v>0.91588785046728982</v>
      </c>
      <c r="AQ373" s="632">
        <f>'2.Riep. car. unit.'!$P$10/'2.Riep. car. unit.'!$R$10*AP373</f>
        <v>1.6355140186915891</v>
      </c>
      <c r="AR373" s="632">
        <f>AD373/($V373*($U373-'2.Riep. car. unit.'!$M$12*100))*'2.Riep. car. unit.'!$R$8/'2.Riep. car. unit.'!$P$11</f>
        <v>0.18076775506413306</v>
      </c>
      <c r="AS373" s="632">
        <f>(AR373/(2*AN373))*((1-AQ373)+SQRT((1-AQ373)^2+(4*AN373/AR373)*AQ373*('2.Riep. car. unit.'!$M$12*100/($U373-'2.Riep. car. unit.'!$M$12*100))))*($U373-'2.Riep. car. unit.'!$M$12*100)</f>
        <v>6.1946456628316282</v>
      </c>
      <c r="AT373" s="632">
        <f>(AS373-('2.Riep. car. unit.'!$M$12*100))/'16. Armatura a taglio'!AS373*'2.Riep. car. unit.'!$P$10/'2.Riep. car. unit.'!$R$10</f>
        <v>0.63264475895913008</v>
      </c>
      <c r="AU373" s="632">
        <f>((AD373*100*(($U373-'2.Riep. car. unit.'!$M$12*100)*10-AO373*AS373*10)+AT373*AA373*100*(AO373*AS373*10-'2.Riep. car. unit.'!$M$12*1000))*'2.Riep. car. unit.'!$R$8)*10^-6</f>
        <v>329.35728921523685</v>
      </c>
      <c r="AV373" s="632">
        <f t="shared" si="340"/>
        <v>312.52872096646138</v>
      </c>
      <c r="AW373" s="632"/>
      <c r="AX373" s="632"/>
      <c r="AY373" s="632"/>
      <c r="AZ373" s="632"/>
      <c r="BA373" s="1054"/>
      <c r="BB373" s="1048"/>
      <c r="BC373" s="1048"/>
      <c r="BD373" s="1048"/>
      <c r="BE373" s="1048"/>
    </row>
    <row r="374" spans="1:57" ht="16.8" x14ac:dyDescent="0.45">
      <c r="A374" s="490">
        <f>'15. Travi arm a fless'!A748</f>
        <v>1</v>
      </c>
      <c r="B374" s="491">
        <f>'15. Travi arm a fless'!B748</f>
        <v>2</v>
      </c>
      <c r="C374" s="491">
        <f>'15. Travi arm a fless'!C748</f>
        <v>3</v>
      </c>
      <c r="D374" s="500">
        <f>'15. Travi arm a fless'!D748</f>
        <v>1</v>
      </c>
      <c r="E374" s="491" t="str">
        <f>'15. Travi arm a fless'!E748</f>
        <v>Msin</v>
      </c>
      <c r="F374" s="631">
        <f>'15. Travi arm a fless'!F748</f>
        <v>-8.9290000000000003</v>
      </c>
      <c r="G374" s="631">
        <f>'15. Travi arm a fless'!G748</f>
        <v>-8.1760000000000002</v>
      </c>
      <c r="H374" s="631">
        <f>'15. Travi arm a fless'!H748</f>
        <v>337.42099999999999</v>
      </c>
      <c r="I374" s="631">
        <f>'15. Travi arm a fless'!I748</f>
        <v>-18.364999999999998</v>
      </c>
      <c r="J374" s="631">
        <f>'15. Travi arm a fless'!J748</f>
        <v>38.997999999999998</v>
      </c>
      <c r="K374" s="631">
        <f>'15. Travi arm a fless'!K748</f>
        <v>42.573</v>
      </c>
      <c r="L374" s="631">
        <f>'15. Travi arm a fless'!L748</f>
        <v>376.41899999999998</v>
      </c>
      <c r="M374" s="631">
        <f>'15. Travi arm a fless'!M748</f>
        <v>-60.938000000000002</v>
      </c>
      <c r="N374" s="631">
        <f>'15. Travi arm a fless'!N748</f>
        <v>394.7004</v>
      </c>
      <c r="O374" s="632">
        <f>'15. Travi arm a fless'!O748</f>
        <v>-173.86369999999999</v>
      </c>
      <c r="P374" s="631">
        <f>'15. Travi arm a fless'!P748</f>
        <v>394.7004</v>
      </c>
      <c r="Q374" s="631">
        <f>'15. Travi arm a fless'!Q748</f>
        <v>386.52440000000001</v>
      </c>
      <c r="R374" s="631">
        <f>'15. Travi arm a fless'!R748</f>
        <v>-402.87639999999999</v>
      </c>
      <c r="S374" s="631">
        <f>'15. Travi arm a fless'!T748</f>
        <v>310.43052</v>
      </c>
      <c r="T374" s="631">
        <f>'15. Travi arm a fless'!U748</f>
        <v>-309.92891999999995</v>
      </c>
      <c r="U374" s="631">
        <f>'15. Travi arm a fless'!V748</f>
        <v>70</v>
      </c>
      <c r="V374" s="631">
        <f>'15. Travi arm a fless'!W748</f>
        <v>30</v>
      </c>
      <c r="W374" s="631">
        <f>'15. Travi arm a fless'!X748</f>
        <v>336.72601716096779</v>
      </c>
      <c r="X374" s="631">
        <f>'15. Travi arm a fless'!Y748</f>
        <v>446.90674053554926</v>
      </c>
      <c r="Y374" s="600">
        <f>'15. Travi arm a fless'!AB748</f>
        <v>13.355745030163636</v>
      </c>
      <c r="Z374" s="617" t="str">
        <f>'15. Travi arm a fless'!AC748</f>
        <v>2F16+3F20</v>
      </c>
      <c r="AA374" s="668">
        <f>'15. Travi arm a fless'!AD748</f>
        <v>13.446016557364315</v>
      </c>
      <c r="AB374" s="601">
        <f>'15. Travi arm a fless'!AE748</f>
        <v>13.334164543466866</v>
      </c>
      <c r="AC374" s="617" t="str">
        <f>'15. Travi arm a fless'!AF748</f>
        <v>2F16+3F20</v>
      </c>
      <c r="AD374" s="668">
        <f>'15. Travi arm a fless'!AG748</f>
        <v>13.446016557364315</v>
      </c>
      <c r="AE374" s="738">
        <v>0.81</v>
      </c>
      <c r="AF374" s="632">
        <v>0.41599999999999998</v>
      </c>
      <c r="AG374" s="632">
        <f t="shared" si="343"/>
        <v>1</v>
      </c>
      <c r="AH374" s="632">
        <f>'2.Riep. car. unit.'!$P$10/'2.Riep. car. unit.'!$R$10*AG374</f>
        <v>1.7857142857142858</v>
      </c>
      <c r="AI374" s="632">
        <f>AA374/($V374*($U374-'2.Riep. car. unit.'!$M$12*100))*'2.Riep. car. unit.'!$R$8/'2.Riep. car. unit.'!$P$11</f>
        <v>0.18076775506413306</v>
      </c>
      <c r="AJ374" s="632">
        <f>(AI374/(2*AE374))*((1-AH374)+SQRT((1-AH374)^2+(4*AE374/AI374)*AH374*('2.Riep. car. unit.'!$M$12*100/($U374-'2.Riep. car. unit.'!$M$12*100))))*($U374-'2.Riep. car. unit.'!$M$12*100)</f>
        <v>5.9902803594626466</v>
      </c>
      <c r="AK374" s="632">
        <f>(AJ374-('2.Riep. car. unit.'!$M$12*100))/'16. Armatura a taglio'!AJ374*'2.Riep. car. unit.'!$P$10/'2.Riep. car. unit.'!$R$10</f>
        <v>0.59330646600784931</v>
      </c>
      <c r="AL374" s="632">
        <f>((AA374*100*(($U374-'2.Riep. car. unit.'!$M$12*100)*10-AF374*AJ374*10)+AK374*AD374*100*(AF374*AJ374*10-'2.Riep. car. unit.'!$M$12*1000))*'2.Riep. car. unit.'!$R$8)*10^-6</f>
        <v>329.4353224703753</v>
      </c>
      <c r="AM374" s="632">
        <f t="shared" si="339"/>
        <v>312.52872096646138</v>
      </c>
      <c r="AN374" s="632">
        <v>0.81</v>
      </c>
      <c r="AO374" s="632">
        <v>0.41599999999999998</v>
      </c>
      <c r="AP374" s="632">
        <f t="shared" si="344"/>
        <v>1</v>
      </c>
      <c r="AQ374" s="632">
        <f>'2.Riep. car. unit.'!$P$10/'2.Riep. car. unit.'!$R$10*AP374</f>
        <v>1.7857142857142858</v>
      </c>
      <c r="AR374" s="632">
        <f>AD374/($V374*($U374-'2.Riep. car. unit.'!$M$12*100))*'2.Riep. car. unit.'!$R$8/'2.Riep. car. unit.'!$P$11</f>
        <v>0.18076775506413306</v>
      </c>
      <c r="AS374" s="632">
        <f>(AR374/(2*AN374))*((1-AQ374)+SQRT((1-AQ374)^2+(4*AN374/AR374)*AQ374*('2.Riep. car. unit.'!$M$12*100/($U374-'2.Riep. car. unit.'!$M$12*100))))*($U374-'2.Riep. car. unit.'!$M$12*100)</f>
        <v>5.9902803594626466</v>
      </c>
      <c r="AT374" s="632">
        <f>(AS374-('2.Riep. car. unit.'!$M$12*100))/'16. Armatura a taglio'!AS374*'2.Riep. car. unit.'!$P$10/'2.Riep. car. unit.'!$R$10</f>
        <v>0.59330646600784931</v>
      </c>
      <c r="AU374" s="632">
        <f>((AD374*100*(($U374-'2.Riep. car. unit.'!$M$12*100)*10-AO374*AS374*10)+AT374*AA374*100*(AO374*AS374*10-'2.Riep. car. unit.'!$M$12*1000))*'2.Riep. car. unit.'!$R$8)*10^-6</f>
        <v>329.4353224703753</v>
      </c>
      <c r="AV374" s="632">
        <f t="shared" si="340"/>
        <v>312.52872096646138</v>
      </c>
      <c r="AW374" s="632">
        <v>285</v>
      </c>
      <c r="AX374" s="632">
        <f>AX372</f>
        <v>17.776536046875002</v>
      </c>
      <c r="AY374" s="632">
        <f>AY372</f>
        <v>12.82041234375</v>
      </c>
      <c r="AZ374" s="632">
        <f t="shared" ref="AZ374" si="395">MAX(AY374*AW374/100/2+(AU374+AL375)/(AW374/100),AY374*AW374/100/2+(AU375+AL374)/(AW374/100))</f>
        <v>268.64222111137167</v>
      </c>
      <c r="BA374" s="1054">
        <f>AZ374*10/(0.9*(U374/100-0.04)*'2.Riep. car. unit.'!$R$8*2)</f>
        <v>5.77893727958888</v>
      </c>
      <c r="BB374" s="1048">
        <f>$BH$7</f>
        <v>10</v>
      </c>
      <c r="BC374" s="1053">
        <f>8</f>
        <v>8</v>
      </c>
      <c r="BD374" s="1048">
        <f>IF(V374=100,4,2)</f>
        <v>2</v>
      </c>
      <c r="BE374" s="1048" t="str">
        <f t="shared" ref="BE374" si="396">IF(BB374/100*BA374&lt;((PI()*(BC374/10)^2/4)*BD374),"Verifica","Non verifica")</f>
        <v>Verifica</v>
      </c>
    </row>
    <row r="375" spans="1:57" ht="17.399999999999999" thickBot="1" x14ac:dyDescent="0.5">
      <c r="A375" s="490">
        <f>'15. Travi arm a fless'!A749</f>
        <v>1</v>
      </c>
      <c r="B375" s="491">
        <f>'15. Travi arm a fless'!B749</f>
        <v>2</v>
      </c>
      <c r="C375" s="491">
        <f>'15. Travi arm a fless'!C749</f>
        <v>3</v>
      </c>
      <c r="D375" s="500">
        <f>'15. Travi arm a fless'!D749</f>
        <v>1</v>
      </c>
      <c r="E375" s="491" t="str">
        <f>'15. Travi arm a fless'!E749</f>
        <v>Mdes</v>
      </c>
      <c r="F375" s="631">
        <f>'15. Travi arm a fless'!F749</f>
        <v>-34.832999999999998</v>
      </c>
      <c r="G375" s="631">
        <f>'15. Travi arm a fless'!G749</f>
        <v>-23.359000000000002</v>
      </c>
      <c r="H375" s="631">
        <f>'15. Travi arm a fless'!H749</f>
        <v>-367.04199999999997</v>
      </c>
      <c r="I375" s="631">
        <f>'15. Travi arm a fless'!I749</f>
        <v>19.989999999999998</v>
      </c>
      <c r="J375" s="631">
        <f>'15. Travi arm a fless'!J749</f>
        <v>-42.439</v>
      </c>
      <c r="K375" s="631">
        <f>'15. Travi arm a fless'!K749</f>
        <v>-46.329000000000001</v>
      </c>
      <c r="L375" s="631">
        <f>'15. Travi arm a fless'!L749</f>
        <v>-409.48099999999999</v>
      </c>
      <c r="M375" s="631">
        <f>'15. Travi arm a fless'!M749</f>
        <v>66.319000000000003</v>
      </c>
      <c r="N375" s="631">
        <f>'15. Travi arm a fless'!N749</f>
        <v>-429.37669999999997</v>
      </c>
      <c r="O375" s="632">
        <f>'15. Travi arm a fless'!O749</f>
        <v>189.16329999999999</v>
      </c>
      <c r="P375" s="631">
        <f>'15. Travi arm a fless'!P749</f>
        <v>-429.37669999999997</v>
      </c>
      <c r="Q375" s="631">
        <f>'15. Travi arm a fless'!Q749</f>
        <v>-452.73569999999995</v>
      </c>
      <c r="R375" s="631">
        <f>'15. Travi arm a fless'!R749</f>
        <v>406.01769999999999</v>
      </c>
      <c r="S375" s="631">
        <f>'15. Travi arm a fless'!T749</f>
        <v>-356.67381999999998</v>
      </c>
      <c r="T375" s="631">
        <f>'15. Travi arm a fless'!U749</f>
        <v>333.03821999999997</v>
      </c>
      <c r="U375" s="631">
        <f>'15. Travi arm a fless'!V749</f>
        <v>70</v>
      </c>
      <c r="V375" s="631">
        <f>'15. Travi arm a fless'!W749</f>
        <v>30</v>
      </c>
      <c r="W375" s="631">
        <f>'15. Travi arm a fless'!X749</f>
        <v>336.72601716096779</v>
      </c>
      <c r="X375" s="631">
        <f>'15. Travi arm a fless'!Y749</f>
        <v>446.90674053554926</v>
      </c>
      <c r="Y375" s="600">
        <f>'15. Travi arm a fless'!AB749</f>
        <v>14.328402863286582</v>
      </c>
      <c r="Z375" s="617" t="str">
        <f>'15. Travi arm a fless'!AC749</f>
        <v>4F20+1F16</v>
      </c>
      <c r="AA375" s="668">
        <f>'15. Travi arm a fless'!AD749</f>
        <v>14.576989912656639</v>
      </c>
      <c r="AB375" s="601">
        <f>'15. Travi arm a fless'!AE749</f>
        <v>15.345284345284345</v>
      </c>
      <c r="AC375" s="617" t="str">
        <f>'15. Travi arm a fless'!AF749</f>
        <v>5F20</v>
      </c>
      <c r="AD375" s="668">
        <f>'15. Travi arm a fless'!AG749</f>
        <v>15.707963267948966</v>
      </c>
      <c r="AE375" s="738">
        <v>0.81</v>
      </c>
      <c r="AF375" s="632">
        <v>0.41599999999999998</v>
      </c>
      <c r="AG375" s="632">
        <f t="shared" si="343"/>
        <v>1.0775862068965518</v>
      </c>
      <c r="AH375" s="632">
        <f>'2.Riep. car. unit.'!$P$10/'2.Riep. car. unit.'!$R$10*AG375</f>
        <v>1.9242610837438427</v>
      </c>
      <c r="AI375" s="632">
        <f>AA375/($V375*($U375-'2.Riep. car. unit.'!$M$12*100))*'2.Riep. car. unit.'!$R$8/'2.Riep. car. unit.'!$P$11</f>
        <v>0.19597251950877975</v>
      </c>
      <c r="AJ375" s="632">
        <f>(AI375/(2*AE375))*((1-AH375)+SQRT((1-AH375)^2+(4*AE375/AI375)*AH375*('2.Riep. car. unit.'!$M$12*100/($U375-'2.Riep. car. unit.'!$M$12*100))))*($U375-'2.Riep. car. unit.'!$M$12*100)</f>
        <v>5.9383858488308192</v>
      </c>
      <c r="AK375" s="632">
        <f>(AJ375-('2.Riep. car. unit.'!$M$12*100))/'16. Armatura a taglio'!AJ375*'2.Riep. car. unit.'!$P$10/'2.Riep. car. unit.'!$R$10</f>
        <v>0.58288622356277264</v>
      </c>
      <c r="AL375" s="632">
        <f>((AA375*100*(($U375-'2.Riep. car. unit.'!$M$12*100)*10-AF375*AJ375*10)+AK375*AD375*100*(AF375*AJ375*10-'2.Riep. car. unit.'!$M$12*1000))*'2.Riep. car. unit.'!$R$8)*10^-6</f>
        <v>356.89125350412036</v>
      </c>
      <c r="AM375" s="632">
        <f t="shared" si="339"/>
        <v>338.81618347765908</v>
      </c>
      <c r="AN375" s="632">
        <v>0.81</v>
      </c>
      <c r="AO375" s="632">
        <v>0.41599999999999998</v>
      </c>
      <c r="AP375" s="632">
        <f t="shared" si="344"/>
        <v>0.92799999999999994</v>
      </c>
      <c r="AQ375" s="632">
        <f>'2.Riep. car. unit.'!$P$10/'2.Riep. car. unit.'!$R$10*AP375</f>
        <v>1.657142857142857</v>
      </c>
      <c r="AR375" s="632">
        <f>AD375/($V375*($U375-'2.Riep. car. unit.'!$M$12*100))*'2.Riep. car. unit.'!$R$8/'2.Riep. car. unit.'!$P$11</f>
        <v>0.2111772839534265</v>
      </c>
      <c r="AS375" s="632">
        <f>(AR375/(2*AN375))*((1-AQ375)+SQRT((1-AQ375)^2+(4*AN375/AR375)*AQ375*('2.Riep. car. unit.'!$M$12*100/($U375-'2.Riep. car. unit.'!$M$12*100))))*($U375-'2.Riep. car. unit.'!$M$12*100)</f>
        <v>6.4302511756603273</v>
      </c>
      <c r="AT375" s="632">
        <f>(AS375-('2.Riep. car. unit.'!$M$12*100))/'16. Armatura a taglio'!AS375*'2.Riep. car. unit.'!$P$10/'2.Riep. car. unit.'!$R$10</f>
        <v>0.67489342541972064</v>
      </c>
      <c r="AU375" s="632">
        <f>((AD375*100*(($U375-'2.Riep. car. unit.'!$M$12*100)*10-AO375*AS375*10)+AT375*AA375*100*(AO375*AS375*10-'2.Riep. car. unit.'!$M$12*1000))*'2.Riep. car. unit.'!$R$8)*10^-6</f>
        <v>384.12810806597923</v>
      </c>
      <c r="AV375" s="632">
        <f t="shared" si="340"/>
        <v>365.10364598885667</v>
      </c>
      <c r="AW375" s="632"/>
      <c r="AX375" s="632"/>
      <c r="AY375" s="632"/>
      <c r="AZ375" s="632"/>
      <c r="BA375" s="1054"/>
      <c r="BB375" s="1048"/>
      <c r="BC375" s="1048"/>
      <c r="BD375" s="1048"/>
      <c r="BE375" s="1048"/>
    </row>
    <row r="376" spans="1:57" ht="16.8" x14ac:dyDescent="0.45">
      <c r="A376" s="488">
        <f>'15. Travi arm a fless'!A752</f>
        <v>2</v>
      </c>
      <c r="B376" s="489">
        <f>'15. Travi arm a fless'!B752</f>
        <v>4</v>
      </c>
      <c r="C376" s="489">
        <f>'15. Travi arm a fless'!C752</f>
        <v>5</v>
      </c>
      <c r="D376" s="502">
        <f>'15. Travi arm a fless'!D752</f>
        <v>1</v>
      </c>
      <c r="E376" s="489" t="str">
        <f>'15. Travi arm a fless'!E752</f>
        <v>Msin</v>
      </c>
      <c r="F376" s="633">
        <f>'15. Travi arm a fless'!F752</f>
        <v>-26.696999999999999</v>
      </c>
      <c r="G376" s="633">
        <f>'15. Travi arm a fless'!G752</f>
        <v>-16.594999999999999</v>
      </c>
      <c r="H376" s="633">
        <f>'15. Travi arm a fless'!H752</f>
        <v>30.283000000000001</v>
      </c>
      <c r="I376" s="633">
        <f>'15. Travi arm a fless'!I752</f>
        <v>-0.83</v>
      </c>
      <c r="J376" s="633">
        <f>'15. Travi arm a fless'!J752</f>
        <v>1.794</v>
      </c>
      <c r="K376" s="633">
        <f>'15. Travi arm a fless'!K752</f>
        <v>1.958</v>
      </c>
      <c r="L376" s="633">
        <f>'15. Travi arm a fless'!L752</f>
        <v>32.076999999999998</v>
      </c>
      <c r="M376" s="633">
        <f>'15. Travi arm a fless'!M752</f>
        <v>-2.7879999999999998</v>
      </c>
      <c r="N376" s="633">
        <f>'15. Travi arm a fless'!N752</f>
        <v>32.913399999999996</v>
      </c>
      <c r="O376" s="634">
        <f>'15. Travi arm a fless'!O752</f>
        <v>-12.411099999999999</v>
      </c>
      <c r="P376" s="633">
        <f>'15. Travi arm a fless'!P752</f>
        <v>32.913399999999996</v>
      </c>
      <c r="Q376" s="633">
        <f>'15. Travi arm a fless'!Q752</f>
        <v>16.318399999999997</v>
      </c>
      <c r="R376" s="633">
        <f>'15. Travi arm a fless'!R752</f>
        <v>-49.508399999999995</v>
      </c>
      <c r="S376" s="633">
        <f>'15. Travi arm a fless'!T752</f>
        <v>15.202189999999996</v>
      </c>
      <c r="T376" s="633">
        <f>'15. Travi arm a fless'!U752</f>
        <v>-44.523209999999992</v>
      </c>
      <c r="U376" s="631">
        <f>'15. Travi arm a fless'!V752</f>
        <v>24</v>
      </c>
      <c r="V376" s="631">
        <f>'15. Travi arm a fless'!W752</f>
        <v>60</v>
      </c>
      <c r="W376" s="631">
        <f>'15. Travi arm a fless'!X752</f>
        <v>61.841325465742486</v>
      </c>
      <c r="X376" s="631">
        <f>'15. Travi arm a fless'!Y752</f>
        <v>82.076536370165172</v>
      </c>
      <c r="Y376" s="600">
        <f>'15. Travi arm a fless'!AB752</f>
        <v>2.158359599057273</v>
      </c>
      <c r="Z376" s="523" t="str">
        <f>'15. Travi arm a fless'!AC752</f>
        <v>3F16</v>
      </c>
      <c r="AA376" s="525">
        <f>'15. Travi arm a fless'!AD752</f>
        <v>6.0318578948924033</v>
      </c>
      <c r="AB376" s="601">
        <f>'15. Travi arm a fless'!AE752</f>
        <v>6.3212667177783448</v>
      </c>
      <c r="AC376" s="523" t="str">
        <f>'15. Travi arm a fless'!AF752</f>
        <v>4F16</v>
      </c>
      <c r="AD376" s="525">
        <f>'15. Travi arm a fless'!AG752</f>
        <v>8.0424771931898711</v>
      </c>
      <c r="AE376" s="739">
        <v>0.81</v>
      </c>
      <c r="AF376" s="634">
        <v>0.41599999999999998</v>
      </c>
      <c r="AG376" s="634">
        <f t="shared" si="343"/>
        <v>1.3333333333333333</v>
      </c>
      <c r="AH376" s="634">
        <f>'2.Riep. car. unit.'!$P$10/'2.Riep. car. unit.'!$R$10*AG376</f>
        <v>2.3809523809523809</v>
      </c>
      <c r="AI376" s="634">
        <f>AA376/($V376*($U376-'2.Riep. car. unit.'!$M$12*100))*'2.Riep. car. unit.'!$R$8/'2.Riep. car. unit.'!$P$11</f>
        <v>0.13380192711289102</v>
      </c>
      <c r="AJ376" s="634">
        <f>(AI376/(2*AE376))*((1-AH376)+SQRT((1-AH376)^2+(4*AE376/AI376)*AH376*('2.Riep. car. unit.'!$M$12*100/($U376-'2.Riep. car. unit.'!$M$12*100))))*($U376-'2.Riep. car. unit.'!$M$12*100)</f>
        <v>3.774248889265559</v>
      </c>
      <c r="AK376" s="634">
        <f>(AJ376-('2.Riep. car. unit.'!$M$12*100))/'16. Armatura a taglio'!AJ376*'2.Riep. car. unit.'!$P$10/'2.Riep. car. unit.'!$R$10</f>
        <v>-0.10680985681704856</v>
      </c>
      <c r="AL376" s="634">
        <f>((AA376*100*(($U376-'2.Riep. car. unit.'!$M$12*100)*10-AF376*AJ376*10)+AK376*AD376*100*(AF376*AJ376*10-'2.Riep. car. unit.'!$M$12*1000))*'2.Riep. car. unit.'!$R$8)*10^-6</f>
        <v>44.316269177422797</v>
      </c>
      <c r="AM376" s="634">
        <f t="shared" si="339"/>
        <v>42.484787896885152</v>
      </c>
      <c r="AN376" s="634">
        <v>0.81</v>
      </c>
      <c r="AO376" s="634">
        <v>0.41599999999999998</v>
      </c>
      <c r="AP376" s="634">
        <f t="shared" si="344"/>
        <v>0.75</v>
      </c>
      <c r="AQ376" s="634">
        <f>'2.Riep. car. unit.'!$P$10/'2.Riep. car. unit.'!$R$10*AP376</f>
        <v>1.3392857142857144</v>
      </c>
      <c r="AR376" s="634">
        <f>AD376/($V376*($U376-'2.Riep. car. unit.'!$M$12*100))*'2.Riep. car. unit.'!$R$8/'2.Riep. car. unit.'!$P$11</f>
        <v>0.17840256948385469</v>
      </c>
      <c r="AS376" s="634">
        <f>(AR376/(2*AN376))*((1-AQ376)+SQRT((1-AQ376)^2+(4*AN376/AR376)*AQ376*('2.Riep. car. unit.'!$M$12*100/($U376-'2.Riep. car. unit.'!$M$12*100))))*($U376-'2.Riep. car. unit.'!$M$12*100)</f>
        <v>4.1676640730538184</v>
      </c>
      <c r="AT376" s="634">
        <f>(AS376-('2.Riep. car. unit.'!$M$12*100))/'16. Armatura a taglio'!AS376*'2.Riep. car. unit.'!$P$10/'2.Riep. car. unit.'!$R$10</f>
        <v>7.1838834705759844E-2</v>
      </c>
      <c r="AU376" s="634">
        <f>((AD376*100*(($U376-'2.Riep. car. unit.'!$M$12*100)*10-AO376*AS376*10)+AT376*AA376*100*(AO376*AS376*10-'2.Riep. car. unit.'!$M$12*1000))*'2.Riep. car. unit.'!$R$8)*10^-6</f>
        <v>57.100020951235315</v>
      </c>
      <c r="AV376" s="634">
        <f t="shared" si="340"/>
        <v>56.646383862513538</v>
      </c>
      <c r="AW376" s="634">
        <v>465</v>
      </c>
      <c r="AX376" s="634">
        <f>'3.Carichi sulle travi'!E$5</f>
        <v>12.793412987012989</v>
      </c>
      <c r="AY376" s="634">
        <f>'3.Carichi sulle travi'!F$5</f>
        <v>7.9487792207792207</v>
      </c>
      <c r="AZ376" s="634">
        <f t="shared" ref="AZ376" si="397">MAX(AY376*AW376/100/2+(AU376+AL377)/(AW376/100),AY376*AW376/100/2+(AU377+AL376)/(AW376/100))</f>
        <v>40.284936742972178</v>
      </c>
      <c r="BA376" s="1054">
        <f>AZ376*10/(0.9*(U376/100-0.04)*'2.Riep. car. unit.'!$R$8*2)</f>
        <v>2.8597649390189526</v>
      </c>
      <c r="BB376" s="1048">
        <f>$BH$7</f>
        <v>10</v>
      </c>
      <c r="BC376" s="1053">
        <f>8</f>
        <v>8</v>
      </c>
      <c r="BD376" s="1048">
        <f>IF(V376=100,4,2)</f>
        <v>2</v>
      </c>
      <c r="BE376" s="1048" t="str">
        <f t="shared" ref="BE376" si="398">IF(BB376/100*BA376&lt;((PI()*(BC376/10)^2/4)*BD376),"Verifica","Non verifica")</f>
        <v>Verifica</v>
      </c>
    </row>
    <row r="377" spans="1:57" ht="16.8" x14ac:dyDescent="0.45">
      <c r="A377" s="490">
        <f>'15. Travi arm a fless'!A753</f>
        <v>2</v>
      </c>
      <c r="B377" s="491">
        <f>'15. Travi arm a fless'!B753</f>
        <v>4</v>
      </c>
      <c r="C377" s="491">
        <f>'15. Travi arm a fless'!C753</f>
        <v>5</v>
      </c>
      <c r="D377" s="500">
        <f>'15. Travi arm a fless'!D753</f>
        <v>1</v>
      </c>
      <c r="E377" s="491" t="str">
        <f>'15. Travi arm a fless'!E753</f>
        <v>Mdes</v>
      </c>
      <c r="F377" s="631">
        <f>'15. Travi arm a fless'!F753</f>
        <v>-29.474</v>
      </c>
      <c r="G377" s="631">
        <f>'15. Travi arm a fless'!G753</f>
        <v>-18.318999999999999</v>
      </c>
      <c r="H377" s="631">
        <f>'15. Travi arm a fless'!H753</f>
        <v>-31.417999999999999</v>
      </c>
      <c r="I377" s="631">
        <f>'15. Travi arm a fless'!I753</f>
        <v>0.86099999999999999</v>
      </c>
      <c r="J377" s="631">
        <f>'15. Travi arm a fless'!J753</f>
        <v>-1.861</v>
      </c>
      <c r="K377" s="631">
        <f>'15. Travi arm a fless'!K753</f>
        <v>-2.032</v>
      </c>
      <c r="L377" s="631">
        <f>'15. Travi arm a fless'!L753</f>
        <v>-33.278999999999996</v>
      </c>
      <c r="M377" s="631">
        <f>'15. Travi arm a fless'!M753</f>
        <v>2.8929999999999998</v>
      </c>
      <c r="N377" s="631">
        <f>'15. Travi arm a fless'!N753</f>
        <v>-34.146899999999995</v>
      </c>
      <c r="O377" s="632">
        <f>'15. Travi arm a fless'!O753</f>
        <v>12.8767</v>
      </c>
      <c r="P377" s="631">
        <f>'15. Travi arm a fless'!P753</f>
        <v>-34.146899999999995</v>
      </c>
      <c r="Q377" s="631">
        <f>'15. Travi arm a fless'!Q753</f>
        <v>-52.465899999999991</v>
      </c>
      <c r="R377" s="631">
        <f>'15. Travi arm a fless'!R753</f>
        <v>15.827899999999996</v>
      </c>
      <c r="S377" s="631">
        <f>'15. Travi arm a fless'!T753</f>
        <v>-38.906459999999988</v>
      </c>
      <c r="T377" s="631">
        <f>'15. Travi arm a fless'!U753</f>
        <v>12.585739999999996</v>
      </c>
      <c r="U377" s="631">
        <f>'15. Travi arm a fless'!V753</f>
        <v>24</v>
      </c>
      <c r="V377" s="631">
        <f>'15. Travi arm a fless'!W753</f>
        <v>60</v>
      </c>
      <c r="W377" s="631">
        <f>'15. Travi arm a fless'!X753</f>
        <v>61.841325465742486</v>
      </c>
      <c r="X377" s="631">
        <f>'15. Travi arm a fless'!Y753</f>
        <v>82.076536370165172</v>
      </c>
      <c r="Y377" s="600">
        <f>'15. Travi arm a fless'!AB753</f>
        <v>1.7868841752562679</v>
      </c>
      <c r="Z377" s="523" t="str">
        <f>'15. Travi arm a fless'!AC753</f>
        <v>3F16</v>
      </c>
      <c r="AA377" s="525">
        <f>'15. Travi arm a fless'!AD753</f>
        <v>6.0318578948924033</v>
      </c>
      <c r="AB377" s="601">
        <f>'15. Travi arm a fless'!AE753</f>
        <v>5.5238180424226924</v>
      </c>
      <c r="AC377" s="523" t="str">
        <f>'15. Travi arm a fless'!AF753</f>
        <v>3F16</v>
      </c>
      <c r="AD377" s="525">
        <f>'15. Travi arm a fless'!AG753</f>
        <v>6.0318578948924033</v>
      </c>
      <c r="AE377" s="738">
        <v>0.81</v>
      </c>
      <c r="AF377" s="632">
        <v>0.41599999999999998</v>
      </c>
      <c r="AG377" s="632">
        <f t="shared" si="343"/>
        <v>1</v>
      </c>
      <c r="AH377" s="632">
        <f>'2.Riep. car. unit.'!$P$10/'2.Riep. car. unit.'!$R$10*AG377</f>
        <v>1.7857142857142858</v>
      </c>
      <c r="AI377" s="632">
        <f>AA377/($V377*($U377-'2.Riep. car. unit.'!$M$12*100))*'2.Riep. car. unit.'!$R$8/'2.Riep. car. unit.'!$P$11</f>
        <v>0.13380192711289102</v>
      </c>
      <c r="AJ377" s="632">
        <f>(AI377/(2*AE377))*((1-AH377)+SQRT((1-AH377)^2+(4*AE377/AI377)*AH377*('2.Riep. car. unit.'!$M$12*100/($U377-'2.Riep. car. unit.'!$M$12*100))))*($U377-'2.Riep. car. unit.'!$M$12*100)</f>
        <v>3.7302955802112283</v>
      </c>
      <c r="AK377" s="632">
        <f>(AJ377-('2.Riep. car. unit.'!$M$12*100))/'16. Armatura a taglio'!AJ377*'2.Riep. car. unit.'!$P$10/'2.Riep. car. unit.'!$R$10</f>
        <v>-0.12910908129961668</v>
      </c>
      <c r="AL377" s="632">
        <f>((AA377*100*(($U377-'2.Riep. car. unit.'!$M$12*100)*10-AF377*AJ377*10)+AK377*AD377*100*(AF377*AJ377*10-'2.Riep. car. unit.'!$M$12*1000))*'2.Riep. car. unit.'!$R$8)*10^-6</f>
        <v>44.28869555293597</v>
      </c>
      <c r="AM377" s="632">
        <f t="shared" si="339"/>
        <v>42.484787896885152</v>
      </c>
      <c r="AN377" s="632">
        <v>0.81</v>
      </c>
      <c r="AO377" s="632">
        <v>0.41599999999999998</v>
      </c>
      <c r="AP377" s="632">
        <f t="shared" si="344"/>
        <v>1</v>
      </c>
      <c r="AQ377" s="632">
        <f>'2.Riep. car. unit.'!$P$10/'2.Riep. car. unit.'!$R$10*AP377</f>
        <v>1.7857142857142858</v>
      </c>
      <c r="AR377" s="632">
        <f>AD377/($V377*($U377-'2.Riep. car. unit.'!$M$12*100))*'2.Riep. car. unit.'!$R$8/'2.Riep. car. unit.'!$P$11</f>
        <v>0.13380192711289102</v>
      </c>
      <c r="AS377" s="632">
        <f>(AR377/(2*AN377))*((1-AQ377)+SQRT((1-AQ377)^2+(4*AN377/AR377)*AQ377*('2.Riep. car. unit.'!$M$12*100/($U377-'2.Riep. car. unit.'!$M$12*100))))*($U377-'2.Riep. car. unit.'!$M$12*100)</f>
        <v>3.7302955802112283</v>
      </c>
      <c r="AT377" s="632">
        <f>(AS377-('2.Riep. car. unit.'!$M$12*100))/'16. Armatura a taglio'!AS377*'2.Riep. car. unit.'!$P$10/'2.Riep. car. unit.'!$R$10</f>
        <v>-0.12910908129961668</v>
      </c>
      <c r="AU377" s="632">
        <f>((AD377*100*(($U377-'2.Riep. car. unit.'!$M$12*100)*10-AO377*AS377*10)+AT377*AA377*100*(AO377*AS377*10-'2.Riep. car. unit.'!$M$12*1000))*'2.Riep. car. unit.'!$R$8)*10^-6</f>
        <v>44.28869555293597</v>
      </c>
      <c r="AV377" s="632">
        <f t="shared" si="340"/>
        <v>42.484787896885152</v>
      </c>
      <c r="AW377" s="632"/>
      <c r="AX377" s="632"/>
      <c r="AY377" s="632"/>
      <c r="AZ377" s="632"/>
      <c r="BA377" s="1054"/>
      <c r="BB377" s="1048"/>
      <c r="BC377" s="1048"/>
      <c r="BD377" s="1048"/>
      <c r="BE377" s="1048"/>
    </row>
    <row r="378" spans="1:57" ht="16.8" x14ac:dyDescent="0.45">
      <c r="A378" s="490">
        <f>'15. Travi arm a fless'!A756</f>
        <v>2</v>
      </c>
      <c r="B378" s="491">
        <f>'15. Travi arm a fless'!B756</f>
        <v>5</v>
      </c>
      <c r="C378" s="491">
        <f>'15. Travi arm a fless'!C756</f>
        <v>6</v>
      </c>
      <c r="D378" s="500">
        <f>'15. Travi arm a fless'!D756</f>
        <v>1</v>
      </c>
      <c r="E378" s="491" t="str">
        <f>'15. Travi arm a fless'!E756</f>
        <v>Msin</v>
      </c>
      <c r="F378" s="631">
        <f>'15. Travi arm a fless'!F756</f>
        <v>-17.36</v>
      </c>
      <c r="G378" s="631">
        <f>'15. Travi arm a fless'!G756</f>
        <v>-10.722</v>
      </c>
      <c r="H378" s="631">
        <f>'15. Travi arm a fless'!H756</f>
        <v>33.005000000000003</v>
      </c>
      <c r="I378" s="631">
        <f>'15. Travi arm a fless'!I756</f>
        <v>-0.90400000000000003</v>
      </c>
      <c r="J378" s="631">
        <f>'15. Travi arm a fless'!J756</f>
        <v>1.9570000000000001</v>
      </c>
      <c r="K378" s="631">
        <f>'15. Travi arm a fless'!K756</f>
        <v>2.137</v>
      </c>
      <c r="L378" s="631">
        <f>'15. Travi arm a fless'!L756</f>
        <v>34.962000000000003</v>
      </c>
      <c r="M378" s="631">
        <f>'15. Travi arm a fless'!M756</f>
        <v>-3.0409999999999999</v>
      </c>
      <c r="N378" s="631">
        <f>'15. Travi arm a fless'!N756</f>
        <v>35.874300000000005</v>
      </c>
      <c r="O378" s="632">
        <f>'15. Travi arm a fless'!O756</f>
        <v>-13.5296</v>
      </c>
      <c r="P378" s="631">
        <f>'15. Travi arm a fless'!P756</f>
        <v>35.874300000000005</v>
      </c>
      <c r="Q378" s="631">
        <f>'15. Travi arm a fless'!Q756</f>
        <v>25.152300000000004</v>
      </c>
      <c r="R378" s="631">
        <f>'15. Travi arm a fless'!R756</f>
        <v>-46.596300000000006</v>
      </c>
      <c r="S378" s="631">
        <f>'15. Travi arm a fless'!T756</f>
        <v>24.957020000000004</v>
      </c>
      <c r="T378" s="631">
        <f>'15. Travi arm a fless'!U756</f>
        <v>-34.261980000000008</v>
      </c>
      <c r="U378" s="631">
        <f>'15. Travi arm a fless'!V756</f>
        <v>24</v>
      </c>
      <c r="V378" s="631">
        <f>'15. Travi arm a fless'!W756</f>
        <v>60</v>
      </c>
      <c r="W378" s="631">
        <f>'15. Travi arm a fless'!X756</f>
        <v>61.841325465742486</v>
      </c>
      <c r="X378" s="631">
        <f>'15. Travi arm a fless'!Y756</f>
        <v>82.076536370165172</v>
      </c>
      <c r="Y378" s="600">
        <f>'15. Travi arm a fless'!AB756</f>
        <v>3.5433199875060346</v>
      </c>
      <c r="Z378" s="523" t="str">
        <f>'15. Travi arm a fless'!AC756</f>
        <v>3F16</v>
      </c>
      <c r="AA378" s="525">
        <f>'15. Travi arm a fless'!AD756</f>
        <v>6.0318578948924033</v>
      </c>
      <c r="AB378" s="601">
        <f>'15. Travi arm a fless'!AE756</f>
        <v>4.8644092341766774</v>
      </c>
      <c r="AC378" s="523" t="str">
        <f>'15. Travi arm a fless'!AF756</f>
        <v>3F16</v>
      </c>
      <c r="AD378" s="525">
        <f>'15. Travi arm a fless'!AG756</f>
        <v>6.0318578948924033</v>
      </c>
      <c r="AE378" s="738">
        <v>0.81</v>
      </c>
      <c r="AF378" s="632">
        <v>0.41599999999999998</v>
      </c>
      <c r="AG378" s="632">
        <f t="shared" si="343"/>
        <v>1</v>
      </c>
      <c r="AH378" s="632">
        <f>'2.Riep. car. unit.'!$P$10/'2.Riep. car. unit.'!$R$10*AG378</f>
        <v>1.7857142857142858</v>
      </c>
      <c r="AI378" s="632">
        <f>AA378/($V378*($U378-'2.Riep. car. unit.'!$M$12*100))*'2.Riep. car. unit.'!$R$8/'2.Riep. car. unit.'!$P$11</f>
        <v>0.13380192711289102</v>
      </c>
      <c r="AJ378" s="632">
        <f>(AI378/(2*AE378))*((1-AH378)+SQRT((1-AH378)^2+(4*AE378/AI378)*AH378*('2.Riep. car. unit.'!$M$12*100/($U378-'2.Riep. car. unit.'!$M$12*100))))*($U378-'2.Riep. car. unit.'!$M$12*100)</f>
        <v>3.7302955802112283</v>
      </c>
      <c r="AK378" s="632">
        <f>(AJ378-('2.Riep. car. unit.'!$M$12*100))/'16. Armatura a taglio'!AJ378*'2.Riep. car. unit.'!$P$10/'2.Riep. car. unit.'!$R$10</f>
        <v>-0.12910908129961668</v>
      </c>
      <c r="AL378" s="632">
        <f>((AA378*100*(($U378-'2.Riep. car. unit.'!$M$12*100)*10-AF378*AJ378*10)+AK378*AD378*100*(AF378*AJ378*10-'2.Riep. car. unit.'!$M$12*1000))*'2.Riep. car. unit.'!$R$8)*10^-6</f>
        <v>44.28869555293597</v>
      </c>
      <c r="AM378" s="632">
        <f t="shared" si="339"/>
        <v>42.484787896885152</v>
      </c>
      <c r="AN378" s="632">
        <v>0.81</v>
      </c>
      <c r="AO378" s="632">
        <v>0.41599999999999998</v>
      </c>
      <c r="AP378" s="632">
        <f t="shared" si="344"/>
        <v>1</v>
      </c>
      <c r="AQ378" s="632">
        <f>'2.Riep. car. unit.'!$P$10/'2.Riep. car. unit.'!$R$10*AP378</f>
        <v>1.7857142857142858</v>
      </c>
      <c r="AR378" s="632">
        <f>AD378/($V378*($U378-'2.Riep. car. unit.'!$M$12*100))*'2.Riep. car. unit.'!$R$8/'2.Riep. car. unit.'!$P$11</f>
        <v>0.13380192711289102</v>
      </c>
      <c r="AS378" s="632">
        <f>(AR378/(2*AN378))*((1-AQ378)+SQRT((1-AQ378)^2+(4*AN378/AR378)*AQ378*('2.Riep. car. unit.'!$M$12*100/($U378-'2.Riep. car. unit.'!$M$12*100))))*($U378-'2.Riep. car. unit.'!$M$12*100)</f>
        <v>3.7302955802112283</v>
      </c>
      <c r="AT378" s="632">
        <f>(AS378-('2.Riep. car. unit.'!$M$12*100))/'16. Armatura a taglio'!AS378*'2.Riep. car. unit.'!$P$10/'2.Riep. car. unit.'!$R$10</f>
        <v>-0.12910908129961668</v>
      </c>
      <c r="AU378" s="632">
        <f>((AD378*100*(($U378-'2.Riep. car. unit.'!$M$12*100)*10-AO378*AS378*10)+AT378*AA378*100*(AO378*AS378*10-'2.Riep. car. unit.'!$M$12*1000))*'2.Riep. car. unit.'!$R$8)*10^-6</f>
        <v>44.28869555293597</v>
      </c>
      <c r="AV378" s="632">
        <f t="shared" si="340"/>
        <v>42.484787896885152</v>
      </c>
      <c r="AW378" s="632">
        <v>345</v>
      </c>
      <c r="AX378" s="632">
        <f>AX376</f>
        <v>12.793412987012989</v>
      </c>
      <c r="AY378" s="632">
        <f>AY376</f>
        <v>7.9487792207792207</v>
      </c>
      <c r="AZ378" s="632">
        <f t="shared" ref="AZ378" si="399">MAX(AY378*AW378/100/2+(AU378+AL379)/(AW378/100),AY378*AW378/100/2+(AU379+AL378)/(AW378/100))</f>
        <v>39.386250273488194</v>
      </c>
      <c r="BA378" s="1054">
        <f>AZ378*10/(0.9*(U378/100-0.04)*'2.Riep. car. unit.'!$R$8*2)</f>
        <v>2.795968585731905</v>
      </c>
      <c r="BB378" s="1048">
        <f>$BH$7</f>
        <v>10</v>
      </c>
      <c r="BC378" s="1053">
        <f>8</f>
        <v>8</v>
      </c>
      <c r="BD378" s="1048">
        <f>IF(V378=100,4,2)</f>
        <v>2</v>
      </c>
      <c r="BE378" s="1048" t="str">
        <f t="shared" ref="BE378" si="400">IF(BB378/100*BA378&lt;((PI()*(BC378/10)^2/4)*BD378),"Verifica","Non verifica")</f>
        <v>Verifica</v>
      </c>
    </row>
    <row r="379" spans="1:57" ht="16.8" x14ac:dyDescent="0.45">
      <c r="A379" s="490">
        <f>'15. Travi arm a fless'!A757</f>
        <v>2</v>
      </c>
      <c r="B379" s="491">
        <f>'15. Travi arm a fless'!B757</f>
        <v>5</v>
      </c>
      <c r="C379" s="491">
        <f>'15. Travi arm a fless'!C757</f>
        <v>6</v>
      </c>
      <c r="D379" s="500">
        <f>'15. Travi arm a fless'!D757</f>
        <v>1</v>
      </c>
      <c r="E379" s="491" t="str">
        <f>'15. Travi arm a fless'!E757</f>
        <v>Mdes</v>
      </c>
      <c r="F379" s="631">
        <f>'15. Travi arm a fless'!F757</f>
        <v>-15.965</v>
      </c>
      <c r="G379" s="631">
        <f>'15. Travi arm a fless'!G757</f>
        <v>-10.099</v>
      </c>
      <c r="H379" s="631">
        <f>'15. Travi arm a fless'!H757</f>
        <v>-21.440999999999999</v>
      </c>
      <c r="I379" s="631">
        <f>'15. Travi arm a fless'!I757</f>
        <v>0.58599999999999997</v>
      </c>
      <c r="J379" s="631">
        <f>'15. Travi arm a fless'!J757</f>
        <v>-1.2729999999999999</v>
      </c>
      <c r="K379" s="631">
        <f>'15. Travi arm a fless'!K757</f>
        <v>-1.389</v>
      </c>
      <c r="L379" s="631">
        <f>'15. Travi arm a fless'!L757</f>
        <v>-22.713999999999999</v>
      </c>
      <c r="M379" s="631">
        <f>'15. Travi arm a fless'!M757</f>
        <v>1.9750000000000001</v>
      </c>
      <c r="N379" s="631">
        <f>'15. Travi arm a fless'!N757</f>
        <v>-23.3065</v>
      </c>
      <c r="O379" s="632">
        <f>'15. Travi arm a fless'!O757</f>
        <v>8.7891999999999992</v>
      </c>
      <c r="P379" s="631">
        <f>'15. Travi arm a fless'!P757</f>
        <v>-23.3065</v>
      </c>
      <c r="Q379" s="631">
        <f>'15. Travi arm a fless'!Q757</f>
        <v>-33.405500000000004</v>
      </c>
      <c r="R379" s="631">
        <f>'15. Travi arm a fless'!R757</f>
        <v>13.2075</v>
      </c>
      <c r="S379" s="631">
        <f>'15. Travi arm a fless'!T757</f>
        <v>-28.827980000000004</v>
      </c>
      <c r="T379" s="631">
        <f>'15. Travi arm a fless'!U757</f>
        <v>13.182119999999999</v>
      </c>
      <c r="U379" s="631">
        <f>'15. Travi arm a fless'!V757</f>
        <v>24</v>
      </c>
      <c r="V379" s="631">
        <f>'15. Travi arm a fless'!W757</f>
        <v>60</v>
      </c>
      <c r="W379" s="631">
        <f>'15. Travi arm a fless'!X757</f>
        <v>61.841325465742486</v>
      </c>
      <c r="X379" s="631">
        <f>'15. Travi arm a fless'!Y757</f>
        <v>82.076536370165172</v>
      </c>
      <c r="Y379" s="600">
        <f>'15. Travi arm a fless'!AB757</f>
        <v>1.8715563506261179</v>
      </c>
      <c r="Z379" s="523" t="str">
        <f>'15. Travi arm a fless'!AC757</f>
        <v>3F16</v>
      </c>
      <c r="AA379" s="525">
        <f>'15. Travi arm a fless'!AD757</f>
        <v>6.0318578948924033</v>
      </c>
      <c r="AB379" s="601">
        <f>'15. Travi arm a fless'!AE757</f>
        <v>4.0929068347672999</v>
      </c>
      <c r="AC379" s="523" t="str">
        <f>'15. Travi arm a fless'!AF757</f>
        <v>3F16</v>
      </c>
      <c r="AD379" s="525">
        <f>'15. Travi arm a fless'!AG757</f>
        <v>6.0318578948924033</v>
      </c>
      <c r="AE379" s="738">
        <v>0.81</v>
      </c>
      <c r="AF379" s="632">
        <v>0.41599999999999998</v>
      </c>
      <c r="AG379" s="632">
        <f t="shared" si="343"/>
        <v>1</v>
      </c>
      <c r="AH379" s="632">
        <f>'2.Riep. car. unit.'!$P$10/'2.Riep. car. unit.'!$R$10*AG379</f>
        <v>1.7857142857142858</v>
      </c>
      <c r="AI379" s="632">
        <f>AA379/($V379*($U379-'2.Riep. car. unit.'!$M$12*100))*'2.Riep. car. unit.'!$R$8/'2.Riep. car. unit.'!$P$11</f>
        <v>0.13380192711289102</v>
      </c>
      <c r="AJ379" s="632">
        <f>(AI379/(2*AE379))*((1-AH379)+SQRT((1-AH379)^2+(4*AE379/AI379)*AH379*('2.Riep. car. unit.'!$M$12*100/($U379-'2.Riep. car. unit.'!$M$12*100))))*($U379-'2.Riep. car. unit.'!$M$12*100)</f>
        <v>3.7302955802112283</v>
      </c>
      <c r="AK379" s="632">
        <f>(AJ379-('2.Riep. car. unit.'!$M$12*100))/'16. Armatura a taglio'!AJ379*'2.Riep. car. unit.'!$P$10/'2.Riep. car. unit.'!$R$10</f>
        <v>-0.12910908129961668</v>
      </c>
      <c r="AL379" s="632">
        <f>((AA379*100*(($U379-'2.Riep. car. unit.'!$M$12*100)*10-AF379*AJ379*10)+AK379*AD379*100*(AF379*AJ379*10-'2.Riep. car. unit.'!$M$12*1000))*'2.Riep. car. unit.'!$R$8)*10^-6</f>
        <v>44.28869555293597</v>
      </c>
      <c r="AM379" s="632">
        <f t="shared" si="339"/>
        <v>42.484787896885152</v>
      </c>
      <c r="AN379" s="632">
        <v>0.81</v>
      </c>
      <c r="AO379" s="632">
        <v>0.41599999999999998</v>
      </c>
      <c r="AP379" s="632">
        <f t="shared" si="344"/>
        <v>1</v>
      </c>
      <c r="AQ379" s="632">
        <f>'2.Riep. car. unit.'!$P$10/'2.Riep. car. unit.'!$R$10*AP379</f>
        <v>1.7857142857142858</v>
      </c>
      <c r="AR379" s="632">
        <f>AD379/($V379*($U379-'2.Riep. car. unit.'!$M$12*100))*'2.Riep. car. unit.'!$R$8/'2.Riep. car. unit.'!$P$11</f>
        <v>0.13380192711289102</v>
      </c>
      <c r="AS379" s="632">
        <f>(AR379/(2*AN379))*((1-AQ379)+SQRT((1-AQ379)^2+(4*AN379/AR379)*AQ379*('2.Riep. car. unit.'!$M$12*100/($U379-'2.Riep. car. unit.'!$M$12*100))))*($U379-'2.Riep. car. unit.'!$M$12*100)</f>
        <v>3.7302955802112283</v>
      </c>
      <c r="AT379" s="632">
        <f>(AS379-('2.Riep. car. unit.'!$M$12*100))/'16. Armatura a taglio'!AS379*'2.Riep. car. unit.'!$P$10/'2.Riep. car. unit.'!$R$10</f>
        <v>-0.12910908129961668</v>
      </c>
      <c r="AU379" s="632">
        <f>((AD379*100*(($U379-'2.Riep. car. unit.'!$M$12*100)*10-AO379*AS379*10)+AT379*AA379*100*(AO379*AS379*10-'2.Riep. car. unit.'!$M$12*1000))*'2.Riep. car. unit.'!$R$8)*10^-6</f>
        <v>44.28869555293597</v>
      </c>
      <c r="AV379" s="632">
        <f t="shared" si="340"/>
        <v>42.484787896885152</v>
      </c>
      <c r="AW379" s="632"/>
      <c r="AX379" s="632"/>
      <c r="AY379" s="632"/>
      <c r="AZ379" s="632"/>
      <c r="BA379" s="1054"/>
      <c r="BB379" s="1048"/>
      <c r="BC379" s="1048"/>
      <c r="BD379" s="1048"/>
      <c r="BE379" s="1048"/>
    </row>
    <row r="380" spans="1:57" ht="16.8" x14ac:dyDescent="0.45">
      <c r="A380" s="490">
        <f>'15. Travi arm a fless'!A760</f>
        <v>2</v>
      </c>
      <c r="B380" s="491">
        <f>'15. Travi arm a fless'!B760</f>
        <v>6</v>
      </c>
      <c r="C380" s="491">
        <f>'15. Travi arm a fless'!C760</f>
        <v>7</v>
      </c>
      <c r="D380" s="500">
        <f>'15. Travi arm a fless'!D760</f>
        <v>1</v>
      </c>
      <c r="E380" s="491" t="str">
        <f>'15. Travi arm a fless'!E760</f>
        <v>Msin</v>
      </c>
      <c r="F380" s="631">
        <f>'15. Travi arm a fless'!F760</f>
        <v>-34.695</v>
      </c>
      <c r="G380" s="631">
        <f>'15. Travi arm a fless'!G760</f>
        <v>-23.013999999999999</v>
      </c>
      <c r="H380" s="631">
        <f>'15. Travi arm a fless'!H760</f>
        <v>159.596</v>
      </c>
      <c r="I380" s="631">
        <f>'15. Travi arm a fless'!I760</f>
        <v>-4.3600000000000003</v>
      </c>
      <c r="J380" s="631">
        <f>'15. Travi arm a fless'!J760</f>
        <v>9.4529999999999994</v>
      </c>
      <c r="K380" s="631">
        <f>'15. Travi arm a fless'!K760</f>
        <v>10.32</v>
      </c>
      <c r="L380" s="631">
        <f>'15. Travi arm a fless'!L760</f>
        <v>169.04900000000001</v>
      </c>
      <c r="M380" s="631">
        <f>'15. Travi arm a fless'!M760</f>
        <v>-14.68</v>
      </c>
      <c r="N380" s="631">
        <f>'15. Travi arm a fless'!N760</f>
        <v>173.453</v>
      </c>
      <c r="O380" s="632">
        <f>'15. Travi arm a fless'!O760</f>
        <v>-65.3947</v>
      </c>
      <c r="P380" s="631">
        <f>'15. Travi arm a fless'!P760</f>
        <v>173.453</v>
      </c>
      <c r="Q380" s="631">
        <f>'15. Travi arm a fless'!Q760</f>
        <v>150.43899999999999</v>
      </c>
      <c r="R380" s="631">
        <f>'15. Travi arm a fless'!R760</f>
        <v>-196.46700000000001</v>
      </c>
      <c r="S380" s="631">
        <f>'15. Travi arm a fless'!T760</f>
        <v>141.41775999999999</v>
      </c>
      <c r="T380" s="631">
        <f>'15. Travi arm a fless'!U760</f>
        <v>-178.11966000000001</v>
      </c>
      <c r="U380" s="631">
        <f>'15. Travi arm a fless'!V760</f>
        <v>70</v>
      </c>
      <c r="V380" s="631">
        <f>'15. Travi arm a fless'!W760</f>
        <v>30</v>
      </c>
      <c r="W380" s="631">
        <f>'15. Travi arm a fless'!X760</f>
        <v>336.72601716096779</v>
      </c>
      <c r="X380" s="631">
        <f>'15. Travi arm a fless'!Y760</f>
        <v>446.90674053554926</v>
      </c>
      <c r="Y380" s="600">
        <f>'15. Travi arm a fless'!AB760</f>
        <v>6.0842585493748285</v>
      </c>
      <c r="Z380" s="523" t="str">
        <f>'15. Travi arm a fless'!AC760</f>
        <v>4F16</v>
      </c>
      <c r="AA380" s="525">
        <f>'15. Travi arm a fless'!AD760</f>
        <v>8.0424771931898711</v>
      </c>
      <c r="AB380" s="601">
        <f>'15. Travi arm a fless'!AE760</f>
        <v>7.6632953609697809</v>
      </c>
      <c r="AC380" s="523" t="str">
        <f>'15. Travi arm a fless'!AF760</f>
        <v>4F16</v>
      </c>
      <c r="AD380" s="525">
        <f>'15. Travi arm a fless'!AG760</f>
        <v>8.0424771931898711</v>
      </c>
      <c r="AE380" s="738">
        <v>0.81</v>
      </c>
      <c r="AF380" s="632">
        <v>0.41599999999999998</v>
      </c>
      <c r="AG380" s="632">
        <f t="shared" si="343"/>
        <v>1</v>
      </c>
      <c r="AH380" s="632">
        <f>'2.Riep. car. unit.'!$P$10/'2.Riep. car. unit.'!$R$10*AG380</f>
        <v>1.7857142857142858</v>
      </c>
      <c r="AI380" s="632">
        <f>AA380/($V380*($U380-'2.Riep. car. unit.'!$M$12*100))*'2.Riep. car. unit.'!$R$8/'2.Riep. car. unit.'!$P$11</f>
        <v>0.10812276938415435</v>
      </c>
      <c r="AJ380" s="632">
        <f>(AI380/(2*AE380))*((1-AH380)+SQRT((1-AH380)^2+(4*AE380/AI380)*AH380*('2.Riep. car. unit.'!$M$12*100/($U380-'2.Riep. car. unit.'!$M$12*100))))*($U380-'2.Riep. car. unit.'!$M$12*100)</f>
        <v>5.1938460966748252</v>
      </c>
      <c r="AK380" s="632">
        <f>(AJ380-('2.Riep. car. unit.'!$M$12*100))/'16. Armatura a taglio'!AJ380*'2.Riep. car. unit.'!$P$10/'2.Riep. car. unit.'!$R$10</f>
        <v>0.41046037754975573</v>
      </c>
      <c r="AL380" s="632">
        <f>((AA380*100*(($U380-'2.Riep. car. unit.'!$M$12*100)*10-AF380*AJ380*10)+AK380*AD380*100*(AF380*AJ380*10-'2.Riep. car. unit.'!$M$12*1000))*'2.Riep. car. unit.'!$R$8)*10^-6</f>
        <v>198.52787537533359</v>
      </c>
      <c r="AM380" s="632">
        <f t="shared" si="339"/>
        <v>186.93306674629474</v>
      </c>
      <c r="AN380" s="632">
        <v>0.81</v>
      </c>
      <c r="AO380" s="632">
        <v>0.41599999999999998</v>
      </c>
      <c r="AP380" s="632">
        <f t="shared" si="344"/>
        <v>1</v>
      </c>
      <c r="AQ380" s="632">
        <f>'2.Riep. car. unit.'!$P$10/'2.Riep. car. unit.'!$R$10*AP380</f>
        <v>1.7857142857142858</v>
      </c>
      <c r="AR380" s="632">
        <f>AD380/($V380*($U380-'2.Riep. car. unit.'!$M$12*100))*'2.Riep. car. unit.'!$R$8/'2.Riep. car. unit.'!$P$11</f>
        <v>0.10812276938415435</v>
      </c>
      <c r="AS380" s="632">
        <f>(AR380/(2*AN380))*((1-AQ380)+SQRT((1-AQ380)^2+(4*AN380/AR380)*AQ380*('2.Riep. car. unit.'!$M$12*100/($U380-'2.Riep. car. unit.'!$M$12*100))))*($U380-'2.Riep. car. unit.'!$M$12*100)</f>
        <v>5.1938460966748252</v>
      </c>
      <c r="AT380" s="632">
        <f>(AS380-('2.Riep. car. unit.'!$M$12*100))/'16. Armatura a taglio'!AS380*'2.Riep. car. unit.'!$P$10/'2.Riep. car. unit.'!$R$10</f>
        <v>0.41046037754975573</v>
      </c>
      <c r="AU380" s="632">
        <f>((AD380*100*(($U380-'2.Riep. car. unit.'!$M$12*100)*10-AO380*AS380*10)+AT380*AA380*100*(AO380*AS380*10-'2.Riep. car. unit.'!$M$12*1000))*'2.Riep. car. unit.'!$R$8)*10^-6</f>
        <v>198.52787537533359</v>
      </c>
      <c r="AV380" s="632">
        <f t="shared" si="340"/>
        <v>186.93306674629474</v>
      </c>
      <c r="AW380" s="632">
        <v>415</v>
      </c>
      <c r="AX380" s="632">
        <f>'3.Carichi sulle travi'!E$6</f>
        <v>17.776536046875002</v>
      </c>
      <c r="AY380" s="632">
        <f>'3.Carichi sulle travi'!F$6</f>
        <v>12.82041234375</v>
      </c>
      <c r="AZ380" s="632">
        <f t="shared" ref="AZ380" si="401">MAX(AY380*AW380/100/2+(AU380+AL381)/(AW380/100),AY380*AW380/100/2+(AU381+AL380)/(AW380/100))</f>
        <v>140.59032722137417</v>
      </c>
      <c r="BA380" s="1054">
        <f>AZ380*10/(0.9*(U380/100-0.04)*'2.Riep. car. unit.'!$R$8*2)</f>
        <v>3.0243298308361357</v>
      </c>
      <c r="BB380" s="1048">
        <f>$BH$7</f>
        <v>10</v>
      </c>
      <c r="BC380" s="1053">
        <f>8</f>
        <v>8</v>
      </c>
      <c r="BD380" s="1048">
        <f>IF(V380=100,4,2)</f>
        <v>2</v>
      </c>
      <c r="BE380" s="1048" t="str">
        <f t="shared" ref="BE380" si="402">IF(BB380/100*BA380&lt;((PI()*(BC380/10)^2/4)*BD380),"Verifica","Non verifica")</f>
        <v>Verifica</v>
      </c>
    </row>
    <row r="381" spans="1:57" ht="16.8" x14ac:dyDescent="0.45">
      <c r="A381" s="490">
        <f>'15. Travi arm a fless'!A761</f>
        <v>2</v>
      </c>
      <c r="B381" s="491">
        <f>'15. Travi arm a fless'!B761</f>
        <v>6</v>
      </c>
      <c r="C381" s="491">
        <f>'15. Travi arm a fless'!C761</f>
        <v>7</v>
      </c>
      <c r="D381" s="500">
        <f>'15. Travi arm a fless'!D761</f>
        <v>1</v>
      </c>
      <c r="E381" s="491" t="str">
        <f>'15. Travi arm a fless'!E761</f>
        <v>Mdes</v>
      </c>
      <c r="F381" s="631">
        <f>'15. Travi arm a fless'!F761</f>
        <v>-23.327999999999999</v>
      </c>
      <c r="G381" s="631">
        <f>'15. Travi arm a fless'!G761</f>
        <v>-18.504000000000001</v>
      </c>
      <c r="H381" s="631">
        <f>'15. Travi arm a fless'!H761</f>
        <v>-234.922</v>
      </c>
      <c r="I381" s="631">
        <f>'15. Travi arm a fless'!I761</f>
        <v>6.4260000000000002</v>
      </c>
      <c r="J381" s="631">
        <f>'15. Travi arm a fless'!J761</f>
        <v>-13.913</v>
      </c>
      <c r="K381" s="631">
        <f>'15. Travi arm a fless'!K761</f>
        <v>-15.188000000000001</v>
      </c>
      <c r="L381" s="631">
        <f>'15. Travi arm a fless'!L761</f>
        <v>-248.83500000000001</v>
      </c>
      <c r="M381" s="631">
        <f>'15. Travi arm a fless'!M761</f>
        <v>21.614000000000001</v>
      </c>
      <c r="N381" s="631">
        <f>'15. Travi arm a fless'!N761</f>
        <v>-255.3192</v>
      </c>
      <c r="O381" s="632">
        <f>'15. Travi arm a fless'!O761</f>
        <v>96.264499999999998</v>
      </c>
      <c r="P381" s="631">
        <f>'15. Travi arm a fless'!P761</f>
        <v>-255.3192</v>
      </c>
      <c r="Q381" s="631">
        <f>'15. Travi arm a fless'!Q761</f>
        <v>-273.82319999999999</v>
      </c>
      <c r="R381" s="631">
        <f>'15. Travi arm a fless'!R761</f>
        <v>236.8152</v>
      </c>
      <c r="S381" s="631">
        <f>'15. Travi arm a fless'!T761</f>
        <v>-225.66495999999998</v>
      </c>
      <c r="T381" s="631">
        <f>'15. Travi arm a fless'!U761</f>
        <v>211.99056000000002</v>
      </c>
      <c r="U381" s="631">
        <f>'15. Travi arm a fless'!V761</f>
        <v>70</v>
      </c>
      <c r="V381" s="631">
        <f>'15. Travi arm a fless'!W761</f>
        <v>30</v>
      </c>
      <c r="W381" s="631">
        <f>'15. Travi arm a fless'!X761</f>
        <v>336.72601716096779</v>
      </c>
      <c r="X381" s="631">
        <f>'15. Travi arm a fless'!Y761</f>
        <v>446.90674053554926</v>
      </c>
      <c r="Y381" s="600">
        <f>'15. Travi arm a fless'!AB761</f>
        <v>9.1205332135564703</v>
      </c>
      <c r="Z381" s="523" t="str">
        <f>'15. Travi arm a fless'!AC761</f>
        <v>3F16+1F20</v>
      </c>
      <c r="AA381" s="525">
        <f>'15. Travi arm a fless'!AD761</f>
        <v>9.1734505484821973</v>
      </c>
      <c r="AB381" s="601">
        <f>'15. Travi arm a fless'!AE761</f>
        <v>9.7088510111765931</v>
      </c>
      <c r="AC381" s="523" t="str">
        <f>'15. Travi arm a fless'!AF761</f>
        <v>4F16+1F20</v>
      </c>
      <c r="AD381" s="525">
        <f>'15. Travi arm a fless'!AG761</f>
        <v>11.184069846779664</v>
      </c>
      <c r="AE381" s="738">
        <v>0.81</v>
      </c>
      <c r="AF381" s="632">
        <v>0.41599999999999998</v>
      </c>
      <c r="AG381" s="632">
        <f t="shared" si="343"/>
        <v>1.2191780821917808</v>
      </c>
      <c r="AH381" s="632">
        <f>'2.Riep. car. unit.'!$P$10/'2.Riep. car. unit.'!$R$10*AG381</f>
        <v>2.1771037181996089</v>
      </c>
      <c r="AI381" s="632">
        <f>AA381/($V381*($U381-'2.Riep. car. unit.'!$M$12*100))*'2.Riep. car. unit.'!$R$8/'2.Riep. car. unit.'!$P$11</f>
        <v>0.12332753382880106</v>
      </c>
      <c r="AJ381" s="632">
        <f>(AI381/(2*AE381))*((1-AH381)+SQRT((1-AH381)^2+(4*AE381/AI381)*AH381*('2.Riep. car. unit.'!$M$12*100/($U381-'2.Riep. car. unit.'!$M$12*100))))*($U381-'2.Riep. car. unit.'!$M$12*100)</f>
        <v>5.1531737031427429</v>
      </c>
      <c r="AK381" s="632">
        <f>(AJ381-('2.Riep. car. unit.'!$M$12*100))/'16. Armatura a taglio'!AJ381*'2.Riep. car. unit.'!$P$10/'2.Riep. car. unit.'!$R$10</f>
        <v>0.39960592718933236</v>
      </c>
      <c r="AL381" s="632">
        <f>((AA381*100*(($U381-'2.Riep. car. unit.'!$M$12*100)*10-AF381*AJ381*10)+AK381*AD381*100*(AF381*AJ381*10-'2.Riep. car. unit.'!$M$12*1000))*'2.Riep. car. unit.'!$R$8)*10^-6</f>
        <v>225.97038948251952</v>
      </c>
      <c r="AM381" s="632">
        <f t="shared" si="339"/>
        <v>213.22052925749242</v>
      </c>
      <c r="AN381" s="632">
        <v>0.81</v>
      </c>
      <c r="AO381" s="632">
        <v>0.41599999999999998</v>
      </c>
      <c r="AP381" s="632">
        <f t="shared" si="344"/>
        <v>0.82022471910112371</v>
      </c>
      <c r="AQ381" s="632">
        <f>'2.Riep. car. unit.'!$P$10/'2.Riep. car. unit.'!$R$10*AP381</f>
        <v>1.4646869983948638</v>
      </c>
      <c r="AR381" s="632">
        <f>AD381/($V381*($U381-'2.Riep. car. unit.'!$M$12*100))*'2.Riep. car. unit.'!$R$8/'2.Riep. car. unit.'!$P$11</f>
        <v>0.15035822617483965</v>
      </c>
      <c r="AS381" s="632">
        <f>(AR381/(2*AN381))*((1-AQ381)+SQRT((1-AQ381)^2+(4*AN381/AR381)*AQ381*('2.Riep. car. unit.'!$M$12*100/($U381-'2.Riep. car. unit.'!$M$12*100))))*($U381-'2.Riep. car. unit.'!$M$12*100)</f>
        <v>6.0910643777182045</v>
      </c>
      <c r="AT381" s="632">
        <f>(AS381-('2.Riep. car. unit.'!$M$12*100))/'16. Armatura a taglio'!AS381*'2.Riep. car. unit.'!$P$10/'2.Riep. car. unit.'!$R$10</f>
        <v>0.61303629383711666</v>
      </c>
      <c r="AU381" s="632">
        <f>((AD381*100*(($U381-'2.Riep. car. unit.'!$M$12*100)*10-AO381*AS381*10)+AT381*AA381*100*(AO381*AS381*10-'2.Riep. car. unit.'!$M$12*1000))*'2.Riep. car. unit.'!$R$8)*10^-6</f>
        <v>274.52220679825211</v>
      </c>
      <c r="AV381" s="632">
        <f t="shared" si="340"/>
        <v>259.95379594406603</v>
      </c>
      <c r="AW381" s="632"/>
      <c r="AX381" s="632"/>
      <c r="AY381" s="632"/>
      <c r="AZ381" s="632"/>
      <c r="BA381" s="1054"/>
      <c r="BB381" s="1048"/>
      <c r="BC381" s="1048"/>
      <c r="BD381" s="1048"/>
      <c r="BE381" s="1048"/>
    </row>
    <row r="382" spans="1:57" ht="16.8" x14ac:dyDescent="0.45">
      <c r="A382" s="490">
        <f>'15. Travi arm a fless'!A764</f>
        <v>2</v>
      </c>
      <c r="B382" s="491">
        <f>'15. Travi arm a fless'!B764</f>
        <v>7</v>
      </c>
      <c r="C382" s="491">
        <f>'15. Travi arm a fless'!C764</f>
        <v>8</v>
      </c>
      <c r="D382" s="500">
        <f>'15. Travi arm a fless'!D764</f>
        <v>1</v>
      </c>
      <c r="E382" s="491" t="str">
        <f>'15. Travi arm a fless'!E764</f>
        <v>Msin</v>
      </c>
      <c r="F382" s="631">
        <f>'15. Travi arm a fless'!F764</f>
        <v>-31.902000000000001</v>
      </c>
      <c r="G382" s="631">
        <f>'15. Travi arm a fless'!G764</f>
        <v>-24.138999999999999</v>
      </c>
      <c r="H382" s="631">
        <f>'15. Travi arm a fless'!H764</f>
        <v>281.81400000000002</v>
      </c>
      <c r="I382" s="631">
        <f>'15. Travi arm a fless'!I764</f>
        <v>-7.7080000000000002</v>
      </c>
      <c r="J382" s="631">
        <f>'15. Travi arm a fless'!J764</f>
        <v>16.707999999999998</v>
      </c>
      <c r="K382" s="631">
        <f>'15. Travi arm a fless'!K764</f>
        <v>18.239000000000001</v>
      </c>
      <c r="L382" s="631">
        <f>'15. Travi arm a fless'!L764</f>
        <v>298.52200000000005</v>
      </c>
      <c r="M382" s="631">
        <f>'15. Travi arm a fless'!M764</f>
        <v>-25.947000000000003</v>
      </c>
      <c r="N382" s="631">
        <f>'15. Travi arm a fless'!N764</f>
        <v>306.30610000000007</v>
      </c>
      <c r="O382" s="632">
        <f>'15. Travi arm a fless'!O764</f>
        <v>-115.50360000000002</v>
      </c>
      <c r="P382" s="631">
        <f>'15. Travi arm a fless'!P764</f>
        <v>306.30610000000007</v>
      </c>
      <c r="Q382" s="631">
        <f>'15. Travi arm a fless'!Q764</f>
        <v>282.16710000000006</v>
      </c>
      <c r="R382" s="631">
        <f>'15. Travi arm a fless'!R764</f>
        <v>-330.44510000000008</v>
      </c>
      <c r="S382" s="631">
        <f>'15. Travi arm a fless'!T764</f>
        <v>248.46406000000007</v>
      </c>
      <c r="T382" s="631">
        <f>'15. Travi arm a fless'!U764</f>
        <v>-271.29166000000009</v>
      </c>
      <c r="U382" s="631">
        <f>'15. Travi arm a fless'!V764</f>
        <v>70</v>
      </c>
      <c r="V382" s="631">
        <f>'15. Travi arm a fless'!W764</f>
        <v>30</v>
      </c>
      <c r="W382" s="631">
        <f>'15. Travi arm a fless'!X764</f>
        <v>336.72601716096779</v>
      </c>
      <c r="X382" s="631">
        <f>'15. Travi arm a fless'!Y764</f>
        <v>446.90674053554926</v>
      </c>
      <c r="Y382" s="600">
        <f>'15. Travi arm a fless'!AB764</f>
        <v>10.689743503696995</v>
      </c>
      <c r="Z382" s="523" t="str">
        <f>'15. Travi arm a fless'!AC764</f>
        <v>4F16+1F20</v>
      </c>
      <c r="AA382" s="525">
        <f>'15. Travi arm a fless'!AD764</f>
        <v>11.184069846779664</v>
      </c>
      <c r="AB382" s="601">
        <f>'15. Travi arm a fless'!AE764</f>
        <v>11.671862160234257</v>
      </c>
      <c r="AC382" s="523" t="str">
        <f>'15. Travi arm a fless'!AF764</f>
        <v>3F16+2F20</v>
      </c>
      <c r="AD382" s="525">
        <f>'15. Travi arm a fless'!AG764</f>
        <v>12.31504320207199</v>
      </c>
      <c r="AE382" s="738">
        <v>0.81</v>
      </c>
      <c r="AF382" s="632">
        <v>0.41599999999999998</v>
      </c>
      <c r="AG382" s="632">
        <f t="shared" si="343"/>
        <v>1.101123595505618</v>
      </c>
      <c r="AH382" s="632">
        <f>'2.Riep. car. unit.'!$P$10/'2.Riep. car. unit.'!$R$10*AG382</f>
        <v>1.9662921348314608</v>
      </c>
      <c r="AI382" s="632">
        <f>AA382/($V382*($U382-'2.Riep. car. unit.'!$M$12*100))*'2.Riep. car. unit.'!$R$8/'2.Riep. car. unit.'!$P$11</f>
        <v>0.15035822617483965</v>
      </c>
      <c r="AJ382" s="632">
        <f>(AI382/(2*AE382))*((1-AH382)+SQRT((1-AH382)^2+(4*AE382/AI382)*AH382*('2.Riep. car. unit.'!$M$12*100/($U382-'2.Riep. car. unit.'!$M$12*100))))*($U382-'2.Riep. car. unit.'!$M$12*100)</f>
        <v>5.5436141275941084</v>
      </c>
      <c r="AK382" s="632">
        <f>(AJ382-('2.Riep. car. unit.'!$M$12*100))/'16. Armatura a taglio'!AJ382*'2.Riep. car. unit.'!$P$10/'2.Riep. car. unit.'!$R$10</f>
        <v>0.49723045937749566</v>
      </c>
      <c r="AL382" s="632">
        <f>((AA382*100*(($U382-'2.Riep. car. unit.'!$M$12*100)*10-AF382*AJ382*10)+AK382*AD382*100*(AF382*AJ382*10-'2.Riep. car. unit.'!$M$12*1000))*'2.Riep. car. unit.'!$R$8)*10^-6</f>
        <v>274.68647788439989</v>
      </c>
      <c r="AM382" s="632">
        <f t="shared" si="339"/>
        <v>259.95379594406603</v>
      </c>
      <c r="AN382" s="632">
        <v>0.81</v>
      </c>
      <c r="AO382" s="632">
        <v>0.41599999999999998</v>
      </c>
      <c r="AP382" s="632">
        <f t="shared" si="344"/>
        <v>0.90816326530612235</v>
      </c>
      <c r="AQ382" s="632">
        <f>'2.Riep. car. unit.'!$P$10/'2.Riep. car. unit.'!$R$10*AP382</f>
        <v>1.6217201166180757</v>
      </c>
      <c r="AR382" s="632">
        <f>AD382/($V382*($U382-'2.Riep. car. unit.'!$M$12*100))*'2.Riep. car. unit.'!$R$8/'2.Riep. car. unit.'!$P$11</f>
        <v>0.16556299061948637</v>
      </c>
      <c r="AS382" s="632">
        <f>(AR382/(2*AN382))*((1-AQ382)+SQRT((1-AQ382)^2+(4*AN382/AR382)*AQ382*('2.Riep. car. unit.'!$M$12*100/($U382-'2.Riep. car. unit.'!$M$12*100))))*($U382-'2.Riep. car. unit.'!$M$12*100)</f>
        <v>6.058050989482104</v>
      </c>
      <c r="AT382" s="632">
        <f>(AS382-('2.Riep. car. unit.'!$M$12*100))/'16. Armatura a taglio'!AS382*'2.Riep. car. unit.'!$P$10/'2.Riep. car. unit.'!$R$10</f>
        <v>0.6066457774996038</v>
      </c>
      <c r="AU382" s="632">
        <f>((AD382*100*(($U382-'2.Riep. car. unit.'!$M$12*100)*10-AO382*AS382*10)+AT382*AA382*100*(AO382*AS382*10-'2.Riep. car. unit.'!$M$12*1000))*'2.Riep. car. unit.'!$R$8)*10^-6</f>
        <v>301.97272887782054</v>
      </c>
      <c r="AV382" s="632">
        <f t="shared" si="340"/>
        <v>286.24125845526373</v>
      </c>
      <c r="AW382" s="632">
        <v>440</v>
      </c>
      <c r="AX382" s="632">
        <f>AX380</f>
        <v>17.776536046875002</v>
      </c>
      <c r="AY382" s="632">
        <f>AY380</f>
        <v>12.82041234375</v>
      </c>
      <c r="AZ382" s="632">
        <f t="shared" ref="AZ382" si="403">MAX(AY382*AW382/100/2+(AU382+AL383)/(AW382/100),AY382*AW382/100/2+(AU383+AL382)/(AW382/100))</f>
        <v>159.26381778402737</v>
      </c>
      <c r="BA382" s="1054">
        <f>AZ382*10/(0.9*(U382/100-0.04)*'2.Riep. car. unit.'!$R$8*2)</f>
        <v>3.4260274132419557</v>
      </c>
      <c r="BB382" s="1048">
        <f>$BH$7</f>
        <v>10</v>
      </c>
      <c r="BC382" s="1053">
        <f>8</f>
        <v>8</v>
      </c>
      <c r="BD382" s="1048">
        <f>IF(V382=100,4,2)</f>
        <v>2</v>
      </c>
      <c r="BE382" s="1048" t="str">
        <f t="shared" ref="BE382" si="404">IF(BB382/100*BA382&lt;((PI()*(BC382/10)^2/4)*BD382),"Verifica","Non verifica")</f>
        <v>Verifica</v>
      </c>
    </row>
    <row r="383" spans="1:57" ht="16.8" x14ac:dyDescent="0.45">
      <c r="A383" s="490">
        <f>'15. Travi arm a fless'!A765</f>
        <v>2</v>
      </c>
      <c r="B383" s="491">
        <f>'15. Travi arm a fless'!B765</f>
        <v>7</v>
      </c>
      <c r="C383" s="491">
        <f>'15. Travi arm a fless'!C765</f>
        <v>8</v>
      </c>
      <c r="D383" s="500">
        <f>'15. Travi arm a fless'!D765</f>
        <v>1</v>
      </c>
      <c r="E383" s="491" t="str">
        <f>'15. Travi arm a fless'!E765</f>
        <v>Mdes</v>
      </c>
      <c r="F383" s="631">
        <f>'15. Travi arm a fless'!F765</f>
        <v>-45.948999999999998</v>
      </c>
      <c r="G383" s="631">
        <f>'15. Travi arm a fless'!G765</f>
        <v>-32.039000000000001</v>
      </c>
      <c r="H383" s="631">
        <f>'15. Travi arm a fless'!H765</f>
        <v>-273.48899999999998</v>
      </c>
      <c r="I383" s="631">
        <f>'15. Travi arm a fless'!I765</f>
        <v>7.4779999999999998</v>
      </c>
      <c r="J383" s="631">
        <f>'15. Travi arm a fless'!J765</f>
        <v>-16.218</v>
      </c>
      <c r="K383" s="631">
        <f>'15. Travi arm a fless'!K765</f>
        <v>-17.704000000000001</v>
      </c>
      <c r="L383" s="631">
        <f>'15. Travi arm a fless'!L765</f>
        <v>-289.70699999999999</v>
      </c>
      <c r="M383" s="631">
        <f>'15. Travi arm a fless'!M765</f>
        <v>25.182000000000002</v>
      </c>
      <c r="N383" s="631">
        <f>'15. Travi arm a fless'!N765</f>
        <v>-297.26159999999999</v>
      </c>
      <c r="O383" s="632">
        <f>'15. Travi arm a fless'!O765</f>
        <v>112.0941</v>
      </c>
      <c r="P383" s="631">
        <f>'15. Travi arm a fless'!P765</f>
        <v>-297.26159999999999</v>
      </c>
      <c r="Q383" s="631">
        <f>'15. Travi arm a fless'!Q765</f>
        <v>-329.30059999999997</v>
      </c>
      <c r="R383" s="631">
        <f>'15. Travi arm a fless'!R765</f>
        <v>265.2226</v>
      </c>
      <c r="S383" s="631">
        <f>'15. Travi arm a fless'!T765</f>
        <v>-268.93195999999995</v>
      </c>
      <c r="T383" s="631">
        <f>'15. Travi arm a fless'!U765</f>
        <v>232.73475999999999</v>
      </c>
      <c r="U383" s="631">
        <f>'15. Travi arm a fless'!V765</f>
        <v>70</v>
      </c>
      <c r="V383" s="631">
        <f>'15. Travi arm a fless'!W765</f>
        <v>30</v>
      </c>
      <c r="W383" s="631">
        <f>'15. Travi arm a fless'!X765</f>
        <v>336.72601716096779</v>
      </c>
      <c r="X383" s="631">
        <f>'15. Travi arm a fless'!Y765</f>
        <v>446.90674053554926</v>
      </c>
      <c r="Y383" s="600">
        <f>'15. Travi arm a fless'!AB765</f>
        <v>10.0130171292962</v>
      </c>
      <c r="Z383" s="523" t="str">
        <f>'15. Travi arm a fless'!AC765</f>
        <v>4F16+1F20</v>
      </c>
      <c r="AA383" s="525">
        <f>'15. Travi arm a fless'!AD765</f>
        <v>11.184069846779664</v>
      </c>
      <c r="AB383" s="601">
        <f>'15. Travi arm a fless'!AE765</f>
        <v>11.570340081967988</v>
      </c>
      <c r="AC383" s="523" t="str">
        <f>'15. Travi arm a fless'!AF765</f>
        <v>3F16+2F20</v>
      </c>
      <c r="AD383" s="525">
        <f>'15. Travi arm a fless'!AG765</f>
        <v>12.31504320207199</v>
      </c>
      <c r="AE383" s="738">
        <v>0.81</v>
      </c>
      <c r="AF383" s="632">
        <v>0.41599999999999998</v>
      </c>
      <c r="AG383" s="632">
        <f t="shared" si="343"/>
        <v>1.101123595505618</v>
      </c>
      <c r="AH383" s="632">
        <f>'2.Riep. car. unit.'!$P$10/'2.Riep. car. unit.'!$R$10*AG383</f>
        <v>1.9662921348314608</v>
      </c>
      <c r="AI383" s="632">
        <f>AA383/($V383*($U383-'2.Riep. car. unit.'!$M$12*100))*'2.Riep. car. unit.'!$R$8/'2.Riep. car. unit.'!$P$11</f>
        <v>0.15035822617483965</v>
      </c>
      <c r="AJ383" s="632">
        <f>(AI383/(2*AE383))*((1-AH383)+SQRT((1-AH383)^2+(4*AE383/AI383)*AH383*('2.Riep. car. unit.'!$M$12*100/($U383-'2.Riep. car. unit.'!$M$12*100))))*($U383-'2.Riep. car. unit.'!$M$12*100)</f>
        <v>5.5436141275941084</v>
      </c>
      <c r="AK383" s="632">
        <f>(AJ383-('2.Riep. car. unit.'!$M$12*100))/'16. Armatura a taglio'!AJ383*'2.Riep. car. unit.'!$P$10/'2.Riep. car. unit.'!$R$10</f>
        <v>0.49723045937749566</v>
      </c>
      <c r="AL383" s="632">
        <f>((AA383*100*(($U383-'2.Riep. car. unit.'!$M$12*100)*10-AF383*AJ383*10)+AK383*AD383*100*(AF383*AJ383*10-'2.Riep. car. unit.'!$M$12*1000))*'2.Riep. car. unit.'!$R$8)*10^-6</f>
        <v>274.68647788439989</v>
      </c>
      <c r="AM383" s="632">
        <f t="shared" si="339"/>
        <v>259.95379594406603</v>
      </c>
      <c r="AN383" s="632">
        <v>0.81</v>
      </c>
      <c r="AO383" s="632">
        <v>0.41599999999999998</v>
      </c>
      <c r="AP383" s="632">
        <f t="shared" si="344"/>
        <v>0.90816326530612235</v>
      </c>
      <c r="AQ383" s="632">
        <f>'2.Riep. car. unit.'!$P$10/'2.Riep. car. unit.'!$R$10*AP383</f>
        <v>1.6217201166180757</v>
      </c>
      <c r="AR383" s="632">
        <f>AD383/($V383*($U383-'2.Riep. car. unit.'!$M$12*100))*'2.Riep. car. unit.'!$R$8/'2.Riep. car. unit.'!$P$11</f>
        <v>0.16556299061948637</v>
      </c>
      <c r="AS383" s="632">
        <f>(AR383/(2*AN383))*((1-AQ383)+SQRT((1-AQ383)^2+(4*AN383/AR383)*AQ383*('2.Riep. car. unit.'!$M$12*100/($U383-'2.Riep. car. unit.'!$M$12*100))))*($U383-'2.Riep. car. unit.'!$M$12*100)</f>
        <v>6.058050989482104</v>
      </c>
      <c r="AT383" s="632">
        <f>(AS383-('2.Riep. car. unit.'!$M$12*100))/'16. Armatura a taglio'!AS383*'2.Riep. car. unit.'!$P$10/'2.Riep. car. unit.'!$R$10</f>
        <v>0.6066457774996038</v>
      </c>
      <c r="AU383" s="632">
        <f>((AD383*100*(($U383-'2.Riep. car. unit.'!$M$12*100)*10-AO383*AS383*10)+AT383*AA383*100*(AO383*AS383*10-'2.Riep. car. unit.'!$M$12*1000))*'2.Riep. car. unit.'!$R$8)*10^-6</f>
        <v>301.97272887782054</v>
      </c>
      <c r="AV383" s="632">
        <f t="shared" si="340"/>
        <v>286.24125845526373</v>
      </c>
      <c r="AW383" s="632"/>
      <c r="AX383" s="632"/>
      <c r="AY383" s="632"/>
      <c r="AZ383" s="632"/>
      <c r="BA383" s="1054"/>
      <c r="BB383" s="1048"/>
      <c r="BC383" s="1048"/>
      <c r="BD383" s="1048"/>
      <c r="BE383" s="1048"/>
    </row>
    <row r="384" spans="1:57" ht="16.8" x14ac:dyDescent="0.45">
      <c r="A384" s="490">
        <f>'15. Travi arm a fless'!A768</f>
        <v>2</v>
      </c>
      <c r="B384" s="491">
        <f>'15. Travi arm a fless'!B768</f>
        <v>8</v>
      </c>
      <c r="C384" s="491">
        <f>'15. Travi arm a fless'!C768</f>
        <v>9</v>
      </c>
      <c r="D384" s="500">
        <f>'15. Travi arm a fless'!D768</f>
        <v>1</v>
      </c>
      <c r="E384" s="491" t="str">
        <f>'15. Travi arm a fless'!E768</f>
        <v>Msin</v>
      </c>
      <c r="F384" s="631">
        <f>'15. Travi arm a fless'!F768</f>
        <v>-7.806</v>
      </c>
      <c r="G384" s="631">
        <f>'15. Travi arm a fless'!G768</f>
        <v>-7.34</v>
      </c>
      <c r="H384" s="631">
        <f>'15. Travi arm a fless'!H768</f>
        <v>332.88099999999997</v>
      </c>
      <c r="I384" s="631">
        <f>'15. Travi arm a fless'!I768</f>
        <v>-9.1199999999999992</v>
      </c>
      <c r="J384" s="631">
        <f>'15. Travi arm a fless'!J768</f>
        <v>19.664000000000001</v>
      </c>
      <c r="K384" s="631">
        <f>'15. Travi arm a fless'!K768</f>
        <v>21.466999999999999</v>
      </c>
      <c r="L384" s="631">
        <f>'15. Travi arm a fless'!L768</f>
        <v>352.54499999999996</v>
      </c>
      <c r="M384" s="631">
        <f>'15. Travi arm a fless'!M768</f>
        <v>-30.586999999999996</v>
      </c>
      <c r="N384" s="631">
        <f>'15. Travi arm a fless'!N768</f>
        <v>361.72109999999998</v>
      </c>
      <c r="O384" s="632">
        <f>'15. Travi arm a fless'!O768</f>
        <v>-136.35049999999998</v>
      </c>
      <c r="P384" s="631">
        <f>'15. Travi arm a fless'!P768</f>
        <v>361.72109999999998</v>
      </c>
      <c r="Q384" s="631">
        <f>'15. Travi arm a fless'!Q768</f>
        <v>354.3811</v>
      </c>
      <c r="R384" s="631">
        <f>'15. Travi arm a fless'!R768</f>
        <v>-369.06109999999995</v>
      </c>
      <c r="S384" s="631">
        <f>'15. Travi arm a fless'!T768</f>
        <v>285.30797999999999</v>
      </c>
      <c r="T384" s="631">
        <f>'15. Travi arm a fless'!U768</f>
        <v>-283.41597999999999</v>
      </c>
      <c r="U384" s="631">
        <f>'15. Travi arm a fless'!V768</f>
        <v>70</v>
      </c>
      <c r="V384" s="631">
        <f>'15. Travi arm a fless'!W768</f>
        <v>30</v>
      </c>
      <c r="W384" s="631">
        <f>'15. Travi arm a fless'!X768</f>
        <v>336.72601716096779</v>
      </c>
      <c r="X384" s="631">
        <f>'15. Travi arm a fless'!Y768</f>
        <v>446.90674053554926</v>
      </c>
      <c r="Y384" s="600">
        <f>'15. Travi arm a fless'!AB768</f>
        <v>12.274890484192809</v>
      </c>
      <c r="Z384" s="523" t="str">
        <f>'15. Travi arm a fless'!AC768</f>
        <v>3F16+2F20</v>
      </c>
      <c r="AA384" s="525">
        <f>'15. Travi arm a fless'!AD768</f>
        <v>12.31504320207199</v>
      </c>
      <c r="AB384" s="601">
        <f>'15. Travi arm a fless'!AE768</f>
        <v>12.193490402792728</v>
      </c>
      <c r="AC384" s="523" t="str">
        <f>'15. Travi arm a fless'!AF768</f>
        <v>3F16+2F20</v>
      </c>
      <c r="AD384" s="525">
        <f>'15. Travi arm a fless'!AG768</f>
        <v>12.31504320207199</v>
      </c>
      <c r="AE384" s="738">
        <v>0.81</v>
      </c>
      <c r="AF384" s="632">
        <v>0.41599999999999998</v>
      </c>
      <c r="AG384" s="632">
        <f t="shared" si="343"/>
        <v>1</v>
      </c>
      <c r="AH384" s="632">
        <f>'2.Riep. car. unit.'!$P$10/'2.Riep. car. unit.'!$R$10*AG384</f>
        <v>1.7857142857142858</v>
      </c>
      <c r="AI384" s="632">
        <f>AA384/($V384*($U384-'2.Riep. car. unit.'!$M$12*100))*'2.Riep. car. unit.'!$R$8/'2.Riep. car. unit.'!$P$11</f>
        <v>0.16556299061948637</v>
      </c>
      <c r="AJ384" s="632">
        <f>(AI384/(2*AE384))*((1-AH384)+SQRT((1-AH384)^2+(4*AE384/AI384)*AH384*('2.Riep. car. unit.'!$M$12*100/($U384-'2.Riep. car. unit.'!$M$12*100))))*($U384-'2.Riep. car. unit.'!$M$12*100)</f>
        <v>5.8558116364120947</v>
      </c>
      <c r="AK384" s="632">
        <f>(AJ384-('2.Riep. car. unit.'!$M$12*100))/'16. Armatura a taglio'!AJ384*'2.Riep. car. unit.'!$P$10/'2.Riep. car. unit.'!$R$10</f>
        <v>0.56592485491325817</v>
      </c>
      <c r="AL384" s="632">
        <f>((AA384*100*(($U384-'2.Riep. car. unit.'!$M$12*100)*10-AF384*AJ384*10)+AK384*AD384*100*(AF384*AJ384*10-'2.Riep. car. unit.'!$M$12*1000))*'2.Riep. car. unit.'!$R$8)*10^-6</f>
        <v>302.04180420641666</v>
      </c>
      <c r="AM384" s="632">
        <f t="shared" si="339"/>
        <v>286.24125845526373</v>
      </c>
      <c r="AN384" s="632">
        <v>0.81</v>
      </c>
      <c r="AO384" s="632">
        <v>0.41599999999999998</v>
      </c>
      <c r="AP384" s="632">
        <f t="shared" si="344"/>
        <v>1</v>
      </c>
      <c r="AQ384" s="632">
        <f>'2.Riep. car. unit.'!$P$10/'2.Riep. car. unit.'!$R$10*AP384</f>
        <v>1.7857142857142858</v>
      </c>
      <c r="AR384" s="632">
        <f>AD384/($V384*($U384-'2.Riep. car. unit.'!$M$12*100))*'2.Riep. car. unit.'!$R$8/'2.Riep. car. unit.'!$P$11</f>
        <v>0.16556299061948637</v>
      </c>
      <c r="AS384" s="632">
        <f>(AR384/(2*AN384))*((1-AQ384)+SQRT((1-AQ384)^2+(4*AN384/AR384)*AQ384*('2.Riep. car. unit.'!$M$12*100/($U384-'2.Riep. car. unit.'!$M$12*100))))*($U384-'2.Riep. car. unit.'!$M$12*100)</f>
        <v>5.8558116364120947</v>
      </c>
      <c r="AT384" s="632">
        <f>(AS384-('2.Riep. car. unit.'!$M$12*100))/'16. Armatura a taglio'!AS384*'2.Riep. car. unit.'!$P$10/'2.Riep. car. unit.'!$R$10</f>
        <v>0.56592485491325817</v>
      </c>
      <c r="AU384" s="632">
        <f>((AD384*100*(($U384-'2.Riep. car. unit.'!$M$12*100)*10-AO384*AS384*10)+AT384*AA384*100*(AO384*AS384*10-'2.Riep. car. unit.'!$M$12*1000))*'2.Riep. car. unit.'!$R$8)*10^-6</f>
        <v>302.04180420641666</v>
      </c>
      <c r="AV384" s="632">
        <f t="shared" si="340"/>
        <v>286.24125845526373</v>
      </c>
      <c r="AW384" s="632">
        <v>290</v>
      </c>
      <c r="AX384" s="632">
        <f>'3.Carichi sulle travi'!E$7</f>
        <v>17.776536046875002</v>
      </c>
      <c r="AY384" s="632">
        <f>'3.Carichi sulle travi'!F$7</f>
        <v>12.82041234375</v>
      </c>
      <c r="AZ384" s="632">
        <f t="shared" ref="AZ384" si="405">MAX(AY384*AW384/100/2+(AU384+AL385)/(AW384/100),AY384*AW384/100/2+(AU385+AL384)/(AW384/100))</f>
        <v>245.75651410445923</v>
      </c>
      <c r="BA384" s="1054">
        <f>AZ384*10/(0.9*(U384/100-0.04)*'2.Riep. car. unit.'!$R$8*2)</f>
        <v>5.2866279737587822</v>
      </c>
      <c r="BB384" s="1048">
        <f>$BH$7</f>
        <v>10</v>
      </c>
      <c r="BC384" s="1053">
        <f>8</f>
        <v>8</v>
      </c>
      <c r="BD384" s="1048">
        <f>IF(V384=100,4,2)</f>
        <v>2</v>
      </c>
      <c r="BE384" s="1048" t="str">
        <f t="shared" ref="BE384" si="406">IF(BB384/100*BA384&lt;((PI()*(BC384/10)^2/4)*BD384),"Verifica","Non verifica")</f>
        <v>Verifica</v>
      </c>
    </row>
    <row r="385" spans="1:57" ht="17.399999999999999" thickBot="1" x14ac:dyDescent="0.5">
      <c r="A385" s="490">
        <f>'15. Travi arm a fless'!A769</f>
        <v>2</v>
      </c>
      <c r="B385" s="491">
        <f>'15. Travi arm a fless'!B769</f>
        <v>8</v>
      </c>
      <c r="C385" s="491">
        <f>'15. Travi arm a fless'!C769</f>
        <v>9</v>
      </c>
      <c r="D385" s="500">
        <f>'15. Travi arm a fless'!D769</f>
        <v>1</v>
      </c>
      <c r="E385" s="491" t="str">
        <f>'15. Travi arm a fless'!E769</f>
        <v>Mdes</v>
      </c>
      <c r="F385" s="631">
        <f>'15. Travi arm a fless'!F769</f>
        <v>-35.482999999999997</v>
      </c>
      <c r="G385" s="631">
        <f>'15. Travi arm a fless'!G769</f>
        <v>-24.047000000000001</v>
      </c>
      <c r="H385" s="631">
        <f>'15. Travi arm a fless'!H769</f>
        <v>-361.22300000000001</v>
      </c>
      <c r="I385" s="631">
        <f>'15. Travi arm a fless'!I769</f>
        <v>9.8989999999999991</v>
      </c>
      <c r="J385" s="631">
        <f>'15. Travi arm a fless'!J769</f>
        <v>-21.344000000000001</v>
      </c>
      <c r="K385" s="631">
        <f>'15. Travi arm a fless'!K769</f>
        <v>-23.3</v>
      </c>
      <c r="L385" s="631">
        <f>'15. Travi arm a fless'!L769</f>
        <v>-382.56700000000001</v>
      </c>
      <c r="M385" s="631">
        <f>'15. Travi arm a fless'!M769</f>
        <v>33.198999999999998</v>
      </c>
      <c r="N385" s="631">
        <f>'15. Travi arm a fless'!N769</f>
        <v>-392.52670000000001</v>
      </c>
      <c r="O385" s="632">
        <f>'15. Travi arm a fless'!O769</f>
        <v>147.9691</v>
      </c>
      <c r="P385" s="631">
        <f>'15. Travi arm a fless'!P769</f>
        <v>-392.52670000000001</v>
      </c>
      <c r="Q385" s="631">
        <f>'15. Travi arm a fless'!Q769</f>
        <v>-416.57370000000003</v>
      </c>
      <c r="R385" s="631">
        <f>'15. Travi arm a fless'!R769</f>
        <v>368.47969999999998</v>
      </c>
      <c r="S385" s="631">
        <f>'15. Travi arm a fless'!T769</f>
        <v>-327.50138000000004</v>
      </c>
      <c r="T385" s="631">
        <f>'15. Travi arm a fless'!U769</f>
        <v>302.83377999999999</v>
      </c>
      <c r="U385" s="631">
        <f>'15. Travi arm a fless'!V769</f>
        <v>70</v>
      </c>
      <c r="V385" s="631">
        <f>'15. Travi arm a fless'!W769</f>
        <v>30</v>
      </c>
      <c r="W385" s="631">
        <f>'15. Travi arm a fless'!X769</f>
        <v>336.72601716096779</v>
      </c>
      <c r="X385" s="631">
        <f>'15. Travi arm a fless'!Y769</f>
        <v>446.90674053554926</v>
      </c>
      <c r="Y385" s="600">
        <f>'15. Travi arm a fless'!AB769</f>
        <v>13.028908214954726</v>
      </c>
      <c r="Z385" s="523" t="str">
        <f>'15. Travi arm a fless'!AC769</f>
        <v>2F16+3F20</v>
      </c>
      <c r="AA385" s="525">
        <f>'15. Travi arm a fless'!AD769</f>
        <v>13.446016557364315</v>
      </c>
      <c r="AB385" s="601">
        <f>'15. Travi arm a fless'!AE769</f>
        <v>14.090189741352535</v>
      </c>
      <c r="AC385" s="523" t="str">
        <f>'15. Travi arm a fless'!AF769</f>
        <v>4F20+1F16</v>
      </c>
      <c r="AD385" s="525">
        <f>'15. Travi arm a fless'!AG769</f>
        <v>14.576989912656639</v>
      </c>
      <c r="AE385" s="738">
        <v>0.81</v>
      </c>
      <c r="AF385" s="632">
        <v>0.41599999999999998</v>
      </c>
      <c r="AG385" s="632">
        <f t="shared" si="343"/>
        <v>1.0841121495327102</v>
      </c>
      <c r="AH385" s="632">
        <f>'2.Riep. car. unit.'!$P$10/'2.Riep. car. unit.'!$R$10*AG385</f>
        <v>1.9359145527369825</v>
      </c>
      <c r="AI385" s="632">
        <f>AA385/($V385*($U385-'2.Riep. car. unit.'!$M$12*100))*'2.Riep. car. unit.'!$R$8/'2.Riep. car. unit.'!$P$11</f>
        <v>0.18076775506413306</v>
      </c>
      <c r="AJ385" s="632">
        <f>(AI385/(2*AE385))*((1-AH385)+SQRT((1-AH385)^2+(4*AE385/AI385)*AH385*('2.Riep. car. unit.'!$M$12*100/($U385-'2.Riep. car. unit.'!$M$12*100))))*($U385-'2.Riep. car. unit.'!$M$12*100)</f>
        <v>5.8182402152756465</v>
      </c>
      <c r="AK385" s="632">
        <f>(AJ385-('2.Riep. car. unit.'!$M$12*100))/'16. Armatura a taglio'!AJ385*'2.Riep. car. unit.'!$P$10/'2.Riep. car. unit.'!$R$10</f>
        <v>0.55804803637247491</v>
      </c>
      <c r="AL385" s="632">
        <f>((AA385*100*(($U385-'2.Riep. car. unit.'!$M$12*100)*10-AF385*AJ385*10)+AK385*AD385*100*(AF385*AJ385*10-'2.Riep. car. unit.'!$M$12*1000))*'2.Riep. car. unit.'!$R$8)*10^-6</f>
        <v>329.49139011250156</v>
      </c>
      <c r="AM385" s="632">
        <f t="shared" si="339"/>
        <v>312.52872096646138</v>
      </c>
      <c r="AN385" s="632">
        <v>0.81</v>
      </c>
      <c r="AO385" s="632">
        <v>0.41599999999999998</v>
      </c>
      <c r="AP385" s="632">
        <f t="shared" si="344"/>
        <v>0.9224137931034484</v>
      </c>
      <c r="AQ385" s="632">
        <f>'2.Riep. car. unit.'!$P$10/'2.Riep. car. unit.'!$R$10*AP385</f>
        <v>1.6471674876847293</v>
      </c>
      <c r="AR385" s="632">
        <f>AD385/($V385*($U385-'2.Riep. car. unit.'!$M$12*100))*'2.Riep. car. unit.'!$R$8/'2.Riep. car. unit.'!$P$11</f>
        <v>0.19597251950877975</v>
      </c>
      <c r="AS385" s="632">
        <f>(AR385/(2*AN385))*((1-AQ385)+SQRT((1-AQ385)^2+(4*AN385/AR385)*AQ385*('2.Riep. car. unit.'!$M$12*100/($U385-'2.Riep. car. unit.'!$M$12*100))))*($U385-'2.Riep. car. unit.'!$M$12*100)</f>
        <v>6.3180461705745614</v>
      </c>
      <c r="AT385" s="632">
        <f>(AS385-('2.Riep. car. unit.'!$M$12*100))/'16. Armatura a taglio'!AS385*'2.Riep. car. unit.'!$P$10/'2.Riep. car. unit.'!$R$10</f>
        <v>0.65516586140488031</v>
      </c>
      <c r="AU385" s="632">
        <f>((AD385*100*(($U385-'2.Riep. car. unit.'!$M$12*100)*10-AO385*AS385*10)+AT385*AA385*100*(AO385*AS385*10-'2.Riep. car. unit.'!$M$12*1000))*'2.Riep. car. unit.'!$R$8)*10^-6</f>
        <v>356.74225279104633</v>
      </c>
      <c r="AV385" s="632">
        <f t="shared" si="340"/>
        <v>338.81618347765908</v>
      </c>
      <c r="AW385" s="632"/>
      <c r="AX385" s="632"/>
      <c r="AY385" s="632"/>
      <c r="AZ385" s="632"/>
      <c r="BA385" s="1054"/>
      <c r="BB385" s="1048"/>
      <c r="BC385" s="1048"/>
      <c r="BD385" s="1048"/>
      <c r="BE385" s="1048"/>
    </row>
    <row r="386" spans="1:57" ht="16.8" x14ac:dyDescent="0.45">
      <c r="A386" s="488">
        <f>'15. Travi arm a fless'!A772</f>
        <v>3</v>
      </c>
      <c r="B386" s="489">
        <f>'15. Travi arm a fless'!B772</f>
        <v>10</v>
      </c>
      <c r="C386" s="489">
        <f>'15. Travi arm a fless'!C772</f>
        <v>11</v>
      </c>
      <c r="D386" s="502">
        <f>'15. Travi arm a fless'!D772</f>
        <v>1</v>
      </c>
      <c r="E386" s="489" t="str">
        <f>'15. Travi arm a fless'!E772</f>
        <v>Msin</v>
      </c>
      <c r="F386" s="633">
        <f>'15. Travi arm a fless'!F772</f>
        <v>-27.116</v>
      </c>
      <c r="G386" s="633">
        <f>'15. Travi arm a fless'!G772</f>
        <v>-16.852</v>
      </c>
      <c r="H386" s="633">
        <f>'15. Travi arm a fless'!H772</f>
        <v>27.638000000000002</v>
      </c>
      <c r="I386" s="633">
        <f>'15. Travi arm a fless'!I772</f>
        <v>-0.17299999999999999</v>
      </c>
      <c r="J386" s="633">
        <f>'15. Travi arm a fless'!J772</f>
        <v>-0.108</v>
      </c>
      <c r="K386" s="633">
        <f>'15. Travi arm a fless'!K772</f>
        <v>-0.11799999999999999</v>
      </c>
      <c r="L386" s="633">
        <f>'15. Travi arm a fless'!L772</f>
        <v>27.746000000000002</v>
      </c>
      <c r="M386" s="633">
        <f>'15. Travi arm a fless'!M772</f>
        <v>-0.29099999999999998</v>
      </c>
      <c r="N386" s="633">
        <f>'15. Travi arm a fless'!N772</f>
        <v>27.833300000000001</v>
      </c>
      <c r="O386" s="634">
        <f>'15. Travi arm a fless'!O772</f>
        <v>-8.6148000000000007</v>
      </c>
      <c r="P386" s="633">
        <f>'15. Travi arm a fless'!P772</f>
        <v>27.833300000000001</v>
      </c>
      <c r="Q386" s="633">
        <f>'15. Travi arm a fless'!Q772</f>
        <v>10.981300000000001</v>
      </c>
      <c r="R386" s="633">
        <f>'15. Travi arm a fless'!R772</f>
        <v>-44.685299999999998</v>
      </c>
      <c r="S386" s="633">
        <f>'15. Travi arm a fless'!T772</f>
        <v>9.4721050000000009</v>
      </c>
      <c r="T386" s="633">
        <f>'15. Travi arm a fless'!U772</f>
        <v>-40.043295000000001</v>
      </c>
      <c r="U386" s="631">
        <f>'15. Travi arm a fless'!V772</f>
        <v>24</v>
      </c>
      <c r="V386" s="631">
        <f>'15. Travi arm a fless'!W772</f>
        <v>60</v>
      </c>
      <c r="W386" s="631">
        <f>'15. Travi arm a fless'!X772</f>
        <v>61.841325465742486</v>
      </c>
      <c r="X386" s="631">
        <f>'15. Travi arm a fless'!Y772</f>
        <v>82.076536370165172</v>
      </c>
      <c r="Y386" s="600">
        <f>'15. Travi arm a fless'!AB772</f>
        <v>1.3448199733083455</v>
      </c>
      <c r="Z386" s="523" t="str">
        <f>'15. Travi arm a fless'!AC772</f>
        <v>3F16</v>
      </c>
      <c r="AA386" s="525">
        <f>'15. Travi arm a fless'!AD772</f>
        <v>6.0318578948924033</v>
      </c>
      <c r="AB386" s="601">
        <f>'15. Travi arm a fless'!AE772</f>
        <v>5.685222335803731</v>
      </c>
      <c r="AC386" s="523" t="str">
        <f>'15. Travi arm a fless'!AF772</f>
        <v>3F16</v>
      </c>
      <c r="AD386" s="525">
        <f>'15. Travi arm a fless'!AG772</f>
        <v>6.0318578948924033</v>
      </c>
      <c r="AE386" s="739">
        <v>0.81</v>
      </c>
      <c r="AF386" s="634">
        <v>0.41599999999999998</v>
      </c>
      <c r="AG386" s="634">
        <f t="shared" si="343"/>
        <v>1</v>
      </c>
      <c r="AH386" s="634">
        <f>'2.Riep. car. unit.'!$P$10/'2.Riep. car. unit.'!$R$10*AG386</f>
        <v>1.7857142857142858</v>
      </c>
      <c r="AI386" s="634">
        <f>AA386/($V386*($U386-'2.Riep. car. unit.'!$M$12*100))*'2.Riep. car. unit.'!$R$8/'2.Riep. car. unit.'!$P$11</f>
        <v>0.13380192711289102</v>
      </c>
      <c r="AJ386" s="634">
        <f>(AI386/(2*AE386))*((1-AH386)+SQRT((1-AH386)^2+(4*AE386/AI386)*AH386*('2.Riep. car. unit.'!$M$12*100/($U386-'2.Riep. car. unit.'!$M$12*100))))*($U386-'2.Riep. car. unit.'!$M$12*100)</f>
        <v>3.7302955802112283</v>
      </c>
      <c r="AK386" s="634">
        <f>(AJ386-('2.Riep. car. unit.'!$M$12*100))/'16. Armatura a taglio'!AJ386*'2.Riep. car. unit.'!$P$10/'2.Riep. car. unit.'!$R$10</f>
        <v>-0.12910908129961668</v>
      </c>
      <c r="AL386" s="634">
        <f>((AA386*100*(($U386-'2.Riep. car. unit.'!$M$12*100)*10-AF386*AJ386*10)+AK386*AD386*100*(AF386*AJ386*10-'2.Riep. car. unit.'!$M$12*1000))*'2.Riep. car. unit.'!$R$8)*10^-6</f>
        <v>44.28869555293597</v>
      </c>
      <c r="AM386" s="634">
        <f t="shared" ref="AM386:AM445" si="407">(AA386*100*0.9*391.3*($U386-4)*10)*10^-6</f>
        <v>42.484787896885152</v>
      </c>
      <c r="AN386" s="634">
        <v>0.81</v>
      </c>
      <c r="AO386" s="634">
        <v>0.41599999999999998</v>
      </c>
      <c r="AP386" s="634">
        <f t="shared" si="344"/>
        <v>1</v>
      </c>
      <c r="AQ386" s="634">
        <f>'2.Riep. car. unit.'!$P$10/'2.Riep. car. unit.'!$R$10*AP386</f>
        <v>1.7857142857142858</v>
      </c>
      <c r="AR386" s="634">
        <f>AD386/($V386*($U386-'2.Riep. car. unit.'!$M$12*100))*'2.Riep. car. unit.'!$R$8/'2.Riep. car. unit.'!$P$11</f>
        <v>0.13380192711289102</v>
      </c>
      <c r="AS386" s="634">
        <f>(AR386/(2*AN386))*((1-AQ386)+SQRT((1-AQ386)^2+(4*AN386/AR386)*AQ386*('2.Riep. car. unit.'!$M$12*100/($U386-'2.Riep. car. unit.'!$M$12*100))))*($U386-'2.Riep. car. unit.'!$M$12*100)</f>
        <v>3.7302955802112283</v>
      </c>
      <c r="AT386" s="634">
        <f>(AS386-('2.Riep. car. unit.'!$M$12*100))/'16. Armatura a taglio'!AS386*'2.Riep. car. unit.'!$P$10/'2.Riep. car. unit.'!$R$10</f>
        <v>-0.12910908129961668</v>
      </c>
      <c r="AU386" s="634">
        <f>((AD386*100*(($U386-'2.Riep. car. unit.'!$M$12*100)*10-AO386*AS386*10)+AT386*AA386*100*(AO386*AS386*10-'2.Riep. car. unit.'!$M$12*1000))*'2.Riep. car. unit.'!$R$8)*10^-6</f>
        <v>44.28869555293597</v>
      </c>
      <c r="AV386" s="634">
        <f t="shared" ref="AV386:AV445" si="408">(AD386*100*0.9*391.3*($U386-4)*10)*10^-6</f>
        <v>42.484787896885152</v>
      </c>
      <c r="AW386" s="634">
        <v>490</v>
      </c>
      <c r="AX386" s="634">
        <f>'3.Carichi sulle travi'!E$8</f>
        <v>12.793412987012989</v>
      </c>
      <c r="AY386" s="634">
        <f>'3.Carichi sulle travi'!F$8</f>
        <v>7.9487792207792207</v>
      </c>
      <c r="AZ386" s="634">
        <f t="shared" ref="AZ386" si="409">MAX(AY386*AW386/100/2+(AU386+AL387)/(AW386/100),AY386*AW386/100/2+(AU387+AL386)/(AW386/100))</f>
        <v>37.55152768394418</v>
      </c>
      <c r="BA386" s="1054">
        <f>AZ386*10/(0.9*(U386/100-0.04)*'2.Riep. car. unit.'!$R$8*2)</f>
        <v>2.6657244856137789</v>
      </c>
      <c r="BB386" s="1048">
        <f>$BH$7</f>
        <v>10</v>
      </c>
      <c r="BC386" s="1053">
        <f>8</f>
        <v>8</v>
      </c>
      <c r="BD386" s="1048">
        <f>IF(V386=100,4,2)</f>
        <v>2</v>
      </c>
      <c r="BE386" s="1048" t="str">
        <f t="shared" ref="BE386" si="410">IF(BB386/100*BA386&lt;((PI()*(BC386/10)^2/4)*BD386),"Verifica","Non verifica")</f>
        <v>Verifica</v>
      </c>
    </row>
    <row r="387" spans="1:57" ht="16.8" x14ac:dyDescent="0.45">
      <c r="A387" s="490">
        <f>'15. Travi arm a fless'!A773</f>
        <v>3</v>
      </c>
      <c r="B387" s="491">
        <f>'15. Travi arm a fless'!B773</f>
        <v>10</v>
      </c>
      <c r="C387" s="491">
        <f>'15. Travi arm a fless'!C773</f>
        <v>11</v>
      </c>
      <c r="D387" s="500">
        <f>'15. Travi arm a fless'!D773</f>
        <v>1</v>
      </c>
      <c r="E387" s="491" t="str">
        <f>'15. Travi arm a fless'!E773</f>
        <v>Mdes</v>
      </c>
      <c r="F387" s="631">
        <f>'15. Travi arm a fless'!F773</f>
        <v>-28.498000000000001</v>
      </c>
      <c r="G387" s="631">
        <f>'15. Travi arm a fless'!G773</f>
        <v>-17.715</v>
      </c>
      <c r="H387" s="631">
        <f>'15. Travi arm a fless'!H773</f>
        <v>-26.282</v>
      </c>
      <c r="I387" s="631">
        <f>'15. Travi arm a fless'!I773</f>
        <v>0.16400000000000001</v>
      </c>
      <c r="J387" s="631">
        <f>'15. Travi arm a fless'!J773</f>
        <v>0.10299999999999999</v>
      </c>
      <c r="K387" s="631">
        <f>'15. Travi arm a fless'!K773</f>
        <v>0.112</v>
      </c>
      <c r="L387" s="631">
        <f>'15. Travi arm a fless'!L773</f>
        <v>-26.385000000000002</v>
      </c>
      <c r="M387" s="631">
        <f>'15. Travi arm a fless'!M773</f>
        <v>0.27600000000000002</v>
      </c>
      <c r="N387" s="631">
        <f>'15. Travi arm a fless'!N773</f>
        <v>-26.4678</v>
      </c>
      <c r="O387" s="632">
        <f>'15. Travi arm a fless'!O773</f>
        <v>8.1914999999999996</v>
      </c>
      <c r="P387" s="631">
        <f>'15. Travi arm a fless'!P773</f>
        <v>-26.4678</v>
      </c>
      <c r="Q387" s="631">
        <f>'15. Travi arm a fless'!Q773</f>
        <v>-44.1828</v>
      </c>
      <c r="R387" s="631">
        <f>'15. Travi arm a fless'!R773</f>
        <v>8.7528000000000006</v>
      </c>
      <c r="S387" s="631">
        <f>'15. Travi arm a fless'!T773</f>
        <v>-39.490994999999998</v>
      </c>
      <c r="T387" s="631">
        <f>'15. Travi arm a fless'!U773</f>
        <v>7.1938050000000011</v>
      </c>
      <c r="U387" s="631">
        <f>'15. Travi arm a fless'!V773</f>
        <v>24</v>
      </c>
      <c r="V387" s="631">
        <f>'15. Travi arm a fless'!W773</f>
        <v>60</v>
      </c>
      <c r="W387" s="631">
        <f>'15. Travi arm a fless'!X773</f>
        <v>61.841325465742486</v>
      </c>
      <c r="X387" s="631">
        <f>'15. Travi arm a fless'!Y773</f>
        <v>82.076536370165172</v>
      </c>
      <c r="Y387" s="600">
        <f>'15. Travi arm a fless'!AB773</f>
        <v>1.0213540335633362</v>
      </c>
      <c r="Z387" s="523" t="str">
        <f>'15. Travi arm a fless'!AC773</f>
        <v>3F16</v>
      </c>
      <c r="AA387" s="525">
        <f>'15. Travi arm a fless'!AD773</f>
        <v>6.0318578948924033</v>
      </c>
      <c r="AB387" s="601">
        <f>'15. Travi arm a fless'!AE773</f>
        <v>5.6068085015759443</v>
      </c>
      <c r="AC387" s="523" t="str">
        <f>'15. Travi arm a fless'!AF773</f>
        <v>3F16</v>
      </c>
      <c r="AD387" s="525">
        <f>'15. Travi arm a fless'!AG773</f>
        <v>6.0318578948924033</v>
      </c>
      <c r="AE387" s="738">
        <v>0.81</v>
      </c>
      <c r="AF387" s="632">
        <v>0.41599999999999998</v>
      </c>
      <c r="AG387" s="632">
        <f t="shared" ref="AG387:AG445" si="411">AD387/AA387</f>
        <v>1</v>
      </c>
      <c r="AH387" s="632">
        <f>'2.Riep. car. unit.'!$P$10/'2.Riep. car. unit.'!$R$10*AG387</f>
        <v>1.7857142857142858</v>
      </c>
      <c r="AI387" s="632">
        <f>AA387/($V387*($U387-'2.Riep. car. unit.'!$M$12*100))*'2.Riep. car. unit.'!$R$8/'2.Riep. car. unit.'!$P$11</f>
        <v>0.13380192711289102</v>
      </c>
      <c r="AJ387" s="632">
        <f>(AI387/(2*AE387))*((1-AH387)+SQRT((1-AH387)^2+(4*AE387/AI387)*AH387*('2.Riep. car. unit.'!$M$12*100/($U387-'2.Riep. car. unit.'!$M$12*100))))*($U387-'2.Riep. car. unit.'!$M$12*100)</f>
        <v>3.7302955802112283</v>
      </c>
      <c r="AK387" s="632">
        <f>(AJ387-('2.Riep. car. unit.'!$M$12*100))/'16. Armatura a taglio'!AJ387*'2.Riep. car. unit.'!$P$10/'2.Riep. car. unit.'!$R$10</f>
        <v>-0.12910908129961668</v>
      </c>
      <c r="AL387" s="632">
        <f>((AA387*100*(($U387-'2.Riep. car. unit.'!$M$12*100)*10-AF387*AJ387*10)+AK387*AD387*100*(AF387*AJ387*10-'2.Riep. car. unit.'!$M$12*1000))*'2.Riep. car. unit.'!$R$8)*10^-6</f>
        <v>44.28869555293597</v>
      </c>
      <c r="AM387" s="632">
        <f t="shared" si="407"/>
        <v>42.484787896885152</v>
      </c>
      <c r="AN387" s="632">
        <v>0.81</v>
      </c>
      <c r="AO387" s="632">
        <v>0.41599999999999998</v>
      </c>
      <c r="AP387" s="632">
        <f t="shared" ref="AP387:AP445" si="412">AA387/AD387</f>
        <v>1</v>
      </c>
      <c r="AQ387" s="632">
        <f>'2.Riep. car. unit.'!$P$10/'2.Riep. car. unit.'!$R$10*AP387</f>
        <v>1.7857142857142858</v>
      </c>
      <c r="AR387" s="632">
        <f>AD387/($V387*($U387-'2.Riep. car. unit.'!$M$12*100))*'2.Riep. car. unit.'!$R$8/'2.Riep. car. unit.'!$P$11</f>
        <v>0.13380192711289102</v>
      </c>
      <c r="AS387" s="632">
        <f>(AR387/(2*AN387))*((1-AQ387)+SQRT((1-AQ387)^2+(4*AN387/AR387)*AQ387*('2.Riep. car. unit.'!$M$12*100/($U387-'2.Riep. car. unit.'!$M$12*100))))*($U387-'2.Riep. car. unit.'!$M$12*100)</f>
        <v>3.7302955802112283</v>
      </c>
      <c r="AT387" s="632">
        <f>(AS387-('2.Riep. car. unit.'!$M$12*100))/'16. Armatura a taglio'!AS387*'2.Riep. car. unit.'!$P$10/'2.Riep. car. unit.'!$R$10</f>
        <v>-0.12910908129961668</v>
      </c>
      <c r="AU387" s="632">
        <f>((AD387*100*(($U387-'2.Riep. car. unit.'!$M$12*100)*10-AO387*AS387*10)+AT387*AA387*100*(AO387*AS387*10-'2.Riep. car. unit.'!$M$12*1000))*'2.Riep. car. unit.'!$R$8)*10^-6</f>
        <v>44.28869555293597</v>
      </c>
      <c r="AV387" s="632">
        <f t="shared" si="408"/>
        <v>42.484787896885152</v>
      </c>
      <c r="AW387" s="632"/>
      <c r="AX387" s="632"/>
      <c r="AY387" s="632"/>
      <c r="AZ387" s="632"/>
      <c r="BA387" s="1054"/>
      <c r="BB387" s="1048"/>
      <c r="BC387" s="1048"/>
      <c r="BD387" s="1048"/>
      <c r="BE387" s="1048"/>
    </row>
    <row r="388" spans="1:57" ht="16.8" x14ac:dyDescent="0.45">
      <c r="A388" s="490">
        <f>'15. Travi arm a fless'!A776</f>
        <v>3</v>
      </c>
      <c r="B388" s="491">
        <f>'15. Travi arm a fless'!B776</f>
        <v>11</v>
      </c>
      <c r="C388" s="491">
        <f>'15. Travi arm a fless'!C776</f>
        <v>12</v>
      </c>
      <c r="D388" s="500">
        <f>'15. Travi arm a fless'!D776</f>
        <v>1</v>
      </c>
      <c r="E388" s="491" t="str">
        <f>'15. Travi arm a fless'!E776</f>
        <v>Msin</v>
      </c>
      <c r="F388" s="631">
        <f>'15. Travi arm a fless'!F776</f>
        <v>-17.012</v>
      </c>
      <c r="G388" s="631">
        <f>'15. Travi arm a fless'!G776</f>
        <v>-10.548999999999999</v>
      </c>
      <c r="H388" s="631">
        <f>'15. Travi arm a fless'!H776</f>
        <v>27.989000000000001</v>
      </c>
      <c r="I388" s="631">
        <f>'15. Travi arm a fless'!I776</f>
        <v>-0.17499999999999999</v>
      </c>
      <c r="J388" s="631">
        <f>'15. Travi arm a fless'!J776</f>
        <v>-0.108</v>
      </c>
      <c r="K388" s="631">
        <f>'15. Travi arm a fless'!K776</f>
        <v>-0.11700000000000001</v>
      </c>
      <c r="L388" s="631">
        <f>'15. Travi arm a fless'!L776</f>
        <v>28.097000000000001</v>
      </c>
      <c r="M388" s="631">
        <f>'15. Travi arm a fless'!M776</f>
        <v>-0.29199999999999998</v>
      </c>
      <c r="N388" s="631">
        <f>'15. Travi arm a fless'!N776</f>
        <v>28.1846</v>
      </c>
      <c r="O388" s="632">
        <f>'15. Travi arm a fless'!O776</f>
        <v>-8.7210999999999999</v>
      </c>
      <c r="P388" s="631">
        <f>'15. Travi arm a fless'!P776</f>
        <v>28.1846</v>
      </c>
      <c r="Q388" s="631">
        <f>'15. Travi arm a fless'!Q776</f>
        <v>17.6356</v>
      </c>
      <c r="R388" s="631">
        <f>'15. Travi arm a fless'!R776</f>
        <v>-38.733599999999996</v>
      </c>
      <c r="S388" s="631">
        <f>'15. Travi arm a fless'!T776</f>
        <v>17.317779999999999</v>
      </c>
      <c r="T388" s="631">
        <f>'15. Travi arm a fless'!U776</f>
        <v>-34.531019999999998</v>
      </c>
      <c r="U388" s="631">
        <f>'15. Travi arm a fless'!V776</f>
        <v>24</v>
      </c>
      <c r="V388" s="631">
        <f>'15. Travi arm a fless'!W776</f>
        <v>60</v>
      </c>
      <c r="W388" s="631">
        <f>'15. Travi arm a fless'!X776</f>
        <v>61.841325465742486</v>
      </c>
      <c r="X388" s="631">
        <f>'15. Travi arm a fless'!Y776</f>
        <v>82.076536370165172</v>
      </c>
      <c r="Y388" s="600">
        <f>'15. Travi arm a fless'!AB776</f>
        <v>2.4587244796547121</v>
      </c>
      <c r="Z388" s="523" t="str">
        <f>'15. Travi arm a fless'!AC776</f>
        <v>3F16</v>
      </c>
      <c r="AA388" s="525">
        <f>'15. Travi arm a fless'!AD776</f>
        <v>6.0318578948924033</v>
      </c>
      <c r="AB388" s="601">
        <f>'15. Travi arm a fless'!AE776</f>
        <v>4.9026066956299514</v>
      </c>
      <c r="AC388" s="523" t="str">
        <f>'15. Travi arm a fless'!AF776</f>
        <v>3F16</v>
      </c>
      <c r="AD388" s="525">
        <f>'15. Travi arm a fless'!AG776</f>
        <v>6.0318578948924033</v>
      </c>
      <c r="AE388" s="738">
        <v>0.81</v>
      </c>
      <c r="AF388" s="632">
        <v>0.41599999999999998</v>
      </c>
      <c r="AG388" s="632">
        <f t="shared" si="411"/>
        <v>1</v>
      </c>
      <c r="AH388" s="632">
        <f>'2.Riep. car. unit.'!$P$10/'2.Riep. car. unit.'!$R$10*AG388</f>
        <v>1.7857142857142858</v>
      </c>
      <c r="AI388" s="632">
        <f>AA388/($V388*($U388-'2.Riep. car. unit.'!$M$12*100))*'2.Riep. car. unit.'!$R$8/'2.Riep. car. unit.'!$P$11</f>
        <v>0.13380192711289102</v>
      </c>
      <c r="AJ388" s="632">
        <f>(AI388/(2*AE388))*((1-AH388)+SQRT((1-AH388)^2+(4*AE388/AI388)*AH388*('2.Riep. car. unit.'!$M$12*100/($U388-'2.Riep. car. unit.'!$M$12*100))))*($U388-'2.Riep. car. unit.'!$M$12*100)</f>
        <v>3.7302955802112283</v>
      </c>
      <c r="AK388" s="632">
        <f>(AJ388-('2.Riep. car. unit.'!$M$12*100))/'16. Armatura a taglio'!AJ388*'2.Riep. car. unit.'!$P$10/'2.Riep. car. unit.'!$R$10</f>
        <v>-0.12910908129961668</v>
      </c>
      <c r="AL388" s="632">
        <f>((AA388*100*(($U388-'2.Riep. car. unit.'!$M$12*100)*10-AF388*AJ388*10)+AK388*AD388*100*(AF388*AJ388*10-'2.Riep. car. unit.'!$M$12*1000))*'2.Riep. car. unit.'!$R$8)*10^-6</f>
        <v>44.28869555293597</v>
      </c>
      <c r="AM388" s="632">
        <f t="shared" si="407"/>
        <v>42.484787896885152</v>
      </c>
      <c r="AN388" s="632">
        <v>0.81</v>
      </c>
      <c r="AO388" s="632">
        <v>0.41599999999999998</v>
      </c>
      <c r="AP388" s="632">
        <f t="shared" si="412"/>
        <v>1</v>
      </c>
      <c r="AQ388" s="632">
        <f>'2.Riep. car. unit.'!$P$10/'2.Riep. car. unit.'!$R$10*AP388</f>
        <v>1.7857142857142858</v>
      </c>
      <c r="AR388" s="632">
        <f>AD388/($V388*($U388-'2.Riep. car. unit.'!$M$12*100))*'2.Riep. car. unit.'!$R$8/'2.Riep. car. unit.'!$P$11</f>
        <v>0.13380192711289102</v>
      </c>
      <c r="AS388" s="632">
        <f>(AR388/(2*AN388))*((1-AQ388)+SQRT((1-AQ388)^2+(4*AN388/AR388)*AQ388*('2.Riep. car. unit.'!$M$12*100/($U388-'2.Riep. car. unit.'!$M$12*100))))*($U388-'2.Riep. car. unit.'!$M$12*100)</f>
        <v>3.7302955802112283</v>
      </c>
      <c r="AT388" s="632">
        <f>(AS388-('2.Riep. car. unit.'!$M$12*100))/'16. Armatura a taglio'!AS388*'2.Riep. car. unit.'!$P$10/'2.Riep. car. unit.'!$R$10</f>
        <v>-0.12910908129961668</v>
      </c>
      <c r="AU388" s="632">
        <f>((AD388*100*(($U388-'2.Riep. car. unit.'!$M$12*100)*10-AO388*AS388*10)+AT388*AA388*100*(AO388*AS388*10-'2.Riep. car. unit.'!$M$12*1000))*'2.Riep. car. unit.'!$R$8)*10^-6</f>
        <v>44.28869555293597</v>
      </c>
      <c r="AV388" s="632">
        <f t="shared" si="408"/>
        <v>42.484787896885152</v>
      </c>
      <c r="AW388" s="632">
        <v>360</v>
      </c>
      <c r="AX388" s="632">
        <f>AX386</f>
        <v>12.793412987012989</v>
      </c>
      <c r="AY388" s="632">
        <f>AY386</f>
        <v>7.9487792207792207</v>
      </c>
      <c r="AZ388" s="632">
        <f t="shared" ref="AZ388" si="413">MAX(AY388*AW388/100/2+(AU388+AL389)/(AW388/100),AY388*AW388/100/2+(AU389+AL388)/(AW388/100))</f>
        <v>38.912633460144804</v>
      </c>
      <c r="BA388" s="1054">
        <f>AZ388*10/(0.9*(U388/100-0.04)*'2.Riep. car. unit.'!$R$8*2)</f>
        <v>2.762347265535452</v>
      </c>
      <c r="BB388" s="1048">
        <f>$BH$7</f>
        <v>10</v>
      </c>
      <c r="BC388" s="1053">
        <f>8</f>
        <v>8</v>
      </c>
      <c r="BD388" s="1048">
        <f>IF(V388=100,4,2)</f>
        <v>2</v>
      </c>
      <c r="BE388" s="1048" t="str">
        <f t="shared" ref="BE388" si="414">IF(BB388/100*BA388&lt;((PI()*(BC388/10)^2/4)*BD388),"Verifica","Non verifica")</f>
        <v>Verifica</v>
      </c>
    </row>
    <row r="389" spans="1:57" ht="16.8" x14ac:dyDescent="0.45">
      <c r="A389" s="490">
        <f>'15. Travi arm a fless'!A777</f>
        <v>3</v>
      </c>
      <c r="B389" s="491">
        <f>'15. Travi arm a fless'!B777</f>
        <v>11</v>
      </c>
      <c r="C389" s="491">
        <f>'15. Travi arm a fless'!C777</f>
        <v>12</v>
      </c>
      <c r="D389" s="500">
        <f>'15. Travi arm a fless'!D777</f>
        <v>1</v>
      </c>
      <c r="E389" s="491" t="str">
        <f>'15. Travi arm a fless'!E777</f>
        <v>Mdes</v>
      </c>
      <c r="F389" s="631">
        <f>'15. Travi arm a fless'!F777</f>
        <v>-19.486000000000001</v>
      </c>
      <c r="G389" s="631">
        <f>'15. Travi arm a fless'!G777</f>
        <v>-12.244</v>
      </c>
      <c r="H389" s="631">
        <f>'15. Travi arm a fless'!H777</f>
        <v>-22.164999999999999</v>
      </c>
      <c r="I389" s="631">
        <f>'15. Travi arm a fless'!I777</f>
        <v>0.13800000000000001</v>
      </c>
      <c r="J389" s="631">
        <f>'15. Travi arm a fless'!J777</f>
        <v>8.4000000000000005E-2</v>
      </c>
      <c r="K389" s="631">
        <f>'15. Travi arm a fless'!K777</f>
        <v>9.1999999999999998E-2</v>
      </c>
      <c r="L389" s="631">
        <f>'15. Travi arm a fless'!L777</f>
        <v>-22.248999999999999</v>
      </c>
      <c r="M389" s="631">
        <f>'15. Travi arm a fless'!M777</f>
        <v>0.23</v>
      </c>
      <c r="N389" s="631">
        <f>'15. Travi arm a fless'!N777</f>
        <v>-22.317999999999998</v>
      </c>
      <c r="O389" s="632">
        <f>'15. Travi arm a fless'!O777</f>
        <v>6.9047000000000001</v>
      </c>
      <c r="P389" s="631">
        <f>'15. Travi arm a fless'!P777</f>
        <v>-22.317999999999998</v>
      </c>
      <c r="Q389" s="631">
        <f>'15. Travi arm a fless'!Q777</f>
        <v>-34.561999999999998</v>
      </c>
      <c r="R389" s="631">
        <f>'15. Travi arm a fless'!R777</f>
        <v>10.073999999999998</v>
      </c>
      <c r="S389" s="631">
        <f>'15. Travi arm a fless'!T777</f>
        <v>-30.229069999999997</v>
      </c>
      <c r="T389" s="631">
        <f>'15. Travi arm a fless'!U777</f>
        <v>9.6258299999999988</v>
      </c>
      <c r="U389" s="631">
        <f>'15. Travi arm a fless'!V777</f>
        <v>24</v>
      </c>
      <c r="V389" s="631">
        <f>'15. Travi arm a fless'!W777</f>
        <v>60</v>
      </c>
      <c r="W389" s="631">
        <f>'15. Travi arm a fless'!X777</f>
        <v>61.841325465742486</v>
      </c>
      <c r="X389" s="631">
        <f>'15. Travi arm a fless'!Y777</f>
        <v>82.076536370165172</v>
      </c>
      <c r="Y389" s="600">
        <f>'15. Travi arm a fless'!AB777</f>
        <v>1.3666453701337422</v>
      </c>
      <c r="Z389" s="523" t="str">
        <f>'15. Travi arm a fless'!AC777</f>
        <v>3F16</v>
      </c>
      <c r="AA389" s="525">
        <f>'15. Travi arm a fless'!AD777</f>
        <v>6.0318578948924033</v>
      </c>
      <c r="AB389" s="601">
        <f>'15. Travi arm a fless'!AE777</f>
        <v>4.2918292302013228</v>
      </c>
      <c r="AC389" s="523" t="str">
        <f>'15. Travi arm a fless'!AF777</f>
        <v>3F16</v>
      </c>
      <c r="AD389" s="525">
        <f>'15. Travi arm a fless'!AG777</f>
        <v>6.0318578948924033</v>
      </c>
      <c r="AE389" s="738">
        <v>0.81</v>
      </c>
      <c r="AF389" s="632">
        <v>0.41599999999999998</v>
      </c>
      <c r="AG389" s="632">
        <f t="shared" si="411"/>
        <v>1</v>
      </c>
      <c r="AH389" s="632">
        <f>'2.Riep. car. unit.'!$P$10/'2.Riep. car. unit.'!$R$10*AG389</f>
        <v>1.7857142857142858</v>
      </c>
      <c r="AI389" s="632">
        <f>AA389/($V389*($U389-'2.Riep. car. unit.'!$M$12*100))*'2.Riep. car. unit.'!$R$8/'2.Riep. car. unit.'!$P$11</f>
        <v>0.13380192711289102</v>
      </c>
      <c r="AJ389" s="632">
        <f>(AI389/(2*AE389))*((1-AH389)+SQRT((1-AH389)^2+(4*AE389/AI389)*AH389*('2.Riep. car. unit.'!$M$12*100/($U389-'2.Riep. car. unit.'!$M$12*100))))*($U389-'2.Riep. car. unit.'!$M$12*100)</f>
        <v>3.7302955802112283</v>
      </c>
      <c r="AK389" s="632">
        <f>(AJ389-('2.Riep. car. unit.'!$M$12*100))/'16. Armatura a taglio'!AJ389*'2.Riep. car. unit.'!$P$10/'2.Riep. car. unit.'!$R$10</f>
        <v>-0.12910908129961668</v>
      </c>
      <c r="AL389" s="632">
        <f>((AA389*100*(($U389-'2.Riep. car. unit.'!$M$12*100)*10-AF389*AJ389*10)+AK389*AD389*100*(AF389*AJ389*10-'2.Riep. car. unit.'!$M$12*1000))*'2.Riep. car. unit.'!$R$8)*10^-6</f>
        <v>44.28869555293597</v>
      </c>
      <c r="AM389" s="632">
        <f t="shared" si="407"/>
        <v>42.484787896885152</v>
      </c>
      <c r="AN389" s="632">
        <v>0.81</v>
      </c>
      <c r="AO389" s="632">
        <v>0.41599999999999998</v>
      </c>
      <c r="AP389" s="632">
        <f t="shared" si="412"/>
        <v>1</v>
      </c>
      <c r="AQ389" s="632">
        <f>'2.Riep. car. unit.'!$P$10/'2.Riep. car. unit.'!$R$10*AP389</f>
        <v>1.7857142857142858</v>
      </c>
      <c r="AR389" s="632">
        <f>AD389/($V389*($U389-'2.Riep. car. unit.'!$M$12*100))*'2.Riep. car. unit.'!$R$8/'2.Riep. car. unit.'!$P$11</f>
        <v>0.13380192711289102</v>
      </c>
      <c r="AS389" s="632">
        <f>(AR389/(2*AN389))*((1-AQ389)+SQRT((1-AQ389)^2+(4*AN389/AR389)*AQ389*('2.Riep. car. unit.'!$M$12*100/($U389-'2.Riep. car. unit.'!$M$12*100))))*($U389-'2.Riep. car. unit.'!$M$12*100)</f>
        <v>3.7302955802112283</v>
      </c>
      <c r="AT389" s="632">
        <f>(AS389-('2.Riep. car. unit.'!$M$12*100))/'16. Armatura a taglio'!AS389*'2.Riep. car. unit.'!$P$10/'2.Riep. car. unit.'!$R$10</f>
        <v>-0.12910908129961668</v>
      </c>
      <c r="AU389" s="632">
        <f>((AD389*100*(($U389-'2.Riep. car. unit.'!$M$12*100)*10-AO389*AS389*10)+AT389*AA389*100*(AO389*AS389*10-'2.Riep. car. unit.'!$M$12*1000))*'2.Riep. car. unit.'!$R$8)*10^-6</f>
        <v>44.28869555293597</v>
      </c>
      <c r="AV389" s="632">
        <f t="shared" si="408"/>
        <v>42.484787896885152</v>
      </c>
      <c r="AW389" s="632"/>
      <c r="AX389" s="632"/>
      <c r="AY389" s="632"/>
      <c r="AZ389" s="632"/>
      <c r="BA389" s="1054"/>
      <c r="BB389" s="1048"/>
      <c r="BC389" s="1048"/>
      <c r="BD389" s="1048"/>
      <c r="BE389" s="1048"/>
    </row>
    <row r="390" spans="1:57" ht="16.8" x14ac:dyDescent="0.45">
      <c r="A390" s="490">
        <f>'15. Travi arm a fless'!A780</f>
        <v>3</v>
      </c>
      <c r="B390" s="491">
        <f>'15. Travi arm a fless'!B780</f>
        <v>12</v>
      </c>
      <c r="C390" s="491">
        <f>'15. Travi arm a fless'!C780</f>
        <v>13</v>
      </c>
      <c r="D390" s="500">
        <f>'15. Travi arm a fless'!D780</f>
        <v>1</v>
      </c>
      <c r="E390" s="491" t="str">
        <f>'15. Travi arm a fless'!E780</f>
        <v>Msin</v>
      </c>
      <c r="F390" s="631">
        <f>'15. Travi arm a fless'!F780</f>
        <v>-68.623000000000005</v>
      </c>
      <c r="G390" s="631">
        <f>'15. Travi arm a fless'!G780</f>
        <v>-44.386000000000003</v>
      </c>
      <c r="H390" s="631">
        <f>'15. Travi arm a fless'!H780</f>
        <v>120.336</v>
      </c>
      <c r="I390" s="631">
        <f>'15. Travi arm a fless'!I780</f>
        <v>-0.748</v>
      </c>
      <c r="J390" s="631">
        <f>'15. Travi arm a fless'!J780</f>
        <v>-0.45100000000000001</v>
      </c>
      <c r="K390" s="631">
        <f>'15. Travi arm a fless'!K780</f>
        <v>-0.49199999999999999</v>
      </c>
      <c r="L390" s="631">
        <f>'15. Travi arm a fless'!L780</f>
        <v>120.78699999999999</v>
      </c>
      <c r="M390" s="631">
        <f>'15. Travi arm a fless'!M780</f>
        <v>-1.24</v>
      </c>
      <c r="N390" s="631">
        <f>'15. Travi arm a fless'!N780</f>
        <v>121.15899999999999</v>
      </c>
      <c r="O390" s="632">
        <f>'15. Travi arm a fless'!O780</f>
        <v>-37.476099999999995</v>
      </c>
      <c r="P390" s="631">
        <f>'15. Travi arm a fless'!P780</f>
        <v>121.15899999999999</v>
      </c>
      <c r="Q390" s="631">
        <f>'15. Travi arm a fless'!Q780</f>
        <v>76.772999999999996</v>
      </c>
      <c r="R390" s="631">
        <f>'15. Travi arm a fless'!R780</f>
        <v>-165.54499999999999</v>
      </c>
      <c r="S390" s="631">
        <f>'15. Travi arm a fless'!T780</f>
        <v>70.306619999999995</v>
      </c>
      <c r="T390" s="631">
        <f>'15. Travi arm a fless'!U780</f>
        <v>-146.24797999999998</v>
      </c>
      <c r="U390" s="631">
        <f>'15. Travi arm a fless'!V780</f>
        <v>70</v>
      </c>
      <c r="V390" s="631">
        <f>'15. Travi arm a fless'!W780</f>
        <v>30</v>
      </c>
      <c r="W390" s="631">
        <f>'15. Travi arm a fless'!X780</f>
        <v>336.72601716096779</v>
      </c>
      <c r="X390" s="631">
        <f>'15. Travi arm a fless'!Y780</f>
        <v>446.90674053554926</v>
      </c>
      <c r="Y390" s="600">
        <f>'15. Travi arm a fless'!AB780</f>
        <v>3.0248227224971407</v>
      </c>
      <c r="Z390" s="523" t="str">
        <f>'15. Travi arm a fless'!AC780</f>
        <v>3F16</v>
      </c>
      <c r="AA390" s="525">
        <f>'15. Travi arm a fless'!AD780</f>
        <v>6.0318578948924033</v>
      </c>
      <c r="AB390" s="601">
        <f>'15. Travi arm a fless'!AE780</f>
        <v>6.2920705478845012</v>
      </c>
      <c r="AC390" s="523" t="str">
        <f>'15. Travi arm a fless'!AF780</f>
        <v>4F16</v>
      </c>
      <c r="AD390" s="525">
        <f>'15. Travi arm a fless'!AG780</f>
        <v>8.0424771931898711</v>
      </c>
      <c r="AE390" s="738">
        <v>0.81</v>
      </c>
      <c r="AF390" s="632">
        <v>0.41599999999999998</v>
      </c>
      <c r="AG390" s="632">
        <f t="shared" si="411"/>
        <v>1.3333333333333333</v>
      </c>
      <c r="AH390" s="632">
        <f>'2.Riep. car. unit.'!$P$10/'2.Riep. car. unit.'!$R$10*AG390</f>
        <v>2.3809523809523809</v>
      </c>
      <c r="AI390" s="632">
        <f>AA390/($V390*($U390-'2.Riep. car. unit.'!$M$12*100))*'2.Riep. car. unit.'!$R$8/'2.Riep. car. unit.'!$P$11</f>
        <v>8.1092077038115759E-2</v>
      </c>
      <c r="AJ390" s="632">
        <f>(AI390/(2*AE390))*((1-AH390)+SQRT((1-AH390)^2+(4*AE390/AI390)*AH390*('2.Riep. car. unit.'!$M$12*100/($U390-'2.Riep. car. unit.'!$M$12*100))))*($U390-'2.Riep. car. unit.'!$M$12*100)</f>
        <v>4.5888181970439259</v>
      </c>
      <c r="AK390" s="632">
        <f>(AJ390-('2.Riep. car. unit.'!$M$12*100))/'16. Armatura a taglio'!AJ390*'2.Riep. car. unit.'!$P$10/'2.Riep. car. unit.'!$R$10</f>
        <v>0.22913548129390029</v>
      </c>
      <c r="AL390" s="632">
        <f>((AA390*100*(($U390-'2.Riep. car. unit.'!$M$12*100)*10-AF390*AJ390*10)+AK390*AD390*100*(AF390*AJ390*10-'2.Riep. car. unit.'!$M$12*1000))*'2.Riep. car. unit.'!$R$8)*10^-6</f>
        <v>149.76408440072791</v>
      </c>
      <c r="AM390" s="632">
        <f t="shared" si="407"/>
        <v>140.19980005972099</v>
      </c>
      <c r="AN390" s="632">
        <v>0.81</v>
      </c>
      <c r="AO390" s="632">
        <v>0.41599999999999998</v>
      </c>
      <c r="AP390" s="632">
        <f t="shared" si="412"/>
        <v>0.75</v>
      </c>
      <c r="AQ390" s="632">
        <f>'2.Riep. car. unit.'!$P$10/'2.Riep. car. unit.'!$R$10*AP390</f>
        <v>1.3392857142857144</v>
      </c>
      <c r="AR390" s="632">
        <f>AD390/($V390*($U390-'2.Riep. car. unit.'!$M$12*100))*'2.Riep. car. unit.'!$R$8/'2.Riep. car. unit.'!$P$11</f>
        <v>0.10812276938415435</v>
      </c>
      <c r="AS390" s="632">
        <f>(AR390/(2*AN390))*((1-AQ390)+SQRT((1-AQ390)^2+(4*AN390/AR390)*AQ390*('2.Riep. car. unit.'!$M$12*100/($U390-'2.Riep. car. unit.'!$M$12*100))))*($U390-'2.Riep. car. unit.'!$M$12*100)</f>
        <v>5.5361029332078378</v>
      </c>
      <c r="AT390" s="632">
        <f>(AS390-('2.Riep. car. unit.'!$M$12*100))/'16. Armatura a taglio'!AS390*'2.Riep. car. unit.'!$P$10/'2.Riep. car. unit.'!$R$10</f>
        <v>0.49548228876001532</v>
      </c>
      <c r="AU390" s="632">
        <f>((AD390*100*(($U390-'2.Riep. car. unit.'!$M$12*100)*10-AO390*AS390*10)+AT390*AA390*100*(AO390*AS390*10-'2.Riep. car. unit.'!$M$12*1000))*'2.Riep. car. unit.'!$R$8)*10^-6</f>
        <v>198.47118958008679</v>
      </c>
      <c r="AV390" s="632">
        <f t="shared" si="408"/>
        <v>186.93306674629474</v>
      </c>
      <c r="AW390" s="632">
        <v>440</v>
      </c>
      <c r="AX390" s="632">
        <f>'3.Carichi sulle travi'!E$9</f>
        <v>58.848306975</v>
      </c>
      <c r="AY390" s="632">
        <f>'3.Carichi sulle travi'!F$9</f>
        <v>38.299620750000003</v>
      </c>
      <c r="AZ390" s="632">
        <f t="shared" ref="AZ390" si="415">MAX(AY390*AW390/100/2+(AU390+AL391)/(AW390/100),AY390*AW390/100/2+(AU391+AL390)/(AW390/100))</f>
        <v>163.40358555125533</v>
      </c>
      <c r="BA390" s="1054">
        <f>AZ390*10/(0.9*(U390/100-0.04)*'2.Riep. car. unit.'!$R$8*2)</f>
        <v>3.5150806461250923</v>
      </c>
      <c r="BB390" s="1048">
        <f>$BH$7</f>
        <v>10</v>
      </c>
      <c r="BC390" s="1053">
        <f>8</f>
        <v>8</v>
      </c>
      <c r="BD390" s="1048">
        <f>IF(V390=100,4,2)</f>
        <v>2</v>
      </c>
      <c r="BE390" s="1048" t="str">
        <f t="shared" ref="BE390" si="416">IF(BB390/100*BA390&lt;((PI()*(BC390/10)^2/4)*BD390),"Verifica","Non verifica")</f>
        <v>Verifica</v>
      </c>
    </row>
    <row r="391" spans="1:57" ht="16.8" x14ac:dyDescent="0.45">
      <c r="A391" s="490">
        <f>'15. Travi arm a fless'!A781</f>
        <v>3</v>
      </c>
      <c r="B391" s="491">
        <f>'15. Travi arm a fless'!B781</f>
        <v>12</v>
      </c>
      <c r="C391" s="491">
        <f>'15. Travi arm a fless'!C781</f>
        <v>13</v>
      </c>
      <c r="D391" s="500">
        <f>'15. Travi arm a fless'!D781</f>
        <v>1</v>
      </c>
      <c r="E391" s="491" t="str">
        <f>'15. Travi arm a fless'!E781</f>
        <v>Mdes</v>
      </c>
      <c r="F391" s="631">
        <f>'15. Travi arm a fless'!F781</f>
        <v>-96.89</v>
      </c>
      <c r="G391" s="631">
        <f>'15. Travi arm a fless'!G781</f>
        <v>-63.780999999999999</v>
      </c>
      <c r="H391" s="631">
        <f>'15. Travi arm a fless'!H781</f>
        <v>-79.320999999999998</v>
      </c>
      <c r="I391" s="631">
        <f>'15. Travi arm a fless'!I781</f>
        <v>0.49099999999999999</v>
      </c>
      <c r="J391" s="631">
        <f>'15. Travi arm a fless'!J781</f>
        <v>0.29099999999999998</v>
      </c>
      <c r="K391" s="631">
        <f>'15. Travi arm a fless'!K781</f>
        <v>0.318</v>
      </c>
      <c r="L391" s="631">
        <f>'15. Travi arm a fless'!L781</f>
        <v>-79.611999999999995</v>
      </c>
      <c r="M391" s="631">
        <f>'15. Travi arm a fless'!M781</f>
        <v>0.80899999999999994</v>
      </c>
      <c r="N391" s="631">
        <f>'15. Travi arm a fless'!N781</f>
        <v>-79.854699999999994</v>
      </c>
      <c r="O391" s="632">
        <f>'15. Travi arm a fless'!O781</f>
        <v>24.692599999999999</v>
      </c>
      <c r="P391" s="631">
        <f>'15. Travi arm a fless'!P781</f>
        <v>-79.854699999999994</v>
      </c>
      <c r="Q391" s="631">
        <f>'15. Travi arm a fless'!Q781</f>
        <v>-143.63569999999999</v>
      </c>
      <c r="R391" s="631">
        <f>'15. Travi arm a fless'!R781</f>
        <v>16.073699999999995</v>
      </c>
      <c r="S391" s="631">
        <f>'15. Travi arm a fless'!T781</f>
        <v>-123.10057999999998</v>
      </c>
      <c r="T391" s="631">
        <f>'15. Travi arm a fless'!U781</f>
        <v>8.369219999999995</v>
      </c>
      <c r="U391" s="631">
        <f>'15. Travi arm a fless'!V781</f>
        <v>70</v>
      </c>
      <c r="V391" s="631">
        <f>'15. Travi arm a fless'!W781</f>
        <v>30</v>
      </c>
      <c r="W391" s="631">
        <f>'15. Travi arm a fless'!X781</f>
        <v>336.72601716096779</v>
      </c>
      <c r="X391" s="631">
        <f>'15. Travi arm a fless'!Y781</f>
        <v>446.90674053554926</v>
      </c>
      <c r="Y391" s="600">
        <f>'15. Travi arm a fless'!AB781</f>
        <v>0.36007145309470867</v>
      </c>
      <c r="Z391" s="523" t="str">
        <f>'15. Travi arm a fless'!AC781</f>
        <v>3F16</v>
      </c>
      <c r="AA391" s="525">
        <f>'15. Travi arm a fless'!AD781</f>
        <v>6.0318578948924033</v>
      </c>
      <c r="AB391" s="601">
        <f>'15. Travi arm a fless'!AE781</f>
        <v>5.2961930403790856</v>
      </c>
      <c r="AC391" s="523" t="str">
        <f>'15. Travi arm a fless'!AF781</f>
        <v>3F16</v>
      </c>
      <c r="AD391" s="525">
        <f>'15. Travi arm a fless'!AG781</f>
        <v>8</v>
      </c>
      <c r="AE391" s="738">
        <v>0.81</v>
      </c>
      <c r="AF391" s="632">
        <v>0.41599999999999998</v>
      </c>
      <c r="AG391" s="632">
        <f t="shared" si="411"/>
        <v>1.326291192432461</v>
      </c>
      <c r="AH391" s="632">
        <f>'2.Riep. car. unit.'!$P$10/'2.Riep. car. unit.'!$R$10*AG391</f>
        <v>2.3683771293436804</v>
      </c>
      <c r="AI391" s="632">
        <f>AA391/($V391*($U391-'2.Riep. car. unit.'!$M$12*100))*'2.Riep. car. unit.'!$R$8/'2.Riep. car. unit.'!$P$11</f>
        <v>8.1092077038115759E-2</v>
      </c>
      <c r="AJ391" s="632">
        <f>(AI391/(2*AE391))*((1-AH391)+SQRT((1-AH391)^2+(4*AE391/AI391)*AH391*('2.Riep. car. unit.'!$M$12*100/($U391-'2.Riep. car. unit.'!$M$12*100))))*($U391-'2.Riep. car. unit.'!$M$12*100)</f>
        <v>4.5915031837621978</v>
      </c>
      <c r="AK391" s="632">
        <f>(AJ391-('2.Riep. car. unit.'!$M$12*100))/'16. Armatura a taglio'!AJ391*'2.Riep. car. unit.'!$P$10/'2.Riep. car. unit.'!$R$10</f>
        <v>0.23004572642464366</v>
      </c>
      <c r="AL391" s="632">
        <f>((AA391*100*(($U391-'2.Riep. car. unit.'!$M$12*100)*10-AF391*AJ391*10)+AK391*AD391*100*(AF391*AJ391*10-'2.Riep. car. unit.'!$M$12*1000))*'2.Riep. car. unit.'!$R$8)*10^-6</f>
        <v>149.7642579854367</v>
      </c>
      <c r="AM391" s="632">
        <f t="shared" si="407"/>
        <v>140.19980005972099</v>
      </c>
      <c r="AN391" s="632">
        <v>0.81</v>
      </c>
      <c r="AO391" s="632">
        <v>0.41599999999999998</v>
      </c>
      <c r="AP391" s="632">
        <f t="shared" si="412"/>
        <v>0.75398223686155041</v>
      </c>
      <c r="AQ391" s="632">
        <f>'2.Riep. car. unit.'!$P$10/'2.Riep. car. unit.'!$R$10*AP391</f>
        <v>1.346396851538483</v>
      </c>
      <c r="AR391" s="632">
        <f>AD391/($V391*($U391-'2.Riep. car. unit.'!$M$12*100))*'2.Riep. car. unit.'!$R$8/'2.Riep. car. unit.'!$P$11</f>
        <v>0.10755170755170755</v>
      </c>
      <c r="AS391" s="632">
        <f>(AR391/(2*AN391))*((1-AQ391)+SQRT((1-AQ391)^2+(4*AN391/AR391)*AQ391*('2.Riep. car. unit.'!$M$12*100/($U391-'2.Riep. car. unit.'!$M$12*100))))*($U391-'2.Riep. car. unit.'!$M$12*100)</f>
        <v>5.517819880446643</v>
      </c>
      <c r="AT391" s="632">
        <f>(AS391-('2.Riep. car. unit.'!$M$12*100))/'16. Armatura a taglio'!AS391*'2.Riep. car. unit.'!$P$10/'2.Riep. car. unit.'!$R$10</f>
        <v>0.49120716195529845</v>
      </c>
      <c r="AU391" s="632">
        <f>((AD391*100*(($U391-'2.Riep. car. unit.'!$M$12*100)*10-AO391*AS391*10)+AT391*AA391*100*(AO391*AS391*10-'2.Riep. car. unit.'!$M$12*1000))*'2.Riep. car. unit.'!$R$8)*10^-6</f>
        <v>197.444575679401</v>
      </c>
      <c r="AV391" s="632">
        <f t="shared" si="408"/>
        <v>185.94575999999998</v>
      </c>
      <c r="AW391" s="632"/>
      <c r="AX391" s="632"/>
      <c r="AY391" s="632"/>
      <c r="AZ391" s="632"/>
      <c r="BA391" s="1054"/>
      <c r="BB391" s="1048"/>
      <c r="BC391" s="1048"/>
      <c r="BD391" s="1048"/>
      <c r="BE391" s="1048"/>
    </row>
    <row r="392" spans="1:57" ht="16.8" x14ac:dyDescent="0.45">
      <c r="A392" s="490">
        <f>'15. Travi arm a fless'!A784</f>
        <v>3</v>
      </c>
      <c r="B392" s="491">
        <f>'15. Travi arm a fless'!B784</f>
        <v>13</v>
      </c>
      <c r="C392" s="491">
        <f>'15. Travi arm a fless'!C784</f>
        <v>14</v>
      </c>
      <c r="D392" s="500">
        <f>'15. Travi arm a fless'!D784</f>
        <v>1</v>
      </c>
      <c r="E392" s="491" t="str">
        <f>'15. Travi arm a fless'!E784</f>
        <v>Msin</v>
      </c>
      <c r="F392" s="631">
        <f>'15. Travi arm a fless'!F784</f>
        <v>-71.183999999999997</v>
      </c>
      <c r="G392" s="631">
        <f>'15. Travi arm a fless'!G784</f>
        <v>-47.869</v>
      </c>
      <c r="H392" s="631">
        <f>'15. Travi arm a fless'!H784</f>
        <v>123.81100000000001</v>
      </c>
      <c r="I392" s="631">
        <f>'15. Travi arm a fless'!I784</f>
        <v>-0.77</v>
      </c>
      <c r="J392" s="631">
        <f>'15. Travi arm a fless'!J784</f>
        <v>-0.46400000000000002</v>
      </c>
      <c r="K392" s="631">
        <f>'15. Travi arm a fless'!K784</f>
        <v>-0.50600000000000001</v>
      </c>
      <c r="L392" s="631">
        <f>'15. Travi arm a fless'!L784</f>
        <v>124.27500000000001</v>
      </c>
      <c r="M392" s="631">
        <f>'15. Travi arm a fless'!M784</f>
        <v>-1.276</v>
      </c>
      <c r="N392" s="631">
        <f>'15. Travi arm a fless'!N784</f>
        <v>124.65780000000001</v>
      </c>
      <c r="O392" s="632">
        <f>'15. Travi arm a fless'!O784</f>
        <v>-38.558500000000002</v>
      </c>
      <c r="P392" s="631">
        <f>'15. Travi arm a fless'!P784</f>
        <v>124.65780000000001</v>
      </c>
      <c r="Q392" s="631">
        <f>'15. Travi arm a fless'!Q784</f>
        <v>76.788800000000009</v>
      </c>
      <c r="R392" s="631">
        <f>'15. Travi arm a fless'!R784</f>
        <v>-172.52680000000001</v>
      </c>
      <c r="S392" s="631">
        <f>'15. Travi arm a fless'!T784</f>
        <v>73.767860000000013</v>
      </c>
      <c r="T392" s="631">
        <f>'15. Travi arm a fless'!U784</f>
        <v>-156.25366000000002</v>
      </c>
      <c r="U392" s="631">
        <f>'15. Travi arm a fless'!V784</f>
        <v>70</v>
      </c>
      <c r="V392" s="631">
        <f>'15. Travi arm a fless'!W784</f>
        <v>30</v>
      </c>
      <c r="W392" s="631">
        <f>'15. Travi arm a fless'!X784</f>
        <v>336.72601716096779</v>
      </c>
      <c r="X392" s="631">
        <f>'15. Travi arm a fless'!Y784</f>
        <v>446.90674053554926</v>
      </c>
      <c r="Y392" s="600">
        <f>'15. Travi arm a fless'!AB784</f>
        <v>3.1737366853645934</v>
      </c>
      <c r="Z392" s="523" t="str">
        <f>'15. Travi arm a fless'!AC784</f>
        <v>3F16</v>
      </c>
      <c r="AA392" s="525">
        <f>'15. Travi arm a fless'!AD784</f>
        <v>6.0318578948924033</v>
      </c>
      <c r="AB392" s="601">
        <f>'15. Travi arm a fless'!AE784</f>
        <v>6.7225479085944215</v>
      </c>
      <c r="AC392" s="523" t="str">
        <f>'15. Travi arm a fless'!AF784</f>
        <v>4F16</v>
      </c>
      <c r="AD392" s="525">
        <f>'15. Travi arm a fless'!AG784</f>
        <v>8.0424771931898711</v>
      </c>
      <c r="AE392" s="738">
        <v>0.81</v>
      </c>
      <c r="AF392" s="632">
        <v>0.41599999999999998</v>
      </c>
      <c r="AG392" s="632">
        <f t="shared" si="411"/>
        <v>1.3333333333333333</v>
      </c>
      <c r="AH392" s="632">
        <f>'2.Riep. car. unit.'!$P$10/'2.Riep. car. unit.'!$R$10*AG392</f>
        <v>2.3809523809523809</v>
      </c>
      <c r="AI392" s="632">
        <f>AA392/($V392*($U392-'2.Riep. car. unit.'!$M$12*100))*'2.Riep. car. unit.'!$R$8/'2.Riep. car. unit.'!$P$11</f>
        <v>8.1092077038115759E-2</v>
      </c>
      <c r="AJ392" s="632">
        <f>(AI392/(2*AE392))*((1-AH392)+SQRT((1-AH392)^2+(4*AE392/AI392)*AH392*('2.Riep. car. unit.'!$M$12*100/($U392-'2.Riep. car. unit.'!$M$12*100))))*($U392-'2.Riep. car. unit.'!$M$12*100)</f>
        <v>4.5888181970439259</v>
      </c>
      <c r="AK392" s="632">
        <f>(AJ392-('2.Riep. car. unit.'!$M$12*100))/'16. Armatura a taglio'!AJ392*'2.Riep. car. unit.'!$P$10/'2.Riep. car. unit.'!$R$10</f>
        <v>0.22913548129390029</v>
      </c>
      <c r="AL392" s="632">
        <f>((AA392*100*(($U392-'2.Riep. car. unit.'!$M$12*100)*10-AF392*AJ392*10)+AK392*AD392*100*(AF392*AJ392*10-'2.Riep. car. unit.'!$M$12*1000))*'2.Riep. car. unit.'!$R$8)*10^-6</f>
        <v>149.76408440072791</v>
      </c>
      <c r="AM392" s="632">
        <f t="shared" si="407"/>
        <v>140.19980005972099</v>
      </c>
      <c r="AN392" s="632">
        <v>0.81</v>
      </c>
      <c r="AO392" s="632">
        <v>0.41599999999999998</v>
      </c>
      <c r="AP392" s="632">
        <f t="shared" si="412"/>
        <v>0.75</v>
      </c>
      <c r="AQ392" s="632">
        <f>'2.Riep. car. unit.'!$P$10/'2.Riep. car. unit.'!$R$10*AP392</f>
        <v>1.3392857142857144</v>
      </c>
      <c r="AR392" s="632">
        <f>AD392/($V392*($U392-'2.Riep. car. unit.'!$M$12*100))*'2.Riep. car. unit.'!$R$8/'2.Riep. car. unit.'!$P$11</f>
        <v>0.10812276938415435</v>
      </c>
      <c r="AS392" s="632">
        <f>(AR392/(2*AN392))*((1-AQ392)+SQRT((1-AQ392)^2+(4*AN392/AR392)*AQ392*('2.Riep. car. unit.'!$M$12*100/($U392-'2.Riep. car. unit.'!$M$12*100))))*($U392-'2.Riep. car. unit.'!$M$12*100)</f>
        <v>5.5361029332078378</v>
      </c>
      <c r="AT392" s="632">
        <f>(AS392-('2.Riep. car. unit.'!$M$12*100))/'16. Armatura a taglio'!AS392*'2.Riep. car. unit.'!$P$10/'2.Riep. car. unit.'!$R$10</f>
        <v>0.49548228876001532</v>
      </c>
      <c r="AU392" s="632">
        <f>((AD392*100*(($U392-'2.Riep. car. unit.'!$M$12*100)*10-AO392*AS392*10)+AT392*AA392*100*(AO392*AS392*10-'2.Riep. car. unit.'!$M$12*1000))*'2.Riep. car. unit.'!$R$8)*10^-6</f>
        <v>198.47118958008679</v>
      </c>
      <c r="AV392" s="632">
        <f t="shared" si="408"/>
        <v>186.93306674629474</v>
      </c>
      <c r="AW392" s="632">
        <v>465</v>
      </c>
      <c r="AX392" s="632">
        <f>'3.Carichi sulle travi'!E$10</f>
        <v>22.849972952516239</v>
      </c>
      <c r="AY392" s="632">
        <f>'3.Carichi sulle travi'!F$10</f>
        <v>15.869209963474027</v>
      </c>
      <c r="AZ392" s="632">
        <f t="shared" ref="AZ392" si="417">MAX(AY392*AW392/100/2+(AU392+AL393)/(AW392/100),AY392*AW392/100/2+(AU393+AL392)/(AW392/100))</f>
        <v>122.27482551668669</v>
      </c>
      <c r="BA392" s="1054">
        <f>AZ392*10/(0.9*(U392/100-0.04)*'2.Riep. car. unit.'!$R$8*2)</f>
        <v>2.6303331792386486</v>
      </c>
      <c r="BB392" s="1048">
        <f>$BH$7</f>
        <v>10</v>
      </c>
      <c r="BC392" s="1053">
        <f>8</f>
        <v>8</v>
      </c>
      <c r="BD392" s="1048">
        <f>IF(V392=100,4,2)</f>
        <v>2</v>
      </c>
      <c r="BE392" s="1048" t="str">
        <f t="shared" ref="BE392" si="418">IF(BB392/100*BA392&lt;((PI()*(BC392/10)^2/4)*BD392),"Verifica","Non verifica")</f>
        <v>Verifica</v>
      </c>
    </row>
    <row r="393" spans="1:57" ht="16.8" x14ac:dyDescent="0.45">
      <c r="A393" s="490">
        <f>'15. Travi arm a fless'!A785</f>
        <v>3</v>
      </c>
      <c r="B393" s="491">
        <f>'15. Travi arm a fless'!B785</f>
        <v>13</v>
      </c>
      <c r="C393" s="491">
        <f>'15. Travi arm a fless'!C785</f>
        <v>14</v>
      </c>
      <c r="D393" s="500">
        <f>'15. Travi arm a fless'!D785</f>
        <v>1</v>
      </c>
      <c r="E393" s="491" t="str">
        <f>'15. Travi arm a fless'!E785</f>
        <v>Mdes</v>
      </c>
      <c r="F393" s="631">
        <f>'15. Travi arm a fless'!F785</f>
        <v>-46.634999999999998</v>
      </c>
      <c r="G393" s="631">
        <f>'15. Travi arm a fless'!G785</f>
        <v>-32.728999999999999</v>
      </c>
      <c r="H393" s="631">
        <f>'15. Travi arm a fless'!H785</f>
        <v>-208.33099999999999</v>
      </c>
      <c r="I393" s="631">
        <f>'15. Travi arm a fless'!I785</f>
        <v>1.3</v>
      </c>
      <c r="J393" s="631">
        <f>'15. Travi arm a fless'!J785</f>
        <v>0.79500000000000004</v>
      </c>
      <c r="K393" s="631">
        <f>'15. Travi arm a fless'!K785</f>
        <v>0.86799999999999999</v>
      </c>
      <c r="L393" s="631">
        <f>'15. Travi arm a fless'!L785</f>
        <v>-209.12599999999998</v>
      </c>
      <c r="M393" s="631">
        <f>'15. Travi arm a fless'!M785</f>
        <v>2.1680000000000001</v>
      </c>
      <c r="N393" s="631">
        <f>'15. Travi arm a fless'!N785</f>
        <v>-209.77639999999997</v>
      </c>
      <c r="O393" s="632">
        <f>'15. Travi arm a fless'!O785</f>
        <v>64.905799999999999</v>
      </c>
      <c r="P393" s="631">
        <f>'15. Travi arm a fless'!P785</f>
        <v>-209.77639999999997</v>
      </c>
      <c r="Q393" s="631">
        <f>'15. Travi arm a fless'!Q785</f>
        <v>-242.50539999999995</v>
      </c>
      <c r="R393" s="631">
        <f>'15. Travi arm a fless'!R785</f>
        <v>177.04739999999998</v>
      </c>
      <c r="S393" s="631">
        <f>'15. Travi arm a fless'!T785</f>
        <v>-201.43995999999996</v>
      </c>
      <c r="T393" s="631">
        <f>'15. Travi arm a fless'!U785</f>
        <v>166.66195999999999</v>
      </c>
      <c r="U393" s="631">
        <f>'15. Travi arm a fless'!V785</f>
        <v>70</v>
      </c>
      <c r="V393" s="631">
        <f>'15. Travi arm a fless'!W785</f>
        <v>30</v>
      </c>
      <c r="W393" s="631">
        <f>'15. Travi arm a fless'!X785</f>
        <v>336.72601716096779</v>
      </c>
      <c r="X393" s="631">
        <f>'15. Travi arm a fless'!Y785</f>
        <v>446.90674053554926</v>
      </c>
      <c r="Y393" s="600">
        <f>'15. Travi arm a fless'!AB785</f>
        <v>7.1703473098821933</v>
      </c>
      <c r="Z393" s="523" t="str">
        <f>'15. Travi arm a fless'!AC785</f>
        <v>4F16</v>
      </c>
      <c r="AA393" s="525">
        <f>'15. Travi arm a fless'!AD785</f>
        <v>8.0424771931898711</v>
      </c>
      <c r="AB393" s="601">
        <f>'15. Travi arm a fless'!AE785</f>
        <v>8.6666115968441542</v>
      </c>
      <c r="AC393" s="523" t="str">
        <f>'15. Travi arm a fless'!AF785</f>
        <v>3F16+1F20</v>
      </c>
      <c r="AD393" s="525">
        <f>'15. Travi arm a fless'!AG785</f>
        <v>9.1734505484821973</v>
      </c>
      <c r="AE393" s="738">
        <v>0.81</v>
      </c>
      <c r="AF393" s="632">
        <v>0.41599999999999998</v>
      </c>
      <c r="AG393" s="632">
        <f t="shared" si="411"/>
        <v>1.140625</v>
      </c>
      <c r="AH393" s="632">
        <f>'2.Riep. car. unit.'!$P$10/'2.Riep. car. unit.'!$R$10*AG393</f>
        <v>2.0368303571428572</v>
      </c>
      <c r="AI393" s="632">
        <f>AA393/($V393*($U393-'2.Riep. car. unit.'!$M$12*100))*'2.Riep. car. unit.'!$R$8/'2.Riep. car. unit.'!$P$11</f>
        <v>0.10812276938415435</v>
      </c>
      <c r="AJ393" s="632">
        <f>(AI393/(2*AE393))*((1-AH393)+SQRT((1-AH393)^2+(4*AE393/AI393)*AH393*('2.Riep. car. unit.'!$M$12*100/($U393-'2.Riep. car. unit.'!$M$12*100))))*($U393-'2.Riep. car. unit.'!$M$12*100)</f>
        <v>5.0576036868380836</v>
      </c>
      <c r="AK393" s="632">
        <f>(AJ393-('2.Riep. car. unit.'!$M$12*100))/'16. Armatura a taglio'!AJ393*'2.Riep. car. unit.'!$P$10/'2.Riep. car. unit.'!$R$10</f>
        <v>0.37341360239943316</v>
      </c>
      <c r="AL393" s="632">
        <f>((AA393*100*(($U393-'2.Riep. car. unit.'!$M$12*100)*10-AF393*AJ393*10)+AK393*AD393*100*(AF393*AJ393*10-'2.Riep. car. unit.'!$M$12*1000))*'2.Riep. car. unit.'!$R$8)*10^-6</f>
        <v>198.54075285489779</v>
      </c>
      <c r="AM393" s="632">
        <f t="shared" si="407"/>
        <v>186.93306674629474</v>
      </c>
      <c r="AN393" s="632">
        <v>0.81</v>
      </c>
      <c r="AO393" s="632">
        <v>0.41599999999999998</v>
      </c>
      <c r="AP393" s="632">
        <f t="shared" si="412"/>
        <v>0.87671232876712324</v>
      </c>
      <c r="AQ393" s="632">
        <f>'2.Riep. car. unit.'!$P$10/'2.Riep. car. unit.'!$R$10*AP393</f>
        <v>1.5655577299412915</v>
      </c>
      <c r="AR393" s="632">
        <f>AD393/($V393*($U393-'2.Riep. car. unit.'!$M$12*100))*'2.Riep. car. unit.'!$R$8/'2.Riep. car. unit.'!$P$11</f>
        <v>0.12332753382880106</v>
      </c>
      <c r="AS393" s="632">
        <f>(AR393/(2*AN393))*((1-AQ393)+SQRT((1-AQ393)^2+(4*AN393/AR393)*AQ393*('2.Riep. car. unit.'!$M$12*100/($U393-'2.Riep. car. unit.'!$M$12*100))))*($U393-'2.Riep. car. unit.'!$M$12*100)</f>
        <v>5.5847319240941085</v>
      </c>
      <c r="AT393" s="632">
        <f>(AS393-('2.Riep. car. unit.'!$M$12*100))/'16. Armatura a taglio'!AS393*'2.Riep. car. unit.'!$P$10/'2.Riep. car. unit.'!$R$10</f>
        <v>0.50671696947053868</v>
      </c>
      <c r="AU393" s="632">
        <f>((AD393*100*(($U393-'2.Riep. car. unit.'!$M$12*100)*10-AO393*AS393*10)+AT393*AA393*100*(AO393*AS393*10-'2.Riep. car. unit.'!$M$12*1000))*'2.Riep. car. unit.'!$R$8)*10^-6</f>
        <v>225.89840302336762</v>
      </c>
      <c r="AV393" s="632">
        <f t="shared" si="408"/>
        <v>213.22052925749242</v>
      </c>
      <c r="AW393" s="632"/>
      <c r="AX393" s="632"/>
      <c r="AY393" s="632"/>
      <c r="AZ393" s="632"/>
      <c r="BA393" s="1054"/>
      <c r="BB393" s="1048"/>
      <c r="BC393" s="1048"/>
      <c r="BD393" s="1048"/>
      <c r="BE393" s="1048"/>
    </row>
    <row r="394" spans="1:57" ht="16.8" x14ac:dyDescent="0.45">
      <c r="A394" s="490">
        <f>'15. Travi arm a fless'!A788</f>
        <v>3</v>
      </c>
      <c r="B394" s="491">
        <f>'15. Travi arm a fless'!B788</f>
        <v>14</v>
      </c>
      <c r="C394" s="491">
        <f>'15. Travi arm a fless'!C788</f>
        <v>15</v>
      </c>
      <c r="D394" s="500">
        <f>'15. Travi arm a fless'!D788</f>
        <v>1</v>
      </c>
      <c r="E394" s="491" t="str">
        <f>'15. Travi arm a fless'!E788</f>
        <v>Msin</v>
      </c>
      <c r="F394" s="631">
        <f>'15. Travi arm a fless'!F788</f>
        <v>-30.376999999999999</v>
      </c>
      <c r="G394" s="631">
        <f>'15. Travi arm a fless'!G788</f>
        <v>-21.085999999999999</v>
      </c>
      <c r="H394" s="631">
        <f>'15. Travi arm a fless'!H788</f>
        <v>264.29899999999998</v>
      </c>
      <c r="I394" s="631">
        <f>'15. Travi arm a fless'!I788</f>
        <v>-1.653</v>
      </c>
      <c r="J394" s="631">
        <f>'15. Travi arm a fless'!J788</f>
        <v>-1.0289999999999999</v>
      </c>
      <c r="K394" s="631">
        <f>'15. Travi arm a fless'!K788</f>
        <v>-1.123</v>
      </c>
      <c r="L394" s="631">
        <f>'15. Travi arm a fless'!L788</f>
        <v>265.32799999999997</v>
      </c>
      <c r="M394" s="631">
        <f>'15. Travi arm a fless'!M788</f>
        <v>-2.7759999999999998</v>
      </c>
      <c r="N394" s="631">
        <f>'15. Travi arm a fless'!N788</f>
        <v>266.16079999999999</v>
      </c>
      <c r="O394" s="632">
        <f>'15. Travi arm a fless'!O788</f>
        <v>-82.37439999999998</v>
      </c>
      <c r="P394" s="631">
        <f>'15. Travi arm a fless'!P788</f>
        <v>266.16079999999999</v>
      </c>
      <c r="Q394" s="631">
        <f>'15. Travi arm a fless'!Q788</f>
        <v>245.07479999999998</v>
      </c>
      <c r="R394" s="631">
        <f>'15. Travi arm a fless'!R788</f>
        <v>-287.24680000000001</v>
      </c>
      <c r="S394" s="631">
        <f>'15. Travi arm a fless'!T788</f>
        <v>213.22951999999998</v>
      </c>
      <c r="T394" s="631">
        <f>'15. Travi arm a fless'!U788</f>
        <v>-228.63032000000001</v>
      </c>
      <c r="U394" s="631">
        <f>'15. Travi arm a fless'!V788</f>
        <v>70</v>
      </c>
      <c r="V394" s="631">
        <f>'15. Travi arm a fless'!W788</f>
        <v>30</v>
      </c>
      <c r="W394" s="631">
        <f>'15. Travi arm a fless'!X788</f>
        <v>336.72601716096779</v>
      </c>
      <c r="X394" s="631">
        <f>'15. Travi arm a fless'!Y788</f>
        <v>446.90674053554926</v>
      </c>
      <c r="Y394" s="600">
        <f>'15. Travi arm a fless'!AB788</f>
        <v>9.1738373598838709</v>
      </c>
      <c r="Z394" s="523" t="str">
        <f>'15. Travi arm a fless'!AC788</f>
        <v>4F16+1F20</v>
      </c>
      <c r="AA394" s="525">
        <f>'15. Travi arm a fless'!AD788</f>
        <v>11.184069846779664</v>
      </c>
      <c r="AB394" s="601">
        <f>'15. Travi arm a fless'!AE788</f>
        <v>9.8364305806166268</v>
      </c>
      <c r="AC394" s="523" t="str">
        <f>'15. Travi arm a fless'!AF788</f>
        <v>4F16+1F20</v>
      </c>
      <c r="AD394" s="525">
        <f>'15. Travi arm a fless'!AG788</f>
        <v>11.184069846779664</v>
      </c>
      <c r="AE394" s="738">
        <v>0.81</v>
      </c>
      <c r="AF394" s="632">
        <v>0.41599999999999998</v>
      </c>
      <c r="AG394" s="632">
        <f t="shared" si="411"/>
        <v>1</v>
      </c>
      <c r="AH394" s="632">
        <f>'2.Riep. car. unit.'!$P$10/'2.Riep. car. unit.'!$R$10*AG394</f>
        <v>1.7857142857142858</v>
      </c>
      <c r="AI394" s="632">
        <f>AA394/($V394*($U394-'2.Riep. car. unit.'!$M$12*100))*'2.Riep. car. unit.'!$R$8/'2.Riep. car. unit.'!$P$11</f>
        <v>0.15035822617483965</v>
      </c>
      <c r="AJ394" s="632">
        <f>(AI394/(2*AE394))*((1-AH394)+SQRT((1-AH394)^2+(4*AE394/AI394)*AH394*('2.Riep. car. unit.'!$M$12*100/($U394-'2.Riep. car. unit.'!$M$12*100))))*($U394-'2.Riep. car. unit.'!$M$12*100)</f>
        <v>5.7071914233256757</v>
      </c>
      <c r="AK394" s="632">
        <f>(AJ394-('2.Riep. car. unit.'!$M$12*100))/'16. Armatura a taglio'!AJ394*'2.Riep. car. unit.'!$P$10/'2.Riep. car. unit.'!$R$10</f>
        <v>0.53416048051619747</v>
      </c>
      <c r="AL394" s="632">
        <f>((AA394*100*(($U394-'2.Riep. car. unit.'!$M$12*100)*10-AF394*AJ394*10)+AK394*AD394*100*(AF394*AJ394*10-'2.Riep. car. unit.'!$M$12*1000))*'2.Riep. car. unit.'!$R$8)*10^-6</f>
        <v>274.64672492033623</v>
      </c>
      <c r="AM394" s="632">
        <f t="shared" si="407"/>
        <v>259.95379594406603</v>
      </c>
      <c r="AN394" s="632">
        <v>0.81</v>
      </c>
      <c r="AO394" s="632">
        <v>0.41599999999999998</v>
      </c>
      <c r="AP394" s="632">
        <f t="shared" si="412"/>
        <v>1</v>
      </c>
      <c r="AQ394" s="632">
        <f>'2.Riep. car. unit.'!$P$10/'2.Riep. car. unit.'!$R$10*AP394</f>
        <v>1.7857142857142858</v>
      </c>
      <c r="AR394" s="632">
        <f>AD394/($V394*($U394-'2.Riep. car. unit.'!$M$12*100))*'2.Riep. car. unit.'!$R$8/'2.Riep. car. unit.'!$P$11</f>
        <v>0.15035822617483965</v>
      </c>
      <c r="AS394" s="632">
        <f>(AR394/(2*AN394))*((1-AQ394)+SQRT((1-AQ394)^2+(4*AN394/AR394)*AQ394*('2.Riep. car. unit.'!$M$12*100/($U394-'2.Riep. car. unit.'!$M$12*100))))*($U394-'2.Riep. car. unit.'!$M$12*100)</f>
        <v>5.7071914233256757</v>
      </c>
      <c r="AT394" s="632">
        <f>(AS394-('2.Riep. car. unit.'!$M$12*100))/'16. Armatura a taglio'!AS394*'2.Riep. car. unit.'!$P$10/'2.Riep. car. unit.'!$R$10</f>
        <v>0.53416048051619747</v>
      </c>
      <c r="AU394" s="632">
        <f>((AD394*100*(($U394-'2.Riep. car. unit.'!$M$12*100)*10-AO394*AS394*10)+AT394*AA394*100*(AO394*AS394*10-'2.Riep. car. unit.'!$M$12*1000))*'2.Riep. car. unit.'!$R$8)*10^-6</f>
        <v>274.64672492033623</v>
      </c>
      <c r="AV394" s="632">
        <f t="shared" si="408"/>
        <v>259.95379594406603</v>
      </c>
      <c r="AW394" s="632">
        <v>335</v>
      </c>
      <c r="AX394" s="632">
        <f>AX392</f>
        <v>22.849972952516239</v>
      </c>
      <c r="AY394" s="632">
        <f>AY392</f>
        <v>15.869209963474027</v>
      </c>
      <c r="AZ394" s="632">
        <f t="shared" ref="AZ394" si="419">MAX(AY394*AW394/100/2+(AU394+AL395)/(AW394/100),AY394*AW394/100/2+(AU395+AL394)/(AW394/100))</f>
        <v>167.82707603080999</v>
      </c>
      <c r="BA394" s="1054">
        <f>AZ394*10/(0.9*(U394/100-0.04)*'2.Riep. car. unit.'!$R$8*2)</f>
        <v>3.6102372225279025</v>
      </c>
      <c r="BB394" s="1048">
        <f>$BH$7</f>
        <v>10</v>
      </c>
      <c r="BC394" s="1053">
        <f>8</f>
        <v>8</v>
      </c>
      <c r="BD394" s="1048">
        <f>IF(V394=100,4,2)</f>
        <v>2</v>
      </c>
      <c r="BE394" s="1048" t="str">
        <f t="shared" ref="BE394" si="420">IF(BB394/100*BA394&lt;((PI()*(BC394/10)^2/4)*BD394),"Verifica","Non verifica")</f>
        <v>Verifica</v>
      </c>
    </row>
    <row r="395" spans="1:57" ht="17.399999999999999" thickBot="1" x14ac:dyDescent="0.5">
      <c r="A395" s="490">
        <f>'15. Travi arm a fless'!A789</f>
        <v>3</v>
      </c>
      <c r="B395" s="491">
        <f>'15. Travi arm a fless'!B789</f>
        <v>14</v>
      </c>
      <c r="C395" s="491">
        <f>'15. Travi arm a fless'!C789</f>
        <v>15</v>
      </c>
      <c r="D395" s="500">
        <f>'15. Travi arm a fless'!D789</f>
        <v>1</v>
      </c>
      <c r="E395" s="491" t="str">
        <f>'15. Travi arm a fless'!E789</f>
        <v>Mdes</v>
      </c>
      <c r="F395" s="631">
        <f>'15. Travi arm a fless'!F789</f>
        <v>-16.164000000000001</v>
      </c>
      <c r="G395" s="631">
        <f>'15. Travi arm a fless'!G789</f>
        <v>-11.266999999999999</v>
      </c>
      <c r="H395" s="631">
        <f>'15. Travi arm a fless'!H789</f>
        <v>-173.64099999999999</v>
      </c>
      <c r="I395" s="631">
        <f>'15. Travi arm a fless'!I789</f>
        <v>1.0820000000000001</v>
      </c>
      <c r="J395" s="631">
        <f>'15. Travi arm a fless'!J789</f>
        <v>0.66100000000000003</v>
      </c>
      <c r="K395" s="631">
        <f>'15. Travi arm a fless'!K789</f>
        <v>0.72099999999999997</v>
      </c>
      <c r="L395" s="631">
        <f>'15. Travi arm a fless'!L789</f>
        <v>-174.30199999999999</v>
      </c>
      <c r="M395" s="631">
        <f>'15. Travi arm a fless'!M789</f>
        <v>1.8029999999999999</v>
      </c>
      <c r="N395" s="631">
        <f>'15. Travi arm a fless'!N789</f>
        <v>-174.84289999999999</v>
      </c>
      <c r="O395" s="632">
        <f>'15. Travi arm a fless'!O789</f>
        <v>54.093599999999995</v>
      </c>
      <c r="P395" s="631">
        <f>'15. Travi arm a fless'!P789</f>
        <v>-174.84289999999999</v>
      </c>
      <c r="Q395" s="631">
        <f>'15. Travi arm a fless'!Q789</f>
        <v>-186.10989999999998</v>
      </c>
      <c r="R395" s="631">
        <f>'15. Travi arm a fless'!R789</f>
        <v>163.57589999999999</v>
      </c>
      <c r="S395" s="631">
        <f>'15. Travi arm a fless'!T789</f>
        <v>-164.88396999999998</v>
      </c>
      <c r="T395" s="631">
        <f>'15. Travi arm a fless'!U789</f>
        <v>150.87867</v>
      </c>
      <c r="U395" s="631">
        <f>'15. Travi arm a fless'!V789</f>
        <v>70</v>
      </c>
      <c r="V395" s="631">
        <f>'15. Travi arm a fless'!W789</f>
        <v>30</v>
      </c>
      <c r="W395" s="631">
        <f>'15. Travi arm a fless'!X789</f>
        <v>336.72601716096779</v>
      </c>
      <c r="X395" s="631">
        <f>'15. Travi arm a fless'!Y789</f>
        <v>446.90674053554926</v>
      </c>
      <c r="Y395" s="600">
        <f>'15. Travi arm a fless'!AB789</f>
        <v>6.491298107577177</v>
      </c>
      <c r="Z395" s="523" t="str">
        <f>'15. Travi arm a fless'!AC789</f>
        <v>4F16</v>
      </c>
      <c r="AA395" s="525">
        <f>'15. Travi arm a fless'!AD789</f>
        <v>8.0424771931898711</v>
      </c>
      <c r="AB395" s="601">
        <f>'15. Travi arm a fless'!AE789</f>
        <v>7.0938523147825459</v>
      </c>
      <c r="AC395" s="523" t="str">
        <f>'15. Travi arm a fless'!AF789</f>
        <v>4F16</v>
      </c>
      <c r="AD395" s="525">
        <f>'15. Travi arm a fless'!AG789</f>
        <v>8.0424771931898711</v>
      </c>
      <c r="AE395" s="738">
        <v>0.81</v>
      </c>
      <c r="AF395" s="632">
        <v>0.41599999999999998</v>
      </c>
      <c r="AG395" s="632">
        <f t="shared" si="411"/>
        <v>1</v>
      </c>
      <c r="AH395" s="632">
        <f>'2.Riep. car. unit.'!$P$10/'2.Riep. car. unit.'!$R$10*AG395</f>
        <v>1.7857142857142858</v>
      </c>
      <c r="AI395" s="632">
        <f>AA395/($V395*($U395-'2.Riep. car. unit.'!$M$12*100))*'2.Riep. car. unit.'!$R$8/'2.Riep. car. unit.'!$P$11</f>
        <v>0.10812276938415435</v>
      </c>
      <c r="AJ395" s="632">
        <f>(AI395/(2*AE395))*((1-AH395)+SQRT((1-AH395)^2+(4*AE395/AI395)*AH395*('2.Riep. car. unit.'!$M$12*100/($U395-'2.Riep. car. unit.'!$M$12*100))))*($U395-'2.Riep. car. unit.'!$M$12*100)</f>
        <v>5.1938460966748252</v>
      </c>
      <c r="AK395" s="632">
        <f>(AJ395-('2.Riep. car. unit.'!$M$12*100))/'16. Armatura a taglio'!AJ395*'2.Riep. car. unit.'!$P$10/'2.Riep. car. unit.'!$R$10</f>
        <v>0.41046037754975573</v>
      </c>
      <c r="AL395" s="632">
        <f>((AA395*100*(($U395-'2.Riep. car. unit.'!$M$12*100)*10-AF395*AJ395*10)+AK395*AD395*100*(AF395*AJ395*10-'2.Riep. car. unit.'!$M$12*1000))*'2.Riep. car. unit.'!$R$8)*10^-6</f>
        <v>198.52787537533359</v>
      </c>
      <c r="AM395" s="632">
        <f t="shared" si="407"/>
        <v>186.93306674629474</v>
      </c>
      <c r="AN395" s="632">
        <v>0.81</v>
      </c>
      <c r="AO395" s="632">
        <v>0.41599999999999998</v>
      </c>
      <c r="AP395" s="632">
        <f t="shared" si="412"/>
        <v>1</v>
      </c>
      <c r="AQ395" s="632">
        <f>'2.Riep. car. unit.'!$P$10/'2.Riep. car. unit.'!$R$10*AP395</f>
        <v>1.7857142857142858</v>
      </c>
      <c r="AR395" s="632">
        <f>AD395/($V395*($U395-'2.Riep. car. unit.'!$M$12*100))*'2.Riep. car. unit.'!$R$8/'2.Riep. car. unit.'!$P$11</f>
        <v>0.10812276938415435</v>
      </c>
      <c r="AS395" s="632">
        <f>(AR395/(2*AN395))*((1-AQ395)+SQRT((1-AQ395)^2+(4*AN395/AR395)*AQ395*('2.Riep. car. unit.'!$M$12*100/($U395-'2.Riep. car. unit.'!$M$12*100))))*($U395-'2.Riep. car. unit.'!$M$12*100)</f>
        <v>5.1938460966748252</v>
      </c>
      <c r="AT395" s="632">
        <f>(AS395-('2.Riep. car. unit.'!$M$12*100))/'16. Armatura a taglio'!AS395*'2.Riep. car. unit.'!$P$10/'2.Riep. car. unit.'!$R$10</f>
        <v>0.41046037754975573</v>
      </c>
      <c r="AU395" s="632">
        <f>((AD395*100*(($U395-'2.Riep. car. unit.'!$M$12*100)*10-AO395*AS395*10)+AT395*AA395*100*(AO395*AS395*10-'2.Riep. car. unit.'!$M$12*1000))*'2.Riep. car. unit.'!$R$8)*10^-6</f>
        <v>198.52787537533359</v>
      </c>
      <c r="AV395" s="632">
        <f t="shared" si="408"/>
        <v>186.93306674629474</v>
      </c>
      <c r="AW395" s="632"/>
      <c r="AX395" s="632"/>
      <c r="AY395" s="632"/>
      <c r="AZ395" s="632"/>
      <c r="BA395" s="1054"/>
      <c r="BB395" s="1048"/>
      <c r="BC395" s="1048"/>
      <c r="BD395" s="1048"/>
      <c r="BE395" s="1048"/>
    </row>
    <row r="396" spans="1:57" ht="16.8" x14ac:dyDescent="0.45">
      <c r="A396" s="488">
        <f>'15. Travi arm a fless'!A792</f>
        <v>4</v>
      </c>
      <c r="B396" s="489">
        <f>'15. Travi arm a fless'!B792</f>
        <v>16</v>
      </c>
      <c r="C396" s="489">
        <f>'15. Travi arm a fless'!C792</f>
        <v>17</v>
      </c>
      <c r="D396" s="502">
        <f>'15. Travi arm a fless'!D792</f>
        <v>1</v>
      </c>
      <c r="E396" s="489" t="str">
        <f>'15. Travi arm a fless'!E792</f>
        <v>Msin</v>
      </c>
      <c r="F396" s="633">
        <f>'15. Travi arm a fless'!F792</f>
        <v>-48.031999999999996</v>
      </c>
      <c r="G396" s="633">
        <f>'15. Travi arm a fless'!G792</f>
        <v>-33.249000000000002</v>
      </c>
      <c r="H396" s="633">
        <f>'15. Travi arm a fless'!H792</f>
        <v>297.017</v>
      </c>
      <c r="I396" s="633">
        <f>'15. Travi arm a fless'!I792</f>
        <v>9.0009999999999994</v>
      </c>
      <c r="J396" s="633">
        <f>'15. Travi arm a fless'!J792</f>
        <v>-17.411999999999999</v>
      </c>
      <c r="K396" s="633">
        <f>'15. Travi arm a fless'!K792</f>
        <v>-19.007999999999999</v>
      </c>
      <c r="L396" s="633">
        <f>'15. Travi arm a fless'!L792</f>
        <v>314.42899999999997</v>
      </c>
      <c r="M396" s="633">
        <f>'15. Travi arm a fless'!M792</f>
        <v>28.009</v>
      </c>
      <c r="N396" s="633">
        <f>'15. Travi arm a fless'!N792</f>
        <v>322.83169999999996</v>
      </c>
      <c r="O396" s="634">
        <f>'15. Travi arm a fless'!O792</f>
        <v>122.33769999999998</v>
      </c>
      <c r="P396" s="633">
        <f>'15. Travi arm a fless'!P792</f>
        <v>322.83169999999996</v>
      </c>
      <c r="Q396" s="633">
        <f>'15. Travi arm a fless'!Q792</f>
        <v>289.58269999999993</v>
      </c>
      <c r="R396" s="633">
        <f>'15. Travi arm a fless'!R792</f>
        <v>-356.08069999999998</v>
      </c>
      <c r="S396" s="633">
        <f>'15. Travi arm a fless'!T792</f>
        <v>256.24245999999994</v>
      </c>
      <c r="T396" s="633">
        <f>'15. Travi arm a fless'!U792</f>
        <v>-294.39565999999996</v>
      </c>
      <c r="U396" s="631">
        <f>'15. Travi arm a fless'!V792</f>
        <v>70</v>
      </c>
      <c r="V396" s="631">
        <f>'15. Travi arm a fless'!W792</f>
        <v>30</v>
      </c>
      <c r="W396" s="631">
        <f>'15. Travi arm a fless'!X792</f>
        <v>336.72601716096779</v>
      </c>
      <c r="X396" s="631">
        <f>'15. Travi arm a fless'!Y792</f>
        <v>446.90674053554926</v>
      </c>
      <c r="Y396" s="600">
        <f>'15. Travi arm a fless'!AB792</f>
        <v>11.024395931372673</v>
      </c>
      <c r="Z396" s="523" t="str">
        <f>'15. Travi arm a fless'!AC792</f>
        <v>4F16+1F20</v>
      </c>
      <c r="AA396" s="525">
        <f>'15. Travi arm a fless'!AD792</f>
        <v>11.184069846779664</v>
      </c>
      <c r="AB396" s="601">
        <f>'15. Travi arm a fless'!AE792</f>
        <v>12.665872456570131</v>
      </c>
      <c r="AC396" s="523" t="str">
        <f>'15. Travi arm a fless'!AF792</f>
        <v>2F16+3F20</v>
      </c>
      <c r="AD396" s="525">
        <f>'15. Travi arm a fless'!AG792</f>
        <v>13.446016557364315</v>
      </c>
      <c r="AE396" s="739">
        <v>0.81</v>
      </c>
      <c r="AF396" s="634">
        <v>0.41599999999999998</v>
      </c>
      <c r="AG396" s="634">
        <f t="shared" si="411"/>
        <v>1.202247191011236</v>
      </c>
      <c r="AH396" s="634">
        <f>'2.Riep. car. unit.'!$P$10/'2.Riep. car. unit.'!$R$10*AG396</f>
        <v>2.146869983948636</v>
      </c>
      <c r="AI396" s="634">
        <f>AA396/($V396*($U396-'2.Riep. car. unit.'!$M$12*100))*'2.Riep. car. unit.'!$R$8/'2.Riep. car. unit.'!$P$11</f>
        <v>0.15035822617483965</v>
      </c>
      <c r="AJ396" s="634">
        <f>(AI396/(2*AE396))*((1-AH396)+SQRT((1-AH396)^2+(4*AE396/AI396)*AH396*('2.Riep. car. unit.'!$M$12*100/($U396-'2.Riep. car. unit.'!$M$12*100))))*($U396-'2.Riep. car. unit.'!$M$12*100)</f>
        <v>5.4070222753160087</v>
      </c>
      <c r="AK396" s="634">
        <f>(AJ396-('2.Riep. car. unit.'!$M$12*100))/'16. Armatura a taglio'!AJ396*'2.Riep. car. unit.'!$P$10/'2.Riep. car. unit.'!$R$10</f>
        <v>0.46468086303623979</v>
      </c>
      <c r="AL396" s="634">
        <f>((AA396*100*(($U396-'2.Riep. car. unit.'!$M$12*100)*10-AF396*AJ396*10)+AK396*AD396*100*(AF396*AJ396*10-'2.Riep. car. unit.'!$M$12*1000))*'2.Riep. car. unit.'!$R$8)*10^-6</f>
        <v>274.71358010659031</v>
      </c>
      <c r="AM396" s="634">
        <f t="shared" si="407"/>
        <v>259.95379594406603</v>
      </c>
      <c r="AN396" s="634">
        <v>0.81</v>
      </c>
      <c r="AO396" s="634">
        <v>0.41599999999999998</v>
      </c>
      <c r="AP396" s="634">
        <f t="shared" si="412"/>
        <v>0.83177570093457942</v>
      </c>
      <c r="AQ396" s="634">
        <f>'2.Riep. car. unit.'!$P$10/'2.Riep. car. unit.'!$R$10*AP396</f>
        <v>1.4853137516688919</v>
      </c>
      <c r="AR396" s="634">
        <f>AD396/($V396*($U396-'2.Riep. car. unit.'!$M$12*100))*'2.Riep. car. unit.'!$R$8/'2.Riep. car. unit.'!$P$11</f>
        <v>0.18076775506413306</v>
      </c>
      <c r="AS396" s="634">
        <f>(AR396/(2*AN396))*((1-AQ396)+SQRT((1-AQ396)^2+(4*AN396/AR396)*AQ396*('2.Riep. car. unit.'!$M$12*100/($U396-'2.Riep. car. unit.'!$M$12*100))))*($U396-'2.Riep. car. unit.'!$M$12*100)</f>
        <v>6.440072780342188</v>
      </c>
      <c r="AT396" s="634">
        <f>(AS396-('2.Riep. car. unit.'!$M$12*100))/'16. Armatura a taglio'!AS396*'2.Riep. car. unit.'!$P$10/'2.Riep. car. unit.'!$R$10</f>
        <v>0.67658751238648285</v>
      </c>
      <c r="AU396" s="634">
        <f>((AD396*100*(($U396-'2.Riep. car. unit.'!$M$12*100)*10-AO396*AS396*10)+AT396*AA396*100*(AO396*AS396*10-'2.Riep. car. unit.'!$M$12*1000))*'2.Riep. car. unit.'!$R$8)*10^-6</f>
        <v>329.24717316672763</v>
      </c>
      <c r="AV396" s="634">
        <f t="shared" si="408"/>
        <v>312.52872096646138</v>
      </c>
      <c r="AW396" s="634">
        <v>415</v>
      </c>
      <c r="AX396" s="634">
        <f>'3.Carichi sulle travi'!E$11</f>
        <v>17.776536046875002</v>
      </c>
      <c r="AY396" s="634">
        <f>'3.Carichi sulle travi'!F$11</f>
        <v>12.82041234375</v>
      </c>
      <c r="AZ396" s="634">
        <f t="shared" ref="AZ396" si="421">MAX(AY396*AW396/100/2+(AU396+AL397)/(AW396/100),AY396*AW396/100/2+(AU397+AL396)/(AW396/100))</f>
        <v>172.11895756197134</v>
      </c>
      <c r="BA396" s="1054">
        <f>AZ396*10/(0.9*(U396/100-0.04)*'2.Riep. car. unit.'!$R$8*2)</f>
        <v>3.7025626733725221</v>
      </c>
      <c r="BB396" s="1048">
        <f>$BH$7</f>
        <v>10</v>
      </c>
      <c r="BC396" s="1053">
        <f>8</f>
        <v>8</v>
      </c>
      <c r="BD396" s="1048">
        <f>IF(V396=100,4,2)</f>
        <v>2</v>
      </c>
      <c r="BE396" s="1048" t="str">
        <f t="shared" ref="BE396" si="422">IF(BB396/100*BA396&lt;((PI()*(BC396/10)^2/4)*BD396),"Verifica","Non verifica")</f>
        <v>Verifica</v>
      </c>
    </row>
    <row r="397" spans="1:57" ht="16.8" x14ac:dyDescent="0.45">
      <c r="A397" s="490">
        <f>'15. Travi arm a fless'!A793</f>
        <v>4</v>
      </c>
      <c r="B397" s="491">
        <f>'15. Travi arm a fless'!B793</f>
        <v>16</v>
      </c>
      <c r="C397" s="491">
        <f>'15. Travi arm a fless'!C793</f>
        <v>17</v>
      </c>
      <c r="D397" s="500">
        <f>'15. Travi arm a fless'!D793</f>
        <v>1</v>
      </c>
      <c r="E397" s="491" t="str">
        <f>'15. Travi arm a fless'!E793</f>
        <v>Mdes</v>
      </c>
      <c r="F397" s="631">
        <f>'15. Travi arm a fless'!F793</f>
        <v>-29.42</v>
      </c>
      <c r="G397" s="631">
        <f>'15. Travi arm a fless'!G793</f>
        <v>-22.335000000000001</v>
      </c>
      <c r="H397" s="631">
        <f>'15. Travi arm a fless'!H793</f>
        <v>-271.26900000000001</v>
      </c>
      <c r="I397" s="631">
        <f>'15. Travi arm a fless'!I793</f>
        <v>-8.2100000000000009</v>
      </c>
      <c r="J397" s="631">
        <f>'15. Travi arm a fless'!J793</f>
        <v>15.891999999999999</v>
      </c>
      <c r="K397" s="631">
        <f>'15. Travi arm a fless'!K793</f>
        <v>17.349</v>
      </c>
      <c r="L397" s="631">
        <f>'15. Travi arm a fless'!L793</f>
        <v>-287.161</v>
      </c>
      <c r="M397" s="631">
        <f>'15. Travi arm a fless'!M793</f>
        <v>-25.559000000000001</v>
      </c>
      <c r="N397" s="631">
        <f>'15. Travi arm a fless'!N793</f>
        <v>-294.82870000000003</v>
      </c>
      <c r="O397" s="632">
        <f>'15. Travi arm a fless'!O793</f>
        <v>-111.70729999999999</v>
      </c>
      <c r="P397" s="631">
        <f>'15. Travi arm a fless'!P793</f>
        <v>-294.82870000000003</v>
      </c>
      <c r="Q397" s="631">
        <f>'15. Travi arm a fless'!Q793</f>
        <v>-317.16370000000001</v>
      </c>
      <c r="R397" s="631">
        <f>'15. Travi arm a fless'!R793</f>
        <v>272.49370000000005</v>
      </c>
      <c r="S397" s="631">
        <f>'15. Travi arm a fless'!T793</f>
        <v>-257.15786000000003</v>
      </c>
      <c r="T397" s="631">
        <f>'15. Travi arm a fless'!U793</f>
        <v>237.47426000000004</v>
      </c>
      <c r="U397" s="631">
        <f>'15. Travi arm a fless'!V793</f>
        <v>70</v>
      </c>
      <c r="V397" s="631">
        <f>'15. Travi arm a fless'!W793</f>
        <v>30</v>
      </c>
      <c r="W397" s="631">
        <f>'15. Travi arm a fless'!X793</f>
        <v>336.72601716096779</v>
      </c>
      <c r="X397" s="631">
        <f>'15. Travi arm a fless'!Y793</f>
        <v>446.90674053554926</v>
      </c>
      <c r="Y397" s="600">
        <f>'15. Travi arm a fless'!AB793</f>
        <v>10.216926054135358</v>
      </c>
      <c r="Z397" s="523" t="str">
        <f>'15. Travi arm a fless'!AC793</f>
        <v>4F16+1F20</v>
      </c>
      <c r="AA397" s="525">
        <f>'15. Travi arm a fless'!AD793</f>
        <v>11.184069846779664</v>
      </c>
      <c r="AB397" s="601">
        <f>'15. Travi arm a fless'!AE793</f>
        <v>11.063779459128298</v>
      </c>
      <c r="AC397" s="523" t="str">
        <f>'15. Travi arm a fless'!AF793</f>
        <v>4F16+1F20</v>
      </c>
      <c r="AD397" s="525">
        <f>'15. Travi arm a fless'!AG793</f>
        <v>11.184069846779664</v>
      </c>
      <c r="AE397" s="738">
        <v>0.81</v>
      </c>
      <c r="AF397" s="632">
        <v>0.41599999999999998</v>
      </c>
      <c r="AG397" s="632">
        <f t="shared" si="411"/>
        <v>1</v>
      </c>
      <c r="AH397" s="632">
        <f>'2.Riep. car. unit.'!$P$10/'2.Riep. car. unit.'!$R$10*AG397</f>
        <v>1.7857142857142858</v>
      </c>
      <c r="AI397" s="632">
        <f>AA397/($V397*($U397-'2.Riep. car. unit.'!$M$12*100))*'2.Riep. car. unit.'!$R$8/'2.Riep. car. unit.'!$P$11</f>
        <v>0.15035822617483965</v>
      </c>
      <c r="AJ397" s="632">
        <f>(AI397/(2*AE397))*((1-AH397)+SQRT((1-AH397)^2+(4*AE397/AI397)*AH397*('2.Riep. car. unit.'!$M$12*100/($U397-'2.Riep. car. unit.'!$M$12*100))))*($U397-'2.Riep. car. unit.'!$M$12*100)</f>
        <v>5.7071914233256757</v>
      </c>
      <c r="AK397" s="632">
        <f>(AJ397-('2.Riep. car. unit.'!$M$12*100))/'16. Armatura a taglio'!AJ397*'2.Riep. car. unit.'!$P$10/'2.Riep. car. unit.'!$R$10</f>
        <v>0.53416048051619747</v>
      </c>
      <c r="AL397" s="632">
        <f>((AA397*100*(($U397-'2.Riep. car. unit.'!$M$12*100)*10-AF397*AJ397*10)+AK397*AD397*100*(AF397*AJ397*10-'2.Riep. car. unit.'!$M$12*1000))*'2.Riep. car. unit.'!$R$8)*10^-6</f>
        <v>274.64672492033623</v>
      </c>
      <c r="AM397" s="632">
        <f t="shared" si="407"/>
        <v>259.95379594406603</v>
      </c>
      <c r="AN397" s="632">
        <v>0.81</v>
      </c>
      <c r="AO397" s="632">
        <v>0.41599999999999998</v>
      </c>
      <c r="AP397" s="632">
        <f t="shared" si="412"/>
        <v>1</v>
      </c>
      <c r="AQ397" s="632">
        <f>'2.Riep. car. unit.'!$P$10/'2.Riep. car. unit.'!$R$10*AP397</f>
        <v>1.7857142857142858</v>
      </c>
      <c r="AR397" s="632">
        <f>AD397/($V397*($U397-'2.Riep. car. unit.'!$M$12*100))*'2.Riep. car. unit.'!$R$8/'2.Riep. car. unit.'!$P$11</f>
        <v>0.15035822617483965</v>
      </c>
      <c r="AS397" s="632">
        <f>(AR397/(2*AN397))*((1-AQ397)+SQRT((1-AQ397)^2+(4*AN397/AR397)*AQ397*('2.Riep. car. unit.'!$M$12*100/($U397-'2.Riep. car. unit.'!$M$12*100))))*($U397-'2.Riep. car. unit.'!$M$12*100)</f>
        <v>5.7071914233256757</v>
      </c>
      <c r="AT397" s="632">
        <f>(AS397-('2.Riep. car. unit.'!$M$12*100))/'16. Armatura a taglio'!AS397*'2.Riep. car. unit.'!$P$10/'2.Riep. car. unit.'!$R$10</f>
        <v>0.53416048051619747</v>
      </c>
      <c r="AU397" s="632">
        <f>((AD397*100*(($U397-'2.Riep. car. unit.'!$M$12*100)*10-AO397*AS397*10)+AT397*AA397*100*(AO397*AS397*10-'2.Riep. car. unit.'!$M$12*1000))*'2.Riep. car. unit.'!$R$8)*10^-6</f>
        <v>274.64672492033623</v>
      </c>
      <c r="AV397" s="632">
        <f t="shared" si="408"/>
        <v>259.95379594406603</v>
      </c>
      <c r="AW397" s="632"/>
      <c r="AX397" s="632"/>
      <c r="AY397" s="632"/>
      <c r="AZ397" s="632"/>
      <c r="BA397" s="1054"/>
      <c r="BB397" s="1048"/>
      <c r="BC397" s="1048"/>
      <c r="BD397" s="1048"/>
      <c r="BE397" s="1048"/>
    </row>
    <row r="398" spans="1:57" ht="16.8" x14ac:dyDescent="0.45">
      <c r="A398" s="490">
        <f>'15. Travi arm a fless'!A796</f>
        <v>4</v>
      </c>
      <c r="B398" s="491">
        <f>'15. Travi arm a fless'!B796</f>
        <v>17</v>
      </c>
      <c r="C398" s="491">
        <f>'15. Travi arm a fless'!C796</f>
        <v>18</v>
      </c>
      <c r="D398" s="500">
        <f>'15. Travi arm a fless'!D796</f>
        <v>1</v>
      </c>
      <c r="E398" s="491" t="str">
        <f>'15. Travi arm a fless'!E796</f>
        <v>Msin</v>
      </c>
      <c r="F398" s="631">
        <f>'15. Travi arm a fless'!F796</f>
        <v>-20.768000000000001</v>
      </c>
      <c r="G398" s="631">
        <f>'15. Travi arm a fless'!G796</f>
        <v>-15.992000000000001</v>
      </c>
      <c r="H398" s="631">
        <f>'15. Travi arm a fless'!H796</f>
        <v>318.00599999999997</v>
      </c>
      <c r="I398" s="631">
        <f>'15. Travi arm a fless'!I796</f>
        <v>9.6280000000000001</v>
      </c>
      <c r="J398" s="631">
        <f>'15. Travi arm a fless'!J796</f>
        <v>-18.617000000000001</v>
      </c>
      <c r="K398" s="631">
        <f>'15. Travi arm a fless'!K796</f>
        <v>-20.324000000000002</v>
      </c>
      <c r="L398" s="631">
        <f>'15. Travi arm a fless'!L796</f>
        <v>336.62299999999999</v>
      </c>
      <c r="M398" s="631">
        <f>'15. Travi arm a fless'!M796</f>
        <v>29.952000000000002</v>
      </c>
      <c r="N398" s="631">
        <f>'15. Travi arm a fless'!N796</f>
        <v>345.60859999999997</v>
      </c>
      <c r="O398" s="632">
        <f>'15. Travi arm a fless'!O796</f>
        <v>130.93889999999999</v>
      </c>
      <c r="P398" s="631">
        <f>'15. Travi arm a fless'!P796</f>
        <v>345.60859999999997</v>
      </c>
      <c r="Q398" s="631">
        <f>'15. Travi arm a fless'!Q796</f>
        <v>329.61659999999995</v>
      </c>
      <c r="R398" s="631">
        <f>'15. Travi arm a fless'!R796</f>
        <v>-361.60059999999999</v>
      </c>
      <c r="S398" s="631">
        <f>'15. Travi arm a fless'!T796</f>
        <v>267.54811999999993</v>
      </c>
      <c r="T398" s="631">
        <f>'15. Travi arm a fless'!U796</f>
        <v>-280.75211999999999</v>
      </c>
      <c r="U398" s="631">
        <f>'15. Travi arm a fless'!V796</f>
        <v>70</v>
      </c>
      <c r="V398" s="631">
        <f>'15. Travi arm a fless'!W796</f>
        <v>30</v>
      </c>
      <c r="W398" s="631">
        <f>'15. Travi arm a fless'!X796</f>
        <v>336.72601716096779</v>
      </c>
      <c r="X398" s="631">
        <f>'15. Travi arm a fless'!Y796</f>
        <v>446.90674053554926</v>
      </c>
      <c r="Y398" s="600">
        <f>'15. Travi arm a fless'!AB796</f>
        <v>11.510802720105042</v>
      </c>
      <c r="Z398" s="523" t="str">
        <f>'15. Travi arm a fless'!AC796</f>
        <v>3F16+2F20</v>
      </c>
      <c r="AA398" s="525">
        <f>'15. Travi arm a fless'!AD796</f>
        <v>12.31504320207199</v>
      </c>
      <c r="AB398" s="601">
        <f>'15. Travi arm a fless'!AE796</f>
        <v>12.078882357952125</v>
      </c>
      <c r="AC398" s="523" t="str">
        <f>'15. Travi arm a fless'!AF796</f>
        <v>3F16+2F20</v>
      </c>
      <c r="AD398" s="525">
        <f>'15. Travi arm a fless'!AG796</f>
        <v>12.31504320207199</v>
      </c>
      <c r="AE398" s="738">
        <v>0.81</v>
      </c>
      <c r="AF398" s="632">
        <v>0.41599999999999998</v>
      </c>
      <c r="AG398" s="632">
        <f t="shared" si="411"/>
        <v>1</v>
      </c>
      <c r="AH398" s="632">
        <f>'2.Riep. car. unit.'!$P$10/'2.Riep. car. unit.'!$R$10*AG398</f>
        <v>1.7857142857142858</v>
      </c>
      <c r="AI398" s="632">
        <f>AA398/($V398*($U398-'2.Riep. car. unit.'!$M$12*100))*'2.Riep. car. unit.'!$R$8/'2.Riep. car. unit.'!$P$11</f>
        <v>0.16556299061948637</v>
      </c>
      <c r="AJ398" s="632">
        <f>(AI398/(2*AE398))*((1-AH398)+SQRT((1-AH398)^2+(4*AE398/AI398)*AH398*('2.Riep. car. unit.'!$M$12*100/($U398-'2.Riep. car. unit.'!$M$12*100))))*($U398-'2.Riep. car. unit.'!$M$12*100)</f>
        <v>5.8558116364120947</v>
      </c>
      <c r="AK398" s="632">
        <f>(AJ398-('2.Riep. car. unit.'!$M$12*100))/'16. Armatura a taglio'!AJ398*'2.Riep. car. unit.'!$P$10/'2.Riep. car. unit.'!$R$10</f>
        <v>0.56592485491325817</v>
      </c>
      <c r="AL398" s="632">
        <f>((AA398*100*(($U398-'2.Riep. car. unit.'!$M$12*100)*10-AF398*AJ398*10)+AK398*AD398*100*(AF398*AJ398*10-'2.Riep. car. unit.'!$M$12*1000))*'2.Riep. car. unit.'!$R$8)*10^-6</f>
        <v>302.04180420641666</v>
      </c>
      <c r="AM398" s="632">
        <f t="shared" si="407"/>
        <v>286.24125845526373</v>
      </c>
      <c r="AN398" s="632">
        <v>0.81</v>
      </c>
      <c r="AO398" s="632">
        <v>0.41599999999999998</v>
      </c>
      <c r="AP398" s="632">
        <f t="shared" si="412"/>
        <v>1</v>
      </c>
      <c r="AQ398" s="632">
        <f>'2.Riep. car. unit.'!$P$10/'2.Riep. car. unit.'!$R$10*AP398</f>
        <v>1.7857142857142858</v>
      </c>
      <c r="AR398" s="632">
        <f>AD398/($V398*($U398-'2.Riep. car. unit.'!$M$12*100))*'2.Riep. car. unit.'!$R$8/'2.Riep. car. unit.'!$P$11</f>
        <v>0.16556299061948637</v>
      </c>
      <c r="AS398" s="632">
        <f>(AR398/(2*AN398))*((1-AQ398)+SQRT((1-AQ398)^2+(4*AN398/AR398)*AQ398*('2.Riep. car. unit.'!$M$12*100/($U398-'2.Riep. car. unit.'!$M$12*100))))*($U398-'2.Riep. car. unit.'!$M$12*100)</f>
        <v>5.8558116364120947</v>
      </c>
      <c r="AT398" s="632">
        <f>(AS398-('2.Riep. car. unit.'!$M$12*100))/'16. Armatura a taglio'!AS398*'2.Riep. car. unit.'!$P$10/'2.Riep. car. unit.'!$R$10</f>
        <v>0.56592485491325817</v>
      </c>
      <c r="AU398" s="632">
        <f>((AD398*100*(($U398-'2.Riep. car. unit.'!$M$12*100)*10-AO398*AS398*10)+AT398*AA398*100*(AO398*AS398*10-'2.Riep. car. unit.'!$M$12*1000))*'2.Riep. car. unit.'!$R$8)*10^-6</f>
        <v>302.04180420641666</v>
      </c>
      <c r="AV398" s="632">
        <f t="shared" si="408"/>
        <v>286.24125845526373</v>
      </c>
      <c r="AW398" s="632">
        <v>310</v>
      </c>
      <c r="AX398" s="632">
        <f>AX396</f>
        <v>17.776536046875002</v>
      </c>
      <c r="AY398" s="632">
        <f>AY396</f>
        <v>12.82041234375</v>
      </c>
      <c r="AZ398" s="632">
        <f t="shared" ref="AZ398" si="423">MAX(AY398*AW398/100/2+(AU398+AL399)/(AW398/100),AY398*AW398/100/2+(AU399+AL398)/(AW398/100))</f>
        <v>223.54876604302333</v>
      </c>
      <c r="BA398" s="1054">
        <f>AZ398*10/(0.9*(U398/100-0.04)*'2.Riep. car. unit.'!$R$8*2)</f>
        <v>4.8089026830839998</v>
      </c>
      <c r="BB398" s="1048">
        <f>$BH$7</f>
        <v>10</v>
      </c>
      <c r="BC398" s="1053">
        <f>8</f>
        <v>8</v>
      </c>
      <c r="BD398" s="1048">
        <f>IF(V398=100,4,2)</f>
        <v>2</v>
      </c>
      <c r="BE398" s="1048" t="str">
        <f t="shared" ref="BE398" si="424">IF(BB398/100*BA398&lt;((PI()*(BC398/10)^2/4)*BD398),"Verifica","Non verifica")</f>
        <v>Verifica</v>
      </c>
    </row>
    <row r="399" spans="1:57" ht="16.8" x14ac:dyDescent="0.45">
      <c r="A399" s="490">
        <f>'15. Travi arm a fless'!A797</f>
        <v>4</v>
      </c>
      <c r="B399" s="491">
        <f>'15. Travi arm a fless'!B797</f>
        <v>17</v>
      </c>
      <c r="C399" s="491">
        <f>'15. Travi arm a fless'!C797</f>
        <v>18</v>
      </c>
      <c r="D399" s="500">
        <f>'15. Travi arm a fless'!D797</f>
        <v>1</v>
      </c>
      <c r="E399" s="491" t="str">
        <f>'15. Travi arm a fless'!E797</f>
        <v>Mdes</v>
      </c>
      <c r="F399" s="631">
        <f>'15. Travi arm a fless'!F797</f>
        <v>-32.552</v>
      </c>
      <c r="G399" s="631">
        <f>'15. Travi arm a fless'!G797</f>
        <v>-21.936</v>
      </c>
      <c r="H399" s="631">
        <f>'15. Travi arm a fless'!H797</f>
        <v>-323.06400000000002</v>
      </c>
      <c r="I399" s="631">
        <f>'15. Travi arm a fless'!I797</f>
        <v>-9.7850000000000001</v>
      </c>
      <c r="J399" s="631">
        <f>'15. Travi arm a fless'!J797</f>
        <v>18.917999999999999</v>
      </c>
      <c r="K399" s="631">
        <f>'15. Travi arm a fless'!K797</f>
        <v>20.652000000000001</v>
      </c>
      <c r="L399" s="631">
        <f>'15. Travi arm a fless'!L797</f>
        <v>-341.98200000000003</v>
      </c>
      <c r="M399" s="631">
        <f>'15. Travi arm a fless'!M797</f>
        <v>-30.437000000000001</v>
      </c>
      <c r="N399" s="631">
        <f>'15. Travi arm a fless'!N797</f>
        <v>-351.11310000000003</v>
      </c>
      <c r="O399" s="632">
        <f>'15. Travi arm a fless'!O797</f>
        <v>-133.0316</v>
      </c>
      <c r="P399" s="631">
        <f>'15. Travi arm a fless'!P797</f>
        <v>-351.11310000000003</v>
      </c>
      <c r="Q399" s="631">
        <f>'15. Travi arm a fless'!Q797</f>
        <v>-373.04910000000001</v>
      </c>
      <c r="R399" s="631">
        <f>'15. Travi arm a fless'!R797</f>
        <v>329.17710000000005</v>
      </c>
      <c r="S399" s="631">
        <f>'15. Travi arm a fless'!T797</f>
        <v>-290.98142000000001</v>
      </c>
      <c r="T399" s="631">
        <f>'15. Travi arm a fless'!U797</f>
        <v>268.32782000000003</v>
      </c>
      <c r="U399" s="631">
        <f>'15. Travi arm a fless'!V797</f>
        <v>70</v>
      </c>
      <c r="V399" s="631">
        <f>'15. Travi arm a fless'!W797</f>
        <v>30</v>
      </c>
      <c r="W399" s="631">
        <f>'15. Travi arm a fless'!X797</f>
        <v>336.72601716096779</v>
      </c>
      <c r="X399" s="631">
        <f>'15. Travi arm a fless'!Y797</f>
        <v>446.90674053554926</v>
      </c>
      <c r="Y399" s="600">
        <f>'15. Travi arm a fless'!AB797</f>
        <v>11.544347986208452</v>
      </c>
      <c r="Z399" s="523" t="str">
        <f>'15. Travi arm a fless'!AC797</f>
        <v>3F16+2F20</v>
      </c>
      <c r="AA399" s="525">
        <f>'15. Travi arm a fless'!AD797</f>
        <v>12.31504320207199</v>
      </c>
      <c r="AB399" s="601">
        <f>'15. Travi arm a fless'!AE797</f>
        <v>12.518980588748033</v>
      </c>
      <c r="AC399" s="523" t="str">
        <f>'15. Travi arm a fless'!AF797</f>
        <v>2F16+3F20</v>
      </c>
      <c r="AD399" s="525">
        <f>'15. Travi arm a fless'!AG797</f>
        <v>13.446016557364315</v>
      </c>
      <c r="AE399" s="738">
        <v>0.81</v>
      </c>
      <c r="AF399" s="632">
        <v>0.41599999999999998</v>
      </c>
      <c r="AG399" s="632">
        <f t="shared" si="411"/>
        <v>1.0918367346938775</v>
      </c>
      <c r="AH399" s="632">
        <f>'2.Riep. car. unit.'!$P$10/'2.Riep. car. unit.'!$R$10*AG399</f>
        <v>1.9497084548104957</v>
      </c>
      <c r="AI399" s="632">
        <f>AA399/($V399*($U399-'2.Riep. car. unit.'!$M$12*100))*'2.Riep. car. unit.'!$R$8/'2.Riep. car. unit.'!$P$11</f>
        <v>0.16556299061948637</v>
      </c>
      <c r="AJ399" s="632">
        <f>(AI399/(2*AE399))*((1-AH399)+SQRT((1-AH399)^2+(4*AE399/AI399)*AH399*('2.Riep. car. unit.'!$M$12*100/($U399-'2.Riep. car. unit.'!$M$12*100))))*($U399-'2.Riep. car. unit.'!$M$12*100)</f>
        <v>5.6872348167320235</v>
      </c>
      <c r="AK399" s="632">
        <f>(AJ399-('2.Riep. car. unit.'!$M$12*100))/'16. Armatura a taglio'!AJ399*'2.Riep. car. unit.'!$P$10/'2.Riep. car. unit.'!$R$10</f>
        <v>0.52976875629063103</v>
      </c>
      <c r="AL399" s="632">
        <f>((AA399*100*(($U399-'2.Riep. car. unit.'!$M$12*100)*10-AF399*AJ399*10)+AK399*AD399*100*(AF399*AJ399*10-'2.Riep. car. unit.'!$M$12*1000))*'2.Riep. car. unit.'!$R$8)*10^-6</f>
        <v>302.09009292100416</v>
      </c>
      <c r="AM399" s="632">
        <f t="shared" si="407"/>
        <v>286.24125845526373</v>
      </c>
      <c r="AN399" s="632">
        <v>0.81</v>
      </c>
      <c r="AO399" s="632">
        <v>0.41599999999999998</v>
      </c>
      <c r="AP399" s="632">
        <f t="shared" si="412"/>
        <v>0.91588785046728982</v>
      </c>
      <c r="AQ399" s="632">
        <f>'2.Riep. car. unit.'!$P$10/'2.Riep. car. unit.'!$R$10*AP399</f>
        <v>1.6355140186915891</v>
      </c>
      <c r="AR399" s="632">
        <f>AD399/($V399*($U399-'2.Riep. car. unit.'!$M$12*100))*'2.Riep. car. unit.'!$R$8/'2.Riep. car. unit.'!$P$11</f>
        <v>0.18076775506413306</v>
      </c>
      <c r="AS399" s="632">
        <f>(AR399/(2*AN399))*((1-AQ399)+SQRT((1-AQ399)^2+(4*AN399/AR399)*AQ399*('2.Riep. car. unit.'!$M$12*100/($U399-'2.Riep. car. unit.'!$M$12*100))))*($U399-'2.Riep. car. unit.'!$M$12*100)</f>
        <v>6.1946456628316282</v>
      </c>
      <c r="AT399" s="632">
        <f>(AS399-('2.Riep. car. unit.'!$M$12*100))/'16. Armatura a taglio'!AS399*'2.Riep. car. unit.'!$P$10/'2.Riep. car. unit.'!$R$10</f>
        <v>0.63264475895913008</v>
      </c>
      <c r="AU399" s="632">
        <f>((AD399*100*(($U399-'2.Riep. car. unit.'!$M$12*100)*10-AO399*AS399*10)+AT399*AA399*100*(AO399*AS399*10-'2.Riep. car. unit.'!$M$12*1000))*'2.Riep. car. unit.'!$R$8)*10^-6</f>
        <v>329.35728921523685</v>
      </c>
      <c r="AV399" s="632">
        <f t="shared" si="408"/>
        <v>312.52872096646138</v>
      </c>
      <c r="AW399" s="632"/>
      <c r="AX399" s="632"/>
      <c r="AY399" s="632"/>
      <c r="AZ399" s="632"/>
      <c r="BA399" s="1054"/>
      <c r="BB399" s="1048"/>
      <c r="BC399" s="1048"/>
      <c r="BD399" s="1048"/>
      <c r="BE399" s="1048"/>
    </row>
    <row r="400" spans="1:57" ht="16.8" x14ac:dyDescent="0.45">
      <c r="A400" s="490">
        <f>'15. Travi arm a fless'!A800</f>
        <v>4</v>
      </c>
      <c r="B400" s="491">
        <f>'15. Travi arm a fless'!B800</f>
        <v>18</v>
      </c>
      <c r="C400" s="491">
        <f>'15. Travi arm a fless'!C800</f>
        <v>19</v>
      </c>
      <c r="D400" s="500">
        <f>'15. Travi arm a fless'!D800</f>
        <v>1</v>
      </c>
      <c r="E400" s="491" t="str">
        <f>'15. Travi arm a fless'!E800</f>
        <v>Msin</v>
      </c>
      <c r="F400" s="631">
        <f>'15. Travi arm a fless'!F800</f>
        <v>-90.375</v>
      </c>
      <c r="G400" s="631">
        <f>'15. Travi arm a fless'!G800</f>
        <v>-59.668999999999997</v>
      </c>
      <c r="H400" s="631">
        <f>'15. Travi arm a fless'!H800</f>
        <v>225.46700000000001</v>
      </c>
      <c r="I400" s="631">
        <f>'15. Travi arm a fless'!I800</f>
        <v>6.81</v>
      </c>
      <c r="J400" s="631">
        <f>'15. Travi arm a fless'!J800</f>
        <v>-13.196999999999999</v>
      </c>
      <c r="K400" s="631">
        <f>'15. Travi arm a fless'!K800</f>
        <v>-14.407</v>
      </c>
      <c r="L400" s="631">
        <f>'15. Travi arm a fless'!L800</f>
        <v>238.66400000000002</v>
      </c>
      <c r="M400" s="631">
        <f>'15. Travi arm a fless'!M800</f>
        <v>21.216999999999999</v>
      </c>
      <c r="N400" s="631">
        <f>'15. Travi arm a fless'!N800</f>
        <v>245.02910000000003</v>
      </c>
      <c r="O400" s="632">
        <f>'15. Travi arm a fless'!O800</f>
        <v>92.816199999999995</v>
      </c>
      <c r="P400" s="631">
        <f>'15. Travi arm a fless'!P800</f>
        <v>245.02910000000003</v>
      </c>
      <c r="Q400" s="631">
        <f>'15. Travi arm a fless'!Q800</f>
        <v>185.36010000000005</v>
      </c>
      <c r="R400" s="631">
        <f>'15. Travi arm a fless'!R800</f>
        <v>-304.69810000000001</v>
      </c>
      <c r="S400" s="631">
        <f>'15. Travi arm a fless'!T800</f>
        <v>181.45878000000005</v>
      </c>
      <c r="T400" s="631">
        <f>'15. Travi arm a fless'!U800</f>
        <v>-237.13038</v>
      </c>
      <c r="U400" s="631">
        <f>'15. Travi arm a fless'!V800</f>
        <v>70</v>
      </c>
      <c r="V400" s="631">
        <f>'15. Travi arm a fless'!W800</f>
        <v>30</v>
      </c>
      <c r="W400" s="631">
        <f>'15. Travi arm a fless'!X800</f>
        <v>336.72601716096779</v>
      </c>
      <c r="X400" s="631">
        <f>'15. Travi arm a fless'!Y800</f>
        <v>446.90674053554926</v>
      </c>
      <c r="Y400" s="600">
        <f>'15. Travi arm a fless'!AB800</f>
        <v>7.8069553185832277</v>
      </c>
      <c r="Z400" s="523" t="str">
        <f>'15. Travi arm a fless'!AC800</f>
        <v>4F16</v>
      </c>
      <c r="AA400" s="525">
        <f>'15. Travi arm a fless'!AD800</f>
        <v>8.0424771931898711</v>
      </c>
      <c r="AB400" s="601">
        <f>'15. Travi arm a fless'!AE800</f>
        <v>10.202131202131202</v>
      </c>
      <c r="AC400" s="523" t="str">
        <f>'15. Travi arm a fless'!AF800</f>
        <v>4F16+1F20</v>
      </c>
      <c r="AD400" s="525">
        <f>'15. Travi arm a fless'!AG800</f>
        <v>11.184069846779664</v>
      </c>
      <c r="AE400" s="738">
        <v>0.81</v>
      </c>
      <c r="AF400" s="632">
        <v>0.41599999999999998</v>
      </c>
      <c r="AG400" s="632">
        <f t="shared" si="411"/>
        <v>1.390625</v>
      </c>
      <c r="AH400" s="632">
        <f>'2.Riep. car. unit.'!$P$10/'2.Riep. car. unit.'!$R$10*AG400</f>
        <v>2.4832589285714288</v>
      </c>
      <c r="AI400" s="632">
        <f>AA400/($V400*($U400-'2.Riep. car. unit.'!$M$12*100))*'2.Riep. car. unit.'!$R$8/'2.Riep. car. unit.'!$P$11</f>
        <v>0.10812276938415435</v>
      </c>
      <c r="AJ400" s="632">
        <f>(AI400/(2*AE400))*((1-AH400)+SQRT((1-AH400)^2+(4*AE400/AI400)*AH400*('2.Riep. car. unit.'!$M$12*100/($U400-'2.Riep. car. unit.'!$M$12*100))))*($U400-'2.Riep. car. unit.'!$M$12*100)</f>
        <v>4.8767665763892394</v>
      </c>
      <c r="AK400" s="632">
        <f>(AJ400-('2.Riep. car. unit.'!$M$12*100))/'16. Armatura a taglio'!AJ400*'2.Riep. car. unit.'!$P$10/'2.Riep. car. unit.'!$R$10</f>
        <v>0.32104358003828881</v>
      </c>
      <c r="AL400" s="632">
        <f>((AA400*100*(($U400-'2.Riep. car. unit.'!$M$12*100)*10-AF400*AJ400*10)+AK400*AD400*100*(AF400*AJ400*10-'2.Riep. car. unit.'!$M$12*1000))*'2.Riep. car. unit.'!$R$8)*10^-6</f>
        <v>198.54932472618435</v>
      </c>
      <c r="AM400" s="632">
        <f t="shared" si="407"/>
        <v>186.93306674629474</v>
      </c>
      <c r="AN400" s="632">
        <v>0.81</v>
      </c>
      <c r="AO400" s="632">
        <v>0.41599999999999998</v>
      </c>
      <c r="AP400" s="632">
        <f t="shared" si="412"/>
        <v>0.7191011235955056</v>
      </c>
      <c r="AQ400" s="632">
        <f>'2.Riep. car. unit.'!$P$10/'2.Riep. car. unit.'!$R$10*AP400</f>
        <v>1.2841091492776886</v>
      </c>
      <c r="AR400" s="632">
        <f>AD400/($V400*($U400-'2.Riep. car. unit.'!$M$12*100))*'2.Riep. car. unit.'!$R$8/'2.Riep. car. unit.'!$P$11</f>
        <v>0.15035822617483965</v>
      </c>
      <c r="AS400" s="632">
        <f>(AR400/(2*AN400))*((1-AQ400)+SQRT((1-AQ400)^2+(4*AN400/AR400)*AQ400*('2.Riep. car. unit.'!$M$12*100/($U400-'2.Riep. car. unit.'!$M$12*100))))*($U400-'2.Riep. car. unit.'!$M$12*100)</f>
        <v>6.3810520844727696</v>
      </c>
      <c r="AT400" s="632">
        <f>(AS400-('2.Riep. car. unit.'!$M$12*100))/'16. Armatura a taglio'!AS400*'2.Riep. car. unit.'!$P$10/'2.Riep. car. unit.'!$R$10</f>
        <v>0.66632879123789701</v>
      </c>
      <c r="AU400" s="632">
        <f>((AD400*100*(($U400-'2.Riep. car. unit.'!$M$12*100)*10-AO400*AS400*10)+AT400*AA400*100*(AO400*AS400*10-'2.Riep. car. unit.'!$M$12*1000))*'2.Riep. car. unit.'!$R$8)*10^-6</f>
        <v>274.39910454484271</v>
      </c>
      <c r="AV400" s="632">
        <f t="shared" si="408"/>
        <v>259.95379594406603</v>
      </c>
      <c r="AW400" s="632">
        <v>415</v>
      </c>
      <c r="AX400" s="632">
        <f>'3.Carichi sulle travi'!E$12</f>
        <v>48.354387813108765</v>
      </c>
      <c r="AY400" s="632">
        <f>'3.Carichi sulle travi'!F$12</f>
        <v>32.100298317775973</v>
      </c>
      <c r="AZ400" s="632">
        <f t="shared" ref="AZ400" si="425">MAX(AY400*AW400/100/2+(AU400+AL401)/(AW400/100),AY400*AW400/100/2+(AU401+AL400)/(AW400/100))</f>
        <v>168.85100422880214</v>
      </c>
      <c r="BA400" s="1054">
        <f>AZ400*10/(0.9*(U400/100-0.04)*'2.Riep. car. unit.'!$R$8*2)</f>
        <v>3.6322636069529555</v>
      </c>
      <c r="BB400" s="1048">
        <f>$BH$7</f>
        <v>10</v>
      </c>
      <c r="BC400" s="1053">
        <f>8</f>
        <v>8</v>
      </c>
      <c r="BD400" s="1048">
        <f>IF(V400=100,4,2)</f>
        <v>2</v>
      </c>
      <c r="BE400" s="1048" t="str">
        <f t="shared" ref="BE400" si="426">IF(BB400/100*BA400&lt;((PI()*(BC400/10)^2/4)*BD400),"Verifica","Non verifica")</f>
        <v>Verifica</v>
      </c>
    </row>
    <row r="401" spans="1:57" ht="16.8" x14ac:dyDescent="0.45">
      <c r="A401" s="490">
        <f>'15. Travi arm a fless'!A801</f>
        <v>4</v>
      </c>
      <c r="B401" s="491">
        <f>'15. Travi arm a fless'!B801</f>
        <v>18</v>
      </c>
      <c r="C401" s="491">
        <f>'15. Travi arm a fless'!C801</f>
        <v>19</v>
      </c>
      <c r="D401" s="500">
        <f>'15. Travi arm a fless'!D801</f>
        <v>1</v>
      </c>
      <c r="E401" s="491" t="str">
        <f>'15. Travi arm a fless'!E801</f>
        <v>Mdes</v>
      </c>
      <c r="F401" s="631">
        <f>'15. Travi arm a fless'!F801</f>
        <v>-62.097999999999999</v>
      </c>
      <c r="G401" s="631">
        <f>'15. Travi arm a fless'!G801</f>
        <v>-40.173000000000002</v>
      </c>
      <c r="H401" s="631">
        <f>'15. Travi arm a fless'!H801</f>
        <v>-160.90899999999999</v>
      </c>
      <c r="I401" s="631">
        <f>'15. Travi arm a fless'!I801</f>
        <v>-4.8499999999999996</v>
      </c>
      <c r="J401" s="631">
        <f>'15. Travi arm a fless'!J801</f>
        <v>9.4060000000000006</v>
      </c>
      <c r="K401" s="631">
        <f>'15. Travi arm a fless'!K801</f>
        <v>10.268000000000001</v>
      </c>
      <c r="L401" s="631">
        <f>'15. Travi arm a fless'!L801</f>
        <v>-170.315</v>
      </c>
      <c r="M401" s="631">
        <f>'15. Travi arm a fless'!M801</f>
        <v>-15.118</v>
      </c>
      <c r="N401" s="631">
        <f>'15. Travi arm a fless'!N801</f>
        <v>-174.85040000000001</v>
      </c>
      <c r="O401" s="632">
        <f>'15. Travi arm a fless'!O801</f>
        <v>-66.212499999999991</v>
      </c>
      <c r="P401" s="631">
        <f>'15. Travi arm a fless'!P801</f>
        <v>-174.85040000000001</v>
      </c>
      <c r="Q401" s="631">
        <f>'15. Travi arm a fless'!Q801</f>
        <v>-215.02340000000001</v>
      </c>
      <c r="R401" s="631">
        <f>'15. Travi arm a fless'!R801</f>
        <v>134.67740000000001</v>
      </c>
      <c r="S401" s="631">
        <f>'15. Travi arm a fless'!T801</f>
        <v>-190.92990500000002</v>
      </c>
      <c r="T401" s="631">
        <f>'15. Travi arm a fless'!U801</f>
        <v>131.97000500000001</v>
      </c>
      <c r="U401" s="631">
        <f>'15. Travi arm a fless'!V801</f>
        <v>70</v>
      </c>
      <c r="V401" s="631">
        <f>'15. Travi arm a fless'!W801</f>
        <v>30</v>
      </c>
      <c r="W401" s="631">
        <f>'15. Travi arm a fless'!X801</f>
        <v>336.72601716096779</v>
      </c>
      <c r="X401" s="631">
        <f>'15. Travi arm a fless'!Y801</f>
        <v>446.90674053554926</v>
      </c>
      <c r="Y401" s="600">
        <f>'15. Travi arm a fless'!AB801</f>
        <v>5.6777849626686834</v>
      </c>
      <c r="Z401" s="523" t="str">
        <f>'15. Travi arm a fless'!AC801</f>
        <v>3F16</v>
      </c>
      <c r="AA401" s="525">
        <f>'15. Travi arm a fless'!AD801</f>
        <v>6.0318578948924033</v>
      </c>
      <c r="AB401" s="601">
        <f>'15. Travi arm a fless'!AE801</f>
        <v>8.2144343597831977</v>
      </c>
      <c r="AC401" s="523" t="str">
        <f>'15. Travi arm a fless'!AF801</f>
        <v>3F16+1F20</v>
      </c>
      <c r="AD401" s="525">
        <f>'15. Travi arm a fless'!AG801</f>
        <v>9.1734505484821973</v>
      </c>
      <c r="AE401" s="738">
        <v>0.81</v>
      </c>
      <c r="AF401" s="632">
        <v>0.41599999999999998</v>
      </c>
      <c r="AG401" s="632">
        <f t="shared" si="411"/>
        <v>1.5208333333333335</v>
      </c>
      <c r="AH401" s="632">
        <f>'2.Riep. car. unit.'!$P$10/'2.Riep. car. unit.'!$R$10*AG401</f>
        <v>2.7157738095238098</v>
      </c>
      <c r="AI401" s="632">
        <f>AA401/($V401*($U401-'2.Riep. car. unit.'!$M$12*100))*'2.Riep. car. unit.'!$R$8/'2.Riep. car. unit.'!$P$11</f>
        <v>8.1092077038115759E-2</v>
      </c>
      <c r="AJ401" s="632">
        <f>(AI401/(2*AE401))*((1-AH401)+SQRT((1-AH401)^2+(4*AE401/AI401)*AH401*('2.Riep. car. unit.'!$M$12*100/($U401-'2.Riep. car. unit.'!$M$12*100))))*($U401-'2.Riep. car. unit.'!$M$12*100)</f>
        <v>4.5251211975348129</v>
      </c>
      <c r="AK401" s="632">
        <f>(AJ401-('2.Riep. car. unit.'!$M$12*100))/'16. Armatura a taglio'!AJ401*'2.Riep. car. unit.'!$P$10/'2.Riep. car. unit.'!$R$10</f>
        <v>0.20722459868702661</v>
      </c>
      <c r="AL401" s="632">
        <f>((AA401*100*(($U401-'2.Riep. car. unit.'!$M$12*100)*10-AF401*AJ401*10)+AK401*AD401*100*(AF401*AJ401*10-'2.Riep. car. unit.'!$M$12*1000))*'2.Riep. car. unit.'!$R$8)*10^-6</f>
        <v>149.75933805455074</v>
      </c>
      <c r="AM401" s="632">
        <f t="shared" si="407"/>
        <v>140.19980005972099</v>
      </c>
      <c r="AN401" s="632">
        <v>0.81</v>
      </c>
      <c r="AO401" s="632">
        <v>0.41599999999999998</v>
      </c>
      <c r="AP401" s="632">
        <f t="shared" si="412"/>
        <v>0.65753424657534243</v>
      </c>
      <c r="AQ401" s="632">
        <f>'2.Riep. car. unit.'!$P$10/'2.Riep. car. unit.'!$R$10*AP401</f>
        <v>1.1741682974559686</v>
      </c>
      <c r="AR401" s="632">
        <f>AD401/($V401*($U401-'2.Riep. car. unit.'!$M$12*100))*'2.Riep. car. unit.'!$R$8/'2.Riep. car. unit.'!$P$11</f>
        <v>0.12332753382880106</v>
      </c>
      <c r="AS401" s="632">
        <f>(AR401/(2*AN401))*((1-AQ401)+SQRT((1-AQ401)^2+(4*AN401/AR401)*AQ401*('2.Riep. car. unit.'!$M$12*100/($U401-'2.Riep. car. unit.'!$M$12*100))))*($U401-'2.Riep. car. unit.'!$M$12*100)</f>
        <v>6.0503774158139239</v>
      </c>
      <c r="AT401" s="632">
        <f>(AS401-('2.Riep. car. unit.'!$M$12*100))/'16. Armatura a taglio'!AS401*'2.Riep. car. unit.'!$P$10/'2.Riep. car. unit.'!$R$10</f>
        <v>0.60515038829727585</v>
      </c>
      <c r="AU401" s="632">
        <f>((AD401*100*(($U401-'2.Riep. car. unit.'!$M$12*100)*10-AO401*AS401*10)+AT401*AA401*100*(AO401*AS401*10-'2.Riep. car. unit.'!$M$12*1000))*'2.Riep. car. unit.'!$R$8)*10^-6</f>
        <v>225.75864893439621</v>
      </c>
      <c r="AV401" s="632">
        <f t="shared" si="408"/>
        <v>213.22052925749242</v>
      </c>
      <c r="AW401" s="632"/>
      <c r="AX401" s="632"/>
      <c r="AY401" s="632"/>
      <c r="AZ401" s="632"/>
      <c r="BA401" s="1054"/>
      <c r="BB401" s="1048"/>
      <c r="BC401" s="1048"/>
      <c r="BD401" s="1048"/>
      <c r="BE401" s="1048"/>
    </row>
    <row r="402" spans="1:57" ht="16.8" x14ac:dyDescent="0.45">
      <c r="A402" s="490">
        <f>'15. Travi arm a fless'!A804</f>
        <v>4</v>
      </c>
      <c r="B402" s="491">
        <f>'15. Travi arm a fless'!B804</f>
        <v>19</v>
      </c>
      <c r="C402" s="491">
        <f>'15. Travi arm a fless'!C804</f>
        <v>20</v>
      </c>
      <c r="D402" s="500">
        <f>'15. Travi arm a fless'!D804</f>
        <v>1</v>
      </c>
      <c r="E402" s="491" t="str">
        <f>'15. Travi arm a fless'!E804</f>
        <v>Msin</v>
      </c>
      <c r="F402" s="631">
        <f>'15. Travi arm a fless'!F804</f>
        <v>-31.204000000000001</v>
      </c>
      <c r="G402" s="631">
        <f>'15. Travi arm a fless'!G804</f>
        <v>-19.47</v>
      </c>
      <c r="H402" s="631">
        <f>'15. Travi arm a fless'!H804</f>
        <v>9.5269999999999992</v>
      </c>
      <c r="I402" s="631">
        <f>'15. Travi arm a fless'!I804</f>
        <v>0.28399999999999997</v>
      </c>
      <c r="J402" s="631">
        <f>'15. Travi arm a fless'!J804</f>
        <v>-0.55600000000000005</v>
      </c>
      <c r="K402" s="631">
        <f>'15. Travi arm a fless'!K804</f>
        <v>-0.60699999999999998</v>
      </c>
      <c r="L402" s="631">
        <f>'15. Travi arm a fless'!L804</f>
        <v>10.082999999999998</v>
      </c>
      <c r="M402" s="631">
        <f>'15. Travi arm a fless'!M804</f>
        <v>0.89100000000000001</v>
      </c>
      <c r="N402" s="631">
        <f>'15. Travi arm a fless'!N804</f>
        <v>10.350299999999999</v>
      </c>
      <c r="O402" s="632">
        <f>'15. Travi arm a fless'!O804</f>
        <v>3.9158999999999993</v>
      </c>
      <c r="P402" s="631">
        <f>'15. Travi arm a fless'!P804</f>
        <v>10.350299999999999</v>
      </c>
      <c r="Q402" s="631">
        <f>'15. Travi arm a fless'!Q804</f>
        <v>-9.1196999999999999</v>
      </c>
      <c r="R402" s="631">
        <f>'15. Travi arm a fless'!R804</f>
        <v>-29.820299999999996</v>
      </c>
      <c r="S402" s="631">
        <f>'15. Travi arm a fless'!T804</f>
        <v>-6.5851950000000006</v>
      </c>
      <c r="T402" s="631">
        <f>'15. Travi arm a fless'!U804</f>
        <v>-26.030504999999998</v>
      </c>
      <c r="U402" s="631">
        <f>'15. Travi arm a fless'!V804</f>
        <v>24</v>
      </c>
      <c r="V402" s="631">
        <f>'15. Travi arm a fless'!W804</f>
        <v>60</v>
      </c>
      <c r="W402" s="631">
        <f>'15. Travi arm a fless'!X804</f>
        <v>61.841325465742486</v>
      </c>
      <c r="X402" s="631">
        <f>'15. Travi arm a fless'!Y804</f>
        <v>82.076536370165172</v>
      </c>
      <c r="Y402" s="600">
        <f>'15. Travi arm a fless'!AB804</f>
        <v>0.9349454808757135</v>
      </c>
      <c r="Z402" s="523" t="str">
        <f>'15. Travi arm a fless'!AC804</f>
        <v>3F16</v>
      </c>
      <c r="AA402" s="525">
        <f>'15. Travi arm a fless'!AD804</f>
        <v>6.0318578948924033</v>
      </c>
      <c r="AB402" s="601">
        <f>'15. Travi arm a fless'!AE804</f>
        <v>3.6957300451486494</v>
      </c>
      <c r="AC402" s="523" t="str">
        <f>'15. Travi arm a fless'!AF804</f>
        <v>3F16</v>
      </c>
      <c r="AD402" s="525">
        <f>'15. Travi arm a fless'!AG804</f>
        <v>6.0318578948924033</v>
      </c>
      <c r="AE402" s="738">
        <v>0.81</v>
      </c>
      <c r="AF402" s="632">
        <v>0.41599999999999998</v>
      </c>
      <c r="AG402" s="632">
        <f t="shared" si="411"/>
        <v>1</v>
      </c>
      <c r="AH402" s="632">
        <f>'2.Riep. car. unit.'!$P$10/'2.Riep. car. unit.'!$R$10*AG402</f>
        <v>1.7857142857142858</v>
      </c>
      <c r="AI402" s="632">
        <f>AA402/($V402*($U402-'2.Riep. car. unit.'!$M$12*100))*'2.Riep. car. unit.'!$R$8/'2.Riep. car. unit.'!$P$11</f>
        <v>0.13380192711289102</v>
      </c>
      <c r="AJ402" s="632">
        <f>(AI402/(2*AE402))*((1-AH402)+SQRT((1-AH402)^2+(4*AE402/AI402)*AH402*('2.Riep. car. unit.'!$M$12*100/($U402-'2.Riep. car. unit.'!$M$12*100))))*($U402-'2.Riep. car. unit.'!$M$12*100)</f>
        <v>3.7302955802112283</v>
      </c>
      <c r="AK402" s="632">
        <f>(AJ402-('2.Riep. car. unit.'!$M$12*100))/'16. Armatura a taglio'!AJ402*'2.Riep. car. unit.'!$P$10/'2.Riep. car. unit.'!$R$10</f>
        <v>-0.12910908129961668</v>
      </c>
      <c r="AL402" s="632">
        <f>((AA402*100*(($U402-'2.Riep. car. unit.'!$M$12*100)*10-AF402*AJ402*10)+AK402*AD402*100*(AF402*AJ402*10-'2.Riep. car. unit.'!$M$12*1000))*'2.Riep. car. unit.'!$R$8)*10^-6</f>
        <v>44.28869555293597</v>
      </c>
      <c r="AM402" s="632">
        <f t="shared" si="407"/>
        <v>42.484787896885152</v>
      </c>
      <c r="AN402" s="632">
        <v>0.81</v>
      </c>
      <c r="AO402" s="632">
        <v>0.41599999999999998</v>
      </c>
      <c r="AP402" s="632">
        <f t="shared" si="412"/>
        <v>1</v>
      </c>
      <c r="AQ402" s="632">
        <f>'2.Riep. car. unit.'!$P$10/'2.Riep. car. unit.'!$R$10*AP402</f>
        <v>1.7857142857142858</v>
      </c>
      <c r="AR402" s="632">
        <f>AD402/($V402*($U402-'2.Riep. car. unit.'!$M$12*100))*'2.Riep. car. unit.'!$R$8/'2.Riep. car. unit.'!$P$11</f>
        <v>0.13380192711289102</v>
      </c>
      <c r="AS402" s="632">
        <f>(AR402/(2*AN402))*((1-AQ402)+SQRT((1-AQ402)^2+(4*AN402/AR402)*AQ402*('2.Riep. car. unit.'!$M$12*100/($U402-'2.Riep. car. unit.'!$M$12*100))))*($U402-'2.Riep. car. unit.'!$M$12*100)</f>
        <v>3.7302955802112283</v>
      </c>
      <c r="AT402" s="632">
        <f>(AS402-('2.Riep. car. unit.'!$M$12*100))/'16. Armatura a taglio'!AS402*'2.Riep. car. unit.'!$P$10/'2.Riep. car. unit.'!$R$10</f>
        <v>-0.12910908129961668</v>
      </c>
      <c r="AU402" s="632">
        <f>((AD402*100*(($U402-'2.Riep. car. unit.'!$M$12*100)*10-AO402*AS402*10)+AT402*AA402*100*(AO402*AS402*10-'2.Riep. car. unit.'!$M$12*1000))*'2.Riep. car. unit.'!$R$8)*10^-6</f>
        <v>44.28869555293597</v>
      </c>
      <c r="AV402" s="632">
        <f t="shared" si="408"/>
        <v>42.484787896885152</v>
      </c>
      <c r="AW402" s="632">
        <v>490</v>
      </c>
      <c r="AX402" s="632">
        <f>'3.Carichi sulle travi'!E$13</f>
        <v>12.793412987012989</v>
      </c>
      <c r="AY402" s="632">
        <f>'3.Carichi sulle travi'!F$13</f>
        <v>7.9487792207792207</v>
      </c>
      <c r="AZ402" s="632">
        <f t="shared" ref="AZ402" si="427">MAX(AY402*AW402/100/2+(AU402+AL403)/(AW402/100),AY402*AW402/100/2+(AU403+AL402)/(AW402/100))</f>
        <v>37.55152768394418</v>
      </c>
      <c r="BA402" s="1054">
        <f>AZ402*10/(0.9*(U402/100-0.04)*'2.Riep. car. unit.'!$R$8*2)</f>
        <v>2.6657244856137789</v>
      </c>
      <c r="BB402" s="1048">
        <f>$BH$7</f>
        <v>10</v>
      </c>
      <c r="BC402" s="1053">
        <f>8</f>
        <v>8</v>
      </c>
      <c r="BD402" s="1048">
        <f>IF(V402=100,4,2)</f>
        <v>2</v>
      </c>
      <c r="BE402" s="1048" t="str">
        <f t="shared" ref="BE402" si="428">IF(BB402/100*BA402&lt;((PI()*(BC402/10)^2/4)*BD402),"Verifica","Non verifica")</f>
        <v>Verifica</v>
      </c>
    </row>
    <row r="403" spans="1:57" ht="16.8" x14ac:dyDescent="0.45">
      <c r="A403" s="490">
        <f>'15. Travi arm a fless'!A805</f>
        <v>4</v>
      </c>
      <c r="B403" s="491">
        <f>'15. Travi arm a fless'!B805</f>
        <v>19</v>
      </c>
      <c r="C403" s="491">
        <f>'15. Travi arm a fless'!C805</f>
        <v>20</v>
      </c>
      <c r="D403" s="500">
        <f>'15. Travi arm a fless'!D805</f>
        <v>1</v>
      </c>
      <c r="E403" s="491" t="str">
        <f>'15. Travi arm a fless'!E805</f>
        <v>Mdes</v>
      </c>
      <c r="F403" s="631">
        <f>'15. Travi arm a fless'!F805</f>
        <v>-27.861999999999998</v>
      </c>
      <c r="G403" s="631">
        <f>'15. Travi arm a fless'!G805</f>
        <v>-17.332999999999998</v>
      </c>
      <c r="H403" s="631">
        <f>'15. Travi arm a fless'!H805</f>
        <v>-10.497</v>
      </c>
      <c r="I403" s="631">
        <f>'15. Travi arm a fless'!I805</f>
        <v>-0.314</v>
      </c>
      <c r="J403" s="631">
        <f>'15. Travi arm a fless'!J805</f>
        <v>0.61399999999999999</v>
      </c>
      <c r="K403" s="631">
        <f>'15. Travi arm a fless'!K805</f>
        <v>0.67</v>
      </c>
      <c r="L403" s="631">
        <f>'15. Travi arm a fless'!L805</f>
        <v>-11.111000000000001</v>
      </c>
      <c r="M403" s="631">
        <f>'15. Travi arm a fless'!M805</f>
        <v>-0.98399999999999999</v>
      </c>
      <c r="N403" s="631">
        <f>'15. Travi arm a fless'!N805</f>
        <v>-11.4062</v>
      </c>
      <c r="O403" s="632">
        <f>'15. Travi arm a fless'!O805</f>
        <v>-4.3172999999999995</v>
      </c>
      <c r="P403" s="631">
        <f>'15. Travi arm a fless'!P805</f>
        <v>-11.4062</v>
      </c>
      <c r="Q403" s="631">
        <f>'15. Travi arm a fless'!Q805</f>
        <v>-28.739199999999997</v>
      </c>
      <c r="R403" s="631">
        <f>'15. Travi arm a fless'!R805</f>
        <v>-5.9267999999999983</v>
      </c>
      <c r="S403" s="631">
        <f>'15. Travi arm a fless'!T805</f>
        <v>-25.072704999999996</v>
      </c>
      <c r="T403" s="631">
        <f>'15. Travi arm a fless'!U805</f>
        <v>-3.5155949999999985</v>
      </c>
      <c r="U403" s="631">
        <f>'15. Travi arm a fless'!V805</f>
        <v>24</v>
      </c>
      <c r="V403" s="631">
        <f>'15. Travi arm a fless'!W805</f>
        <v>60</v>
      </c>
      <c r="W403" s="631">
        <f>'15. Travi arm a fless'!X805</f>
        <v>61.841325465742486</v>
      </c>
      <c r="X403" s="631">
        <f>'15. Travi arm a fless'!Y805</f>
        <v>82.076536370165172</v>
      </c>
      <c r="Y403" s="600">
        <f>'15. Travi arm a fless'!AB805</f>
        <v>0.4991332311099751</v>
      </c>
      <c r="Z403" s="523" t="str">
        <f>'15. Travi arm a fless'!AC805</f>
        <v>3F16</v>
      </c>
      <c r="AA403" s="525">
        <f>'15. Travi arm a fless'!AD805</f>
        <v>6.0318578948924033</v>
      </c>
      <c r="AB403" s="601">
        <f>'15. Travi arm a fless'!AE805</f>
        <v>3.5597445835817925</v>
      </c>
      <c r="AC403" s="523" t="str">
        <f>'15. Travi arm a fless'!AF805</f>
        <v>3F16</v>
      </c>
      <c r="AD403" s="525">
        <f>'15. Travi arm a fless'!AG805</f>
        <v>6.0318578948924033</v>
      </c>
      <c r="AE403" s="738">
        <v>0.81</v>
      </c>
      <c r="AF403" s="632">
        <v>0.41599999999999998</v>
      </c>
      <c r="AG403" s="632">
        <f t="shared" si="411"/>
        <v>1</v>
      </c>
      <c r="AH403" s="632">
        <f>'2.Riep. car. unit.'!$P$10/'2.Riep. car. unit.'!$R$10*AG403</f>
        <v>1.7857142857142858</v>
      </c>
      <c r="AI403" s="632">
        <f>AA403/($V403*($U403-'2.Riep. car. unit.'!$M$12*100))*'2.Riep. car. unit.'!$R$8/'2.Riep. car. unit.'!$P$11</f>
        <v>0.13380192711289102</v>
      </c>
      <c r="AJ403" s="632">
        <f>(AI403/(2*AE403))*((1-AH403)+SQRT((1-AH403)^2+(4*AE403/AI403)*AH403*('2.Riep. car. unit.'!$M$12*100/($U403-'2.Riep. car. unit.'!$M$12*100))))*($U403-'2.Riep. car. unit.'!$M$12*100)</f>
        <v>3.7302955802112283</v>
      </c>
      <c r="AK403" s="632">
        <f>(AJ403-('2.Riep. car. unit.'!$M$12*100))/'16. Armatura a taglio'!AJ403*'2.Riep. car. unit.'!$P$10/'2.Riep. car. unit.'!$R$10</f>
        <v>-0.12910908129961668</v>
      </c>
      <c r="AL403" s="632">
        <f>((AA403*100*(($U403-'2.Riep. car. unit.'!$M$12*100)*10-AF403*AJ403*10)+AK403*AD403*100*(AF403*AJ403*10-'2.Riep. car. unit.'!$M$12*1000))*'2.Riep. car. unit.'!$R$8)*10^-6</f>
        <v>44.28869555293597</v>
      </c>
      <c r="AM403" s="632">
        <f t="shared" si="407"/>
        <v>42.484787896885152</v>
      </c>
      <c r="AN403" s="632">
        <v>0.81</v>
      </c>
      <c r="AO403" s="632">
        <v>0.41599999999999998</v>
      </c>
      <c r="AP403" s="632">
        <f t="shared" si="412"/>
        <v>1</v>
      </c>
      <c r="AQ403" s="632">
        <f>'2.Riep. car. unit.'!$P$10/'2.Riep. car. unit.'!$R$10*AP403</f>
        <v>1.7857142857142858</v>
      </c>
      <c r="AR403" s="632">
        <f>AD403/($V403*($U403-'2.Riep. car. unit.'!$M$12*100))*'2.Riep. car. unit.'!$R$8/'2.Riep. car. unit.'!$P$11</f>
        <v>0.13380192711289102</v>
      </c>
      <c r="AS403" s="632">
        <f>(AR403/(2*AN403))*((1-AQ403)+SQRT((1-AQ403)^2+(4*AN403/AR403)*AQ403*('2.Riep. car. unit.'!$M$12*100/($U403-'2.Riep. car. unit.'!$M$12*100))))*($U403-'2.Riep. car. unit.'!$M$12*100)</f>
        <v>3.7302955802112283</v>
      </c>
      <c r="AT403" s="632">
        <f>(AS403-('2.Riep. car. unit.'!$M$12*100))/'16. Armatura a taglio'!AS403*'2.Riep. car. unit.'!$P$10/'2.Riep. car. unit.'!$R$10</f>
        <v>-0.12910908129961668</v>
      </c>
      <c r="AU403" s="632">
        <f>((AD403*100*(($U403-'2.Riep. car. unit.'!$M$12*100)*10-AO403*AS403*10)+AT403*AA403*100*(AO403*AS403*10-'2.Riep. car. unit.'!$M$12*1000))*'2.Riep. car. unit.'!$R$8)*10^-6</f>
        <v>44.28869555293597</v>
      </c>
      <c r="AV403" s="632">
        <f t="shared" si="408"/>
        <v>42.484787896885152</v>
      </c>
      <c r="AW403" s="632"/>
      <c r="AX403" s="632"/>
      <c r="AY403" s="632"/>
      <c r="AZ403" s="632"/>
      <c r="BA403" s="1054"/>
      <c r="BB403" s="1048"/>
      <c r="BC403" s="1048"/>
      <c r="BD403" s="1048"/>
      <c r="BE403" s="1048"/>
    </row>
    <row r="404" spans="1:57" ht="16.8" x14ac:dyDescent="0.45">
      <c r="A404" s="490">
        <f>'15. Travi arm a fless'!A808</f>
        <v>4</v>
      </c>
      <c r="B404" s="491">
        <f>'15. Travi arm a fless'!B808</f>
        <v>20</v>
      </c>
      <c r="C404" s="491">
        <f>'15. Travi arm a fless'!C808</f>
        <v>21</v>
      </c>
      <c r="D404" s="500">
        <f>'15. Travi arm a fless'!D808</f>
        <v>1</v>
      </c>
      <c r="E404" s="491" t="str">
        <f>'15. Travi arm a fless'!E808</f>
        <v>Msin</v>
      </c>
      <c r="F404" s="631">
        <f>'15. Travi arm a fless'!F808</f>
        <v>-24.847999999999999</v>
      </c>
      <c r="G404" s="631">
        <f>'15. Travi arm a fless'!G808</f>
        <v>-15.824</v>
      </c>
      <c r="H404" s="631">
        <f>'15. Travi arm a fless'!H808</f>
        <v>140.20400000000001</v>
      </c>
      <c r="I404" s="631">
        <f>'15. Travi arm a fless'!I808</f>
        <v>4.234</v>
      </c>
      <c r="J404" s="631">
        <f>'15. Travi arm a fless'!J808</f>
        <v>-8.1880000000000006</v>
      </c>
      <c r="K404" s="631">
        <f>'15. Travi arm a fless'!K808</f>
        <v>-8.9380000000000006</v>
      </c>
      <c r="L404" s="631">
        <f>'15. Travi arm a fless'!L808</f>
        <v>148.392</v>
      </c>
      <c r="M404" s="631">
        <f>'15. Travi arm a fless'!M808</f>
        <v>13.172000000000001</v>
      </c>
      <c r="N404" s="631">
        <f>'15. Travi arm a fless'!N808</f>
        <v>152.34360000000001</v>
      </c>
      <c r="O404" s="632">
        <f>'15. Travi arm a fless'!O808</f>
        <v>57.689599999999999</v>
      </c>
      <c r="P404" s="631">
        <f>'15. Travi arm a fless'!P808</f>
        <v>152.34360000000001</v>
      </c>
      <c r="Q404" s="631">
        <f>'15. Travi arm a fless'!Q808</f>
        <v>136.5196</v>
      </c>
      <c r="R404" s="631">
        <f>'15. Travi arm a fless'!R808</f>
        <v>-168.16760000000002</v>
      </c>
      <c r="S404" s="631">
        <f>'15. Travi arm a fless'!T808</f>
        <v>128.17813000000001</v>
      </c>
      <c r="T404" s="631">
        <f>'15. Travi arm a fless'!U808</f>
        <v>-152.68673000000001</v>
      </c>
      <c r="U404" s="631">
        <f>'15. Travi arm a fless'!V808</f>
        <v>70</v>
      </c>
      <c r="V404" s="631">
        <f>'15. Travi arm a fless'!W808</f>
        <v>30</v>
      </c>
      <c r="W404" s="631">
        <f>'15. Travi arm a fless'!X808</f>
        <v>336.72601716096779</v>
      </c>
      <c r="X404" s="631">
        <f>'15. Travi arm a fless'!Y808</f>
        <v>446.90674053554926</v>
      </c>
      <c r="Y404" s="600">
        <f>'15. Travi arm a fless'!AB808</f>
        <v>5.5146459913901777</v>
      </c>
      <c r="Z404" s="523" t="str">
        <f>'15. Travi arm a fless'!AC808</f>
        <v>3F16</v>
      </c>
      <c r="AA404" s="525">
        <f>'15. Travi arm a fless'!AD808</f>
        <v>6.0318578948924033</v>
      </c>
      <c r="AB404" s="601">
        <f>'15. Travi arm a fless'!AE808</f>
        <v>6.569086813272861</v>
      </c>
      <c r="AC404" s="523" t="str">
        <f>'15. Travi arm a fless'!AF808</f>
        <v>4F16</v>
      </c>
      <c r="AD404" s="525">
        <f>'15. Travi arm a fless'!AG808</f>
        <v>8.0424771931898711</v>
      </c>
      <c r="AE404" s="738">
        <v>0.81</v>
      </c>
      <c r="AF404" s="632">
        <v>0.41599999999999998</v>
      </c>
      <c r="AG404" s="632">
        <f t="shared" si="411"/>
        <v>1.3333333333333333</v>
      </c>
      <c r="AH404" s="632">
        <f>'2.Riep. car. unit.'!$P$10/'2.Riep. car. unit.'!$R$10*AG404</f>
        <v>2.3809523809523809</v>
      </c>
      <c r="AI404" s="632">
        <f>AA404/($V404*($U404-'2.Riep. car. unit.'!$M$12*100))*'2.Riep. car. unit.'!$R$8/'2.Riep. car. unit.'!$P$11</f>
        <v>8.1092077038115759E-2</v>
      </c>
      <c r="AJ404" s="632">
        <f>(AI404/(2*AE404))*((1-AH404)+SQRT((1-AH404)^2+(4*AE404/AI404)*AH404*('2.Riep. car. unit.'!$M$12*100/($U404-'2.Riep. car. unit.'!$M$12*100))))*($U404-'2.Riep. car. unit.'!$M$12*100)</f>
        <v>4.5888181970439259</v>
      </c>
      <c r="AK404" s="632">
        <f>(AJ404-('2.Riep. car. unit.'!$M$12*100))/'16. Armatura a taglio'!AJ404*'2.Riep. car. unit.'!$P$10/'2.Riep. car. unit.'!$R$10</f>
        <v>0.22913548129390029</v>
      </c>
      <c r="AL404" s="632">
        <f>((AA404*100*(($U404-'2.Riep. car. unit.'!$M$12*100)*10-AF404*AJ404*10)+AK404*AD404*100*(AF404*AJ404*10-'2.Riep. car. unit.'!$M$12*1000))*'2.Riep. car. unit.'!$R$8)*10^-6</f>
        <v>149.76408440072791</v>
      </c>
      <c r="AM404" s="632">
        <f t="shared" si="407"/>
        <v>140.19980005972099</v>
      </c>
      <c r="AN404" s="632">
        <v>0.81</v>
      </c>
      <c r="AO404" s="632">
        <v>0.41599999999999998</v>
      </c>
      <c r="AP404" s="632">
        <f t="shared" si="412"/>
        <v>0.75</v>
      </c>
      <c r="AQ404" s="632">
        <f>'2.Riep. car. unit.'!$P$10/'2.Riep. car. unit.'!$R$10*AP404</f>
        <v>1.3392857142857144</v>
      </c>
      <c r="AR404" s="632">
        <f>AD404/($V404*($U404-'2.Riep. car. unit.'!$M$12*100))*'2.Riep. car. unit.'!$R$8/'2.Riep. car. unit.'!$P$11</f>
        <v>0.10812276938415435</v>
      </c>
      <c r="AS404" s="632">
        <f>(AR404/(2*AN404))*((1-AQ404)+SQRT((1-AQ404)^2+(4*AN404/AR404)*AQ404*('2.Riep. car. unit.'!$M$12*100/($U404-'2.Riep. car. unit.'!$M$12*100))))*($U404-'2.Riep. car. unit.'!$M$12*100)</f>
        <v>5.5361029332078378</v>
      </c>
      <c r="AT404" s="632">
        <f>(AS404-('2.Riep. car. unit.'!$M$12*100))/'16. Armatura a taglio'!AS404*'2.Riep. car. unit.'!$P$10/'2.Riep. car. unit.'!$R$10</f>
        <v>0.49548228876001532</v>
      </c>
      <c r="AU404" s="632">
        <f>((AD404*100*(($U404-'2.Riep. car. unit.'!$M$12*100)*10-AO404*AS404*10)+AT404*AA404*100*(AO404*AS404*10-'2.Riep. car. unit.'!$M$12*1000))*'2.Riep. car. unit.'!$R$8)*10^-6</f>
        <v>198.47118958008679</v>
      </c>
      <c r="AV404" s="632">
        <f t="shared" si="408"/>
        <v>186.93306674629474</v>
      </c>
      <c r="AW404" s="632">
        <v>360</v>
      </c>
      <c r="AX404" s="632">
        <f>'3.Carichi sulle travi'!E$14</f>
        <v>16.878266233766237</v>
      </c>
      <c r="AY404" s="632">
        <f>'3.Carichi sulle travi'!F$14</f>
        <v>11.090974025974026</v>
      </c>
      <c r="AZ404" s="632">
        <f t="shared" ref="AZ404" si="429">MAX(AY404*AW404/100/2+(AU404+AL405)/(AW404/100),AY404*AW404/100/2+(AU405+AL404)/(AW404/100))</f>
        <v>130.24127128992558</v>
      </c>
      <c r="BA404" s="1054">
        <f>AZ404*10/(0.9*(U404/100-0.04)*'2.Riep. car. unit.'!$R$8*2)</f>
        <v>2.8017045678250603</v>
      </c>
      <c r="BB404" s="1048">
        <f>$BH$7</f>
        <v>10</v>
      </c>
      <c r="BC404" s="1053">
        <f>8</f>
        <v>8</v>
      </c>
      <c r="BD404" s="1048">
        <f>IF(V404=100,4,2)</f>
        <v>2</v>
      </c>
      <c r="BE404" s="1048" t="str">
        <f t="shared" ref="BE404" si="430">IF(BB404/100*BA404&lt;((PI()*(BC404/10)^2/4)*BD404),"Verifica","Non verifica")</f>
        <v>Verifica</v>
      </c>
    </row>
    <row r="405" spans="1:57" ht="17.399999999999999" thickBot="1" x14ac:dyDescent="0.5">
      <c r="A405" s="490">
        <f>'15. Travi arm a fless'!A809</f>
        <v>4</v>
      </c>
      <c r="B405" s="491">
        <f>'15. Travi arm a fless'!B809</f>
        <v>20</v>
      </c>
      <c r="C405" s="491">
        <f>'15. Travi arm a fless'!C809</f>
        <v>21</v>
      </c>
      <c r="D405" s="500">
        <f>'15. Travi arm a fless'!D809</f>
        <v>1</v>
      </c>
      <c r="E405" s="491" t="str">
        <f>'15. Travi arm a fless'!E809</f>
        <v>Mdes</v>
      </c>
      <c r="F405" s="631">
        <f>'15. Travi arm a fless'!F809</f>
        <v>-11.090999999999999</v>
      </c>
      <c r="G405" s="631">
        <f>'15. Travi arm a fless'!G809</f>
        <v>-7.3529999999999998</v>
      </c>
      <c r="H405" s="631">
        <f>'15. Travi arm a fless'!H809</f>
        <v>-144.809</v>
      </c>
      <c r="I405" s="631">
        <f>'15. Travi arm a fless'!I809</f>
        <v>-4.3730000000000002</v>
      </c>
      <c r="J405" s="631">
        <f>'15. Travi arm a fless'!J809</f>
        <v>8.4580000000000002</v>
      </c>
      <c r="K405" s="631">
        <f>'15. Travi arm a fless'!K809</f>
        <v>9.2330000000000005</v>
      </c>
      <c r="L405" s="631">
        <f>'15. Travi arm a fless'!L809</f>
        <v>-153.267</v>
      </c>
      <c r="M405" s="631">
        <f>'15. Travi arm a fless'!M809</f>
        <v>-13.606000000000002</v>
      </c>
      <c r="N405" s="631">
        <f>'15. Travi arm a fless'!N809</f>
        <v>-157.34879999999998</v>
      </c>
      <c r="O405" s="632">
        <f>'15. Travi arm a fless'!O809</f>
        <v>-59.586100000000002</v>
      </c>
      <c r="P405" s="631">
        <f>'15. Travi arm a fless'!P809</f>
        <v>-157.34879999999998</v>
      </c>
      <c r="Q405" s="631">
        <f>'15. Travi arm a fless'!Q809</f>
        <v>-164.70179999999999</v>
      </c>
      <c r="R405" s="631">
        <f>'15. Travi arm a fless'!R809</f>
        <v>149.99579999999997</v>
      </c>
      <c r="S405" s="631">
        <f>'15. Travi arm a fless'!T809</f>
        <v>-149.87268</v>
      </c>
      <c r="T405" s="631">
        <f>'15. Travi arm a fless'!U809</f>
        <v>141.00257999999997</v>
      </c>
      <c r="U405" s="631">
        <f>'15. Travi arm a fless'!V809</f>
        <v>70</v>
      </c>
      <c r="V405" s="631">
        <f>'15. Travi arm a fless'!W809</f>
        <v>30</v>
      </c>
      <c r="W405" s="631">
        <f>'15. Travi arm a fless'!X809</f>
        <v>336.72601716096779</v>
      </c>
      <c r="X405" s="631">
        <f>'15. Travi arm a fless'!Y809</f>
        <v>446.90674053554926</v>
      </c>
      <c r="Y405" s="600">
        <f>'15. Travi arm a fless'!AB809</f>
        <v>6.0663961361635765</v>
      </c>
      <c r="Z405" s="523" t="str">
        <f>'15. Travi arm a fless'!AC809</f>
        <v>4F16</v>
      </c>
      <c r="AA405" s="525">
        <f>'15. Travi arm a fless'!AD809</f>
        <v>8.0424771931898711</v>
      </c>
      <c r="AB405" s="601">
        <f>'15. Travi arm a fless'!AE809</f>
        <v>6.4480170991798902</v>
      </c>
      <c r="AC405" s="523" t="str">
        <f>'15. Travi arm a fless'!AF809</f>
        <v>4F16</v>
      </c>
      <c r="AD405" s="525">
        <f>'15. Travi arm a fless'!AG809</f>
        <v>8.0424771931898711</v>
      </c>
      <c r="AE405" s="738">
        <v>0.81</v>
      </c>
      <c r="AF405" s="632">
        <v>0.41599999999999998</v>
      </c>
      <c r="AG405" s="632">
        <f t="shared" si="411"/>
        <v>1</v>
      </c>
      <c r="AH405" s="632">
        <f>'2.Riep. car. unit.'!$P$10/'2.Riep. car. unit.'!$R$10*AG405</f>
        <v>1.7857142857142858</v>
      </c>
      <c r="AI405" s="632">
        <f>AA405/($V405*($U405-'2.Riep. car. unit.'!$M$12*100))*'2.Riep. car. unit.'!$R$8/'2.Riep. car. unit.'!$P$11</f>
        <v>0.10812276938415435</v>
      </c>
      <c r="AJ405" s="632">
        <f>(AI405/(2*AE405))*((1-AH405)+SQRT((1-AH405)^2+(4*AE405/AI405)*AH405*('2.Riep. car. unit.'!$M$12*100/($U405-'2.Riep. car. unit.'!$M$12*100))))*($U405-'2.Riep. car. unit.'!$M$12*100)</f>
        <v>5.1938460966748252</v>
      </c>
      <c r="AK405" s="632">
        <f>(AJ405-('2.Riep. car. unit.'!$M$12*100))/'16. Armatura a taglio'!AJ405*'2.Riep. car. unit.'!$P$10/'2.Riep. car. unit.'!$R$10</f>
        <v>0.41046037754975573</v>
      </c>
      <c r="AL405" s="632">
        <f>((AA405*100*(($U405-'2.Riep. car. unit.'!$M$12*100)*10-AF405*AJ405*10)+AK405*AD405*100*(AF405*AJ405*10-'2.Riep. car. unit.'!$M$12*1000))*'2.Riep. car. unit.'!$R$8)*10^-6</f>
        <v>198.52787537533359</v>
      </c>
      <c r="AM405" s="632">
        <f t="shared" si="407"/>
        <v>186.93306674629474</v>
      </c>
      <c r="AN405" s="632">
        <v>0.81</v>
      </c>
      <c r="AO405" s="632">
        <v>0.41599999999999998</v>
      </c>
      <c r="AP405" s="632">
        <f t="shared" si="412"/>
        <v>1</v>
      </c>
      <c r="AQ405" s="632">
        <f>'2.Riep. car. unit.'!$P$10/'2.Riep. car. unit.'!$R$10*AP405</f>
        <v>1.7857142857142858</v>
      </c>
      <c r="AR405" s="632">
        <f>AD405/($V405*($U405-'2.Riep. car. unit.'!$M$12*100))*'2.Riep. car. unit.'!$R$8/'2.Riep. car. unit.'!$P$11</f>
        <v>0.10812276938415435</v>
      </c>
      <c r="AS405" s="632">
        <f>(AR405/(2*AN405))*((1-AQ405)+SQRT((1-AQ405)^2+(4*AN405/AR405)*AQ405*('2.Riep. car. unit.'!$M$12*100/($U405-'2.Riep. car. unit.'!$M$12*100))))*($U405-'2.Riep. car. unit.'!$M$12*100)</f>
        <v>5.1938460966748252</v>
      </c>
      <c r="AT405" s="632">
        <f>(AS405-('2.Riep. car. unit.'!$M$12*100))/'16. Armatura a taglio'!AS405*'2.Riep. car. unit.'!$P$10/'2.Riep. car. unit.'!$R$10</f>
        <v>0.41046037754975573</v>
      </c>
      <c r="AU405" s="632">
        <f>((AD405*100*(($U405-'2.Riep. car. unit.'!$M$12*100)*10-AO405*AS405*10)+AT405*AA405*100*(AO405*AS405*10-'2.Riep. car. unit.'!$M$12*1000))*'2.Riep. car. unit.'!$R$8)*10^-6</f>
        <v>198.52787537533359</v>
      </c>
      <c r="AV405" s="632">
        <f t="shared" si="408"/>
        <v>186.93306674629474</v>
      </c>
      <c r="AW405" s="632"/>
      <c r="AX405" s="632"/>
      <c r="AY405" s="632"/>
      <c r="AZ405" s="632"/>
      <c r="BA405" s="1054"/>
      <c r="BB405" s="1048"/>
      <c r="BC405" s="1048"/>
      <c r="BD405" s="1048"/>
      <c r="BE405" s="1048"/>
    </row>
    <row r="406" spans="1:57" ht="16.8" x14ac:dyDescent="0.45">
      <c r="A406" s="488">
        <f>'15. Travi arm a fless'!A812</f>
        <v>5</v>
      </c>
      <c r="B406" s="489">
        <f>'15. Travi arm a fless'!B812</f>
        <v>22</v>
      </c>
      <c r="C406" s="489">
        <f>'15. Travi arm a fless'!C812</f>
        <v>23</v>
      </c>
      <c r="D406" s="502">
        <f>'15. Travi arm a fless'!D812</f>
        <v>1</v>
      </c>
      <c r="E406" s="489" t="str">
        <f>'15. Travi arm a fless'!E812</f>
        <v>Msin</v>
      </c>
      <c r="F406" s="633">
        <f>'15. Travi arm a fless'!F812</f>
        <v>-46.765999999999998</v>
      </c>
      <c r="G406" s="633">
        <f>'15. Travi arm a fless'!G812</f>
        <v>-32.366999999999997</v>
      </c>
      <c r="H406" s="633">
        <f>'15. Travi arm a fless'!H812</f>
        <v>292.02199999999999</v>
      </c>
      <c r="I406" s="633">
        <f>'15. Travi arm a fless'!I812</f>
        <v>17.559000000000001</v>
      </c>
      <c r="J406" s="633">
        <f>'15. Travi arm a fless'!J812</f>
        <v>-35.347999999999999</v>
      </c>
      <c r="K406" s="633">
        <f>'15. Travi arm a fless'!K812</f>
        <v>-38.588000000000001</v>
      </c>
      <c r="L406" s="633">
        <f>'15. Travi arm a fless'!L812</f>
        <v>327.37</v>
      </c>
      <c r="M406" s="633">
        <f>'15. Travi arm a fless'!M812</f>
        <v>56.147000000000006</v>
      </c>
      <c r="N406" s="633">
        <f>'15. Travi arm a fless'!N812</f>
        <v>344.21410000000003</v>
      </c>
      <c r="O406" s="634">
        <f>'15. Travi arm a fless'!O812</f>
        <v>154.358</v>
      </c>
      <c r="P406" s="633">
        <f>'15. Travi arm a fless'!P812</f>
        <v>344.21410000000003</v>
      </c>
      <c r="Q406" s="633">
        <f>'15. Travi arm a fless'!Q812</f>
        <v>311.84710000000001</v>
      </c>
      <c r="R406" s="633">
        <f>'15. Travi arm a fless'!R812</f>
        <v>-376.58110000000005</v>
      </c>
      <c r="S406" s="633">
        <f>'15. Travi arm a fless'!T812</f>
        <v>275.31358</v>
      </c>
      <c r="T406" s="633">
        <f>'15. Travi arm a fless'!U812</f>
        <v>-311.88678000000004</v>
      </c>
      <c r="U406" s="631">
        <f>'15. Travi arm a fless'!V812</f>
        <v>70</v>
      </c>
      <c r="V406" s="631">
        <f>'15. Travi arm a fless'!W812</f>
        <v>30</v>
      </c>
      <c r="W406" s="631">
        <f>'15. Travi arm a fless'!X812</f>
        <v>336.72601716096779</v>
      </c>
      <c r="X406" s="631">
        <f>'15. Travi arm a fless'!Y812</f>
        <v>446.90674053554926</v>
      </c>
      <c r="Y406" s="600">
        <f>'15. Travi arm a fless'!AB812</f>
        <v>11.844898426293774</v>
      </c>
      <c r="Z406" s="617" t="str">
        <f>'15. Travi arm a fless'!AC812</f>
        <v>3F16+2F20</v>
      </c>
      <c r="AA406" s="668">
        <f>'15. Travi arm a fless'!AD812</f>
        <v>12.31504320207199</v>
      </c>
      <c r="AB406" s="601">
        <f>'15. Travi arm a fless'!AE812</f>
        <v>13.418398139328374</v>
      </c>
      <c r="AC406" s="617" t="str">
        <f>'15. Travi arm a fless'!AF812</f>
        <v>2F16+3F20</v>
      </c>
      <c r="AD406" s="668">
        <f>'15. Travi arm a fless'!AG812</f>
        <v>13.446016557364315</v>
      </c>
      <c r="AE406" s="739">
        <v>0.81</v>
      </c>
      <c r="AF406" s="634">
        <v>0.41599999999999998</v>
      </c>
      <c r="AG406" s="634">
        <f t="shared" si="411"/>
        <v>1.0918367346938775</v>
      </c>
      <c r="AH406" s="634">
        <f>'2.Riep. car. unit.'!$P$10/'2.Riep. car. unit.'!$R$10*AG406</f>
        <v>1.9497084548104957</v>
      </c>
      <c r="AI406" s="634">
        <f>AA406/($V406*($U406-'2.Riep. car. unit.'!$M$12*100))*'2.Riep. car. unit.'!$R$8/'2.Riep. car. unit.'!$P$11</f>
        <v>0.16556299061948637</v>
      </c>
      <c r="AJ406" s="634">
        <f>(AI406/(2*AE406))*((1-AH406)+SQRT((1-AH406)^2+(4*AE406/AI406)*AH406*('2.Riep. car. unit.'!$M$12*100/($U406-'2.Riep. car. unit.'!$M$12*100))))*($U406-'2.Riep. car. unit.'!$M$12*100)</f>
        <v>5.6872348167320235</v>
      </c>
      <c r="AK406" s="634">
        <f>(AJ406-('2.Riep. car. unit.'!$M$12*100))/'16. Armatura a taglio'!AJ406*'2.Riep. car. unit.'!$P$10/'2.Riep. car. unit.'!$R$10</f>
        <v>0.52976875629063103</v>
      </c>
      <c r="AL406" s="634">
        <f>((AA406*100*(($U406-'2.Riep. car. unit.'!$M$12*100)*10-AF406*AJ406*10)+AK406*AD406*100*(AF406*AJ406*10-'2.Riep. car. unit.'!$M$12*1000))*'2.Riep. car. unit.'!$R$8)*10^-6</f>
        <v>302.09009292100416</v>
      </c>
      <c r="AM406" s="634">
        <f t="shared" si="407"/>
        <v>286.24125845526373</v>
      </c>
      <c r="AN406" s="634">
        <v>0.81</v>
      </c>
      <c r="AO406" s="634">
        <v>0.41599999999999998</v>
      </c>
      <c r="AP406" s="634">
        <f t="shared" si="412"/>
        <v>0.91588785046728982</v>
      </c>
      <c r="AQ406" s="634">
        <f>'2.Riep. car. unit.'!$P$10/'2.Riep. car. unit.'!$R$10*AP406</f>
        <v>1.6355140186915891</v>
      </c>
      <c r="AR406" s="634">
        <f>AD406/($V406*($U406-'2.Riep. car. unit.'!$M$12*100))*'2.Riep. car. unit.'!$R$8/'2.Riep. car. unit.'!$P$11</f>
        <v>0.18076775506413306</v>
      </c>
      <c r="AS406" s="634">
        <f>(AR406/(2*AN406))*((1-AQ406)+SQRT((1-AQ406)^2+(4*AN406/AR406)*AQ406*('2.Riep. car. unit.'!$M$12*100/($U406-'2.Riep. car. unit.'!$M$12*100))))*($U406-'2.Riep. car. unit.'!$M$12*100)</f>
        <v>6.1946456628316282</v>
      </c>
      <c r="AT406" s="634">
        <f>(AS406-('2.Riep. car. unit.'!$M$12*100))/'16. Armatura a taglio'!AS406*'2.Riep. car. unit.'!$P$10/'2.Riep. car. unit.'!$R$10</f>
        <v>0.63264475895913008</v>
      </c>
      <c r="AU406" s="634">
        <f>((AD406*100*(($U406-'2.Riep. car. unit.'!$M$12*100)*10-AO406*AS406*10)+AT406*AA406*100*(AO406*AS406*10-'2.Riep. car. unit.'!$M$12*1000))*'2.Riep. car. unit.'!$R$8)*10^-6</f>
        <v>329.35728921523685</v>
      </c>
      <c r="AV406" s="634">
        <f t="shared" si="408"/>
        <v>312.52872096646138</v>
      </c>
      <c r="AW406" s="634">
        <v>415</v>
      </c>
      <c r="AX406" s="634">
        <f>'3.Carichi sulle travi'!E$15</f>
        <v>17.776536046875002</v>
      </c>
      <c r="AY406" s="634">
        <f>'3.Carichi sulle travi'!F$15</f>
        <v>12.82041234375</v>
      </c>
      <c r="AZ406" s="634">
        <f t="shared" ref="AZ406" si="431">MAX(AY406*AW406/100/2+(AU406+AL407)/(AW406/100),AY406*AW406/100/2+(AU407+AL406)/(AW406/100))</f>
        <v>172.15966207082934</v>
      </c>
      <c r="BA406" s="1054">
        <f>AZ406*10/(0.9*(U406/100-0.04)*'2.Riep. car. unit.'!$R$8*2)</f>
        <v>3.7034382944968325</v>
      </c>
      <c r="BB406" s="1048">
        <f>$BH$7</f>
        <v>10</v>
      </c>
      <c r="BC406" s="1053">
        <f>8</f>
        <v>8</v>
      </c>
      <c r="BD406" s="1048">
        <f>IF(V406=100,4,2)</f>
        <v>2</v>
      </c>
      <c r="BE406" s="1048" t="str">
        <f t="shared" ref="BE406" si="432">IF(BB406/100*BA406&lt;((PI()*(BC406/10)^2/4)*BD406),"Verifica","Non verifica")</f>
        <v>Verifica</v>
      </c>
    </row>
    <row r="407" spans="1:57" ht="16.8" x14ac:dyDescent="0.45">
      <c r="A407" s="490">
        <f>'15. Travi arm a fless'!A813</f>
        <v>5</v>
      </c>
      <c r="B407" s="491">
        <f>'15. Travi arm a fless'!B813</f>
        <v>22</v>
      </c>
      <c r="C407" s="491">
        <f>'15. Travi arm a fless'!C813</f>
        <v>23</v>
      </c>
      <c r="D407" s="500">
        <f>'15. Travi arm a fless'!D813</f>
        <v>1</v>
      </c>
      <c r="E407" s="491" t="str">
        <f>'15. Travi arm a fless'!E813</f>
        <v>Mdes</v>
      </c>
      <c r="F407" s="631">
        <f>'15. Travi arm a fless'!F813</f>
        <v>-29.913</v>
      </c>
      <c r="G407" s="631">
        <f>'15. Travi arm a fless'!G813</f>
        <v>-22.648</v>
      </c>
      <c r="H407" s="631">
        <f>'15. Travi arm a fless'!H813</f>
        <v>-266.202</v>
      </c>
      <c r="I407" s="631">
        <f>'15. Travi arm a fless'!I813</f>
        <v>-15.989000000000001</v>
      </c>
      <c r="J407" s="631">
        <f>'15. Travi arm a fless'!J813</f>
        <v>32.215000000000003</v>
      </c>
      <c r="K407" s="631">
        <f>'15. Travi arm a fless'!K813</f>
        <v>35.167999999999999</v>
      </c>
      <c r="L407" s="631">
        <f>'15. Travi arm a fless'!L813</f>
        <v>-298.41700000000003</v>
      </c>
      <c r="M407" s="631">
        <f>'15. Travi arm a fless'!M813</f>
        <v>-51.156999999999996</v>
      </c>
      <c r="N407" s="631">
        <f>'15. Travi arm a fless'!N813</f>
        <v>-313.76410000000004</v>
      </c>
      <c r="O407" s="632">
        <f>'15. Travi arm a fless'!O813</f>
        <v>-140.68209999999999</v>
      </c>
      <c r="P407" s="631">
        <f>'15. Travi arm a fless'!P813</f>
        <v>-313.76410000000004</v>
      </c>
      <c r="Q407" s="631">
        <f>'15. Travi arm a fless'!Q813</f>
        <v>-336.41210000000007</v>
      </c>
      <c r="R407" s="631">
        <f>'15. Travi arm a fless'!R813</f>
        <v>291.11610000000002</v>
      </c>
      <c r="S407" s="631">
        <f>'15. Travi arm a fless'!T813</f>
        <v>-273.21298000000007</v>
      </c>
      <c r="T407" s="631">
        <f>'15. Travi arm a fless'!U813</f>
        <v>253.08738000000002</v>
      </c>
      <c r="U407" s="631">
        <f>'15. Travi arm a fless'!V813</f>
        <v>70</v>
      </c>
      <c r="V407" s="631">
        <f>'15. Travi arm a fless'!W813</f>
        <v>30</v>
      </c>
      <c r="W407" s="631">
        <f>'15. Travi arm a fless'!X813</f>
        <v>336.72601716096779</v>
      </c>
      <c r="X407" s="631">
        <f>'15. Travi arm a fless'!Y813</f>
        <v>446.90674053554926</v>
      </c>
      <c r="Y407" s="600">
        <f>'15. Travi arm a fless'!AB813</f>
        <v>10.888653981677239</v>
      </c>
      <c r="Z407" s="617" t="str">
        <f>'15. Travi arm a fless'!AC813</f>
        <v>4F16+1F20</v>
      </c>
      <c r="AA407" s="668">
        <f>'15. Travi arm a fless'!AD813</f>
        <v>11.184069846779664</v>
      </c>
      <c r="AB407" s="601">
        <f>'15. Travi arm a fless'!AE813</f>
        <v>11.754523684756247</v>
      </c>
      <c r="AC407" s="617" t="str">
        <f>'15. Travi arm a fless'!AF813</f>
        <v>3F16+2F20</v>
      </c>
      <c r="AD407" s="668">
        <f>'15. Travi arm a fless'!AG813</f>
        <v>12.31504320207199</v>
      </c>
      <c r="AE407" s="738">
        <v>0.81</v>
      </c>
      <c r="AF407" s="632">
        <v>0.41599999999999998</v>
      </c>
      <c r="AG407" s="632">
        <f t="shared" si="411"/>
        <v>1.101123595505618</v>
      </c>
      <c r="AH407" s="632">
        <f>'2.Riep. car. unit.'!$P$10/'2.Riep. car. unit.'!$R$10*AG407</f>
        <v>1.9662921348314608</v>
      </c>
      <c r="AI407" s="632">
        <f>AA407/($V407*($U407-'2.Riep. car. unit.'!$M$12*100))*'2.Riep. car. unit.'!$R$8/'2.Riep. car. unit.'!$P$11</f>
        <v>0.15035822617483965</v>
      </c>
      <c r="AJ407" s="632">
        <f>(AI407/(2*AE407))*((1-AH407)+SQRT((1-AH407)^2+(4*AE407/AI407)*AH407*('2.Riep. car. unit.'!$M$12*100/($U407-'2.Riep. car. unit.'!$M$12*100))))*($U407-'2.Riep. car. unit.'!$M$12*100)</f>
        <v>5.5436141275941084</v>
      </c>
      <c r="AK407" s="632">
        <f>(AJ407-('2.Riep. car. unit.'!$M$12*100))/'16. Armatura a taglio'!AJ407*'2.Riep. car. unit.'!$P$10/'2.Riep. car. unit.'!$R$10</f>
        <v>0.49723045937749566</v>
      </c>
      <c r="AL407" s="632">
        <f>((AA407*100*(($U407-'2.Riep. car. unit.'!$M$12*100)*10-AF407*AJ407*10)+AK407*AD407*100*(AF407*AJ407*10-'2.Riep. car. unit.'!$M$12*1000))*'2.Riep. car. unit.'!$R$8)*10^-6</f>
        <v>274.68647788439989</v>
      </c>
      <c r="AM407" s="632">
        <f t="shared" si="407"/>
        <v>259.95379594406603</v>
      </c>
      <c r="AN407" s="632">
        <v>0.81</v>
      </c>
      <c r="AO407" s="632">
        <v>0.41599999999999998</v>
      </c>
      <c r="AP407" s="632">
        <f t="shared" si="412"/>
        <v>0.90816326530612235</v>
      </c>
      <c r="AQ407" s="632">
        <f>'2.Riep. car. unit.'!$P$10/'2.Riep. car. unit.'!$R$10*AP407</f>
        <v>1.6217201166180757</v>
      </c>
      <c r="AR407" s="632">
        <f>AD407/($V407*($U407-'2.Riep. car. unit.'!$M$12*100))*'2.Riep. car. unit.'!$R$8/'2.Riep. car. unit.'!$P$11</f>
        <v>0.16556299061948637</v>
      </c>
      <c r="AS407" s="632">
        <f>(AR407/(2*AN407))*((1-AQ407)+SQRT((1-AQ407)^2+(4*AN407/AR407)*AQ407*('2.Riep. car. unit.'!$M$12*100/($U407-'2.Riep. car. unit.'!$M$12*100))))*($U407-'2.Riep. car. unit.'!$M$12*100)</f>
        <v>6.058050989482104</v>
      </c>
      <c r="AT407" s="632">
        <f>(AS407-('2.Riep. car. unit.'!$M$12*100))/'16. Armatura a taglio'!AS407*'2.Riep. car. unit.'!$P$10/'2.Riep. car. unit.'!$R$10</f>
        <v>0.6066457774996038</v>
      </c>
      <c r="AU407" s="632">
        <f>((AD407*100*(($U407-'2.Riep. car. unit.'!$M$12*100)*10-AO407*AS407*10)+AT407*AA407*100*(AO407*AS407*10-'2.Riep. car. unit.'!$M$12*1000))*'2.Riep. car. unit.'!$R$8)*10^-6</f>
        <v>301.97272887782054</v>
      </c>
      <c r="AV407" s="632">
        <f t="shared" si="408"/>
        <v>286.24125845526373</v>
      </c>
      <c r="AW407" s="632"/>
      <c r="AX407" s="632"/>
      <c r="AY407" s="632"/>
      <c r="AZ407" s="632"/>
      <c r="BA407" s="1054"/>
      <c r="BB407" s="1048"/>
      <c r="BC407" s="1048"/>
      <c r="BD407" s="1048"/>
      <c r="BE407" s="1048"/>
    </row>
    <row r="408" spans="1:57" ht="16.8" x14ac:dyDescent="0.45">
      <c r="A408" s="490">
        <f>'15. Travi arm a fless'!A816</f>
        <v>5</v>
      </c>
      <c r="B408" s="491">
        <f>'15. Travi arm a fless'!B816</f>
        <v>23</v>
      </c>
      <c r="C408" s="491">
        <f>'15. Travi arm a fless'!C816</f>
        <v>24</v>
      </c>
      <c r="D408" s="500">
        <f>'15. Travi arm a fless'!D816</f>
        <v>1</v>
      </c>
      <c r="E408" s="491" t="str">
        <f>'15. Travi arm a fless'!E816</f>
        <v>Msin</v>
      </c>
      <c r="F408" s="631">
        <f>'15. Travi arm a fless'!F816</f>
        <v>-6.6520000000000001</v>
      </c>
      <c r="G408" s="631">
        <f>'15. Travi arm a fless'!G816</f>
        <v>-6.6120000000000001</v>
      </c>
      <c r="H408" s="631">
        <f>'15. Travi arm a fless'!H816</f>
        <v>316.19600000000003</v>
      </c>
      <c r="I408" s="631">
        <f>'15. Travi arm a fless'!I816</f>
        <v>19.029</v>
      </c>
      <c r="J408" s="631">
        <f>'15. Travi arm a fless'!J816</f>
        <v>-38.198999999999998</v>
      </c>
      <c r="K408" s="631">
        <f>'15. Travi arm a fless'!K816</f>
        <v>-41.701000000000001</v>
      </c>
      <c r="L408" s="631">
        <f>'15. Travi arm a fless'!L816</f>
        <v>354.39500000000004</v>
      </c>
      <c r="M408" s="631">
        <f>'15. Travi arm a fless'!M816</f>
        <v>60.730000000000004</v>
      </c>
      <c r="N408" s="631">
        <f>'15. Travi arm a fless'!N816</f>
        <v>372.61400000000003</v>
      </c>
      <c r="O408" s="632">
        <f>'15. Travi arm a fless'!O816</f>
        <v>167.04850000000002</v>
      </c>
      <c r="P408" s="631">
        <f>'15. Travi arm a fless'!P816</f>
        <v>372.61400000000003</v>
      </c>
      <c r="Q408" s="631">
        <f>'15. Travi arm a fless'!Q816</f>
        <v>366.00200000000001</v>
      </c>
      <c r="R408" s="631">
        <f>'15. Travi arm a fless'!R816</f>
        <v>-379.22600000000006</v>
      </c>
      <c r="S408" s="631">
        <f>'15. Travi arm a fless'!T816</f>
        <v>294.30111999999997</v>
      </c>
      <c r="T408" s="631">
        <f>'15. Travi arm a fless'!U816</f>
        <v>-291.31792000000007</v>
      </c>
      <c r="U408" s="631">
        <f>'15. Travi arm a fless'!V816</f>
        <v>70</v>
      </c>
      <c r="V408" s="631">
        <f>'15. Travi arm a fless'!W816</f>
        <v>30</v>
      </c>
      <c r="W408" s="631">
        <f>'15. Travi arm a fless'!X816</f>
        <v>336.72601716096779</v>
      </c>
      <c r="X408" s="631">
        <f>'15. Travi arm a fless'!Y816</f>
        <v>446.90674053554926</v>
      </c>
      <c r="Y408" s="600">
        <f>'15. Travi arm a fless'!AB816</f>
        <v>12.661805033898057</v>
      </c>
      <c r="Z408" s="617" t="str">
        <f>'15. Travi arm a fless'!AC816</f>
        <v>2F16+3F20</v>
      </c>
      <c r="AA408" s="668">
        <f>'15. Travi arm a fless'!AD816</f>
        <v>13.446016557364315</v>
      </c>
      <c r="AB408" s="601">
        <f>'15. Travi arm a fless'!AE816</f>
        <v>12.53345792880677</v>
      </c>
      <c r="AC408" s="617" t="str">
        <f>'15. Travi arm a fless'!AF816</f>
        <v>2F16+3F20</v>
      </c>
      <c r="AD408" s="668">
        <f>'15. Travi arm a fless'!AG816</f>
        <v>13.446016557364315</v>
      </c>
      <c r="AE408" s="738">
        <v>0.81</v>
      </c>
      <c r="AF408" s="632">
        <v>0.41599999999999998</v>
      </c>
      <c r="AG408" s="632">
        <f t="shared" si="411"/>
        <v>1</v>
      </c>
      <c r="AH408" s="632">
        <f>'2.Riep. car. unit.'!$P$10/'2.Riep. car. unit.'!$R$10*AG408</f>
        <v>1.7857142857142858</v>
      </c>
      <c r="AI408" s="632">
        <f>AA408/($V408*($U408-'2.Riep. car. unit.'!$M$12*100))*'2.Riep. car. unit.'!$R$8/'2.Riep. car. unit.'!$P$11</f>
        <v>0.18076775506413306</v>
      </c>
      <c r="AJ408" s="632">
        <f>(AI408/(2*AE408))*((1-AH408)+SQRT((1-AH408)^2+(4*AE408/AI408)*AH408*('2.Riep. car. unit.'!$M$12*100/($U408-'2.Riep. car. unit.'!$M$12*100))))*($U408-'2.Riep. car. unit.'!$M$12*100)</f>
        <v>5.9902803594626466</v>
      </c>
      <c r="AK408" s="632">
        <f>(AJ408-('2.Riep. car. unit.'!$M$12*100))/'16. Armatura a taglio'!AJ408*'2.Riep. car. unit.'!$P$10/'2.Riep. car. unit.'!$R$10</f>
        <v>0.59330646600784931</v>
      </c>
      <c r="AL408" s="632">
        <f>((AA408*100*(($U408-'2.Riep. car. unit.'!$M$12*100)*10-AF408*AJ408*10)+AK408*AD408*100*(AF408*AJ408*10-'2.Riep. car. unit.'!$M$12*1000))*'2.Riep. car. unit.'!$R$8)*10^-6</f>
        <v>329.4353224703753</v>
      </c>
      <c r="AM408" s="632">
        <f t="shared" si="407"/>
        <v>312.52872096646138</v>
      </c>
      <c r="AN408" s="632">
        <v>0.81</v>
      </c>
      <c r="AO408" s="632">
        <v>0.41599999999999998</v>
      </c>
      <c r="AP408" s="632">
        <f t="shared" si="412"/>
        <v>1</v>
      </c>
      <c r="AQ408" s="632">
        <f>'2.Riep. car. unit.'!$P$10/'2.Riep. car. unit.'!$R$10*AP408</f>
        <v>1.7857142857142858</v>
      </c>
      <c r="AR408" s="632">
        <f>AD408/($V408*($U408-'2.Riep. car. unit.'!$M$12*100))*'2.Riep. car. unit.'!$R$8/'2.Riep. car. unit.'!$P$11</f>
        <v>0.18076775506413306</v>
      </c>
      <c r="AS408" s="632">
        <f>(AR408/(2*AN408))*((1-AQ408)+SQRT((1-AQ408)^2+(4*AN408/AR408)*AQ408*('2.Riep. car. unit.'!$M$12*100/($U408-'2.Riep. car. unit.'!$M$12*100))))*($U408-'2.Riep. car. unit.'!$M$12*100)</f>
        <v>5.9902803594626466</v>
      </c>
      <c r="AT408" s="632">
        <f>(AS408-('2.Riep. car. unit.'!$M$12*100))/'16. Armatura a taglio'!AS408*'2.Riep. car. unit.'!$P$10/'2.Riep. car. unit.'!$R$10</f>
        <v>0.59330646600784931</v>
      </c>
      <c r="AU408" s="632">
        <f>((AD408*100*(($U408-'2.Riep. car. unit.'!$M$12*100)*10-AO408*AS408*10)+AT408*AA408*100*(AO408*AS408*10-'2.Riep. car. unit.'!$M$12*1000))*'2.Riep. car. unit.'!$R$8)*10^-6</f>
        <v>329.4353224703753</v>
      </c>
      <c r="AV408" s="632">
        <f t="shared" si="408"/>
        <v>312.52872096646138</v>
      </c>
      <c r="AW408" s="632">
        <v>285</v>
      </c>
      <c r="AX408" s="632">
        <f>AX406</f>
        <v>17.776536046875002</v>
      </c>
      <c r="AY408" s="632">
        <f>AY406</f>
        <v>12.82041234375</v>
      </c>
      <c r="AZ408" s="632">
        <f t="shared" ref="AZ408" si="433">MAX(AY408*AW408/100/2+(AU408+AL409)/(AW408/100),AY408*AW408/100/2+(AU409+AL408)/(AW408/100))</f>
        <v>268.59818029308809</v>
      </c>
      <c r="BA408" s="1054">
        <f>AZ408*10/(0.9*(U408/100-0.04)*'2.Riep. car. unit.'!$R$8*2)</f>
        <v>5.7779898889458536</v>
      </c>
      <c r="BB408" s="1048">
        <f>$BH$7</f>
        <v>10</v>
      </c>
      <c r="BC408" s="1053">
        <f>8</f>
        <v>8</v>
      </c>
      <c r="BD408" s="1048">
        <f>IF(V408=100,4,2)</f>
        <v>2</v>
      </c>
      <c r="BE408" s="1048" t="str">
        <f t="shared" ref="BE408" si="434">IF(BB408/100*BA408&lt;((PI()*(BC408/10)^2/4)*BD408),"Verifica","Non verifica")</f>
        <v>Verifica</v>
      </c>
    </row>
    <row r="409" spans="1:57" ht="17.399999999999999" thickBot="1" x14ac:dyDescent="0.5">
      <c r="A409" s="490">
        <f>'15. Travi arm a fless'!A817</f>
        <v>5</v>
      </c>
      <c r="B409" s="491">
        <f>'15. Travi arm a fless'!B817</f>
        <v>23</v>
      </c>
      <c r="C409" s="491">
        <f>'15. Travi arm a fless'!C817</f>
        <v>24</v>
      </c>
      <c r="D409" s="500">
        <f>'15. Travi arm a fless'!D817</f>
        <v>1</v>
      </c>
      <c r="E409" s="491" t="str">
        <f>'15. Travi arm a fless'!E817</f>
        <v>Mdes</v>
      </c>
      <c r="F409" s="631">
        <f>'15. Travi arm a fless'!F817</f>
        <v>-37.289000000000001</v>
      </c>
      <c r="G409" s="631">
        <f>'15. Travi arm a fless'!G817</f>
        <v>-25.099</v>
      </c>
      <c r="H409" s="631">
        <f>'15. Travi arm a fless'!H817</f>
        <v>-344.06200000000001</v>
      </c>
      <c r="I409" s="631">
        <f>'15. Travi arm a fless'!I817</f>
        <v>-20.719000000000001</v>
      </c>
      <c r="J409" s="631">
        <f>'15. Travi arm a fless'!J817</f>
        <v>41.582999999999998</v>
      </c>
      <c r="K409" s="631">
        <f>'15. Travi arm a fless'!K817</f>
        <v>45.395000000000003</v>
      </c>
      <c r="L409" s="631">
        <f>'15. Travi arm a fless'!L817</f>
        <v>-385.64499999999998</v>
      </c>
      <c r="M409" s="631">
        <f>'15. Travi arm a fless'!M817</f>
        <v>-66.114000000000004</v>
      </c>
      <c r="N409" s="631">
        <f>'15. Travi arm a fless'!N817</f>
        <v>-405.47919999999999</v>
      </c>
      <c r="O409" s="632">
        <f>'15. Travi arm a fless'!O817</f>
        <v>-181.8075</v>
      </c>
      <c r="P409" s="631">
        <f>'15. Travi arm a fless'!P817</f>
        <v>-405.47919999999999</v>
      </c>
      <c r="Q409" s="631">
        <f>'15. Travi arm a fless'!Q817</f>
        <v>-430.57819999999998</v>
      </c>
      <c r="R409" s="631">
        <f>'15. Travi arm a fless'!R817</f>
        <v>380.3802</v>
      </c>
      <c r="S409" s="631">
        <f>'15. Travi arm a fless'!T817</f>
        <v>-338.87811999999997</v>
      </c>
      <c r="T409" s="631">
        <f>'15. Travi arm a fless'!U817</f>
        <v>312.47131999999999</v>
      </c>
      <c r="U409" s="631">
        <f>'15. Travi arm a fless'!V817</f>
        <v>70</v>
      </c>
      <c r="V409" s="631">
        <f>'15. Travi arm a fless'!W817</f>
        <v>30</v>
      </c>
      <c r="W409" s="631">
        <f>'15. Travi arm a fless'!X817</f>
        <v>336.72601716096779</v>
      </c>
      <c r="X409" s="631">
        <f>'15. Travi arm a fless'!Y817</f>
        <v>446.90674053554926</v>
      </c>
      <c r="Y409" s="600">
        <f>'15. Travi arm a fless'!AB817</f>
        <v>13.443546978430698</v>
      </c>
      <c r="Z409" s="617" t="str">
        <f>'15. Travi arm a fless'!AC817</f>
        <v>2F16+3F20</v>
      </c>
      <c r="AA409" s="668">
        <f>'15. Travi arm a fless'!AD817</f>
        <v>13.446016557364315</v>
      </c>
      <c r="AB409" s="601">
        <f>'15. Travi arm a fless'!AE817</f>
        <v>14.579654626166255</v>
      </c>
      <c r="AC409" s="617" t="str">
        <f>'15. Travi arm a fless'!AF817</f>
        <v>5F20</v>
      </c>
      <c r="AD409" s="668">
        <f>'15. Travi arm a fless'!AG817</f>
        <v>15.707963267948966</v>
      </c>
      <c r="AE409" s="738">
        <v>0.81</v>
      </c>
      <c r="AF409" s="632">
        <v>0.41599999999999998</v>
      </c>
      <c r="AG409" s="632">
        <f t="shared" si="411"/>
        <v>1.1682242990654206</v>
      </c>
      <c r="AH409" s="632">
        <f>'2.Riep. car. unit.'!$P$10/'2.Riep. car. unit.'!$R$10*AG409</f>
        <v>2.0861148197596799</v>
      </c>
      <c r="AI409" s="632">
        <f>AA409/($V409*($U409-'2.Riep. car. unit.'!$M$12*100))*'2.Riep. car. unit.'!$R$8/'2.Riep. car. unit.'!$P$11</f>
        <v>0.18076775506413306</v>
      </c>
      <c r="AJ409" s="632">
        <f>(AI409/(2*AE409))*((1-AH409)+SQRT((1-AH409)^2+(4*AE409/AI409)*AH409*('2.Riep. car. unit.'!$M$12*100/($U409-'2.Riep. car. unit.'!$M$12*100))))*($U409-'2.Riep. car. unit.'!$M$12*100)</f>
        <v>5.6719004540400135</v>
      </c>
      <c r="AK409" s="632">
        <f>(AJ409-('2.Riep. car. unit.'!$M$12*100))/'16. Armatura a taglio'!AJ409*'2.Riep. car. unit.'!$P$10/'2.Riep. car. unit.'!$R$10</f>
        <v>0.52637322344839421</v>
      </c>
      <c r="AL409" s="632">
        <f>((AA409*100*(($U409-'2.Riep. car. unit.'!$M$12*100)*10-AF409*AJ409*10)+AK409*AD409*100*(AF409*AJ409*10-'2.Riep. car. unit.'!$M$12*1000))*'2.Riep. car. unit.'!$R$8)*10^-6</f>
        <v>329.53215854801812</v>
      </c>
      <c r="AM409" s="632">
        <f t="shared" si="407"/>
        <v>312.52872096646138</v>
      </c>
      <c r="AN409" s="632">
        <v>0.81</v>
      </c>
      <c r="AO409" s="632">
        <v>0.41599999999999998</v>
      </c>
      <c r="AP409" s="632">
        <f t="shared" si="412"/>
        <v>0.85599999999999998</v>
      </c>
      <c r="AQ409" s="632">
        <f>'2.Riep. car. unit.'!$P$10/'2.Riep. car. unit.'!$R$10*AP409</f>
        <v>1.5285714285714287</v>
      </c>
      <c r="AR409" s="632">
        <f>AD409/($V409*($U409-'2.Riep. car. unit.'!$M$12*100))*'2.Riep. car. unit.'!$R$8/'2.Riep. car. unit.'!$P$11</f>
        <v>0.2111772839534265</v>
      </c>
      <c r="AS409" s="632">
        <f>(AR409/(2*AN409))*((1-AQ409)+SQRT((1-AQ409)^2+(4*AN409/AR409)*AQ409*('2.Riep. car. unit.'!$M$12*100/($U409-'2.Riep. car. unit.'!$M$12*100))))*($U409-'2.Riep. car. unit.'!$M$12*100)</f>
        <v>6.6724603762607355</v>
      </c>
      <c r="AT409" s="632">
        <f>(AS409-('2.Riep. car. unit.'!$M$12*100))/'16. Armatura a taglio'!AS409*'2.Riep. car. unit.'!$P$10/'2.Riep. car. unit.'!$R$10</f>
        <v>0.71521603768122388</v>
      </c>
      <c r="AU409" s="632">
        <f>((AD409*100*(($U409-'2.Riep. car. unit.'!$M$12*100)*10-AO409*AS409*10)+AT409*AA409*100*(AO409*AS409*10-'2.Riep. car. unit.'!$M$12*1000))*'2.Riep. car. unit.'!$R$8)*10^-6</f>
        <v>384.00259173387104</v>
      </c>
      <c r="AV409" s="632">
        <f t="shared" si="408"/>
        <v>365.10364598885667</v>
      </c>
      <c r="AW409" s="632"/>
      <c r="AX409" s="632"/>
      <c r="AY409" s="632"/>
      <c r="AZ409" s="632"/>
      <c r="BA409" s="1054"/>
      <c r="BB409" s="1048"/>
      <c r="BC409" s="1048"/>
      <c r="BD409" s="1048"/>
      <c r="BE409" s="1048"/>
    </row>
    <row r="410" spans="1:57" ht="16.8" x14ac:dyDescent="0.45">
      <c r="A410" s="494">
        <f>'15. Travi arm a fless'!A820</f>
        <v>6</v>
      </c>
      <c r="B410" s="495">
        <f>'15. Travi arm a fless'!B820</f>
        <v>1</v>
      </c>
      <c r="C410" s="495">
        <f>'15. Travi arm a fless'!C820</f>
        <v>4</v>
      </c>
      <c r="D410" s="503">
        <f>'15. Travi arm a fless'!D820</f>
        <v>1</v>
      </c>
      <c r="E410" s="495" t="str">
        <f>'15. Travi arm a fless'!E820</f>
        <v>Msin</v>
      </c>
      <c r="F410" s="635">
        <f>'15. Travi arm a fless'!F820</f>
        <v>-46.582000000000001</v>
      </c>
      <c r="G410" s="635">
        <f>'15. Travi arm a fless'!G820</f>
        <v>-29.652999999999999</v>
      </c>
      <c r="H410" s="635">
        <f>'15. Travi arm a fless'!H820</f>
        <v>-9.6920000000000002</v>
      </c>
      <c r="I410" s="635">
        <f>'15. Travi arm a fless'!I820</f>
        <v>182.06299999999999</v>
      </c>
      <c r="J410" s="635">
        <f>'15. Travi arm a fless'!J820</f>
        <v>-21.266999999999999</v>
      </c>
      <c r="K410" s="635">
        <f>'15. Travi arm a fless'!K820</f>
        <v>-23.216999999999999</v>
      </c>
      <c r="L410" s="635">
        <f>'15. Travi arm a fless'!L820</f>
        <v>-30.959</v>
      </c>
      <c r="M410" s="635">
        <f>'15. Travi arm a fless'!M820</f>
        <v>205.27999999999997</v>
      </c>
      <c r="N410" s="635">
        <f>'15. Travi arm a fless'!N820</f>
        <v>-92.542999999999992</v>
      </c>
      <c r="O410" s="635">
        <f>'15. Travi arm a fless'!O820</f>
        <v>214.56769999999997</v>
      </c>
      <c r="P410" s="635">
        <f>'15. Travi arm a fless'!P820</f>
        <v>214.56769999999997</v>
      </c>
      <c r="Q410" s="635">
        <f>'15. Travi arm a fless'!Q820</f>
        <v>184.91469999999998</v>
      </c>
      <c r="R410" s="635">
        <f>'15. Travi arm a fless'!R820</f>
        <v>-244.22069999999997</v>
      </c>
      <c r="S410" s="635">
        <f>'15. Travi arm a fless'!T820</f>
        <v>178.36457499999997</v>
      </c>
      <c r="T410" s="635">
        <f>'15. Travi arm a fless'!U820</f>
        <v>-221.44297499999996</v>
      </c>
      <c r="U410" s="636">
        <f>'15. Travi arm a fless'!V820</f>
        <v>70</v>
      </c>
      <c r="V410" s="636">
        <f>'15. Travi arm a fless'!W820</f>
        <v>30</v>
      </c>
      <c r="W410" s="636">
        <f>'15. Travi arm a fless'!X820</f>
        <v>336.72601716096779</v>
      </c>
      <c r="X410" s="636">
        <f>'15. Travi arm a fless'!Y820</f>
        <v>446.90674053554926</v>
      </c>
      <c r="Y410" s="600">
        <f>'15. Travi arm a fless'!AB820</f>
        <v>7.6738324122045043</v>
      </c>
      <c r="Z410" s="523" t="str">
        <f>'15. Travi arm a fless'!AC820</f>
        <v>4F16</v>
      </c>
      <c r="AA410" s="525">
        <f>'15. Travi arm a fless'!AD820</f>
        <v>8.0424771931898711</v>
      </c>
      <c r="AB410" s="601">
        <f>'15. Travi arm a fless'!AE820</f>
        <v>9.5272072888351946</v>
      </c>
      <c r="AC410" s="523" t="str">
        <f>'15. Travi arm a fless'!AF820</f>
        <v>4F16+1F20</v>
      </c>
      <c r="AD410" s="525">
        <f>'15. Travi arm a fless'!AG820</f>
        <v>11.184069846779664</v>
      </c>
      <c r="AE410" s="637">
        <v>0.81</v>
      </c>
      <c r="AF410" s="707">
        <v>0.41599999999999998</v>
      </c>
      <c r="AG410" s="707">
        <f t="shared" si="411"/>
        <v>1.390625</v>
      </c>
      <c r="AH410" s="707">
        <f>'2.Riep. car. unit.'!$P$10/'2.Riep. car. unit.'!$R$10*AG410</f>
        <v>2.4832589285714288</v>
      </c>
      <c r="AI410" s="707">
        <f>AA410/($V410*($U410-'2.Riep. car. unit.'!$M$12*100))*'2.Riep. car. unit.'!$R$8/'2.Riep. car. unit.'!$P$11</f>
        <v>0.10812276938415435</v>
      </c>
      <c r="AJ410" s="707">
        <f>(AI410/(2*AE410))*((1-AH410)+SQRT((1-AH410)^2+(4*AE410/AI410)*AH410*('2.Riep. car. unit.'!$M$12*100/($U410-'2.Riep. car. unit.'!$M$12*100))))*($U410-'2.Riep. car. unit.'!$M$12*100)</f>
        <v>4.8767665763892394</v>
      </c>
      <c r="AK410" s="707">
        <f>(AJ410-('2.Riep. car. unit.'!$M$12*100))/'16. Armatura a taglio'!AJ410*'2.Riep. car. unit.'!$P$10/'2.Riep. car. unit.'!$R$10</f>
        <v>0.32104358003828881</v>
      </c>
      <c r="AL410" s="707">
        <f>((AA410*100*(($U410-'2.Riep. car. unit.'!$M$12*100)*10-AF410*AJ410*10)+AK410*AD410*100*(AF410*AJ410*10-'2.Riep. car. unit.'!$M$12*1000))*'2.Riep. car. unit.'!$R$8)*10^-6</f>
        <v>198.54932472618435</v>
      </c>
      <c r="AM410" s="707">
        <f t="shared" si="407"/>
        <v>186.93306674629474</v>
      </c>
      <c r="AN410" s="707">
        <v>0.81</v>
      </c>
      <c r="AO410" s="707">
        <v>0.41599999999999998</v>
      </c>
      <c r="AP410" s="707">
        <f t="shared" si="412"/>
        <v>0.7191011235955056</v>
      </c>
      <c r="AQ410" s="707">
        <f>'2.Riep. car. unit.'!$P$10/'2.Riep. car. unit.'!$R$10*AP410</f>
        <v>1.2841091492776886</v>
      </c>
      <c r="AR410" s="707">
        <f>AD410/($V410*($U410-'2.Riep. car. unit.'!$M$12*100))*'2.Riep. car. unit.'!$R$8/'2.Riep. car. unit.'!$P$11</f>
        <v>0.15035822617483965</v>
      </c>
      <c r="AS410" s="707">
        <f>(AR410/(2*AN410))*((1-AQ410)+SQRT((1-AQ410)^2+(4*AN410/AR410)*AQ410*('2.Riep. car. unit.'!$M$12*100/($U410-'2.Riep. car. unit.'!$M$12*100))))*($U410-'2.Riep. car. unit.'!$M$12*100)</f>
        <v>6.3810520844727696</v>
      </c>
      <c r="AT410" s="707">
        <f>(AS410-('2.Riep. car. unit.'!$M$12*100))/'16. Armatura a taglio'!AS410*'2.Riep. car. unit.'!$P$10/'2.Riep. car. unit.'!$R$10</f>
        <v>0.66632879123789701</v>
      </c>
      <c r="AU410" s="707">
        <f>((AD410*100*(($U410-'2.Riep. car. unit.'!$M$12*100)*10-AO410*AS410*10)+AT410*AA410*100*(AO410*AS410*10-'2.Riep. car. unit.'!$M$12*1000))*'2.Riep. car. unit.'!$R$8)*10^-6</f>
        <v>274.39910454484271</v>
      </c>
      <c r="AV410" s="707">
        <f t="shared" si="408"/>
        <v>259.95379594406603</v>
      </c>
      <c r="AW410" s="707">
        <v>465</v>
      </c>
      <c r="AX410" s="707">
        <f>'3.Carichi sulle travi'!E$17</f>
        <v>34.961600981939938</v>
      </c>
      <c r="AY410" s="707">
        <f>'3.Carichi sulle travi'!F$17</f>
        <v>22.624308447646108</v>
      </c>
      <c r="AZ410" s="707">
        <f t="shared" ref="AZ410" si="435">MAX(AY410*AW410/100/2+(AU410+AL411)/(AW410/100),AY410*AW410/100/2+(AU411+AL410)/(AW410/100))</f>
        <v>170.68443809330248</v>
      </c>
      <c r="BA410" s="1054">
        <f>AZ410*10/(0.9*(U410/100-0.04)*'2.Riep. car. unit.'!$R$8*2)</f>
        <v>3.6717037934783234</v>
      </c>
      <c r="BB410" s="1048">
        <f>$BH$7</f>
        <v>10</v>
      </c>
      <c r="BC410" s="1053">
        <f>8</f>
        <v>8</v>
      </c>
      <c r="BD410" s="1048">
        <f>IF(V410=100,4,2)</f>
        <v>2</v>
      </c>
      <c r="BE410" s="1048" t="str">
        <f t="shared" ref="BE410" si="436">IF(BB410/100*BA410&lt;((PI()*(BC410/10)^2/4)*BD410),"Verifica","Non verifica")</f>
        <v>Verifica</v>
      </c>
    </row>
    <row r="411" spans="1:57" ht="16.8" x14ac:dyDescent="0.45">
      <c r="A411" s="496">
        <f>'15. Travi arm a fless'!A821</f>
        <v>6</v>
      </c>
      <c r="B411" s="497">
        <f>'15. Travi arm a fless'!B821</f>
        <v>1</v>
      </c>
      <c r="C411" s="497">
        <f>'15. Travi arm a fless'!C821</f>
        <v>4</v>
      </c>
      <c r="D411" s="504">
        <f>'15. Travi arm a fless'!D821</f>
        <v>1</v>
      </c>
      <c r="E411" s="497" t="str">
        <f>'15. Travi arm a fless'!E821</f>
        <v>Mdes</v>
      </c>
      <c r="F411" s="636">
        <f>'15. Travi arm a fless'!F821</f>
        <v>-82.375</v>
      </c>
      <c r="G411" s="636">
        <f>'15. Travi arm a fless'!G821</f>
        <v>-54.063000000000002</v>
      </c>
      <c r="H411" s="636">
        <f>'15. Travi arm a fless'!H821</f>
        <v>13.164999999999999</v>
      </c>
      <c r="I411" s="636">
        <f>'15. Travi arm a fless'!I821</f>
        <v>-249.38399999999999</v>
      </c>
      <c r="J411" s="636">
        <f>'15. Travi arm a fless'!J821</f>
        <v>29.061</v>
      </c>
      <c r="K411" s="636">
        <f>'15. Travi arm a fless'!K821</f>
        <v>31.725000000000001</v>
      </c>
      <c r="L411" s="636">
        <f>'15. Travi arm a fless'!L821</f>
        <v>42.225999999999999</v>
      </c>
      <c r="M411" s="636">
        <f>'15. Travi arm a fless'!M821</f>
        <v>-281.10899999999998</v>
      </c>
      <c r="N411" s="636">
        <f>'15. Travi arm a fless'!N821</f>
        <v>126.55869999999999</v>
      </c>
      <c r="O411" s="636">
        <f>'15. Travi arm a fless'!O821</f>
        <v>-293.77679999999998</v>
      </c>
      <c r="P411" s="636">
        <f>'15. Travi arm a fless'!P821</f>
        <v>-293.77679999999998</v>
      </c>
      <c r="Q411" s="636">
        <f>'15. Travi arm a fless'!Q821</f>
        <v>-347.83979999999997</v>
      </c>
      <c r="R411" s="636">
        <f>'15. Travi arm a fless'!R821</f>
        <v>239.71379999999999</v>
      </c>
      <c r="S411" s="636">
        <f>'15. Travi arm a fless'!T821</f>
        <v>-283.34399999999994</v>
      </c>
      <c r="T411" s="636">
        <f>'15. Travi arm a fless'!U821</f>
        <v>226.00199999999998</v>
      </c>
      <c r="U411" s="636">
        <f>'15. Travi arm a fless'!V821</f>
        <v>70</v>
      </c>
      <c r="V411" s="636">
        <f>'15. Travi arm a fless'!W821</f>
        <v>30</v>
      </c>
      <c r="W411" s="636">
        <f>'15. Travi arm a fless'!X821</f>
        <v>336.72601716096779</v>
      </c>
      <c r="X411" s="636">
        <f>'15. Travi arm a fless'!Y821</f>
        <v>446.90674053554926</v>
      </c>
      <c r="Y411" s="600">
        <f>'15. Travi arm a fless'!AB821</f>
        <v>9.7233515838166991</v>
      </c>
      <c r="Z411" s="523" t="str">
        <f>'15. Travi arm a fless'!AC821</f>
        <v>4F16+1F20</v>
      </c>
      <c r="AA411" s="525">
        <f>'15. Travi arm a fless'!AD821</f>
        <v>11.184069846779664</v>
      </c>
      <c r="AB411" s="601">
        <f>'15. Travi arm a fless'!AE821</f>
        <v>12.19039358574242</v>
      </c>
      <c r="AC411" s="523" t="str">
        <f>'15. Travi arm a fless'!AF821</f>
        <v>3F16+2F20</v>
      </c>
      <c r="AD411" s="525">
        <f>'15. Travi arm a fless'!AG821</f>
        <v>12.31504320207199</v>
      </c>
      <c r="AE411" s="638">
        <v>0.81</v>
      </c>
      <c r="AF411" s="706">
        <v>0.41599999999999998</v>
      </c>
      <c r="AG411" s="706">
        <f t="shared" si="411"/>
        <v>1.101123595505618</v>
      </c>
      <c r="AH411" s="706">
        <f>'2.Riep. car. unit.'!$P$10/'2.Riep. car. unit.'!$R$10*AG411</f>
        <v>1.9662921348314608</v>
      </c>
      <c r="AI411" s="706">
        <f>AA411/($V411*($U411-'2.Riep. car. unit.'!$M$12*100))*'2.Riep. car. unit.'!$R$8/'2.Riep. car. unit.'!$P$11</f>
        <v>0.15035822617483965</v>
      </c>
      <c r="AJ411" s="706">
        <f>(AI411/(2*AE411))*((1-AH411)+SQRT((1-AH411)^2+(4*AE411/AI411)*AH411*('2.Riep. car. unit.'!$M$12*100/($U411-'2.Riep. car. unit.'!$M$12*100))))*($U411-'2.Riep. car. unit.'!$M$12*100)</f>
        <v>5.5436141275941084</v>
      </c>
      <c r="AK411" s="706">
        <f>(AJ411-('2.Riep. car. unit.'!$M$12*100))/'16. Armatura a taglio'!AJ411*'2.Riep. car. unit.'!$P$10/'2.Riep. car. unit.'!$R$10</f>
        <v>0.49723045937749566</v>
      </c>
      <c r="AL411" s="706">
        <f>((AA411*100*(($U411-'2.Riep. car. unit.'!$M$12*100)*10-AF411*AJ411*10)+AK411*AD411*100*(AF411*AJ411*10-'2.Riep. car. unit.'!$M$12*1000))*'2.Riep. car. unit.'!$R$8)*10^-6</f>
        <v>274.68647788439989</v>
      </c>
      <c r="AM411" s="706">
        <f t="shared" si="407"/>
        <v>259.95379594406603</v>
      </c>
      <c r="AN411" s="706">
        <v>0.81</v>
      </c>
      <c r="AO411" s="706">
        <v>0.41599999999999998</v>
      </c>
      <c r="AP411" s="706">
        <f t="shared" si="412"/>
        <v>0.90816326530612235</v>
      </c>
      <c r="AQ411" s="706">
        <f>'2.Riep. car. unit.'!$P$10/'2.Riep. car. unit.'!$R$10*AP411</f>
        <v>1.6217201166180757</v>
      </c>
      <c r="AR411" s="706">
        <f>AD411/($V411*($U411-'2.Riep. car. unit.'!$M$12*100))*'2.Riep. car. unit.'!$R$8/'2.Riep. car. unit.'!$P$11</f>
        <v>0.16556299061948637</v>
      </c>
      <c r="AS411" s="706">
        <f>(AR411/(2*AN411))*((1-AQ411)+SQRT((1-AQ411)^2+(4*AN411/AR411)*AQ411*('2.Riep. car. unit.'!$M$12*100/($U411-'2.Riep. car. unit.'!$M$12*100))))*($U411-'2.Riep. car. unit.'!$M$12*100)</f>
        <v>6.058050989482104</v>
      </c>
      <c r="AT411" s="706">
        <f>(AS411-('2.Riep. car. unit.'!$M$12*100))/'16. Armatura a taglio'!AS411*'2.Riep. car. unit.'!$P$10/'2.Riep. car. unit.'!$R$10</f>
        <v>0.6066457774996038</v>
      </c>
      <c r="AU411" s="706">
        <f>((AD411*100*(($U411-'2.Riep. car. unit.'!$M$12*100)*10-AO411*AS411*10)+AT411*AA411*100*(AO411*AS411*10-'2.Riep. car. unit.'!$M$12*1000))*'2.Riep. car. unit.'!$R$8)*10^-6</f>
        <v>301.97272887782054</v>
      </c>
      <c r="AV411" s="706">
        <f t="shared" si="408"/>
        <v>286.24125845526373</v>
      </c>
      <c r="AW411" s="706"/>
      <c r="AX411" s="706"/>
      <c r="AY411" s="706"/>
      <c r="AZ411" s="706"/>
      <c r="BA411" s="1054"/>
      <c r="BB411" s="1048"/>
      <c r="BC411" s="1048"/>
      <c r="BD411" s="1048"/>
      <c r="BE411" s="1048"/>
    </row>
    <row r="412" spans="1:57" ht="16.8" x14ac:dyDescent="0.45">
      <c r="A412" s="496">
        <f>'15. Travi arm a fless'!A824</f>
        <v>6</v>
      </c>
      <c r="B412" s="497">
        <f>'15. Travi arm a fless'!B824</f>
        <v>4</v>
      </c>
      <c r="C412" s="497">
        <f>'15. Travi arm a fless'!C824</f>
        <v>10</v>
      </c>
      <c r="D412" s="504">
        <f>'15. Travi arm a fless'!D824</f>
        <v>1</v>
      </c>
      <c r="E412" s="497" t="str">
        <f>'15. Travi arm a fless'!E824</f>
        <v>Msin</v>
      </c>
      <c r="F412" s="636">
        <f>'15. Travi arm a fless'!F824</f>
        <v>-97.131</v>
      </c>
      <c r="G412" s="636">
        <f>'15. Travi arm a fless'!G824</f>
        <v>-62.122999999999998</v>
      </c>
      <c r="H412" s="636">
        <f>'15. Travi arm a fless'!H824</f>
        <v>-15.7</v>
      </c>
      <c r="I412" s="636">
        <f>'15. Travi arm a fless'!I824</f>
        <v>297.69299999999998</v>
      </c>
      <c r="J412" s="636">
        <f>'15. Travi arm a fless'!J824</f>
        <v>-34.710999999999999</v>
      </c>
      <c r="K412" s="636">
        <f>'15. Travi arm a fless'!K824</f>
        <v>-37.893000000000001</v>
      </c>
      <c r="L412" s="636">
        <f>'15. Travi arm a fless'!L824</f>
        <v>-50.411000000000001</v>
      </c>
      <c r="M412" s="636">
        <f>'15. Travi arm a fless'!M824</f>
        <v>335.58600000000001</v>
      </c>
      <c r="N412" s="636">
        <f>'15. Travi arm a fless'!N824</f>
        <v>-151.08679999999998</v>
      </c>
      <c r="O412" s="636">
        <f>'15. Travi arm a fless'!O824</f>
        <v>350.70929999999998</v>
      </c>
      <c r="P412" s="636">
        <f>'15. Travi arm a fless'!P824</f>
        <v>350.70929999999998</v>
      </c>
      <c r="Q412" s="636">
        <f>'15. Travi arm a fless'!Q824</f>
        <v>288.58629999999999</v>
      </c>
      <c r="R412" s="636">
        <f>'15. Travi arm a fless'!R824</f>
        <v>-412.83229999999998</v>
      </c>
      <c r="S412" s="636">
        <f>'15. Travi arm a fless'!T824</f>
        <v>265.29034000000001</v>
      </c>
      <c r="T412" s="636">
        <f>'15. Travi arm a fless'!U824</f>
        <v>-336.10514000000001</v>
      </c>
      <c r="U412" s="636">
        <f>'15. Travi arm a fless'!V824</f>
        <v>70</v>
      </c>
      <c r="V412" s="636">
        <f>'15. Travi arm a fless'!W824</f>
        <v>30</v>
      </c>
      <c r="W412" s="636">
        <f>'15. Travi arm a fless'!X824</f>
        <v>336.72601716096779</v>
      </c>
      <c r="X412" s="636">
        <f>'15. Travi arm a fless'!Y824</f>
        <v>446.90674053554926</v>
      </c>
      <c r="Y412" s="600">
        <f>'15. Travi arm a fless'!AB824</f>
        <v>11.413665576456275</v>
      </c>
      <c r="Z412" s="523" t="str">
        <f>'15. Travi arm a fless'!AC824</f>
        <v>3F16+2F20</v>
      </c>
      <c r="AA412" s="525">
        <f>'15. Travi arm a fless'!AD824</f>
        <v>12.31504320207199</v>
      </c>
      <c r="AB412" s="601">
        <f>'15. Travi arm a fless'!AE824</f>
        <v>14.46035187895653</v>
      </c>
      <c r="AC412" s="523" t="str">
        <f>'15. Travi arm a fless'!AF824</f>
        <v>4F20+1F16</v>
      </c>
      <c r="AD412" s="525">
        <f>'15. Travi arm a fless'!AG824</f>
        <v>14.576989912656639</v>
      </c>
      <c r="AE412" s="638">
        <v>0.81</v>
      </c>
      <c r="AF412" s="706">
        <v>0.41599999999999998</v>
      </c>
      <c r="AG412" s="706">
        <f t="shared" si="411"/>
        <v>1.1836734693877549</v>
      </c>
      <c r="AH412" s="706">
        <f>'2.Riep. car. unit.'!$P$10/'2.Riep. car. unit.'!$R$10*AG412</f>
        <v>2.1137026239067054</v>
      </c>
      <c r="AI412" s="706">
        <f>AA412/($V412*($U412-'2.Riep. car. unit.'!$M$12*100))*'2.Riep. car. unit.'!$R$8/'2.Riep. car. unit.'!$P$11</f>
        <v>0.16556299061948637</v>
      </c>
      <c r="AJ412" s="706">
        <f>(AI412/(2*AE412))*((1-AH412)+SQRT((1-AH412)^2+(4*AE412/AI412)*AH412*('2.Riep. car. unit.'!$M$12*100/($U412-'2.Riep. car. unit.'!$M$12*100))))*($U412-'2.Riep. car. unit.'!$M$12*100)</f>
        <v>5.5450709762759613</v>
      </c>
      <c r="AK412" s="706">
        <f>(AJ412-('2.Riep. car. unit.'!$M$12*100))/'16. Armatura a taglio'!AJ412*'2.Riep. car. unit.'!$P$10/'2.Riep. car. unit.'!$R$10</f>
        <v>0.49756898091707907</v>
      </c>
      <c r="AL412" s="706">
        <f>((AA412*100*(($U412-'2.Riep. car. unit.'!$M$12*100)*10-AF412*AJ412*10)+AK412*AD412*100*(AF412*AJ412*10-'2.Riep. car. unit.'!$M$12*1000))*'2.Riep. car. unit.'!$R$8)*10^-6</f>
        <v>302.12425111772365</v>
      </c>
      <c r="AM412" s="706">
        <f t="shared" si="407"/>
        <v>286.24125845526373</v>
      </c>
      <c r="AN412" s="706">
        <v>0.81</v>
      </c>
      <c r="AO412" s="706">
        <v>0.41599999999999998</v>
      </c>
      <c r="AP412" s="706">
        <f t="shared" si="412"/>
        <v>0.84482758620689669</v>
      </c>
      <c r="AQ412" s="706">
        <f>'2.Riep. car. unit.'!$P$10/'2.Riep. car. unit.'!$R$10*AP412</f>
        <v>1.5086206896551728</v>
      </c>
      <c r="AR412" s="706">
        <f>AD412/($V412*($U412-'2.Riep. car. unit.'!$M$12*100))*'2.Riep. car. unit.'!$R$8/'2.Riep. car. unit.'!$P$11</f>
        <v>0.19597251950877975</v>
      </c>
      <c r="AS412" s="706">
        <f>(AR412/(2*AN412))*((1-AQ412)+SQRT((1-AQ412)^2+(4*AN412/AR412)*AQ412*('2.Riep. car. unit.'!$M$12*100/($U412-'2.Riep. car. unit.'!$M$12*100))))*($U412-'2.Riep. car. unit.'!$M$12*100)</f>
        <v>6.562227306164945</v>
      </c>
      <c r="AT412" s="706">
        <f>(AS412-('2.Riep. car. unit.'!$M$12*100))/'16. Armatura a taglio'!AS412*'2.Riep. car. unit.'!$P$10/'2.Riep. car. unit.'!$R$10</f>
        <v>0.6972336815531468</v>
      </c>
      <c r="AU412" s="706">
        <f>((AD412*100*(($U412-'2.Riep. car. unit.'!$M$12*100)*10-AO412*AS412*10)+AT412*AA412*100*(AO412*AS412*10-'2.Riep. car. unit.'!$M$12*1000))*'2.Riep. car. unit.'!$R$8)*10^-6</f>
        <v>356.62378577478609</v>
      </c>
      <c r="AV412" s="706">
        <f t="shared" si="408"/>
        <v>338.81618347765908</v>
      </c>
      <c r="AW412" s="706">
        <v>480</v>
      </c>
      <c r="AX412" s="706">
        <f>'3.Carichi sulle travi'!E$18</f>
        <v>37.109734098823061</v>
      </c>
      <c r="AY412" s="706">
        <f>'3.Carichi sulle travi'!F$18</f>
        <v>23.849795460633125</v>
      </c>
      <c r="AZ412" s="706">
        <f t="shared" ref="AZ412" si="437">MAX(AY412*AW412/100/2+(AU412+AL413)/(AW412/100),AY412*AW412/100/2+(AU413+AL412)/(AW412/100))</f>
        <v>194.47868345812572</v>
      </c>
      <c r="BA412" s="1054">
        <f>AZ412*10/(0.9*(U412/100-0.04)*'2.Riep. car. unit.'!$R$8*2)</f>
        <v>4.1835572579471716</v>
      </c>
      <c r="BB412" s="1048">
        <f>$BH$7</f>
        <v>10</v>
      </c>
      <c r="BC412" s="1053">
        <f>8</f>
        <v>8</v>
      </c>
      <c r="BD412" s="1048">
        <f>IF(V412=100,4,2)</f>
        <v>2</v>
      </c>
      <c r="BE412" s="1048" t="str">
        <f t="shared" ref="BE412" si="438">IF(BB412/100*BA412&lt;((PI()*(BC412/10)^2/4)*BD412),"Verifica","Non verifica")</f>
        <v>Verifica</v>
      </c>
    </row>
    <row r="413" spans="1:57" ht="16.8" x14ac:dyDescent="0.45">
      <c r="A413" s="496">
        <f>'15. Travi arm a fless'!A825</f>
        <v>6</v>
      </c>
      <c r="B413" s="497">
        <f>'15. Travi arm a fless'!B825</f>
        <v>4</v>
      </c>
      <c r="C413" s="497">
        <f>'15. Travi arm a fless'!C825</f>
        <v>10</v>
      </c>
      <c r="D413" s="504">
        <f>'15. Travi arm a fless'!D825</f>
        <v>1</v>
      </c>
      <c r="E413" s="497" t="str">
        <f>'15. Travi arm a fless'!E825</f>
        <v>Mdes</v>
      </c>
      <c r="F413" s="636">
        <f>'15. Travi arm a fless'!F825</f>
        <v>-95.724000000000004</v>
      </c>
      <c r="G413" s="636">
        <f>'15. Travi arm a fless'!G825</f>
        <v>-61.759</v>
      </c>
      <c r="H413" s="636">
        <f>'15. Travi arm a fless'!H825</f>
        <v>15.647</v>
      </c>
      <c r="I413" s="636">
        <f>'15. Travi arm a fless'!I825</f>
        <v>-296.62200000000001</v>
      </c>
      <c r="J413" s="636">
        <f>'15. Travi arm a fless'!J825</f>
        <v>34.588999999999999</v>
      </c>
      <c r="K413" s="636">
        <f>'15. Travi arm a fless'!K825</f>
        <v>37.76</v>
      </c>
      <c r="L413" s="636">
        <f>'15. Travi arm a fless'!L825</f>
        <v>50.235999999999997</v>
      </c>
      <c r="M413" s="636">
        <f>'15. Travi arm a fless'!M825</f>
        <v>-334.38200000000001</v>
      </c>
      <c r="N413" s="636">
        <f>'15. Travi arm a fless'!N825</f>
        <v>150.5506</v>
      </c>
      <c r="O413" s="636">
        <f>'15. Travi arm a fless'!O825</f>
        <v>-349.45280000000002</v>
      </c>
      <c r="P413" s="636">
        <f>'15. Travi arm a fless'!P825</f>
        <v>-349.45280000000002</v>
      </c>
      <c r="Q413" s="636">
        <f>'15. Travi arm a fless'!Q825</f>
        <v>-411.21180000000004</v>
      </c>
      <c r="R413" s="636">
        <f>'15. Travi arm a fless'!R825</f>
        <v>287.69380000000001</v>
      </c>
      <c r="S413" s="636">
        <f>'15. Travi arm a fless'!T825</f>
        <v>-334.53664000000003</v>
      </c>
      <c r="T413" s="636">
        <f>'15. Travi arm a fless'!U825</f>
        <v>264.34584000000001</v>
      </c>
      <c r="U413" s="636">
        <f>'15. Travi arm a fless'!V825</f>
        <v>70</v>
      </c>
      <c r="V413" s="636">
        <f>'15. Travi arm a fless'!W825</f>
        <v>30</v>
      </c>
      <c r="W413" s="636">
        <f>'15. Travi arm a fless'!X825</f>
        <v>336.72601716096779</v>
      </c>
      <c r="X413" s="636">
        <f>'15. Travi arm a fless'!Y825</f>
        <v>446.90674053554926</v>
      </c>
      <c r="Y413" s="600">
        <f>'15. Travi arm a fless'!AB825</f>
        <v>11.373030070704491</v>
      </c>
      <c r="Z413" s="523" t="str">
        <f>'15. Travi arm a fless'!AC825</f>
        <v>3F16+2F20</v>
      </c>
      <c r="AA413" s="525">
        <f>'15. Travi arm a fless'!AD825</f>
        <v>12.31504320207199</v>
      </c>
      <c r="AB413" s="601">
        <f>'15. Travi arm a fless'!AE825</f>
        <v>14.392869834730302</v>
      </c>
      <c r="AC413" s="523" t="str">
        <f>'15. Travi arm a fless'!AF825</f>
        <v>4F20+1F16</v>
      </c>
      <c r="AD413" s="525">
        <f>'15. Travi arm a fless'!AG825</f>
        <v>14.576989912656639</v>
      </c>
      <c r="AE413" s="638">
        <v>0.81</v>
      </c>
      <c r="AF413" s="706">
        <v>0.41599999999999998</v>
      </c>
      <c r="AG413" s="706">
        <f t="shared" si="411"/>
        <v>1.1836734693877549</v>
      </c>
      <c r="AH413" s="706">
        <f>'2.Riep. car. unit.'!$P$10/'2.Riep. car. unit.'!$R$10*AG413</f>
        <v>2.1137026239067054</v>
      </c>
      <c r="AI413" s="706">
        <f>AA413/($V413*($U413-'2.Riep. car. unit.'!$M$12*100))*'2.Riep. car. unit.'!$R$8/'2.Riep. car. unit.'!$P$11</f>
        <v>0.16556299061948637</v>
      </c>
      <c r="AJ413" s="706">
        <f>(AI413/(2*AE413))*((1-AH413)+SQRT((1-AH413)^2+(4*AE413/AI413)*AH413*('2.Riep. car. unit.'!$M$12*100/($U413-'2.Riep. car. unit.'!$M$12*100))))*($U413-'2.Riep. car. unit.'!$M$12*100)</f>
        <v>5.5450709762759613</v>
      </c>
      <c r="AK413" s="706">
        <f>(AJ413-('2.Riep. car. unit.'!$M$12*100))/'16. Armatura a taglio'!AJ413*'2.Riep. car. unit.'!$P$10/'2.Riep. car. unit.'!$R$10</f>
        <v>0.49756898091707907</v>
      </c>
      <c r="AL413" s="706">
        <f>((AA413*100*(($U413-'2.Riep. car. unit.'!$M$12*100)*10-AF413*AJ413*10)+AK413*AD413*100*(AF413*AJ413*10-'2.Riep. car. unit.'!$M$12*1000))*'2.Riep. car. unit.'!$R$8)*10^-6</f>
        <v>302.12425111772365</v>
      </c>
      <c r="AM413" s="706">
        <f t="shared" si="407"/>
        <v>286.24125845526373</v>
      </c>
      <c r="AN413" s="706">
        <v>0.81</v>
      </c>
      <c r="AO413" s="706">
        <v>0.41599999999999998</v>
      </c>
      <c r="AP413" s="706">
        <f t="shared" si="412"/>
        <v>0.84482758620689669</v>
      </c>
      <c r="AQ413" s="706">
        <f>'2.Riep. car. unit.'!$P$10/'2.Riep. car. unit.'!$R$10*AP413</f>
        <v>1.5086206896551728</v>
      </c>
      <c r="AR413" s="706">
        <f>AD413/($V413*($U413-'2.Riep. car. unit.'!$M$12*100))*'2.Riep. car. unit.'!$R$8/'2.Riep. car. unit.'!$P$11</f>
        <v>0.19597251950877975</v>
      </c>
      <c r="AS413" s="706">
        <f>(AR413/(2*AN413))*((1-AQ413)+SQRT((1-AQ413)^2+(4*AN413/AR413)*AQ413*('2.Riep. car. unit.'!$M$12*100/($U413-'2.Riep. car. unit.'!$M$12*100))))*($U413-'2.Riep. car. unit.'!$M$12*100)</f>
        <v>6.562227306164945</v>
      </c>
      <c r="AT413" s="706">
        <f>(AS413-('2.Riep. car. unit.'!$M$12*100))/'16. Armatura a taglio'!AS413*'2.Riep. car. unit.'!$P$10/'2.Riep. car. unit.'!$R$10</f>
        <v>0.6972336815531468</v>
      </c>
      <c r="AU413" s="706">
        <f>((AD413*100*(($U413-'2.Riep. car. unit.'!$M$12*100)*10-AO413*AS413*10)+AT413*AA413*100*(AO413*AS413*10-'2.Riep. car. unit.'!$M$12*1000))*'2.Riep. car. unit.'!$R$8)*10^-6</f>
        <v>356.62378577478609</v>
      </c>
      <c r="AV413" s="706">
        <f t="shared" si="408"/>
        <v>338.81618347765908</v>
      </c>
      <c r="AW413" s="706"/>
      <c r="AX413" s="706"/>
      <c r="AY413" s="706"/>
      <c r="AZ413" s="706"/>
      <c r="BA413" s="1054"/>
      <c r="BB413" s="1048"/>
      <c r="BC413" s="1048"/>
      <c r="BD413" s="1048"/>
      <c r="BE413" s="1048"/>
    </row>
    <row r="414" spans="1:57" ht="16.8" x14ac:dyDescent="0.45">
      <c r="A414" s="496">
        <f>'15. Travi arm a fless'!A828</f>
        <v>6</v>
      </c>
      <c r="B414" s="497">
        <f>'15. Travi arm a fless'!B828</f>
        <v>10</v>
      </c>
      <c r="C414" s="497">
        <f>'15. Travi arm a fless'!C828</f>
        <v>16</v>
      </c>
      <c r="D414" s="504">
        <f>'15. Travi arm a fless'!D828</f>
        <v>1</v>
      </c>
      <c r="E414" s="497" t="str">
        <f>'15. Travi arm a fless'!E828</f>
        <v>Msin</v>
      </c>
      <c r="F414" s="636">
        <f>'15. Travi arm a fless'!F828</f>
        <v>-66.563000000000002</v>
      </c>
      <c r="G414" s="636">
        <f>'15. Travi arm a fless'!G828</f>
        <v>-43.424999999999997</v>
      </c>
      <c r="H414" s="636">
        <f>'15. Travi arm a fless'!H828</f>
        <v>-13.874000000000001</v>
      </c>
      <c r="I414" s="636">
        <f>'15. Travi arm a fless'!I828</f>
        <v>263.15899999999999</v>
      </c>
      <c r="J414" s="636">
        <f>'15. Travi arm a fless'!J828</f>
        <v>-30.643000000000001</v>
      </c>
      <c r="K414" s="636">
        <f>'15. Travi arm a fless'!K828</f>
        <v>-33.451999999999998</v>
      </c>
      <c r="L414" s="636">
        <f>'15. Travi arm a fless'!L828</f>
        <v>-44.517000000000003</v>
      </c>
      <c r="M414" s="636">
        <f>'15. Travi arm a fless'!M828</f>
        <v>296.61099999999999</v>
      </c>
      <c r="N414" s="636">
        <f>'15. Travi arm a fless'!N828</f>
        <v>-133.50030000000001</v>
      </c>
      <c r="O414" s="636">
        <f>'15. Travi arm a fless'!O828</f>
        <v>309.96609999999998</v>
      </c>
      <c r="P414" s="636">
        <f>'15. Travi arm a fless'!P828</f>
        <v>309.96609999999998</v>
      </c>
      <c r="Q414" s="636">
        <f>'15. Travi arm a fless'!Q828</f>
        <v>266.54109999999997</v>
      </c>
      <c r="R414" s="636">
        <f>'15. Travi arm a fless'!R828</f>
        <v>-353.39109999999999</v>
      </c>
      <c r="S414" s="636">
        <f>'15. Travi arm a fless'!T828</f>
        <v>244.84973999999997</v>
      </c>
      <c r="T414" s="636">
        <f>'15. Travi arm a fless'!U828</f>
        <v>-285.73174</v>
      </c>
      <c r="U414" s="636">
        <f>'15. Travi arm a fless'!V828</f>
        <v>70</v>
      </c>
      <c r="V414" s="636">
        <f>'15. Travi arm a fless'!W828</f>
        <v>30</v>
      </c>
      <c r="W414" s="636">
        <f>'15. Travi arm a fless'!X828</f>
        <v>336.72601716096779</v>
      </c>
      <c r="X414" s="636">
        <f>'15. Travi arm a fless'!Y828</f>
        <v>446.90674053554926</v>
      </c>
      <c r="Y414" s="600">
        <f>'15. Travi arm a fless'!AB828</f>
        <v>10.534243534243533</v>
      </c>
      <c r="Z414" s="523" t="str">
        <f>'15. Travi arm a fless'!AC828</f>
        <v>4F16+1F20</v>
      </c>
      <c r="AA414" s="525">
        <f>'15. Travi arm a fless'!AD828</f>
        <v>11.184069846779664</v>
      </c>
      <c r="AB414" s="601">
        <f>'15. Travi arm a fless'!AE828</f>
        <v>12.293122037308084</v>
      </c>
      <c r="AC414" s="523" t="str">
        <f>'15. Travi arm a fless'!AF828</f>
        <v>3F16+2F20</v>
      </c>
      <c r="AD414" s="525">
        <f>'15. Travi arm a fless'!AG828</f>
        <v>12.31504320207199</v>
      </c>
      <c r="AE414" s="638">
        <v>0.81</v>
      </c>
      <c r="AF414" s="706">
        <v>0.41599999999999998</v>
      </c>
      <c r="AG414" s="706">
        <f t="shared" si="411"/>
        <v>1.101123595505618</v>
      </c>
      <c r="AH414" s="706">
        <f>'2.Riep. car. unit.'!$P$10/'2.Riep. car. unit.'!$R$10*AG414</f>
        <v>1.9662921348314608</v>
      </c>
      <c r="AI414" s="706">
        <f>AA414/($V414*($U414-'2.Riep. car. unit.'!$M$12*100))*'2.Riep. car. unit.'!$R$8/'2.Riep. car. unit.'!$P$11</f>
        <v>0.15035822617483965</v>
      </c>
      <c r="AJ414" s="706">
        <f>(AI414/(2*AE414))*((1-AH414)+SQRT((1-AH414)^2+(4*AE414/AI414)*AH414*('2.Riep. car. unit.'!$M$12*100/($U414-'2.Riep. car. unit.'!$M$12*100))))*($U414-'2.Riep. car. unit.'!$M$12*100)</f>
        <v>5.5436141275941084</v>
      </c>
      <c r="AK414" s="706">
        <f>(AJ414-('2.Riep. car. unit.'!$M$12*100))/'16. Armatura a taglio'!AJ414*'2.Riep. car. unit.'!$P$10/'2.Riep. car. unit.'!$R$10</f>
        <v>0.49723045937749566</v>
      </c>
      <c r="AL414" s="706">
        <f>((AA414*100*(($U414-'2.Riep. car. unit.'!$M$12*100)*10-AF414*AJ414*10)+AK414*AD414*100*(AF414*AJ414*10-'2.Riep. car. unit.'!$M$12*1000))*'2.Riep. car. unit.'!$R$8)*10^-6</f>
        <v>274.68647788439989</v>
      </c>
      <c r="AM414" s="706">
        <f t="shared" si="407"/>
        <v>259.95379594406603</v>
      </c>
      <c r="AN414" s="706">
        <v>0.81</v>
      </c>
      <c r="AO414" s="706">
        <v>0.41599999999999998</v>
      </c>
      <c r="AP414" s="706">
        <f t="shared" si="412"/>
        <v>0.90816326530612235</v>
      </c>
      <c r="AQ414" s="706">
        <f>'2.Riep. car. unit.'!$P$10/'2.Riep. car. unit.'!$R$10*AP414</f>
        <v>1.6217201166180757</v>
      </c>
      <c r="AR414" s="706">
        <f>AD414/($V414*($U414-'2.Riep. car. unit.'!$M$12*100))*'2.Riep. car. unit.'!$R$8/'2.Riep. car. unit.'!$P$11</f>
        <v>0.16556299061948637</v>
      </c>
      <c r="AS414" s="706">
        <f>(AR414/(2*AN414))*((1-AQ414)+SQRT((1-AQ414)^2+(4*AN414/AR414)*AQ414*('2.Riep. car. unit.'!$M$12*100/($U414-'2.Riep. car. unit.'!$M$12*100))))*($U414-'2.Riep. car. unit.'!$M$12*100)</f>
        <v>6.058050989482104</v>
      </c>
      <c r="AT414" s="706">
        <f>(AS414-('2.Riep. car. unit.'!$M$12*100))/'16. Armatura a taglio'!AS414*'2.Riep. car. unit.'!$P$10/'2.Riep. car. unit.'!$R$10</f>
        <v>0.6066457774996038</v>
      </c>
      <c r="AU414" s="706">
        <f>((AD414*100*(($U414-'2.Riep. car. unit.'!$M$12*100)*10-AO414*AS414*10)+AT414*AA414*100*(AO414*AS414*10-'2.Riep. car. unit.'!$M$12*1000))*'2.Riep. car. unit.'!$R$8)*10^-6</f>
        <v>301.97272887782054</v>
      </c>
      <c r="AV414" s="706">
        <f t="shared" si="408"/>
        <v>286.24125845526373</v>
      </c>
      <c r="AW414" s="706">
        <v>415</v>
      </c>
      <c r="AX414" s="706">
        <f>AX410</f>
        <v>34.961600981939938</v>
      </c>
      <c r="AY414" s="706">
        <f>AY410</f>
        <v>22.624308447646108</v>
      </c>
      <c r="AZ414" s="706">
        <f t="shared" ref="AZ414" si="439">MAX(AY414*AW414/100/2+(AU414+AL415)/(AW414/100),AY414*AW414/100/2+(AU415+AL414)/(AW414/100))</f>
        <v>179.25521892747832</v>
      </c>
      <c r="BA414" s="1054">
        <f>AZ414*10/(0.9*(U414/100-0.04)*'2.Riep. car. unit.'!$R$8*2)</f>
        <v>3.8560754260269952</v>
      </c>
      <c r="BB414" s="1048">
        <f>$BH$7</f>
        <v>10</v>
      </c>
      <c r="BC414" s="1053">
        <f>8</f>
        <v>8</v>
      </c>
      <c r="BD414" s="1048">
        <f>IF(V414=100,4,2)</f>
        <v>2</v>
      </c>
      <c r="BE414" s="1048" t="str">
        <f t="shared" ref="BE414" si="440">IF(BB414/100*BA414&lt;((PI()*(BC414/10)^2/4)*BD414),"Verifica","Non verifica")</f>
        <v>Verifica</v>
      </c>
    </row>
    <row r="415" spans="1:57" ht="17.399999999999999" thickBot="1" x14ac:dyDescent="0.5">
      <c r="A415" s="496">
        <f>'15. Travi arm a fless'!A829</f>
        <v>6</v>
      </c>
      <c r="B415" s="497">
        <f>'15. Travi arm a fless'!B829</f>
        <v>10</v>
      </c>
      <c r="C415" s="497">
        <f>'15. Travi arm a fless'!C829</f>
        <v>16</v>
      </c>
      <c r="D415" s="504">
        <f>'15. Travi arm a fless'!D829</f>
        <v>1</v>
      </c>
      <c r="E415" s="497" t="str">
        <f>'15. Travi arm a fless'!E829</f>
        <v>Mdes</v>
      </c>
      <c r="F415" s="636">
        <f>'15. Travi arm a fless'!F829</f>
        <v>-39.771000000000001</v>
      </c>
      <c r="G415" s="636">
        <f>'15. Travi arm a fless'!G829</f>
        <v>-25.559000000000001</v>
      </c>
      <c r="H415" s="636">
        <f>'15. Travi arm a fless'!H829</f>
        <v>9.9559999999999995</v>
      </c>
      <c r="I415" s="636">
        <f>'15. Travi arm a fless'!I829</f>
        <v>-187.15899999999999</v>
      </c>
      <c r="J415" s="636">
        <f>'15. Travi arm a fless'!J829</f>
        <v>21.850999999999999</v>
      </c>
      <c r="K415" s="636">
        <f>'15. Travi arm a fless'!K829</f>
        <v>23.853000000000002</v>
      </c>
      <c r="L415" s="636">
        <f>'15. Travi arm a fless'!L829</f>
        <v>31.806999999999999</v>
      </c>
      <c r="M415" s="636">
        <f>'15. Travi arm a fless'!M829</f>
        <v>-211.012</v>
      </c>
      <c r="N415" s="636">
        <f>'15. Travi arm a fless'!N829</f>
        <v>95.110599999999991</v>
      </c>
      <c r="O415" s="636">
        <f>'15. Travi arm a fless'!O829</f>
        <v>-220.55410000000001</v>
      </c>
      <c r="P415" s="636">
        <f>'15. Travi arm a fless'!P829</f>
        <v>-220.55410000000001</v>
      </c>
      <c r="Q415" s="636">
        <f>'15. Travi arm a fless'!Q829</f>
        <v>-246.1131</v>
      </c>
      <c r="R415" s="636">
        <f>'15. Travi arm a fless'!R829</f>
        <v>194.99510000000001</v>
      </c>
      <c r="S415" s="636">
        <f>'15. Travi arm a fless'!T829</f>
        <v>-221.86914000000002</v>
      </c>
      <c r="T415" s="636">
        <f>'15. Travi arm a fless'!U829</f>
        <v>185.73254</v>
      </c>
      <c r="U415" s="636">
        <f>'15. Travi arm a fless'!V829</f>
        <v>70</v>
      </c>
      <c r="V415" s="636">
        <f>'15. Travi arm a fless'!W829</f>
        <v>30</v>
      </c>
      <c r="W415" s="636">
        <f>'15. Travi arm a fless'!X829</f>
        <v>336.72601716096779</v>
      </c>
      <c r="X415" s="636">
        <f>'15. Travi arm a fless'!Y829</f>
        <v>446.90674053554926</v>
      </c>
      <c r="Y415" s="600">
        <f>'15. Travi arm a fless'!AB829</f>
        <v>7.9908265722219207</v>
      </c>
      <c r="Z415" s="523" t="str">
        <f>'15. Travi arm a fless'!AC829</f>
        <v>4F16</v>
      </c>
      <c r="AA415" s="525">
        <f>'15. Travi arm a fless'!AD829</f>
        <v>8.0424771931898711</v>
      </c>
      <c r="AB415" s="601">
        <f>'15. Travi arm a fless'!AE829</f>
        <v>9.5455423129841748</v>
      </c>
      <c r="AC415" s="523" t="str">
        <f>'15. Travi arm a fless'!AF829</f>
        <v>4F16+1F20</v>
      </c>
      <c r="AD415" s="525">
        <f>'15. Travi arm a fless'!AG829</f>
        <v>11.184069846779664</v>
      </c>
      <c r="AE415" s="638">
        <v>0.81</v>
      </c>
      <c r="AF415" s="706">
        <v>0.41599999999999998</v>
      </c>
      <c r="AG415" s="706">
        <f t="shared" si="411"/>
        <v>1.390625</v>
      </c>
      <c r="AH415" s="706">
        <f>'2.Riep. car. unit.'!$P$10/'2.Riep. car. unit.'!$R$10*AG415</f>
        <v>2.4832589285714288</v>
      </c>
      <c r="AI415" s="706">
        <f>AA415/($V415*($U415-'2.Riep. car. unit.'!$M$12*100))*'2.Riep. car. unit.'!$R$8/'2.Riep. car. unit.'!$P$11</f>
        <v>0.10812276938415435</v>
      </c>
      <c r="AJ415" s="706">
        <f>(AI415/(2*AE415))*((1-AH415)+SQRT((1-AH415)^2+(4*AE415/AI415)*AH415*('2.Riep. car. unit.'!$M$12*100/($U415-'2.Riep. car. unit.'!$M$12*100))))*($U415-'2.Riep. car. unit.'!$M$12*100)</f>
        <v>4.8767665763892394</v>
      </c>
      <c r="AK415" s="706">
        <f>(AJ415-('2.Riep. car. unit.'!$M$12*100))/'16. Armatura a taglio'!AJ415*'2.Riep. car. unit.'!$P$10/'2.Riep. car. unit.'!$R$10</f>
        <v>0.32104358003828881</v>
      </c>
      <c r="AL415" s="706">
        <f>((AA415*100*(($U415-'2.Riep. car. unit.'!$M$12*100)*10-AF415*AJ415*10)+AK415*AD415*100*(AF415*AJ415*10-'2.Riep. car. unit.'!$M$12*1000))*'2.Riep. car. unit.'!$R$8)*10^-6</f>
        <v>198.54932472618435</v>
      </c>
      <c r="AM415" s="706">
        <f t="shared" si="407"/>
        <v>186.93306674629474</v>
      </c>
      <c r="AN415" s="706">
        <v>0.81</v>
      </c>
      <c r="AO415" s="706">
        <v>0.41599999999999998</v>
      </c>
      <c r="AP415" s="706">
        <f t="shared" si="412"/>
        <v>0.7191011235955056</v>
      </c>
      <c r="AQ415" s="706">
        <f>'2.Riep. car. unit.'!$P$10/'2.Riep. car. unit.'!$R$10*AP415</f>
        <v>1.2841091492776886</v>
      </c>
      <c r="AR415" s="706">
        <f>AD415/($V415*($U415-'2.Riep. car. unit.'!$M$12*100))*'2.Riep. car. unit.'!$R$8/'2.Riep. car. unit.'!$P$11</f>
        <v>0.15035822617483965</v>
      </c>
      <c r="AS415" s="706">
        <f>(AR415/(2*AN415))*((1-AQ415)+SQRT((1-AQ415)^2+(4*AN415/AR415)*AQ415*('2.Riep. car. unit.'!$M$12*100/($U415-'2.Riep. car. unit.'!$M$12*100))))*($U415-'2.Riep. car. unit.'!$M$12*100)</f>
        <v>6.3810520844727696</v>
      </c>
      <c r="AT415" s="706">
        <f>(AS415-('2.Riep. car. unit.'!$M$12*100))/'16. Armatura a taglio'!AS415*'2.Riep. car. unit.'!$P$10/'2.Riep. car. unit.'!$R$10</f>
        <v>0.66632879123789701</v>
      </c>
      <c r="AU415" s="706">
        <f>((AD415*100*(($U415-'2.Riep. car. unit.'!$M$12*100)*10-AO415*AS415*10)+AT415*AA415*100*(AO415*AS415*10-'2.Riep. car. unit.'!$M$12*1000))*'2.Riep. car. unit.'!$R$8)*10^-6</f>
        <v>274.39910454484271</v>
      </c>
      <c r="AV415" s="706">
        <f t="shared" si="408"/>
        <v>259.95379594406603</v>
      </c>
      <c r="AW415" s="706"/>
      <c r="AX415" s="706"/>
      <c r="AY415" s="706"/>
      <c r="AZ415" s="706"/>
      <c r="BA415" s="1054"/>
      <c r="BB415" s="1048"/>
      <c r="BC415" s="1048"/>
      <c r="BD415" s="1048"/>
      <c r="BE415" s="1048"/>
    </row>
    <row r="416" spans="1:57" ht="16.8" x14ac:dyDescent="0.45">
      <c r="A416" s="494">
        <f>'15. Travi arm a fless'!A832</f>
        <v>7</v>
      </c>
      <c r="B416" s="495">
        <f>'15. Travi arm a fless'!B832</f>
        <v>2</v>
      </c>
      <c r="C416" s="495">
        <f>'15. Travi arm a fless'!C832</f>
        <v>5</v>
      </c>
      <c r="D416" s="503">
        <f>'15. Travi arm a fless'!D832</f>
        <v>1</v>
      </c>
      <c r="E416" s="495" t="str">
        <f>'15. Travi arm a fless'!E832</f>
        <v>Msin</v>
      </c>
      <c r="F416" s="635">
        <f>'15. Travi arm a fless'!F832</f>
        <v>-76.634</v>
      </c>
      <c r="G416" s="635">
        <f>'15. Travi arm a fless'!G832</f>
        <v>-46.209000000000003</v>
      </c>
      <c r="H416" s="635">
        <f>'15. Travi arm a fless'!H832</f>
        <v>-4.0510000000000002</v>
      </c>
      <c r="I416" s="635">
        <f>'15. Travi arm a fless'!I832</f>
        <v>140.21899999999999</v>
      </c>
      <c r="J416" s="635">
        <f>'15. Travi arm a fless'!J832</f>
        <v>-9.141</v>
      </c>
      <c r="K416" s="635">
        <f>'15. Travi arm a fless'!K832</f>
        <v>-9.9789999999999992</v>
      </c>
      <c r="L416" s="635">
        <f>'15. Travi arm a fless'!L832</f>
        <v>-13.192</v>
      </c>
      <c r="M416" s="635">
        <f>'15. Travi arm a fless'!M832</f>
        <v>150.19799999999998</v>
      </c>
      <c r="N416" s="635">
        <f>'15. Travi arm a fless'!N832</f>
        <v>-58.25139999999999</v>
      </c>
      <c r="O416" s="635">
        <f>'15. Travi arm a fless'!O832</f>
        <v>154.15559999999999</v>
      </c>
      <c r="P416" s="635">
        <f>'15. Travi arm a fless'!P832</f>
        <v>154.15559999999999</v>
      </c>
      <c r="Q416" s="635">
        <f>'15. Travi arm a fless'!Q832</f>
        <v>107.94659999999999</v>
      </c>
      <c r="R416" s="635">
        <f>'15. Travi arm a fless'!R832</f>
        <v>-200.3646</v>
      </c>
      <c r="S416" s="635">
        <f>'15. Travi arm a fless'!T832</f>
        <v>102.07688999999999</v>
      </c>
      <c r="T416" s="635">
        <f>'15. Travi arm a fless'!U832</f>
        <v>-179.89430999999999</v>
      </c>
      <c r="U416" s="636">
        <f>'15. Travi arm a fless'!V832</f>
        <v>70</v>
      </c>
      <c r="V416" s="636">
        <f>'15. Travi arm a fless'!W832</f>
        <v>30</v>
      </c>
      <c r="W416" s="636">
        <f>'15. Travi arm a fless'!X832</f>
        <v>336.72601716096779</v>
      </c>
      <c r="X416" s="636">
        <f>'15. Travi arm a fless'!Y832</f>
        <v>446.90674053554926</v>
      </c>
      <c r="Y416" s="600">
        <f>'15. Travi arm a fless'!AB832</f>
        <v>4.391684542847333</v>
      </c>
      <c r="Z416" s="523" t="str">
        <f>'15. Travi arm a fless'!AC832</f>
        <v>3F16</v>
      </c>
      <c r="AA416" s="525">
        <f>'15. Travi arm a fless'!AD832</f>
        <v>6.0318578948924033</v>
      </c>
      <c r="AB416" s="601">
        <f>'15. Travi arm a fless'!AE832</f>
        <v>7.739646658251309</v>
      </c>
      <c r="AC416" s="523" t="str">
        <f>'15. Travi arm a fless'!AF832</f>
        <v>4F16</v>
      </c>
      <c r="AD416" s="525">
        <f>'15. Travi arm a fless'!AG832</f>
        <v>8.0424771931898711</v>
      </c>
      <c r="AE416" s="637">
        <v>0.81</v>
      </c>
      <c r="AF416" s="707">
        <v>0.41599999999999998</v>
      </c>
      <c r="AG416" s="707">
        <f t="shared" si="411"/>
        <v>1.3333333333333333</v>
      </c>
      <c r="AH416" s="707">
        <f>'2.Riep. car. unit.'!$P$10/'2.Riep. car. unit.'!$R$10*AG416</f>
        <v>2.3809523809523809</v>
      </c>
      <c r="AI416" s="707">
        <f>AA416/($V416*($U416-'2.Riep. car. unit.'!$M$12*100))*'2.Riep. car. unit.'!$R$8/'2.Riep. car. unit.'!$P$11</f>
        <v>8.1092077038115759E-2</v>
      </c>
      <c r="AJ416" s="707">
        <f>(AI416/(2*AE416))*((1-AH416)+SQRT((1-AH416)^2+(4*AE416/AI416)*AH416*('2.Riep. car. unit.'!$M$12*100/($U416-'2.Riep. car. unit.'!$M$12*100))))*($U416-'2.Riep. car. unit.'!$M$12*100)</f>
        <v>4.5888181970439259</v>
      </c>
      <c r="AK416" s="707">
        <f>(AJ416-('2.Riep. car. unit.'!$M$12*100))/'16. Armatura a taglio'!AJ416*'2.Riep. car. unit.'!$P$10/'2.Riep. car. unit.'!$R$10</f>
        <v>0.22913548129390029</v>
      </c>
      <c r="AL416" s="707">
        <f>((AA416*100*(($U416-'2.Riep. car. unit.'!$M$12*100)*10-AF416*AJ416*10)+AK416*AD416*100*(AF416*AJ416*10-'2.Riep. car. unit.'!$M$12*1000))*'2.Riep. car. unit.'!$R$8)*10^-6</f>
        <v>149.76408440072791</v>
      </c>
      <c r="AM416" s="707">
        <f t="shared" si="407"/>
        <v>140.19980005972099</v>
      </c>
      <c r="AN416" s="707">
        <v>0.81</v>
      </c>
      <c r="AO416" s="707">
        <v>0.41599999999999998</v>
      </c>
      <c r="AP416" s="707">
        <f t="shared" si="412"/>
        <v>0.75</v>
      </c>
      <c r="AQ416" s="707">
        <f>'2.Riep. car. unit.'!$P$10/'2.Riep. car. unit.'!$R$10*AP416</f>
        <v>1.3392857142857144</v>
      </c>
      <c r="AR416" s="707">
        <f>AD416/($V416*($U416-'2.Riep. car. unit.'!$M$12*100))*'2.Riep. car. unit.'!$R$8/'2.Riep. car. unit.'!$P$11</f>
        <v>0.10812276938415435</v>
      </c>
      <c r="AS416" s="707">
        <f>(AR416/(2*AN416))*((1-AQ416)+SQRT((1-AQ416)^2+(4*AN416/AR416)*AQ416*('2.Riep. car. unit.'!$M$12*100/($U416-'2.Riep. car. unit.'!$M$12*100))))*($U416-'2.Riep. car. unit.'!$M$12*100)</f>
        <v>5.5361029332078378</v>
      </c>
      <c r="AT416" s="707">
        <f>(AS416-('2.Riep. car. unit.'!$M$12*100))/'16. Armatura a taglio'!AS416*'2.Riep. car. unit.'!$P$10/'2.Riep. car. unit.'!$R$10</f>
        <v>0.49548228876001532</v>
      </c>
      <c r="AU416" s="707">
        <f>((AD416*100*(($U416-'2.Riep. car. unit.'!$M$12*100)*10-AO416*AS416*10)+AT416*AA416*100*(AO416*AS416*10-'2.Riep. car. unit.'!$M$12*1000))*'2.Riep. car. unit.'!$R$8)*10^-6</f>
        <v>198.47118958008679</v>
      </c>
      <c r="AV416" s="707">
        <f t="shared" si="408"/>
        <v>186.93306674629474</v>
      </c>
      <c r="AW416" s="707">
        <v>490</v>
      </c>
      <c r="AX416" s="707">
        <f>'3.Carichi sulle travi'!E$19</f>
        <v>60.985409090909094</v>
      </c>
      <c r="AY416" s="707">
        <f>'3.Carichi sulle travi'!F$19</f>
        <v>36.859545454545461</v>
      </c>
      <c r="AZ416" s="707">
        <f t="shared" ref="AZ416" si="441">MAX(AY416*AW416/100/2+(AU416+AL417)/(AW416/100),AY416*AW416/100/2+(AU417+AL416)/(AW416/100))</f>
        <v>161.37430962502714</v>
      </c>
      <c r="BA416" s="1054">
        <f>AZ416*10/(0.9*(U416/100-0.04)*'2.Riep. car. unit.'!$R$8*2)</f>
        <v>3.4714275738264133</v>
      </c>
      <c r="BB416" s="1048">
        <f>$BH$7</f>
        <v>10</v>
      </c>
      <c r="BC416" s="1053">
        <f>8</f>
        <v>8</v>
      </c>
      <c r="BD416" s="1048">
        <f>IF(V416=100,4,2)</f>
        <v>2</v>
      </c>
      <c r="BE416" s="1048" t="str">
        <f t="shared" ref="BE416" si="442">IF(BB416/100*BA416&lt;((PI()*(BC416/10)^2/4)*BD416),"Verifica","Non verifica")</f>
        <v>Verifica</v>
      </c>
    </row>
    <row r="417" spans="1:57" ht="16.8" x14ac:dyDescent="0.45">
      <c r="A417" s="496">
        <f>'15. Travi arm a fless'!A833</f>
        <v>7</v>
      </c>
      <c r="B417" s="497">
        <f>'15. Travi arm a fless'!B833</f>
        <v>2</v>
      </c>
      <c r="C417" s="497">
        <f>'15. Travi arm a fless'!C833</f>
        <v>5</v>
      </c>
      <c r="D417" s="504">
        <f>'15. Travi arm a fless'!D833</f>
        <v>1</v>
      </c>
      <c r="E417" s="497" t="str">
        <f>'15. Travi arm a fless'!E833</f>
        <v>Mdes</v>
      </c>
      <c r="F417" s="636">
        <f>'15. Travi arm a fless'!F833</f>
        <v>-145.059</v>
      </c>
      <c r="G417" s="636">
        <f>'15. Travi arm a fless'!G833</f>
        <v>-87.456999999999994</v>
      </c>
      <c r="H417" s="636">
        <f>'15. Travi arm a fless'!H833</f>
        <v>2.625</v>
      </c>
      <c r="I417" s="636">
        <f>'15. Travi arm a fless'!I833</f>
        <v>-89.954999999999998</v>
      </c>
      <c r="J417" s="636">
        <f>'15. Travi arm a fless'!J833</f>
        <v>5.8769999999999998</v>
      </c>
      <c r="K417" s="636">
        <f>'15. Travi arm a fless'!K833</f>
        <v>6.4160000000000004</v>
      </c>
      <c r="L417" s="636">
        <f>'15. Travi arm a fless'!L833</f>
        <v>8.5019999999999989</v>
      </c>
      <c r="M417" s="636">
        <f>'15. Travi arm a fless'!M833</f>
        <v>-96.370999999999995</v>
      </c>
      <c r="N417" s="636">
        <f>'15. Travi arm a fless'!N833</f>
        <v>37.413299999999992</v>
      </c>
      <c r="O417" s="636">
        <f>'15. Travi arm a fless'!O833</f>
        <v>-98.921599999999998</v>
      </c>
      <c r="P417" s="636">
        <f>'15. Travi arm a fless'!P833</f>
        <v>-98.921599999999998</v>
      </c>
      <c r="Q417" s="636">
        <f>'15. Travi arm a fless'!Q833</f>
        <v>-186.37860000000001</v>
      </c>
      <c r="R417" s="636">
        <f>'15. Travi arm a fless'!R833</f>
        <v>11.464600000000004</v>
      </c>
      <c r="S417" s="636">
        <f>'15. Travi arm a fless'!T833</f>
        <v>-163.52870999999999</v>
      </c>
      <c r="T417" s="636">
        <f>'15. Travi arm a fless'!U833</f>
        <v>3.2152900000000031</v>
      </c>
      <c r="U417" s="636">
        <f>'15. Travi arm a fless'!V833</f>
        <v>70</v>
      </c>
      <c r="V417" s="636">
        <f>'15. Travi arm a fless'!W833</f>
        <v>30</v>
      </c>
      <c r="W417" s="636">
        <f>'15. Travi arm a fless'!X833</f>
        <v>336.72601716096779</v>
      </c>
      <c r="X417" s="636">
        <f>'15. Travi arm a fless'!Y833</f>
        <v>446.90674053554926</v>
      </c>
      <c r="Y417" s="600">
        <f>'15. Travi arm a fless'!AB833</f>
        <v>0.13833238251842916</v>
      </c>
      <c r="Z417" s="523" t="str">
        <f>'15. Travi arm a fless'!AC833</f>
        <v>3F16</v>
      </c>
      <c r="AA417" s="525">
        <f>'15. Travi arm a fless'!AD833</f>
        <v>6.0318578948924033</v>
      </c>
      <c r="AB417" s="601">
        <f>'15. Travi arm a fless'!AE833</f>
        <v>7.0355445588003729</v>
      </c>
      <c r="AC417" s="523" t="str">
        <f>'15. Travi arm a fless'!AF833</f>
        <v>4F16</v>
      </c>
      <c r="AD417" s="525">
        <f>'15. Travi arm a fless'!AG833</f>
        <v>8.0424771931898711</v>
      </c>
      <c r="AE417" s="638">
        <v>0.81</v>
      </c>
      <c r="AF417" s="706">
        <v>0.41599999999999998</v>
      </c>
      <c r="AG417" s="706">
        <f t="shared" si="411"/>
        <v>1.3333333333333333</v>
      </c>
      <c r="AH417" s="706">
        <f>'2.Riep. car. unit.'!$P$10/'2.Riep. car. unit.'!$R$10*AG417</f>
        <v>2.3809523809523809</v>
      </c>
      <c r="AI417" s="706">
        <f>AA417/($V417*($U417-'2.Riep. car. unit.'!$M$12*100))*'2.Riep. car. unit.'!$R$8/'2.Riep. car. unit.'!$P$11</f>
        <v>8.1092077038115759E-2</v>
      </c>
      <c r="AJ417" s="706">
        <f>(AI417/(2*AE417))*((1-AH417)+SQRT((1-AH417)^2+(4*AE417/AI417)*AH417*('2.Riep. car. unit.'!$M$12*100/($U417-'2.Riep. car. unit.'!$M$12*100))))*($U417-'2.Riep. car. unit.'!$M$12*100)</f>
        <v>4.5888181970439259</v>
      </c>
      <c r="AK417" s="706">
        <f>(AJ417-('2.Riep. car. unit.'!$M$12*100))/'16. Armatura a taglio'!AJ417*'2.Riep. car. unit.'!$P$10/'2.Riep. car. unit.'!$R$10</f>
        <v>0.22913548129390029</v>
      </c>
      <c r="AL417" s="706">
        <f>((AA417*100*(($U417-'2.Riep. car. unit.'!$M$12*100)*10-AF417*AJ417*10)+AK417*AD417*100*(AF417*AJ417*10-'2.Riep. car. unit.'!$M$12*1000))*'2.Riep. car. unit.'!$R$8)*10^-6</f>
        <v>149.76408440072791</v>
      </c>
      <c r="AM417" s="706">
        <f t="shared" si="407"/>
        <v>140.19980005972099</v>
      </c>
      <c r="AN417" s="706">
        <v>0.81</v>
      </c>
      <c r="AO417" s="706">
        <v>0.41599999999999998</v>
      </c>
      <c r="AP417" s="706">
        <f t="shared" si="412"/>
        <v>0.75</v>
      </c>
      <c r="AQ417" s="706">
        <f>'2.Riep. car. unit.'!$P$10/'2.Riep. car. unit.'!$R$10*AP417</f>
        <v>1.3392857142857144</v>
      </c>
      <c r="AR417" s="706">
        <f>AD417/($V417*($U417-'2.Riep. car. unit.'!$M$12*100))*'2.Riep. car. unit.'!$R$8/'2.Riep. car. unit.'!$P$11</f>
        <v>0.10812276938415435</v>
      </c>
      <c r="AS417" s="706">
        <f>(AR417/(2*AN417))*((1-AQ417)+SQRT((1-AQ417)^2+(4*AN417/AR417)*AQ417*('2.Riep. car. unit.'!$M$12*100/($U417-'2.Riep. car. unit.'!$M$12*100))))*($U417-'2.Riep. car. unit.'!$M$12*100)</f>
        <v>5.5361029332078378</v>
      </c>
      <c r="AT417" s="706">
        <f>(AS417-('2.Riep. car. unit.'!$M$12*100))/'16. Armatura a taglio'!AS417*'2.Riep. car. unit.'!$P$10/'2.Riep. car. unit.'!$R$10</f>
        <v>0.49548228876001532</v>
      </c>
      <c r="AU417" s="706">
        <f>((AD417*100*(($U417-'2.Riep. car. unit.'!$M$12*100)*10-AO417*AS417*10)+AT417*AA417*100*(AO417*AS417*10-'2.Riep. car. unit.'!$M$12*1000))*'2.Riep. car. unit.'!$R$8)*10^-6</f>
        <v>198.47118958008679</v>
      </c>
      <c r="AV417" s="706">
        <f t="shared" si="408"/>
        <v>186.93306674629474</v>
      </c>
      <c r="AW417" s="706"/>
      <c r="AX417" s="706"/>
      <c r="AY417" s="706"/>
      <c r="AZ417" s="706"/>
      <c r="BA417" s="1054"/>
      <c r="BB417" s="1048"/>
      <c r="BC417" s="1048"/>
      <c r="BD417" s="1048"/>
      <c r="BE417" s="1048"/>
    </row>
    <row r="418" spans="1:57" ht="16.8" x14ac:dyDescent="0.45">
      <c r="A418" s="496">
        <f>'15. Travi arm a fless'!A836</f>
        <v>7</v>
      </c>
      <c r="B418" s="497">
        <f>'15. Travi arm a fless'!B836</f>
        <v>5</v>
      </c>
      <c r="C418" s="497">
        <f>'15. Travi arm a fless'!C836</f>
        <v>11</v>
      </c>
      <c r="D418" s="504">
        <f>'15. Travi arm a fless'!D836</f>
        <v>1</v>
      </c>
      <c r="E418" s="497" t="str">
        <f>'15. Travi arm a fless'!E836</f>
        <v>Msin</v>
      </c>
      <c r="F418" s="636">
        <f>'15. Travi arm a fless'!F836</f>
        <v>-136.75200000000001</v>
      </c>
      <c r="G418" s="636">
        <f>'15. Travi arm a fless'!G836</f>
        <v>-81.897999999999996</v>
      </c>
      <c r="H418" s="636">
        <f>'15. Travi arm a fless'!H836</f>
        <v>-3.8079999999999998</v>
      </c>
      <c r="I418" s="636">
        <f>'15. Travi arm a fless'!I836</f>
        <v>131.09200000000001</v>
      </c>
      <c r="J418" s="636">
        <f>'15. Travi arm a fless'!J836</f>
        <v>-8.5719999999999992</v>
      </c>
      <c r="K418" s="636">
        <f>'15. Travi arm a fless'!K836</f>
        <v>-9.3580000000000005</v>
      </c>
      <c r="L418" s="636">
        <f>'15. Travi arm a fless'!L836</f>
        <v>-12.379999999999999</v>
      </c>
      <c r="M418" s="636">
        <f>'15. Travi arm a fless'!M836</f>
        <v>140.45000000000002</v>
      </c>
      <c r="N418" s="636">
        <f>'15. Travi arm a fless'!N836</f>
        <v>-54.515000000000001</v>
      </c>
      <c r="O418" s="636">
        <f>'15. Travi arm a fless'!O836</f>
        <v>144.16400000000002</v>
      </c>
      <c r="P418" s="636">
        <f>'15. Travi arm a fless'!P836</f>
        <v>144.16400000000002</v>
      </c>
      <c r="Q418" s="636">
        <f>'15. Travi arm a fless'!Q836</f>
        <v>62.26600000000002</v>
      </c>
      <c r="R418" s="636">
        <f>'15. Travi arm a fless'!R836</f>
        <v>-226.06200000000001</v>
      </c>
      <c r="S418" s="636">
        <f>'15. Travi arm a fless'!T836</f>
        <v>60.143425000000022</v>
      </c>
      <c r="T418" s="636">
        <f>'15. Travi arm a fless'!U836</f>
        <v>-203.24107500000002</v>
      </c>
      <c r="U418" s="636">
        <f>'15. Travi arm a fless'!V836</f>
        <v>70</v>
      </c>
      <c r="V418" s="636">
        <f>'15. Travi arm a fless'!W836</f>
        <v>30</v>
      </c>
      <c r="W418" s="636">
        <f>'15. Travi arm a fless'!X836</f>
        <v>336.72601716096779</v>
      </c>
      <c r="X418" s="636">
        <f>'15. Travi arm a fless'!Y836</f>
        <v>446.90674053554926</v>
      </c>
      <c r="Y418" s="600">
        <f>'15. Travi arm a fless'!AB836</f>
        <v>2.5875685468708736</v>
      </c>
      <c r="Z418" s="523" t="str">
        <f>'15. Travi arm a fless'!AC836</f>
        <v>3F16</v>
      </c>
      <c r="AA418" s="525">
        <f>'15. Travi arm a fless'!AD836</f>
        <v>6.0318578948924033</v>
      </c>
      <c r="AB418" s="601">
        <f>'15. Travi arm a fless'!AE836</f>
        <v>8.7441015057294145</v>
      </c>
      <c r="AC418" s="523" t="str">
        <f>'15. Travi arm a fless'!AF836</f>
        <v>3F16+1F20</v>
      </c>
      <c r="AD418" s="525">
        <f>'15. Travi arm a fless'!AG836</f>
        <v>9.1734505484821973</v>
      </c>
      <c r="AE418" s="638">
        <v>0.81</v>
      </c>
      <c r="AF418" s="706">
        <v>0.41599999999999998</v>
      </c>
      <c r="AG418" s="706">
        <f t="shared" si="411"/>
        <v>1.5208333333333335</v>
      </c>
      <c r="AH418" s="706">
        <f>'2.Riep. car. unit.'!$P$10/'2.Riep. car. unit.'!$R$10*AG418</f>
        <v>2.7157738095238098</v>
      </c>
      <c r="AI418" s="706">
        <f>AA418/($V418*($U418-'2.Riep. car. unit.'!$M$12*100))*'2.Riep. car. unit.'!$R$8/'2.Riep. car. unit.'!$P$11</f>
        <v>8.1092077038115759E-2</v>
      </c>
      <c r="AJ418" s="706">
        <f>(AI418/(2*AE418))*((1-AH418)+SQRT((1-AH418)^2+(4*AE418/AI418)*AH418*('2.Riep. car. unit.'!$M$12*100/($U418-'2.Riep. car. unit.'!$M$12*100))))*($U418-'2.Riep. car. unit.'!$M$12*100)</f>
        <v>4.5251211975348129</v>
      </c>
      <c r="AK418" s="706">
        <f>(AJ418-('2.Riep. car. unit.'!$M$12*100))/'16. Armatura a taglio'!AJ418*'2.Riep. car. unit.'!$P$10/'2.Riep. car. unit.'!$R$10</f>
        <v>0.20722459868702661</v>
      </c>
      <c r="AL418" s="706">
        <f>((AA418*100*(($U418-'2.Riep. car. unit.'!$M$12*100)*10-AF418*AJ418*10)+AK418*AD418*100*(AF418*AJ418*10-'2.Riep. car. unit.'!$M$12*1000))*'2.Riep. car. unit.'!$R$8)*10^-6</f>
        <v>149.75933805455074</v>
      </c>
      <c r="AM418" s="706">
        <f t="shared" si="407"/>
        <v>140.19980005972099</v>
      </c>
      <c r="AN418" s="706">
        <v>0.81</v>
      </c>
      <c r="AO418" s="706">
        <v>0.41599999999999998</v>
      </c>
      <c r="AP418" s="706">
        <f t="shared" si="412"/>
        <v>0.65753424657534243</v>
      </c>
      <c r="AQ418" s="706">
        <f>'2.Riep. car. unit.'!$P$10/'2.Riep. car. unit.'!$R$10*AP418</f>
        <v>1.1741682974559686</v>
      </c>
      <c r="AR418" s="706">
        <f>AD418/($V418*($U418-'2.Riep. car. unit.'!$M$12*100))*'2.Riep. car. unit.'!$R$8/'2.Riep. car. unit.'!$P$11</f>
        <v>0.12332753382880106</v>
      </c>
      <c r="AS418" s="706">
        <f>(AR418/(2*AN418))*((1-AQ418)+SQRT((1-AQ418)^2+(4*AN418/AR418)*AQ418*('2.Riep. car. unit.'!$M$12*100/($U418-'2.Riep. car. unit.'!$M$12*100))))*($U418-'2.Riep. car. unit.'!$M$12*100)</f>
        <v>6.0503774158139239</v>
      </c>
      <c r="AT418" s="706">
        <f>(AS418-('2.Riep. car. unit.'!$M$12*100))/'16. Armatura a taglio'!AS418*'2.Riep. car. unit.'!$P$10/'2.Riep. car. unit.'!$R$10</f>
        <v>0.60515038829727585</v>
      </c>
      <c r="AU418" s="706">
        <f>((AD418*100*(($U418-'2.Riep. car. unit.'!$M$12*100)*10-AO418*AS418*10)+AT418*AA418*100*(AO418*AS418*10-'2.Riep. car. unit.'!$M$12*1000))*'2.Riep. car. unit.'!$R$8)*10^-6</f>
        <v>225.75864893439621</v>
      </c>
      <c r="AV418" s="706">
        <f t="shared" si="408"/>
        <v>213.22052925749242</v>
      </c>
      <c r="AW418" s="706">
        <v>520</v>
      </c>
      <c r="AX418" s="706">
        <f>'3.Carichi sulle travi'!E$21</f>
        <v>49.018769480519488</v>
      </c>
      <c r="AY418" s="706">
        <f>'3.Carichi sulle travi'!F$21</f>
        <v>29.253668831168834</v>
      </c>
      <c r="AZ418" s="706">
        <f t="shared" ref="AZ418" si="443">MAX(AY418*AW418/100/2+(AU418+AL419)/(AW418/100),AY418*AW418/100/2+(AU419+AL418)/(AW418/100))</f>
        <v>157.65722620345832</v>
      </c>
      <c r="BA418" s="1054">
        <f>AZ418*10/(0.9*(U418/100-0.04)*'2.Riep. car. unit.'!$R$8*2)</f>
        <v>3.3914669784018376</v>
      </c>
      <c r="BB418" s="1048">
        <f>$BH$7</f>
        <v>10</v>
      </c>
      <c r="BC418" s="1053">
        <f>8</f>
        <v>8</v>
      </c>
      <c r="BD418" s="1048">
        <f>IF(V418=100,4,2)</f>
        <v>2</v>
      </c>
      <c r="BE418" s="1048" t="str">
        <f t="shared" ref="BE418" si="444">IF(BB418/100*BA418&lt;((PI()*(BC418/10)^2/4)*BD418),"Verifica","Non verifica")</f>
        <v>Verifica</v>
      </c>
    </row>
    <row r="419" spans="1:57" ht="16.8" x14ac:dyDescent="0.45">
      <c r="A419" s="496">
        <f>'15. Travi arm a fless'!A837</f>
        <v>7</v>
      </c>
      <c r="B419" s="497">
        <f>'15. Travi arm a fless'!B837</f>
        <v>5</v>
      </c>
      <c r="C419" s="497">
        <f>'15. Travi arm a fless'!C837</f>
        <v>11</v>
      </c>
      <c r="D419" s="504">
        <f>'15. Travi arm a fless'!D837</f>
        <v>1</v>
      </c>
      <c r="E419" s="497" t="str">
        <f>'15. Travi arm a fless'!E837</f>
        <v>Mdes</v>
      </c>
      <c r="F419" s="636">
        <f>'15. Travi arm a fless'!F837</f>
        <v>-124.639</v>
      </c>
      <c r="G419" s="636">
        <f>'15. Travi arm a fless'!G837</f>
        <v>-74.456999999999994</v>
      </c>
      <c r="H419" s="636">
        <f>'15. Travi arm a fless'!H837</f>
        <v>6.3280000000000003</v>
      </c>
      <c r="I419" s="636">
        <f>'15. Travi arm a fless'!I837</f>
        <v>-220.32599999999999</v>
      </c>
      <c r="J419" s="636">
        <f>'15. Travi arm a fless'!J837</f>
        <v>14.359</v>
      </c>
      <c r="K419" s="636">
        <f>'15. Travi arm a fless'!K837</f>
        <v>15.675000000000001</v>
      </c>
      <c r="L419" s="636">
        <f>'15. Travi arm a fless'!L837</f>
        <v>20.687000000000001</v>
      </c>
      <c r="M419" s="636">
        <f>'15. Travi arm a fless'!M837</f>
        <v>-236.001</v>
      </c>
      <c r="N419" s="636">
        <f>'15. Travi arm a fless'!N837</f>
        <v>91.487299999999991</v>
      </c>
      <c r="O419" s="636">
        <f>'15. Travi arm a fless'!O837</f>
        <v>-242.2071</v>
      </c>
      <c r="P419" s="636">
        <f>'15. Travi arm a fless'!P837</f>
        <v>-242.2071</v>
      </c>
      <c r="Q419" s="636">
        <f>'15. Travi arm a fless'!Q837</f>
        <v>-316.66409999999996</v>
      </c>
      <c r="R419" s="636">
        <f>'15. Travi arm a fless'!R837</f>
        <v>167.7501</v>
      </c>
      <c r="S419" s="636">
        <f>'15. Travi arm a fless'!T837</f>
        <v>-256.87149999999997</v>
      </c>
      <c r="T419" s="636">
        <f>'15. Travi arm a fless'!U837</f>
        <v>163.15309999999999</v>
      </c>
      <c r="U419" s="636">
        <f>'15. Travi arm a fless'!V837</f>
        <v>70</v>
      </c>
      <c r="V419" s="636">
        <f>'15. Travi arm a fless'!W837</f>
        <v>30</v>
      </c>
      <c r="W419" s="636">
        <f>'15. Travi arm a fless'!X837</f>
        <v>336.72601716096779</v>
      </c>
      <c r="X419" s="636">
        <f>'15. Travi arm a fless'!Y837</f>
        <v>446.90674053554926</v>
      </c>
      <c r="Y419" s="600">
        <f>'15. Travi arm a fless'!AB837</f>
        <v>7.0193845775241126</v>
      </c>
      <c r="Z419" s="523" t="str">
        <f>'15. Travi arm a fless'!AC837</f>
        <v>4F16</v>
      </c>
      <c r="AA419" s="525">
        <f>'15. Travi arm a fless'!AD837</f>
        <v>8.0424771931898711</v>
      </c>
      <c r="AB419" s="601">
        <f>'15. Travi arm a fless'!AE837</f>
        <v>11.051459307273259</v>
      </c>
      <c r="AC419" s="523" t="str">
        <f>'15. Travi arm a fless'!AF837</f>
        <v>4F16+1F20</v>
      </c>
      <c r="AD419" s="525">
        <f>'15. Travi arm a fless'!AG837</f>
        <v>11.184069846779664</v>
      </c>
      <c r="AE419" s="638">
        <v>0.81</v>
      </c>
      <c r="AF419" s="706">
        <v>0.41599999999999998</v>
      </c>
      <c r="AG419" s="706">
        <f t="shared" si="411"/>
        <v>1.390625</v>
      </c>
      <c r="AH419" s="706">
        <f>'2.Riep. car. unit.'!$P$10/'2.Riep. car. unit.'!$R$10*AG419</f>
        <v>2.4832589285714288</v>
      </c>
      <c r="AI419" s="706">
        <f>AA419/($V419*($U419-'2.Riep. car. unit.'!$M$12*100))*'2.Riep. car. unit.'!$R$8/'2.Riep. car. unit.'!$P$11</f>
        <v>0.10812276938415435</v>
      </c>
      <c r="AJ419" s="706">
        <f>(AI419/(2*AE419))*((1-AH419)+SQRT((1-AH419)^2+(4*AE419/AI419)*AH419*('2.Riep. car. unit.'!$M$12*100/($U419-'2.Riep. car. unit.'!$M$12*100))))*($U419-'2.Riep. car. unit.'!$M$12*100)</f>
        <v>4.8767665763892394</v>
      </c>
      <c r="AK419" s="706">
        <f>(AJ419-('2.Riep. car. unit.'!$M$12*100))/'16. Armatura a taglio'!AJ419*'2.Riep. car. unit.'!$P$10/'2.Riep. car. unit.'!$R$10</f>
        <v>0.32104358003828881</v>
      </c>
      <c r="AL419" s="706">
        <f>((AA419*100*(($U419-'2.Riep. car. unit.'!$M$12*100)*10-AF419*AJ419*10)+AK419*AD419*100*(AF419*AJ419*10-'2.Riep. car. unit.'!$M$12*1000))*'2.Riep. car. unit.'!$R$8)*10^-6</f>
        <v>198.54932472618435</v>
      </c>
      <c r="AM419" s="706">
        <f t="shared" si="407"/>
        <v>186.93306674629474</v>
      </c>
      <c r="AN419" s="706">
        <v>0.81</v>
      </c>
      <c r="AO419" s="706">
        <v>0.41599999999999998</v>
      </c>
      <c r="AP419" s="706">
        <f t="shared" si="412"/>
        <v>0.7191011235955056</v>
      </c>
      <c r="AQ419" s="706">
        <f>'2.Riep. car. unit.'!$P$10/'2.Riep. car. unit.'!$R$10*AP419</f>
        <v>1.2841091492776886</v>
      </c>
      <c r="AR419" s="706">
        <f>AD419/($V419*($U419-'2.Riep. car. unit.'!$M$12*100))*'2.Riep. car. unit.'!$R$8/'2.Riep. car. unit.'!$P$11</f>
        <v>0.15035822617483965</v>
      </c>
      <c r="AS419" s="706">
        <f>(AR419/(2*AN419))*((1-AQ419)+SQRT((1-AQ419)^2+(4*AN419/AR419)*AQ419*('2.Riep. car. unit.'!$M$12*100/($U419-'2.Riep. car. unit.'!$M$12*100))))*($U419-'2.Riep. car. unit.'!$M$12*100)</f>
        <v>6.3810520844727696</v>
      </c>
      <c r="AT419" s="706">
        <f>(AS419-('2.Riep. car. unit.'!$M$12*100))/'16. Armatura a taglio'!AS419*'2.Riep. car. unit.'!$P$10/'2.Riep. car. unit.'!$R$10</f>
        <v>0.66632879123789701</v>
      </c>
      <c r="AU419" s="706">
        <f>((AD419*100*(($U419-'2.Riep. car. unit.'!$M$12*100)*10-AO419*AS419*10)+AT419*AA419*100*(AO419*AS419*10-'2.Riep. car. unit.'!$M$12*1000))*'2.Riep. car. unit.'!$R$8)*10^-6</f>
        <v>274.39910454484271</v>
      </c>
      <c r="AV419" s="706">
        <f t="shared" si="408"/>
        <v>259.95379594406603</v>
      </c>
      <c r="AW419" s="706"/>
      <c r="AX419" s="706"/>
      <c r="AY419" s="706"/>
      <c r="AZ419" s="706"/>
      <c r="BA419" s="1054"/>
      <c r="BB419" s="1048"/>
      <c r="BC419" s="1048"/>
      <c r="BD419" s="1048"/>
      <c r="BE419" s="1048"/>
    </row>
    <row r="420" spans="1:57" ht="16.8" x14ac:dyDescent="0.45">
      <c r="A420" s="496">
        <f>'15. Travi arm a fless'!A840</f>
        <v>7</v>
      </c>
      <c r="B420" s="497">
        <f>'15. Travi arm a fless'!B840</f>
        <v>11</v>
      </c>
      <c r="C420" s="497">
        <f>'15. Travi arm a fless'!C840</f>
        <v>17</v>
      </c>
      <c r="D420" s="504">
        <f>'15. Travi arm a fless'!D840</f>
        <v>1</v>
      </c>
      <c r="E420" s="497" t="str">
        <f>'15. Travi arm a fless'!E840</f>
        <v>Msin</v>
      </c>
      <c r="F420" s="636">
        <f>'15. Travi arm a fless'!F840</f>
        <v>-118.242</v>
      </c>
      <c r="G420" s="636">
        <f>'15. Travi arm a fless'!G840</f>
        <v>-71.486999999999995</v>
      </c>
      <c r="H420" s="636">
        <f>'15. Travi arm a fless'!H840</f>
        <v>-7.5620000000000003</v>
      </c>
      <c r="I420" s="636">
        <f>'15. Travi arm a fless'!I840</f>
        <v>265.62599999999998</v>
      </c>
      <c r="J420" s="636">
        <f>'15. Travi arm a fless'!J840</f>
        <v>-17.231999999999999</v>
      </c>
      <c r="K420" s="636">
        <f>'15. Travi arm a fless'!K840</f>
        <v>-18.811</v>
      </c>
      <c r="L420" s="636">
        <f>'15. Travi arm a fless'!L840</f>
        <v>-24.794</v>
      </c>
      <c r="M420" s="636">
        <f>'15. Travi arm a fless'!M840</f>
        <v>284.43699999999995</v>
      </c>
      <c r="N420" s="636">
        <f>'15. Travi arm a fless'!N840</f>
        <v>-110.12509999999997</v>
      </c>
      <c r="O420" s="636">
        <f>'15. Travi arm a fless'!O840</f>
        <v>291.87519999999995</v>
      </c>
      <c r="P420" s="636">
        <f>'15. Travi arm a fless'!P840</f>
        <v>291.87519999999995</v>
      </c>
      <c r="Q420" s="636">
        <f>'15. Travi arm a fless'!Q840</f>
        <v>220.38819999999996</v>
      </c>
      <c r="R420" s="636">
        <f>'15. Travi arm a fless'!R840</f>
        <v>-363.36219999999992</v>
      </c>
      <c r="S420" s="636">
        <f>'15. Travi arm a fless'!T840</f>
        <v>214.89135999999996</v>
      </c>
      <c r="T420" s="636">
        <f>'15. Travi arm a fless'!U840</f>
        <v>-285.61095999999992</v>
      </c>
      <c r="U420" s="636">
        <f>'15. Travi arm a fless'!V840</f>
        <v>70</v>
      </c>
      <c r="V420" s="636">
        <f>'15. Travi arm a fless'!W840</f>
        <v>30</v>
      </c>
      <c r="W420" s="636">
        <f>'15. Travi arm a fless'!X840</f>
        <v>336.72601716096779</v>
      </c>
      <c r="X420" s="636">
        <f>'15. Travi arm a fless'!Y840</f>
        <v>446.90674053554926</v>
      </c>
      <c r="Y420" s="600">
        <f>'15. Travi arm a fless'!AB840</f>
        <v>9.2453351988235699</v>
      </c>
      <c r="Z420" s="523" t="str">
        <f>'15. Travi arm a fless'!AC840</f>
        <v>4F16+1F20</v>
      </c>
      <c r="AA420" s="525">
        <f>'15. Travi arm a fless'!AD840</f>
        <v>11.184069846779664</v>
      </c>
      <c r="AB420" s="601">
        <f>'15. Travi arm a fless'!AE840</f>
        <v>12.287925683274516</v>
      </c>
      <c r="AC420" s="523" t="str">
        <f>'15. Travi arm a fless'!AF840</f>
        <v>3F16+2F20</v>
      </c>
      <c r="AD420" s="525">
        <f>'15. Travi arm a fless'!AG840</f>
        <v>12.31504320207199</v>
      </c>
      <c r="AE420" s="638">
        <v>0.81</v>
      </c>
      <c r="AF420" s="706">
        <v>0.41599999999999998</v>
      </c>
      <c r="AG420" s="706">
        <f t="shared" si="411"/>
        <v>1.101123595505618</v>
      </c>
      <c r="AH420" s="706">
        <f>'2.Riep. car. unit.'!$P$10/'2.Riep. car. unit.'!$R$10*AG420</f>
        <v>1.9662921348314608</v>
      </c>
      <c r="AI420" s="706">
        <f>AA420/($V420*($U420-'2.Riep. car. unit.'!$M$12*100))*'2.Riep. car. unit.'!$R$8/'2.Riep. car. unit.'!$P$11</f>
        <v>0.15035822617483965</v>
      </c>
      <c r="AJ420" s="706">
        <f>(AI420/(2*AE420))*((1-AH420)+SQRT((1-AH420)^2+(4*AE420/AI420)*AH420*('2.Riep. car. unit.'!$M$12*100/($U420-'2.Riep. car. unit.'!$M$12*100))))*($U420-'2.Riep. car. unit.'!$M$12*100)</f>
        <v>5.5436141275941084</v>
      </c>
      <c r="AK420" s="706">
        <f>(AJ420-('2.Riep. car. unit.'!$M$12*100))/'16. Armatura a taglio'!AJ420*'2.Riep. car. unit.'!$P$10/'2.Riep. car. unit.'!$R$10</f>
        <v>0.49723045937749566</v>
      </c>
      <c r="AL420" s="706">
        <f>((AA420*100*(($U420-'2.Riep. car. unit.'!$M$12*100)*10-AF420*AJ420*10)+AK420*AD420*100*(AF420*AJ420*10-'2.Riep. car. unit.'!$M$12*1000))*'2.Riep. car. unit.'!$R$8)*10^-6</f>
        <v>274.68647788439989</v>
      </c>
      <c r="AM420" s="706">
        <f t="shared" si="407"/>
        <v>259.95379594406603</v>
      </c>
      <c r="AN420" s="706">
        <v>0.81</v>
      </c>
      <c r="AO420" s="706">
        <v>0.41599999999999998</v>
      </c>
      <c r="AP420" s="706">
        <f t="shared" si="412"/>
        <v>0.90816326530612235</v>
      </c>
      <c r="AQ420" s="706">
        <f>'2.Riep. car. unit.'!$P$10/'2.Riep. car. unit.'!$R$10*AP420</f>
        <v>1.6217201166180757</v>
      </c>
      <c r="AR420" s="706">
        <f>AD420/($V420*($U420-'2.Riep. car. unit.'!$M$12*100))*'2.Riep. car. unit.'!$R$8/'2.Riep. car. unit.'!$P$11</f>
        <v>0.16556299061948637</v>
      </c>
      <c r="AS420" s="706">
        <f>(AR420/(2*AN420))*((1-AQ420)+SQRT((1-AQ420)^2+(4*AN420/AR420)*AQ420*('2.Riep. car. unit.'!$M$12*100/($U420-'2.Riep. car. unit.'!$M$12*100))))*($U420-'2.Riep. car. unit.'!$M$12*100)</f>
        <v>6.058050989482104</v>
      </c>
      <c r="AT420" s="706">
        <f>(AS420-('2.Riep. car. unit.'!$M$12*100))/'16. Armatura a taglio'!AS420*'2.Riep. car. unit.'!$P$10/'2.Riep. car. unit.'!$R$10</f>
        <v>0.6066457774996038</v>
      </c>
      <c r="AU420" s="706">
        <f>((AD420*100*(($U420-'2.Riep. car. unit.'!$M$12*100)*10-AO420*AS420*10)+AT420*AA420*100*(AO420*AS420*10-'2.Riep. car. unit.'!$M$12*1000))*'2.Riep. car. unit.'!$R$8)*10^-6</f>
        <v>301.97272887782054</v>
      </c>
      <c r="AV420" s="706">
        <f t="shared" si="408"/>
        <v>286.24125845526373</v>
      </c>
      <c r="AW420" s="706">
        <v>430</v>
      </c>
      <c r="AX420" s="706">
        <f>'3.Carichi sulle travi'!E$20</f>
        <v>57.548396103896103</v>
      </c>
      <c r="AY420" s="706">
        <f>'3.Carichi sulle travi'!F$20</f>
        <v>34.898766233766239</v>
      </c>
      <c r="AZ420" s="706">
        <f t="shared" ref="AZ420" si="445">MAX(AY420*AW420/100/2+(AU420+AL421)/(AW420/100),AY420*AW420/100/2+(AU421+AL420)/(AW420/100))</f>
        <v>191.44743598579916</v>
      </c>
      <c r="BA420" s="1054">
        <f>AZ420*10/(0.9*(U420/100-0.04)*'2.Riep. car. unit.'!$R$8*2)</f>
        <v>4.1183501250213865</v>
      </c>
      <c r="BB420" s="1048">
        <f>$BH$7</f>
        <v>10</v>
      </c>
      <c r="BC420" s="1053">
        <f>8</f>
        <v>8</v>
      </c>
      <c r="BD420" s="1048">
        <f>IF(V420=100,4,2)</f>
        <v>2</v>
      </c>
      <c r="BE420" s="1048" t="str">
        <f t="shared" ref="BE420" si="446">IF(BB420/100*BA420&lt;((PI()*(BC420/10)^2/4)*BD420),"Verifica","Non verifica")</f>
        <v>Verifica</v>
      </c>
    </row>
    <row r="421" spans="1:57" ht="17.399999999999999" thickBot="1" x14ac:dyDescent="0.5">
      <c r="A421" s="496">
        <f>'15. Travi arm a fless'!A841</f>
        <v>7</v>
      </c>
      <c r="B421" s="497">
        <f>'15. Travi arm a fless'!B841</f>
        <v>11</v>
      </c>
      <c r="C421" s="497">
        <f>'15. Travi arm a fless'!C841</f>
        <v>17</v>
      </c>
      <c r="D421" s="504">
        <f>'15. Travi arm a fless'!D841</f>
        <v>1</v>
      </c>
      <c r="E421" s="497" t="str">
        <f>'15. Travi arm a fless'!E841</f>
        <v>Mdes</v>
      </c>
      <c r="F421" s="636">
        <f>'15. Travi arm a fless'!F841</f>
        <v>-59.024000000000001</v>
      </c>
      <c r="G421" s="636">
        <f>'15. Travi arm a fless'!G841</f>
        <v>-35.854999999999997</v>
      </c>
      <c r="H421" s="636">
        <f>'15. Travi arm a fless'!H841</f>
        <v>5.298</v>
      </c>
      <c r="I421" s="636">
        <f>'15. Travi arm a fless'!I841</f>
        <v>-184.149</v>
      </c>
      <c r="J421" s="636">
        <f>'15. Travi arm a fless'!J841</f>
        <v>11.981</v>
      </c>
      <c r="K421" s="636">
        <f>'15. Travi arm a fless'!K841</f>
        <v>13.08</v>
      </c>
      <c r="L421" s="636">
        <f>'15. Travi arm a fless'!L841</f>
        <v>17.279</v>
      </c>
      <c r="M421" s="636">
        <f>'15. Travi arm a fless'!M841</f>
        <v>-197.22900000000001</v>
      </c>
      <c r="N421" s="636">
        <f>'15. Travi arm a fless'!N841</f>
        <v>76.447699999999998</v>
      </c>
      <c r="O421" s="636">
        <f>'15. Travi arm a fless'!O841</f>
        <v>-202.4127</v>
      </c>
      <c r="P421" s="636">
        <f>'15. Travi arm a fless'!P841</f>
        <v>-202.4127</v>
      </c>
      <c r="Q421" s="636">
        <f>'15. Travi arm a fless'!Q841</f>
        <v>-238.26769999999999</v>
      </c>
      <c r="R421" s="636">
        <f>'15. Travi arm a fless'!R841</f>
        <v>166.55770000000001</v>
      </c>
      <c r="S421" s="636">
        <f>'15. Travi arm a fless'!T841</f>
        <v>-211.361435</v>
      </c>
      <c r="T421" s="636">
        <f>'15. Travi arm a fless'!U841</f>
        <v>162.245935</v>
      </c>
      <c r="U421" s="636">
        <f>'15. Travi arm a fless'!V841</f>
        <v>70</v>
      </c>
      <c r="V421" s="636">
        <f>'15. Travi arm a fless'!W841</f>
        <v>30</v>
      </c>
      <c r="W421" s="636">
        <f>'15. Travi arm a fless'!X841</f>
        <v>336.72601716096779</v>
      </c>
      <c r="X421" s="636">
        <f>'15. Travi arm a fless'!Y841</f>
        <v>446.90674053554926</v>
      </c>
      <c r="Y421" s="600">
        <f>'15. Travi arm a fless'!AB841</f>
        <v>6.9803553466344166</v>
      </c>
      <c r="Z421" s="523" t="str">
        <f>'15. Travi arm a fless'!AC841</f>
        <v>4F16</v>
      </c>
      <c r="AA421" s="525">
        <f>'15. Travi arm a fless'!AD841</f>
        <v>8.0424771931898711</v>
      </c>
      <c r="AB421" s="601">
        <f>'15. Travi arm a fless'!AE841</f>
        <v>9.0934661806754828</v>
      </c>
      <c r="AC421" s="523" t="str">
        <f>'15. Travi arm a fless'!AF841</f>
        <v>3F16+1F20</v>
      </c>
      <c r="AD421" s="525">
        <f>'15. Travi arm a fless'!AG841</f>
        <v>9.1734505484821973</v>
      </c>
      <c r="AE421" s="638">
        <v>0.81</v>
      </c>
      <c r="AF421" s="706">
        <v>0.41599999999999998</v>
      </c>
      <c r="AG421" s="706">
        <f t="shared" si="411"/>
        <v>1.140625</v>
      </c>
      <c r="AH421" s="706">
        <f>'2.Riep. car. unit.'!$P$10/'2.Riep. car. unit.'!$R$10*AG421</f>
        <v>2.0368303571428572</v>
      </c>
      <c r="AI421" s="706">
        <f>AA421/($V421*($U421-'2.Riep. car. unit.'!$M$12*100))*'2.Riep. car. unit.'!$R$8/'2.Riep. car. unit.'!$P$11</f>
        <v>0.10812276938415435</v>
      </c>
      <c r="AJ421" s="706">
        <f>(AI421/(2*AE421))*((1-AH421)+SQRT((1-AH421)^2+(4*AE421/AI421)*AH421*('2.Riep. car. unit.'!$M$12*100/($U421-'2.Riep. car. unit.'!$M$12*100))))*($U421-'2.Riep. car. unit.'!$M$12*100)</f>
        <v>5.0576036868380836</v>
      </c>
      <c r="AK421" s="706">
        <f>(AJ421-('2.Riep. car. unit.'!$M$12*100))/'16. Armatura a taglio'!AJ421*'2.Riep. car. unit.'!$P$10/'2.Riep. car. unit.'!$R$10</f>
        <v>0.37341360239943316</v>
      </c>
      <c r="AL421" s="706">
        <f>((AA421*100*(($U421-'2.Riep. car. unit.'!$M$12*100)*10-AF421*AJ421*10)+AK421*AD421*100*(AF421*AJ421*10-'2.Riep. car. unit.'!$M$12*1000))*'2.Riep. car. unit.'!$R$8)*10^-6</f>
        <v>198.54075285489779</v>
      </c>
      <c r="AM421" s="706">
        <f t="shared" si="407"/>
        <v>186.93306674629474</v>
      </c>
      <c r="AN421" s="706">
        <v>0.81</v>
      </c>
      <c r="AO421" s="706">
        <v>0.41599999999999998</v>
      </c>
      <c r="AP421" s="706">
        <f t="shared" si="412"/>
        <v>0.87671232876712324</v>
      </c>
      <c r="AQ421" s="706">
        <f>'2.Riep. car. unit.'!$P$10/'2.Riep. car. unit.'!$R$10*AP421</f>
        <v>1.5655577299412915</v>
      </c>
      <c r="AR421" s="706">
        <f>AD421/($V421*($U421-'2.Riep. car. unit.'!$M$12*100))*'2.Riep. car. unit.'!$R$8/'2.Riep. car. unit.'!$P$11</f>
        <v>0.12332753382880106</v>
      </c>
      <c r="AS421" s="706">
        <f>(AR421/(2*AN421))*((1-AQ421)+SQRT((1-AQ421)^2+(4*AN421/AR421)*AQ421*('2.Riep. car. unit.'!$M$12*100/($U421-'2.Riep. car. unit.'!$M$12*100))))*($U421-'2.Riep. car. unit.'!$M$12*100)</f>
        <v>5.5847319240941085</v>
      </c>
      <c r="AT421" s="706">
        <f>(AS421-('2.Riep. car. unit.'!$M$12*100))/'16. Armatura a taglio'!AS421*'2.Riep. car. unit.'!$P$10/'2.Riep. car. unit.'!$R$10</f>
        <v>0.50671696947053868</v>
      </c>
      <c r="AU421" s="706">
        <f>((AD421*100*(($U421-'2.Riep. car. unit.'!$M$12*100)*10-AO421*AS421*10)+AT421*AA421*100*(AO421*AS421*10-'2.Riep. car. unit.'!$M$12*1000))*'2.Riep. car. unit.'!$R$8)*10^-6</f>
        <v>225.89840302336762</v>
      </c>
      <c r="AV421" s="706">
        <f t="shared" si="408"/>
        <v>213.22052925749242</v>
      </c>
      <c r="AW421" s="706"/>
      <c r="AX421" s="706"/>
      <c r="AY421" s="706"/>
      <c r="AZ421" s="706"/>
      <c r="BA421" s="1054"/>
      <c r="BB421" s="1048"/>
      <c r="BC421" s="1048"/>
      <c r="BD421" s="1048"/>
      <c r="BE421" s="1048"/>
    </row>
    <row r="422" spans="1:57" ht="16.8" x14ac:dyDescent="0.45">
      <c r="A422" s="494">
        <f>'15. Travi arm a fless'!A844</f>
        <v>8</v>
      </c>
      <c r="B422" s="495">
        <f>'15. Travi arm a fless'!B844</f>
        <v>3</v>
      </c>
      <c r="C422" s="495">
        <f>'15. Travi arm a fless'!C844</f>
        <v>6</v>
      </c>
      <c r="D422" s="503">
        <f>'15. Travi arm a fless'!D844</f>
        <v>1</v>
      </c>
      <c r="E422" s="495" t="str">
        <f>'15. Travi arm a fless'!E844</f>
        <v>Msin</v>
      </c>
      <c r="F422" s="635">
        <f>'15. Travi arm a fless'!F844</f>
        <v>-42.350999999999999</v>
      </c>
      <c r="G422" s="635">
        <f>'15. Travi arm a fless'!G844</f>
        <v>-27.544</v>
      </c>
      <c r="H422" s="635">
        <f>'15. Travi arm a fless'!H844</f>
        <v>1.861</v>
      </c>
      <c r="I422" s="635">
        <f>'15. Travi arm a fless'!I844</f>
        <v>176.173</v>
      </c>
      <c r="J422" s="635">
        <f>'15. Travi arm a fless'!J844</f>
        <v>-4.4240000000000004</v>
      </c>
      <c r="K422" s="635">
        <f>'15. Travi arm a fless'!K844</f>
        <v>-4.83</v>
      </c>
      <c r="L422" s="635">
        <f>'15. Travi arm a fless'!L844</f>
        <v>6.2850000000000001</v>
      </c>
      <c r="M422" s="635">
        <f>'15. Travi arm a fless'!M844</f>
        <v>181.00300000000001</v>
      </c>
      <c r="N422" s="635">
        <f>'15. Travi arm a fless'!N844</f>
        <v>60.585900000000009</v>
      </c>
      <c r="O422" s="635">
        <f>'15. Travi arm a fless'!O844</f>
        <v>182.88850000000002</v>
      </c>
      <c r="P422" s="635">
        <f>'15. Travi arm a fless'!P844</f>
        <v>182.88850000000002</v>
      </c>
      <c r="Q422" s="635">
        <f>'15. Travi arm a fless'!Q844</f>
        <v>155.34450000000001</v>
      </c>
      <c r="R422" s="635">
        <f>'15. Travi arm a fless'!R844</f>
        <v>-210.43250000000003</v>
      </c>
      <c r="S422" s="635">
        <f>'15. Travi arm a fless'!T844</f>
        <v>150.225345</v>
      </c>
      <c r="T422" s="635">
        <f>'15. Travi arm a fless'!U844</f>
        <v>-190.54884500000003</v>
      </c>
      <c r="U422" s="636">
        <f>'15. Travi arm a fless'!V844</f>
        <v>70</v>
      </c>
      <c r="V422" s="636">
        <f>'15. Travi arm a fless'!W844</f>
        <v>30</v>
      </c>
      <c r="W422" s="636">
        <f>'15. Travi arm a fless'!X844</f>
        <v>336.72601716096779</v>
      </c>
      <c r="X422" s="636">
        <f>'15. Travi arm a fless'!Y844</f>
        <v>446.90674053554926</v>
      </c>
      <c r="Y422" s="600">
        <f>'15. Travi arm a fless'!AB844</f>
        <v>6.4631899108643296</v>
      </c>
      <c r="Z422" s="523" t="str">
        <f>'15. Travi arm a fless'!AC844</f>
        <v>4F16</v>
      </c>
      <c r="AA422" s="525">
        <f>'15. Travi arm a fless'!AD844</f>
        <v>8.0424771931898711</v>
      </c>
      <c r="AB422" s="601">
        <f>'15. Travi arm a fless'!AE844</f>
        <v>8.1980399015282739</v>
      </c>
      <c r="AC422" s="523" t="str">
        <f>'15. Travi arm a fless'!AF844</f>
        <v>3F16+1F20</v>
      </c>
      <c r="AD422" s="525">
        <f>'15. Travi arm a fless'!AG844</f>
        <v>9.1734505484821973</v>
      </c>
      <c r="AE422" s="637">
        <v>0.81</v>
      </c>
      <c r="AF422" s="707">
        <v>0.41599999999999998</v>
      </c>
      <c r="AG422" s="707">
        <f t="shared" si="411"/>
        <v>1.140625</v>
      </c>
      <c r="AH422" s="707">
        <f>'2.Riep. car. unit.'!$P$10/'2.Riep. car. unit.'!$R$10*AG422</f>
        <v>2.0368303571428572</v>
      </c>
      <c r="AI422" s="707">
        <f>AA422/($V422*($U422-'2.Riep. car. unit.'!$M$12*100))*'2.Riep. car. unit.'!$R$8/'2.Riep. car. unit.'!$P$11</f>
        <v>0.10812276938415435</v>
      </c>
      <c r="AJ422" s="707">
        <f>(AI422/(2*AE422))*((1-AH422)+SQRT((1-AH422)^2+(4*AE422/AI422)*AH422*('2.Riep. car. unit.'!$M$12*100/($U422-'2.Riep. car. unit.'!$M$12*100))))*($U422-'2.Riep. car. unit.'!$M$12*100)</f>
        <v>5.0576036868380836</v>
      </c>
      <c r="AK422" s="707">
        <f>(AJ422-('2.Riep. car. unit.'!$M$12*100))/'16. Armatura a taglio'!AJ422*'2.Riep. car. unit.'!$P$10/'2.Riep. car. unit.'!$R$10</f>
        <v>0.37341360239943316</v>
      </c>
      <c r="AL422" s="707">
        <f>((AA422*100*(($U422-'2.Riep. car. unit.'!$M$12*100)*10-AF422*AJ422*10)+AK422*AD422*100*(AF422*AJ422*10-'2.Riep. car. unit.'!$M$12*1000))*'2.Riep. car. unit.'!$R$8)*10^-6</f>
        <v>198.54075285489779</v>
      </c>
      <c r="AM422" s="707">
        <f t="shared" si="407"/>
        <v>186.93306674629474</v>
      </c>
      <c r="AN422" s="707">
        <v>0.81</v>
      </c>
      <c r="AO422" s="707">
        <v>0.41599999999999998</v>
      </c>
      <c r="AP422" s="707">
        <f t="shared" si="412"/>
        <v>0.87671232876712324</v>
      </c>
      <c r="AQ422" s="707">
        <f>'2.Riep. car. unit.'!$P$10/'2.Riep. car. unit.'!$R$10*AP422</f>
        <v>1.5655577299412915</v>
      </c>
      <c r="AR422" s="707">
        <f>AD422/($V422*($U422-'2.Riep. car. unit.'!$M$12*100))*'2.Riep. car. unit.'!$R$8/'2.Riep. car. unit.'!$P$11</f>
        <v>0.12332753382880106</v>
      </c>
      <c r="AS422" s="707">
        <f>(AR422/(2*AN422))*((1-AQ422)+SQRT((1-AQ422)^2+(4*AN422/AR422)*AQ422*('2.Riep. car. unit.'!$M$12*100/($U422-'2.Riep. car. unit.'!$M$12*100))))*($U422-'2.Riep. car. unit.'!$M$12*100)</f>
        <v>5.5847319240941085</v>
      </c>
      <c r="AT422" s="707">
        <f>(AS422-('2.Riep. car. unit.'!$M$12*100))/'16. Armatura a taglio'!AS422*'2.Riep. car. unit.'!$P$10/'2.Riep. car. unit.'!$R$10</f>
        <v>0.50671696947053868</v>
      </c>
      <c r="AU422" s="707">
        <f>((AD422*100*(($U422-'2.Riep. car. unit.'!$M$12*100)*10-AO422*AS422*10)+AT422*AA422*100*(AO422*AS422*10-'2.Riep. car. unit.'!$M$12*1000))*'2.Riep. car. unit.'!$R$8)*10^-6</f>
        <v>225.89840302336762</v>
      </c>
      <c r="AV422" s="707">
        <f t="shared" si="408"/>
        <v>213.22052925749242</v>
      </c>
      <c r="AW422" s="707">
        <v>465</v>
      </c>
      <c r="AX422" s="707">
        <f>'3.Carichi sulle travi'!E$22</f>
        <v>31.442505420048704</v>
      </c>
      <c r="AY422" s="707">
        <f>'3.Carichi sulle travi'!F$22</f>
        <v>20.771158015422081</v>
      </c>
      <c r="AZ422" s="707">
        <f t="shared" ref="AZ422" si="447">MAX(AY422*AW422/100/2+(AU422+AL423)/(AW422/100),AY422*AW422/100/2+(AU423+AL422)/(AW422/100))</f>
        <v>150.02691220373802</v>
      </c>
      <c r="BA422" s="1054">
        <f>AZ422*10/(0.9*(U422/100-0.04)*'2.Riep. car. unit.'!$R$8*2)</f>
        <v>3.2273263386858195</v>
      </c>
      <c r="BB422" s="1048">
        <f>$BH$7</f>
        <v>10</v>
      </c>
      <c r="BC422" s="1053">
        <f>8</f>
        <v>8</v>
      </c>
      <c r="BD422" s="1048">
        <f>IF(V422=100,4,2)</f>
        <v>2</v>
      </c>
      <c r="BE422" s="1048" t="str">
        <f t="shared" ref="BE422" si="448">IF(BB422/100*BA422&lt;((PI()*(BC422/10)^2/4)*BD422),"Verifica","Non verifica")</f>
        <v>Verifica</v>
      </c>
    </row>
    <row r="423" spans="1:57" ht="16.8" x14ac:dyDescent="0.45">
      <c r="A423" s="496">
        <f>'15. Travi arm a fless'!A845</f>
        <v>8</v>
      </c>
      <c r="B423" s="497">
        <f>'15. Travi arm a fless'!B845</f>
        <v>3</v>
      </c>
      <c r="C423" s="497">
        <f>'15. Travi arm a fless'!C845</f>
        <v>6</v>
      </c>
      <c r="D423" s="504">
        <f>'15. Travi arm a fless'!D845</f>
        <v>1</v>
      </c>
      <c r="E423" s="497" t="str">
        <f>'15. Travi arm a fless'!E845</f>
        <v>Mdes</v>
      </c>
      <c r="F423" s="636">
        <f>'15. Travi arm a fless'!F845</f>
        <v>-78.846000000000004</v>
      </c>
      <c r="G423" s="636">
        <f>'15. Travi arm a fless'!G845</f>
        <v>-52.298999999999999</v>
      </c>
      <c r="H423" s="636">
        <f>'15. Travi arm a fless'!H845</f>
        <v>-2.5310000000000001</v>
      </c>
      <c r="I423" s="636">
        <f>'15. Travi arm a fless'!I845</f>
        <v>-241.315</v>
      </c>
      <c r="J423" s="636">
        <f>'15. Travi arm a fless'!J845</f>
        <v>6.0490000000000004</v>
      </c>
      <c r="K423" s="636">
        <f>'15. Travi arm a fless'!K845</f>
        <v>6.6029999999999998</v>
      </c>
      <c r="L423" s="636">
        <f>'15. Travi arm a fless'!L845</f>
        <v>-8.58</v>
      </c>
      <c r="M423" s="636">
        <f>'15. Travi arm a fless'!M845</f>
        <v>-247.91800000000001</v>
      </c>
      <c r="N423" s="636">
        <f>'15. Travi arm a fless'!N845</f>
        <v>-82.955399999999997</v>
      </c>
      <c r="O423" s="636">
        <f>'15. Travi arm a fless'!O845</f>
        <v>-250.49200000000002</v>
      </c>
      <c r="P423" s="636">
        <f>'15. Travi arm a fless'!P845</f>
        <v>-250.49200000000002</v>
      </c>
      <c r="Q423" s="636">
        <f>'15. Travi arm a fless'!Q845</f>
        <v>-302.791</v>
      </c>
      <c r="R423" s="636">
        <f>'15. Travi arm a fless'!R845</f>
        <v>198.19300000000001</v>
      </c>
      <c r="S423" s="636">
        <f>'15. Travi arm a fless'!T845</f>
        <v>-245.95911999999998</v>
      </c>
      <c r="T423" s="636">
        <f>'15. Travi arm a fless'!U845</f>
        <v>188.35072000000002</v>
      </c>
      <c r="U423" s="636">
        <f>'15. Travi arm a fless'!V845</f>
        <v>70</v>
      </c>
      <c r="V423" s="636">
        <f>'15. Travi arm a fless'!W845</f>
        <v>30</v>
      </c>
      <c r="W423" s="636">
        <f>'15. Travi arm a fless'!X845</f>
        <v>336.72601716096779</v>
      </c>
      <c r="X423" s="636">
        <f>'15. Travi arm a fless'!Y845</f>
        <v>446.90674053554926</v>
      </c>
      <c r="Y423" s="600">
        <f>'15. Travi arm a fless'!AB845</f>
        <v>8.1034693127716402</v>
      </c>
      <c r="Z423" s="523" t="str">
        <f>'15. Travi arm a fless'!AC845</f>
        <v>3F16+1F20</v>
      </c>
      <c r="AA423" s="525">
        <f>'15. Travi arm a fless'!AD845</f>
        <v>9.1734505484821973</v>
      </c>
      <c r="AB423" s="601">
        <f>'15. Travi arm a fless'!AE845</f>
        <v>10.581972721507604</v>
      </c>
      <c r="AC423" s="523" t="str">
        <f>'15. Travi arm a fless'!AF845</f>
        <v>4F16+1F20</v>
      </c>
      <c r="AD423" s="525">
        <f>'15. Travi arm a fless'!AG845</f>
        <v>11.184069846779664</v>
      </c>
      <c r="AE423" s="638">
        <v>0.81</v>
      </c>
      <c r="AF423" s="706">
        <v>0.41599999999999998</v>
      </c>
      <c r="AG423" s="706">
        <f t="shared" si="411"/>
        <v>1.2191780821917808</v>
      </c>
      <c r="AH423" s="706">
        <f>'2.Riep. car. unit.'!$P$10/'2.Riep. car. unit.'!$R$10*AG423</f>
        <v>2.1771037181996089</v>
      </c>
      <c r="AI423" s="706">
        <f>AA423/($V423*($U423-'2.Riep. car. unit.'!$M$12*100))*'2.Riep. car. unit.'!$R$8/'2.Riep. car. unit.'!$P$11</f>
        <v>0.12332753382880106</v>
      </c>
      <c r="AJ423" s="706">
        <f>(AI423/(2*AE423))*((1-AH423)+SQRT((1-AH423)^2+(4*AE423/AI423)*AH423*('2.Riep. car. unit.'!$M$12*100/($U423-'2.Riep. car. unit.'!$M$12*100))))*($U423-'2.Riep. car. unit.'!$M$12*100)</f>
        <v>5.1531737031427429</v>
      </c>
      <c r="AK423" s="706">
        <f>(AJ423-('2.Riep. car. unit.'!$M$12*100))/'16. Armatura a taglio'!AJ423*'2.Riep. car. unit.'!$P$10/'2.Riep. car. unit.'!$R$10</f>
        <v>0.39960592718933236</v>
      </c>
      <c r="AL423" s="706">
        <f>((AA423*100*(($U423-'2.Riep. car. unit.'!$M$12*100)*10-AF423*AJ423*10)+AK423*AD423*100*(AF423*AJ423*10-'2.Riep. car. unit.'!$M$12*1000))*'2.Riep. car. unit.'!$R$8)*10^-6</f>
        <v>225.97038948251952</v>
      </c>
      <c r="AM423" s="706">
        <f t="shared" si="407"/>
        <v>213.22052925749242</v>
      </c>
      <c r="AN423" s="706">
        <v>0.81</v>
      </c>
      <c r="AO423" s="706">
        <v>0.41599999999999998</v>
      </c>
      <c r="AP423" s="706">
        <f t="shared" si="412"/>
        <v>0.82022471910112371</v>
      </c>
      <c r="AQ423" s="706">
        <f>'2.Riep. car. unit.'!$P$10/'2.Riep. car. unit.'!$R$10*AP423</f>
        <v>1.4646869983948638</v>
      </c>
      <c r="AR423" s="706">
        <f>AD423/($V423*($U423-'2.Riep. car. unit.'!$M$12*100))*'2.Riep. car. unit.'!$R$8/'2.Riep. car. unit.'!$P$11</f>
        <v>0.15035822617483965</v>
      </c>
      <c r="AS423" s="706">
        <f>(AR423/(2*AN423))*((1-AQ423)+SQRT((1-AQ423)^2+(4*AN423/AR423)*AQ423*('2.Riep. car. unit.'!$M$12*100/($U423-'2.Riep. car. unit.'!$M$12*100))))*($U423-'2.Riep. car. unit.'!$M$12*100)</f>
        <v>6.0910643777182045</v>
      </c>
      <c r="AT423" s="706">
        <f>(AS423-('2.Riep. car. unit.'!$M$12*100))/'16. Armatura a taglio'!AS423*'2.Riep. car. unit.'!$P$10/'2.Riep. car. unit.'!$R$10</f>
        <v>0.61303629383711666</v>
      </c>
      <c r="AU423" s="706">
        <f>((AD423*100*(($U423-'2.Riep. car. unit.'!$M$12*100)*10-AO423*AS423*10)+AT423*AA423*100*(AO423*AS423*10-'2.Riep. car. unit.'!$M$12*1000))*'2.Riep. car. unit.'!$R$8)*10^-6</f>
        <v>274.52220679825211</v>
      </c>
      <c r="AV423" s="706">
        <f t="shared" si="408"/>
        <v>259.95379594406603</v>
      </c>
      <c r="AW423" s="706"/>
      <c r="AX423" s="706"/>
      <c r="AY423" s="706"/>
      <c r="AZ423" s="706"/>
      <c r="BA423" s="1054"/>
      <c r="BB423" s="1048"/>
      <c r="BC423" s="1048"/>
      <c r="BD423" s="1048"/>
      <c r="BE423" s="1048"/>
    </row>
    <row r="424" spans="1:57" ht="16.8" x14ac:dyDescent="0.45">
      <c r="A424" s="496">
        <f>'15. Travi arm a fless'!A848</f>
        <v>8</v>
      </c>
      <c r="B424" s="497">
        <f>'15. Travi arm a fless'!B848</f>
        <v>6</v>
      </c>
      <c r="C424" s="497">
        <f>'15. Travi arm a fless'!C848</f>
        <v>12</v>
      </c>
      <c r="D424" s="504">
        <f>'15. Travi arm a fless'!D848</f>
        <v>1</v>
      </c>
      <c r="E424" s="497" t="str">
        <f>'15. Travi arm a fless'!E848</f>
        <v>Msin</v>
      </c>
      <c r="F424" s="636">
        <f>'15. Travi arm a fless'!F848</f>
        <v>-137.46899999999999</v>
      </c>
      <c r="G424" s="636">
        <f>'15. Travi arm a fless'!G848</f>
        <v>-86.138000000000005</v>
      </c>
      <c r="H424" s="636">
        <f>'15. Travi arm a fless'!H848</f>
        <v>3.0190000000000001</v>
      </c>
      <c r="I424" s="636">
        <f>'15. Travi arm a fless'!I848</f>
        <v>288.05700000000002</v>
      </c>
      <c r="J424" s="636">
        <f>'15. Travi arm a fless'!J848</f>
        <v>-7.226</v>
      </c>
      <c r="K424" s="636">
        <f>'15. Travi arm a fless'!K848</f>
        <v>-7.8890000000000002</v>
      </c>
      <c r="L424" s="636">
        <f>'15. Travi arm a fless'!L848</f>
        <v>10.245000000000001</v>
      </c>
      <c r="M424" s="636">
        <f>'15. Travi arm a fless'!M848</f>
        <v>295.94600000000003</v>
      </c>
      <c r="N424" s="636">
        <f>'15. Travi arm a fless'!N848</f>
        <v>99.028800000000004</v>
      </c>
      <c r="O424" s="636">
        <f>'15. Travi arm a fless'!O848</f>
        <v>299.01950000000005</v>
      </c>
      <c r="P424" s="636">
        <f>'15. Travi arm a fless'!P848</f>
        <v>299.01950000000005</v>
      </c>
      <c r="Q424" s="636">
        <f>'15. Travi arm a fless'!Q848</f>
        <v>212.88150000000005</v>
      </c>
      <c r="R424" s="636">
        <f>'15. Travi arm a fless'!R848</f>
        <v>-385.15750000000003</v>
      </c>
      <c r="S424" s="636">
        <f>'15. Travi arm a fless'!T848</f>
        <v>207.64726000000005</v>
      </c>
      <c r="T424" s="636">
        <f>'15. Travi arm a fless'!U848</f>
        <v>-305.11126000000002</v>
      </c>
      <c r="U424" s="636">
        <f>'15. Travi arm a fless'!V848</f>
        <v>70</v>
      </c>
      <c r="V424" s="636">
        <f>'15. Travi arm a fless'!W848</f>
        <v>30</v>
      </c>
      <c r="W424" s="636">
        <f>'15. Travi arm a fless'!X848</f>
        <v>336.72601716096779</v>
      </c>
      <c r="X424" s="636">
        <f>'15. Travi arm a fless'!Y848</f>
        <v>446.90674053554926</v>
      </c>
      <c r="Y424" s="600">
        <f>'15. Travi arm a fless'!AB848</f>
        <v>8.9336701197166342</v>
      </c>
      <c r="Z424" s="523" t="str">
        <f>'15. Travi arm a fless'!AC848</f>
        <v>3F16+1F20</v>
      </c>
      <c r="AA424" s="525">
        <f>'15. Travi arm a fless'!AD848</f>
        <v>9.1734505484821973</v>
      </c>
      <c r="AB424" s="601">
        <f>'15. Travi arm a fless'!AE848</f>
        <v>13.126892917590594</v>
      </c>
      <c r="AC424" s="523" t="str">
        <f>'15. Travi arm a fless'!AF848</f>
        <v>2F16+3F20</v>
      </c>
      <c r="AD424" s="525">
        <f>'15. Travi arm a fless'!AG848</f>
        <v>13.446016557364315</v>
      </c>
      <c r="AE424" s="638">
        <v>0.81</v>
      </c>
      <c r="AF424" s="706">
        <v>0.41599999999999998</v>
      </c>
      <c r="AG424" s="706">
        <f t="shared" si="411"/>
        <v>1.4657534246575341</v>
      </c>
      <c r="AH424" s="706">
        <f>'2.Riep. car. unit.'!$P$10/'2.Riep. car. unit.'!$R$10*AG424</f>
        <v>2.6174168297455966</v>
      </c>
      <c r="AI424" s="706">
        <f>AA424/($V424*($U424-'2.Riep. car. unit.'!$M$12*100))*'2.Riep. car. unit.'!$R$8/'2.Riep. car. unit.'!$P$11</f>
        <v>0.12332753382880106</v>
      </c>
      <c r="AJ424" s="706">
        <f>(AI424/(2*AE424))*((1-AH424)+SQRT((1-AH424)^2+(4*AE424/AI424)*AH424*('2.Riep. car. unit.'!$M$12*100/($U424-'2.Riep. car. unit.'!$M$12*100))))*($U424-'2.Riep. car. unit.'!$M$12*100)</f>
        <v>4.9596521326429652</v>
      </c>
      <c r="AK424" s="706">
        <f>(AJ424-('2.Riep. car. unit.'!$M$12*100))/'16. Armatura a taglio'!AJ424*'2.Riep. car. unit.'!$P$10/'2.Riep. car. unit.'!$R$10</f>
        <v>0.34552111251873696</v>
      </c>
      <c r="AL424" s="706">
        <f>((AA424*100*(($U424-'2.Riep. car. unit.'!$M$12*100)*10-AF424*AJ424*10)+AK424*AD424*100*(AF424*AJ424*10-'2.Riep. car. unit.'!$M$12*1000))*'2.Riep. car. unit.'!$R$8)*10^-6</f>
        <v>225.98469448999137</v>
      </c>
      <c r="AM424" s="706">
        <f t="shared" si="407"/>
        <v>213.22052925749242</v>
      </c>
      <c r="AN424" s="706">
        <v>0.81</v>
      </c>
      <c r="AO424" s="706">
        <v>0.41599999999999998</v>
      </c>
      <c r="AP424" s="706">
        <f t="shared" si="412"/>
        <v>0.68224299065420568</v>
      </c>
      <c r="AQ424" s="706">
        <f>'2.Riep. car. unit.'!$P$10/'2.Riep. car. unit.'!$R$10*AP424</f>
        <v>1.218291054739653</v>
      </c>
      <c r="AR424" s="706">
        <f>AD424/($V424*($U424-'2.Riep. car. unit.'!$M$12*100))*'2.Riep. car. unit.'!$R$8/'2.Riep. car. unit.'!$P$11</f>
        <v>0.18076775506413306</v>
      </c>
      <c r="AS424" s="706">
        <f>(AR424/(2*AN424))*((1-AQ424)+SQRT((1-AQ424)^2+(4*AN424/AR424)*AQ424*('2.Riep. car. unit.'!$M$12*100/($U424-'2.Riep. car. unit.'!$M$12*100))))*($U424-'2.Riep. car. unit.'!$M$12*100)</f>
        <v>7.0157346768476536</v>
      </c>
      <c r="AT424" s="706">
        <f>(AS424-('2.Riep. car. unit.'!$M$12*100))/'16. Armatura a taglio'!AS424*'2.Riep. car. unit.'!$P$10/'2.Riep. car. unit.'!$R$10</f>
        <v>0.76759466291426726</v>
      </c>
      <c r="AU424" s="706">
        <f>((AD424*100*(($U424-'2.Riep. car. unit.'!$M$12*100)*10-AO424*AS424*10)+AT424*AA424*100*(AO424*AS424*10-'2.Riep. car. unit.'!$M$12*1000))*'2.Riep. car. unit.'!$R$8)*10^-6</f>
        <v>328.91865191629068</v>
      </c>
      <c r="AV424" s="706">
        <f t="shared" si="408"/>
        <v>312.52872096646138</v>
      </c>
      <c r="AW424" s="706">
        <v>480</v>
      </c>
      <c r="AX424" s="706">
        <f>'3.Carichi sulle travi'!E$23</f>
        <v>52.923836588879873</v>
      </c>
      <c r="AY424" s="706">
        <f>'3.Carichi sulle travi'!F$23</f>
        <v>33.026028145292209</v>
      </c>
      <c r="AZ424" s="706">
        <f t="shared" ref="AZ424" si="449">MAX(AY424*AW424/100/2+(AU424+AL425)/(AW424/100),AY424*AW424/100/2+(AU425+AL424)/(AW424/100))</f>
        <v>194.86733138334338</v>
      </c>
      <c r="BA424" s="1054">
        <f>AZ424*10/(0.9*(U424/100-0.04)*'2.Riep. car. unit.'!$R$8*2)</f>
        <v>4.1919177158617309</v>
      </c>
      <c r="BB424" s="1048">
        <f>$BH$7</f>
        <v>10</v>
      </c>
      <c r="BC424" s="1053">
        <f>8</f>
        <v>8</v>
      </c>
      <c r="BD424" s="1048">
        <f>IF(V424=100,4,2)</f>
        <v>2</v>
      </c>
      <c r="BE424" s="1048" t="str">
        <f t="shared" ref="BE424" si="450">IF(BB424/100*BA424&lt;((PI()*(BC424/10)^2/4)*BD424),"Verifica","Non verifica")</f>
        <v>Verifica</v>
      </c>
    </row>
    <row r="425" spans="1:57" ht="16.8" x14ac:dyDescent="0.45">
      <c r="A425" s="496">
        <f>'15. Travi arm a fless'!A849</f>
        <v>8</v>
      </c>
      <c r="B425" s="497">
        <f>'15. Travi arm a fless'!B849</f>
        <v>6</v>
      </c>
      <c r="C425" s="497">
        <f>'15. Travi arm a fless'!C849</f>
        <v>12</v>
      </c>
      <c r="D425" s="504">
        <f>'15. Travi arm a fless'!D849</f>
        <v>1</v>
      </c>
      <c r="E425" s="497" t="str">
        <f>'15. Travi arm a fless'!E849</f>
        <v>Mdes</v>
      </c>
      <c r="F425" s="636">
        <f>'15. Travi arm a fless'!F849</f>
        <v>-127.504</v>
      </c>
      <c r="G425" s="636">
        <f>'15. Travi arm a fless'!G849</f>
        <v>-79.891999999999996</v>
      </c>
      <c r="H425" s="636">
        <f>'15. Travi arm a fless'!H849</f>
        <v>-3.0089999999999999</v>
      </c>
      <c r="I425" s="636">
        <f>'15. Travi arm a fless'!I849</f>
        <v>-287.02100000000002</v>
      </c>
      <c r="J425" s="636">
        <f>'15. Travi arm a fless'!J849</f>
        <v>7.2009999999999996</v>
      </c>
      <c r="K425" s="636">
        <f>'15. Travi arm a fless'!K849</f>
        <v>7.8609999999999998</v>
      </c>
      <c r="L425" s="636">
        <f>'15. Travi arm a fless'!L849</f>
        <v>-10.209999999999999</v>
      </c>
      <c r="M425" s="636">
        <f>'15. Travi arm a fless'!M849</f>
        <v>-294.88200000000001</v>
      </c>
      <c r="N425" s="636">
        <f>'15. Travi arm a fless'!N849</f>
        <v>-98.674599999999998</v>
      </c>
      <c r="O425" s="636">
        <f>'15. Travi arm a fless'!O849</f>
        <v>-297.94499999999999</v>
      </c>
      <c r="P425" s="636">
        <f>'15. Travi arm a fless'!P849</f>
        <v>-297.94499999999999</v>
      </c>
      <c r="Q425" s="636">
        <f>'15. Travi arm a fless'!Q849</f>
        <v>-377.83699999999999</v>
      </c>
      <c r="R425" s="636">
        <f>'15. Travi arm a fless'!R849</f>
        <v>218.053</v>
      </c>
      <c r="S425" s="636">
        <f>'15. Travi arm a fless'!T849</f>
        <v>-298.68275999999997</v>
      </c>
      <c r="T425" s="636">
        <f>'15. Travi arm a fless'!U849</f>
        <v>211.92676</v>
      </c>
      <c r="U425" s="636">
        <f>'15. Travi arm a fless'!V849</f>
        <v>70</v>
      </c>
      <c r="V425" s="636">
        <f>'15. Travi arm a fless'!W849</f>
        <v>30</v>
      </c>
      <c r="W425" s="636">
        <f>'15. Travi arm a fless'!X849</f>
        <v>336.72601716096779</v>
      </c>
      <c r="X425" s="636">
        <f>'15. Travi arm a fless'!Y849</f>
        <v>446.90674053554926</v>
      </c>
      <c r="Y425" s="600">
        <f>'15. Travi arm a fless'!AB849</f>
        <v>9.1177883270906541</v>
      </c>
      <c r="Z425" s="523" t="str">
        <f>'15. Travi arm a fless'!AC849</f>
        <v>3F16+1F20</v>
      </c>
      <c r="AA425" s="525">
        <f>'15. Travi arm a fless'!AD849</f>
        <v>9.1734505484821973</v>
      </c>
      <c r="AB425" s="601">
        <f>'15. Travi arm a fless'!AE849</f>
        <v>12.850317641015314</v>
      </c>
      <c r="AC425" s="523" t="str">
        <f>'15. Travi arm a fless'!AF849</f>
        <v>2F16+3F20</v>
      </c>
      <c r="AD425" s="525">
        <f>'15. Travi arm a fless'!AG849</f>
        <v>13.446016557364315</v>
      </c>
      <c r="AE425" s="638">
        <v>0.81</v>
      </c>
      <c r="AF425" s="706">
        <v>0.41599999999999998</v>
      </c>
      <c r="AG425" s="706">
        <f t="shared" si="411"/>
        <v>1.4657534246575341</v>
      </c>
      <c r="AH425" s="706">
        <f>'2.Riep. car. unit.'!$P$10/'2.Riep. car. unit.'!$R$10*AG425</f>
        <v>2.6174168297455966</v>
      </c>
      <c r="AI425" s="706">
        <f>AA425/($V425*($U425-'2.Riep. car. unit.'!$M$12*100))*'2.Riep. car. unit.'!$R$8/'2.Riep. car. unit.'!$P$11</f>
        <v>0.12332753382880106</v>
      </c>
      <c r="AJ425" s="706">
        <f>(AI425/(2*AE425))*((1-AH425)+SQRT((1-AH425)^2+(4*AE425/AI425)*AH425*('2.Riep. car. unit.'!$M$12*100/($U425-'2.Riep. car. unit.'!$M$12*100))))*($U425-'2.Riep. car. unit.'!$M$12*100)</f>
        <v>4.9596521326429652</v>
      </c>
      <c r="AK425" s="706">
        <f>(AJ425-('2.Riep. car. unit.'!$M$12*100))/'16. Armatura a taglio'!AJ425*'2.Riep. car. unit.'!$P$10/'2.Riep. car. unit.'!$R$10</f>
        <v>0.34552111251873696</v>
      </c>
      <c r="AL425" s="706">
        <f>((AA425*100*(($U425-'2.Riep. car. unit.'!$M$12*100)*10-AF425*AJ425*10)+AK425*AD425*100*(AF425*AJ425*10-'2.Riep. car. unit.'!$M$12*1000))*'2.Riep. car. unit.'!$R$8)*10^-6</f>
        <v>225.98469448999137</v>
      </c>
      <c r="AM425" s="706">
        <f t="shared" si="407"/>
        <v>213.22052925749242</v>
      </c>
      <c r="AN425" s="706">
        <v>0.81</v>
      </c>
      <c r="AO425" s="706">
        <v>0.41599999999999998</v>
      </c>
      <c r="AP425" s="706">
        <f t="shared" si="412"/>
        <v>0.68224299065420568</v>
      </c>
      <c r="AQ425" s="706">
        <f>'2.Riep. car. unit.'!$P$10/'2.Riep. car. unit.'!$R$10*AP425</f>
        <v>1.218291054739653</v>
      </c>
      <c r="AR425" s="706">
        <f>AD425/($V425*($U425-'2.Riep. car. unit.'!$M$12*100))*'2.Riep. car. unit.'!$R$8/'2.Riep. car. unit.'!$P$11</f>
        <v>0.18076775506413306</v>
      </c>
      <c r="AS425" s="706">
        <f>(AR425/(2*AN425))*((1-AQ425)+SQRT((1-AQ425)^2+(4*AN425/AR425)*AQ425*('2.Riep. car. unit.'!$M$12*100/($U425-'2.Riep. car. unit.'!$M$12*100))))*($U425-'2.Riep. car. unit.'!$M$12*100)</f>
        <v>7.0157346768476536</v>
      </c>
      <c r="AT425" s="706">
        <f>(AS425-('2.Riep. car. unit.'!$M$12*100))/'16. Armatura a taglio'!AS425*'2.Riep. car. unit.'!$P$10/'2.Riep. car. unit.'!$R$10</f>
        <v>0.76759466291426726</v>
      </c>
      <c r="AU425" s="706">
        <f>((AD425*100*(($U425-'2.Riep. car. unit.'!$M$12*100)*10-AO425*AS425*10)+AT425*AA425*100*(AO425*AS425*10-'2.Riep. car. unit.'!$M$12*1000))*'2.Riep. car. unit.'!$R$8)*10^-6</f>
        <v>328.91865191629068</v>
      </c>
      <c r="AV425" s="706">
        <f t="shared" si="408"/>
        <v>312.52872096646138</v>
      </c>
      <c r="AW425" s="706"/>
      <c r="AX425" s="706"/>
      <c r="AY425" s="706"/>
      <c r="AZ425" s="706"/>
      <c r="BA425" s="1054"/>
      <c r="BB425" s="1048"/>
      <c r="BC425" s="1048"/>
      <c r="BD425" s="1048"/>
      <c r="BE425" s="1048"/>
    </row>
    <row r="426" spans="1:57" ht="16.8" x14ac:dyDescent="0.45">
      <c r="A426" s="496">
        <f>'15. Travi arm a fless'!A852</f>
        <v>8</v>
      </c>
      <c r="B426" s="497">
        <f>'15. Travi arm a fless'!B852</f>
        <v>12</v>
      </c>
      <c r="C426" s="497">
        <f>'15. Travi arm a fless'!C852</f>
        <v>18</v>
      </c>
      <c r="D426" s="504">
        <f>'15. Travi arm a fless'!D852</f>
        <v>1</v>
      </c>
      <c r="E426" s="497" t="str">
        <f>'15. Travi arm a fless'!E852</f>
        <v>Msin</v>
      </c>
      <c r="F426" s="636">
        <f>'15. Travi arm a fless'!F852</f>
        <v>-48.865000000000002</v>
      </c>
      <c r="G426" s="636">
        <f>'15. Travi arm a fless'!G852</f>
        <v>-36.883000000000003</v>
      </c>
      <c r="H426" s="636">
        <f>'15. Travi arm a fless'!H852</f>
        <v>2.6680000000000001</v>
      </c>
      <c r="I426" s="636">
        <f>'15. Travi arm a fless'!I852</f>
        <v>254.64500000000001</v>
      </c>
      <c r="J426" s="636">
        <f>'15. Travi arm a fless'!J852</f>
        <v>-6.3780000000000001</v>
      </c>
      <c r="K426" s="636">
        <f>'15. Travi arm a fless'!K852</f>
        <v>-6.9630000000000001</v>
      </c>
      <c r="L426" s="636">
        <f>'15. Travi arm a fless'!L852</f>
        <v>9.0459999999999994</v>
      </c>
      <c r="M426" s="636">
        <f>'15. Travi arm a fless'!M852</f>
        <v>261.608</v>
      </c>
      <c r="N426" s="636">
        <f>'15. Travi arm a fless'!N852</f>
        <v>87.528400000000005</v>
      </c>
      <c r="O426" s="636">
        <f>'15. Travi arm a fless'!O852</f>
        <v>264.3218</v>
      </c>
      <c r="P426" s="636">
        <f>'15. Travi arm a fless'!P852</f>
        <v>264.3218</v>
      </c>
      <c r="Q426" s="636">
        <f>'15. Travi arm a fless'!Q852</f>
        <v>227.43879999999999</v>
      </c>
      <c r="R426" s="636">
        <f>'15. Travi arm a fless'!R852</f>
        <v>-301.20479999999998</v>
      </c>
      <c r="S426" s="636">
        <f>'15. Travi arm a fless'!T852</f>
        <v>207.44031999999999</v>
      </c>
      <c r="T426" s="636">
        <f>'15. Travi arm a fless'!U852</f>
        <v>-245.02151999999998</v>
      </c>
      <c r="U426" s="636">
        <f>'15. Travi arm a fless'!V852</f>
        <v>70</v>
      </c>
      <c r="V426" s="636">
        <f>'15. Travi arm a fless'!W852</f>
        <v>30</v>
      </c>
      <c r="W426" s="636">
        <f>'15. Travi arm a fless'!X852</f>
        <v>336.72601716096779</v>
      </c>
      <c r="X426" s="636">
        <f>'15. Travi arm a fless'!Y852</f>
        <v>446.90674053554926</v>
      </c>
      <c r="Y426" s="600">
        <f>'15. Travi arm a fless'!AB852</f>
        <v>8.9247668782552498</v>
      </c>
      <c r="Z426" s="523" t="str">
        <f>'15. Travi arm a fless'!AC852</f>
        <v>3F16+1F20</v>
      </c>
      <c r="AA426" s="525">
        <f>'15. Travi arm a fless'!AD852</f>
        <v>9.1734505484821973</v>
      </c>
      <c r="AB426" s="601">
        <f>'15. Travi arm a fless'!AE852</f>
        <v>10.541634076517797</v>
      </c>
      <c r="AC426" s="523" t="str">
        <f>'15. Travi arm a fless'!AF852</f>
        <v>4F16+1F20</v>
      </c>
      <c r="AD426" s="525">
        <f>'15. Travi arm a fless'!AG852</f>
        <v>11.184069846779664</v>
      </c>
      <c r="AE426" s="638">
        <v>0.81</v>
      </c>
      <c r="AF426" s="706">
        <v>0.41599999999999998</v>
      </c>
      <c r="AG426" s="706">
        <f t="shared" si="411"/>
        <v>1.2191780821917808</v>
      </c>
      <c r="AH426" s="706">
        <f>'2.Riep. car. unit.'!$P$10/'2.Riep. car. unit.'!$R$10*AG426</f>
        <v>2.1771037181996089</v>
      </c>
      <c r="AI426" s="706">
        <f>AA426/($V426*($U426-'2.Riep. car. unit.'!$M$12*100))*'2.Riep. car. unit.'!$R$8/'2.Riep. car. unit.'!$P$11</f>
        <v>0.12332753382880106</v>
      </c>
      <c r="AJ426" s="706">
        <f>(AI426/(2*AE426))*((1-AH426)+SQRT((1-AH426)^2+(4*AE426/AI426)*AH426*('2.Riep. car. unit.'!$M$12*100/($U426-'2.Riep. car. unit.'!$M$12*100))))*($U426-'2.Riep. car. unit.'!$M$12*100)</f>
        <v>5.1531737031427429</v>
      </c>
      <c r="AK426" s="706">
        <f>(AJ426-('2.Riep. car. unit.'!$M$12*100))/'16. Armatura a taglio'!AJ426*'2.Riep. car. unit.'!$P$10/'2.Riep. car. unit.'!$R$10</f>
        <v>0.39960592718933236</v>
      </c>
      <c r="AL426" s="706">
        <f>((AA426*100*(($U426-'2.Riep. car. unit.'!$M$12*100)*10-AF426*AJ426*10)+AK426*AD426*100*(AF426*AJ426*10-'2.Riep. car. unit.'!$M$12*1000))*'2.Riep. car. unit.'!$R$8)*10^-6</f>
        <v>225.97038948251952</v>
      </c>
      <c r="AM426" s="706">
        <f t="shared" si="407"/>
        <v>213.22052925749242</v>
      </c>
      <c r="AN426" s="706">
        <v>0.81</v>
      </c>
      <c r="AO426" s="706">
        <v>0.41599999999999998</v>
      </c>
      <c r="AP426" s="706">
        <f t="shared" si="412"/>
        <v>0.82022471910112371</v>
      </c>
      <c r="AQ426" s="706">
        <f>'2.Riep. car. unit.'!$P$10/'2.Riep. car. unit.'!$R$10*AP426</f>
        <v>1.4646869983948638</v>
      </c>
      <c r="AR426" s="706">
        <f>AD426/($V426*($U426-'2.Riep. car. unit.'!$M$12*100))*'2.Riep. car. unit.'!$R$8/'2.Riep. car. unit.'!$P$11</f>
        <v>0.15035822617483965</v>
      </c>
      <c r="AS426" s="706">
        <f>(AR426/(2*AN426))*((1-AQ426)+SQRT((1-AQ426)^2+(4*AN426/AR426)*AQ426*('2.Riep. car. unit.'!$M$12*100/($U426-'2.Riep. car. unit.'!$M$12*100))))*($U426-'2.Riep. car. unit.'!$M$12*100)</f>
        <v>6.0910643777182045</v>
      </c>
      <c r="AT426" s="706">
        <f>(AS426-('2.Riep. car. unit.'!$M$12*100))/'16. Armatura a taglio'!AS426*'2.Riep. car. unit.'!$P$10/'2.Riep. car. unit.'!$R$10</f>
        <v>0.61303629383711666</v>
      </c>
      <c r="AU426" s="706">
        <f>((AD426*100*(($U426-'2.Riep. car. unit.'!$M$12*100)*10-AO426*AS426*10)+AT426*AA426*100*(AO426*AS426*10-'2.Riep. car. unit.'!$M$12*1000))*'2.Riep. car. unit.'!$R$8)*10^-6</f>
        <v>274.52220679825211</v>
      </c>
      <c r="AV426" s="706">
        <f t="shared" si="408"/>
        <v>259.95379594406603</v>
      </c>
      <c r="AW426" s="706">
        <v>415</v>
      </c>
      <c r="AX426" s="706">
        <f>'3.Carichi sulle travi'!E$24</f>
        <v>23.284429141233772</v>
      </c>
      <c r="AY426" s="706">
        <f>'3.Carichi sulle travi'!F$24</f>
        <v>15.695714724025976</v>
      </c>
      <c r="AZ426" s="706">
        <f t="shared" ref="AZ426" si="451">MAX(AY426*AW426/100/2+(AU426+AL427)/(AW426/100),AY426*AW426/100/2+(AU427+AL426)/(AW426/100))</f>
        <v>146.55968266757071</v>
      </c>
      <c r="BA426" s="1054">
        <f>AZ426*10/(0.9*(U426/100-0.04)*'2.Riep. car. unit.'!$R$8*2)</f>
        <v>3.1527405124498826</v>
      </c>
      <c r="BB426" s="1048">
        <f>$BH$7</f>
        <v>10</v>
      </c>
      <c r="BC426" s="1053">
        <f>8</f>
        <v>8</v>
      </c>
      <c r="BD426" s="1048">
        <f>IF(V426=100,4,2)</f>
        <v>2</v>
      </c>
      <c r="BE426" s="1048" t="str">
        <f t="shared" ref="BE426" si="452">IF(BB426/100*BA426&lt;((PI()*(BC426/10)^2/4)*BD426),"Verifica","Non verifica")</f>
        <v>Verifica</v>
      </c>
    </row>
    <row r="427" spans="1:57" ht="17.399999999999999" thickBot="1" x14ac:dyDescent="0.5">
      <c r="A427" s="496">
        <f>'15. Travi arm a fless'!A853</f>
        <v>8</v>
      </c>
      <c r="B427" s="497">
        <f>'15. Travi arm a fless'!B853</f>
        <v>12</v>
      </c>
      <c r="C427" s="497">
        <f>'15. Travi arm a fless'!C853</f>
        <v>18</v>
      </c>
      <c r="D427" s="504">
        <f>'15. Travi arm a fless'!D853</f>
        <v>1</v>
      </c>
      <c r="E427" s="497" t="str">
        <f>'15. Travi arm a fless'!E853</f>
        <v>Mdes</v>
      </c>
      <c r="F427" s="636">
        <f>'15. Travi arm a fless'!F853</f>
        <v>-30.021999999999998</v>
      </c>
      <c r="G427" s="636">
        <f>'15. Travi arm a fless'!G853</f>
        <v>-21.715</v>
      </c>
      <c r="H427" s="636">
        <f>'15. Travi arm a fless'!H853</f>
        <v>-1.9119999999999999</v>
      </c>
      <c r="I427" s="636">
        <f>'15. Travi arm a fless'!I853</f>
        <v>-181.10499999999999</v>
      </c>
      <c r="J427" s="636">
        <f>'15. Travi arm a fless'!J853</f>
        <v>4.5460000000000003</v>
      </c>
      <c r="K427" s="636">
        <f>'15. Travi arm a fless'!K853</f>
        <v>4.9619999999999997</v>
      </c>
      <c r="L427" s="636">
        <f>'15. Travi arm a fless'!L853</f>
        <v>-6.4580000000000002</v>
      </c>
      <c r="M427" s="636">
        <f>'15. Travi arm a fless'!M853</f>
        <v>-186.06699999999998</v>
      </c>
      <c r="N427" s="636">
        <f>'15. Travi arm a fless'!N853</f>
        <v>-62.278099999999988</v>
      </c>
      <c r="O427" s="636">
        <f>'15. Travi arm a fless'!O853</f>
        <v>-188.00439999999998</v>
      </c>
      <c r="P427" s="636">
        <f>'15. Travi arm a fless'!P853</f>
        <v>-188.00439999999998</v>
      </c>
      <c r="Q427" s="636">
        <f>'15. Travi arm a fless'!Q853</f>
        <v>-209.71939999999998</v>
      </c>
      <c r="R427" s="636">
        <f>'15. Travi arm a fless'!R853</f>
        <v>166.28939999999997</v>
      </c>
      <c r="S427" s="636">
        <f>'15. Travi arm a fless'!T853</f>
        <v>-189.60871999999998</v>
      </c>
      <c r="T427" s="636">
        <f>'15. Travi arm a fless'!U853</f>
        <v>157.83191999999997</v>
      </c>
      <c r="U427" s="636">
        <f>'15. Travi arm a fless'!V853</f>
        <v>70</v>
      </c>
      <c r="V427" s="636">
        <f>'15. Travi arm a fless'!W853</f>
        <v>30</v>
      </c>
      <c r="W427" s="636">
        <f>'15. Travi arm a fless'!X853</f>
        <v>336.72601716096779</v>
      </c>
      <c r="X427" s="636">
        <f>'15. Travi arm a fless'!Y853</f>
        <v>446.90674053554926</v>
      </c>
      <c r="Y427" s="600">
        <f>'15. Travi arm a fless'!AB853</f>
        <v>6.7904498602173016</v>
      </c>
      <c r="Z427" s="523" t="str">
        <f>'15. Travi arm a fless'!AC853</f>
        <v>4F16</v>
      </c>
      <c r="AA427" s="525">
        <f>'15. Travi arm a fless'!AD853</f>
        <v>8.0424771931898711</v>
      </c>
      <c r="AB427" s="601">
        <f>'15. Travi arm a fless'!AE853</f>
        <v>8.1575926227089006</v>
      </c>
      <c r="AC427" s="523" t="str">
        <f>'15. Travi arm a fless'!AF853</f>
        <v>3F16+1F20</v>
      </c>
      <c r="AD427" s="525">
        <f>'15. Travi arm a fless'!AG853</f>
        <v>9.1734505484821973</v>
      </c>
      <c r="AE427" s="638">
        <v>0.81</v>
      </c>
      <c r="AF427" s="706">
        <v>0.41599999999999998</v>
      </c>
      <c r="AG427" s="706">
        <f t="shared" si="411"/>
        <v>1.140625</v>
      </c>
      <c r="AH427" s="706">
        <f>'2.Riep. car. unit.'!$P$10/'2.Riep. car. unit.'!$R$10*AG427</f>
        <v>2.0368303571428572</v>
      </c>
      <c r="AI427" s="706">
        <f>AA427/($V427*($U427-'2.Riep. car. unit.'!$M$12*100))*'2.Riep. car. unit.'!$R$8/'2.Riep. car. unit.'!$P$11</f>
        <v>0.10812276938415435</v>
      </c>
      <c r="AJ427" s="706">
        <f>(AI427/(2*AE427))*((1-AH427)+SQRT((1-AH427)^2+(4*AE427/AI427)*AH427*('2.Riep. car. unit.'!$M$12*100/($U427-'2.Riep. car. unit.'!$M$12*100))))*($U427-'2.Riep. car. unit.'!$M$12*100)</f>
        <v>5.0576036868380836</v>
      </c>
      <c r="AK427" s="706">
        <f>(AJ427-('2.Riep. car. unit.'!$M$12*100))/'16. Armatura a taglio'!AJ427*'2.Riep. car. unit.'!$P$10/'2.Riep. car. unit.'!$R$10</f>
        <v>0.37341360239943316</v>
      </c>
      <c r="AL427" s="706">
        <f>((AA427*100*(($U427-'2.Riep. car. unit.'!$M$12*100)*10-AF427*AJ427*10)+AK427*AD427*100*(AF427*AJ427*10-'2.Riep. car. unit.'!$M$12*1000))*'2.Riep. car. unit.'!$R$8)*10^-6</f>
        <v>198.54075285489779</v>
      </c>
      <c r="AM427" s="706">
        <f t="shared" si="407"/>
        <v>186.93306674629474</v>
      </c>
      <c r="AN427" s="706">
        <v>0.81</v>
      </c>
      <c r="AO427" s="706">
        <v>0.41599999999999998</v>
      </c>
      <c r="AP427" s="706">
        <f t="shared" si="412"/>
        <v>0.87671232876712324</v>
      </c>
      <c r="AQ427" s="706">
        <f>'2.Riep. car. unit.'!$P$10/'2.Riep. car. unit.'!$R$10*AP427</f>
        <v>1.5655577299412915</v>
      </c>
      <c r="AR427" s="706">
        <f>AD427/($V427*($U427-'2.Riep. car. unit.'!$M$12*100))*'2.Riep. car. unit.'!$R$8/'2.Riep. car. unit.'!$P$11</f>
        <v>0.12332753382880106</v>
      </c>
      <c r="AS427" s="706">
        <f>(AR427/(2*AN427))*((1-AQ427)+SQRT((1-AQ427)^2+(4*AN427/AR427)*AQ427*('2.Riep. car. unit.'!$M$12*100/($U427-'2.Riep. car. unit.'!$M$12*100))))*($U427-'2.Riep. car. unit.'!$M$12*100)</f>
        <v>5.5847319240941085</v>
      </c>
      <c r="AT427" s="706">
        <f>(AS427-('2.Riep. car. unit.'!$M$12*100))/'16. Armatura a taglio'!AS427*'2.Riep. car. unit.'!$P$10/'2.Riep. car. unit.'!$R$10</f>
        <v>0.50671696947053868</v>
      </c>
      <c r="AU427" s="706">
        <f>((AD427*100*(($U427-'2.Riep. car. unit.'!$M$12*100)*10-AO427*AS427*10)+AT427*AA427*100*(AO427*AS427*10-'2.Riep. car. unit.'!$M$12*1000))*'2.Riep. car. unit.'!$R$8)*10^-6</f>
        <v>225.89840302336762</v>
      </c>
      <c r="AV427" s="706">
        <f t="shared" si="408"/>
        <v>213.22052925749242</v>
      </c>
      <c r="AW427" s="706"/>
      <c r="AX427" s="706"/>
      <c r="AY427" s="706"/>
      <c r="AZ427" s="706"/>
      <c r="BA427" s="1054"/>
      <c r="BB427" s="1048"/>
      <c r="BC427" s="1048"/>
      <c r="BD427" s="1048"/>
      <c r="BE427" s="1048"/>
    </row>
    <row r="428" spans="1:57" ht="16.8" x14ac:dyDescent="0.45">
      <c r="A428" s="494">
        <f>'15. Travi arm a fless'!A856</f>
        <v>9</v>
      </c>
      <c r="B428" s="495">
        <f>'15. Travi arm a fless'!B856</f>
        <v>7</v>
      </c>
      <c r="C428" s="495">
        <f>'15. Travi arm a fless'!C856</f>
        <v>13</v>
      </c>
      <c r="D428" s="503">
        <f>'15. Travi arm a fless'!D856</f>
        <v>1</v>
      </c>
      <c r="E428" s="495" t="str">
        <f>'15. Travi arm a fless'!E856</f>
        <v>Msin</v>
      </c>
      <c r="F428" s="635">
        <f>'15. Travi arm a fless'!F856</f>
        <v>-83.834000000000003</v>
      </c>
      <c r="G428" s="635">
        <f>'15. Travi arm a fless'!G856</f>
        <v>-51.22</v>
      </c>
      <c r="H428" s="635">
        <f>'15. Travi arm a fless'!H856</f>
        <v>2.548</v>
      </c>
      <c r="I428" s="635">
        <f>'15. Travi arm a fless'!I856</f>
        <v>168.90899999999999</v>
      </c>
      <c r="J428" s="635">
        <f>'15. Travi arm a fless'!J856</f>
        <v>4.1740000000000004</v>
      </c>
      <c r="K428" s="635">
        <f>'15. Travi arm a fless'!K856</f>
        <v>4.556</v>
      </c>
      <c r="L428" s="635">
        <f>'15. Travi arm a fless'!L856</f>
        <v>6.7220000000000004</v>
      </c>
      <c r="M428" s="635">
        <f>'15. Travi arm a fless'!M856</f>
        <v>173.465</v>
      </c>
      <c r="N428" s="635">
        <f>'15. Travi arm a fless'!N856</f>
        <v>58.761499999999998</v>
      </c>
      <c r="O428" s="635">
        <f>'15. Travi arm a fless'!O856</f>
        <v>175.48160000000001</v>
      </c>
      <c r="P428" s="635">
        <f>'15. Travi arm a fless'!P856</f>
        <v>175.48160000000001</v>
      </c>
      <c r="Q428" s="635">
        <f>'15. Travi arm a fless'!Q856</f>
        <v>124.26160000000002</v>
      </c>
      <c r="R428" s="635">
        <f>'15. Travi arm a fless'!R856</f>
        <v>-226.70160000000001</v>
      </c>
      <c r="S428" s="635">
        <f>'15. Travi arm a fless'!T856</f>
        <v>121.60162000000003</v>
      </c>
      <c r="T428" s="635">
        <f>'15. Travi arm a fless'!U856</f>
        <v>-202.17978000000002</v>
      </c>
      <c r="U428" s="636">
        <f>'15. Travi arm a fless'!V856</f>
        <v>70</v>
      </c>
      <c r="V428" s="636">
        <f>'15. Travi arm a fless'!W856</f>
        <v>30</v>
      </c>
      <c r="W428" s="636">
        <f>'15. Travi arm a fless'!X856</f>
        <v>336.72601716096779</v>
      </c>
      <c r="X428" s="636">
        <f>'15. Travi arm a fless'!Y856</f>
        <v>446.90674053554926</v>
      </c>
      <c r="Y428" s="600">
        <f>'15. Travi arm a fless'!AB856</f>
        <v>5.2317028363540006</v>
      </c>
      <c r="Z428" s="523" t="str">
        <f>'15. Travi arm a fless'!AC856</f>
        <v>3F16</v>
      </c>
      <c r="AA428" s="525">
        <f>'15. Travi arm a fless'!AD856</f>
        <v>6.0318578948924033</v>
      </c>
      <c r="AB428" s="601">
        <f>'15. Travi arm a fless'!AE856</f>
        <v>8.698441093789933</v>
      </c>
      <c r="AC428" s="523" t="str">
        <f>'15. Travi arm a fless'!AF856</f>
        <v>3F16+1F20</v>
      </c>
      <c r="AD428" s="525">
        <f>'15. Travi arm a fless'!AG856</f>
        <v>9.1734505484821973</v>
      </c>
      <c r="AE428" s="637">
        <v>0.81</v>
      </c>
      <c r="AF428" s="707">
        <v>0.41599999999999998</v>
      </c>
      <c r="AG428" s="707">
        <f t="shared" si="411"/>
        <v>1.5208333333333335</v>
      </c>
      <c r="AH428" s="707">
        <f>'2.Riep. car. unit.'!$P$10/'2.Riep. car. unit.'!$R$10*AG428</f>
        <v>2.7157738095238098</v>
      </c>
      <c r="AI428" s="707">
        <f>AA428/($V428*($U428-'2.Riep. car. unit.'!$M$12*100))*'2.Riep. car. unit.'!$R$8/'2.Riep. car. unit.'!$P$11</f>
        <v>8.1092077038115759E-2</v>
      </c>
      <c r="AJ428" s="707">
        <f>(AI428/(2*AE428))*((1-AH428)+SQRT((1-AH428)^2+(4*AE428/AI428)*AH428*('2.Riep. car. unit.'!$M$12*100/($U428-'2.Riep. car. unit.'!$M$12*100))))*($U428-'2.Riep. car. unit.'!$M$12*100)</f>
        <v>4.5251211975348129</v>
      </c>
      <c r="AK428" s="707">
        <f>(AJ428-('2.Riep. car. unit.'!$M$12*100))/'16. Armatura a taglio'!AJ428*'2.Riep. car. unit.'!$P$10/'2.Riep. car. unit.'!$R$10</f>
        <v>0.20722459868702661</v>
      </c>
      <c r="AL428" s="707">
        <f>((AA428*100*(($U428-'2.Riep. car. unit.'!$M$12*100)*10-AF428*AJ428*10)+AK428*AD428*100*(AF428*AJ428*10-'2.Riep. car. unit.'!$M$12*1000))*'2.Riep. car. unit.'!$R$8)*10^-6</f>
        <v>149.75933805455074</v>
      </c>
      <c r="AM428" s="707">
        <f t="shared" si="407"/>
        <v>140.19980005972099</v>
      </c>
      <c r="AN428" s="707">
        <v>0.81</v>
      </c>
      <c r="AO428" s="707">
        <v>0.41599999999999998</v>
      </c>
      <c r="AP428" s="707">
        <f t="shared" si="412"/>
        <v>0.65753424657534243</v>
      </c>
      <c r="AQ428" s="707">
        <f>'2.Riep. car. unit.'!$P$10/'2.Riep. car. unit.'!$R$10*AP428</f>
        <v>1.1741682974559686</v>
      </c>
      <c r="AR428" s="707">
        <f>AD428/($V428*($U428-'2.Riep. car. unit.'!$M$12*100))*'2.Riep. car. unit.'!$R$8/'2.Riep. car. unit.'!$P$11</f>
        <v>0.12332753382880106</v>
      </c>
      <c r="AS428" s="707">
        <f>(AR428/(2*AN428))*((1-AQ428)+SQRT((1-AQ428)^2+(4*AN428/AR428)*AQ428*('2.Riep. car. unit.'!$M$12*100/($U428-'2.Riep. car. unit.'!$M$12*100))))*($U428-'2.Riep. car. unit.'!$M$12*100)</f>
        <v>6.0503774158139239</v>
      </c>
      <c r="AT428" s="707">
        <f>(AS428-('2.Riep. car. unit.'!$M$12*100))/'16. Armatura a taglio'!AS428*'2.Riep. car. unit.'!$P$10/'2.Riep. car. unit.'!$R$10</f>
        <v>0.60515038829727585</v>
      </c>
      <c r="AU428" s="707">
        <f>((AD428*100*(($U428-'2.Riep. car. unit.'!$M$12*100)*10-AO428*AS428*10)+AT428*AA428*100*(AO428*AS428*10-'2.Riep. car. unit.'!$M$12*1000))*'2.Riep. car. unit.'!$R$8)*10^-6</f>
        <v>225.75864893439621</v>
      </c>
      <c r="AV428" s="707">
        <f t="shared" si="408"/>
        <v>213.22052925749242</v>
      </c>
      <c r="AW428" s="707">
        <v>505</v>
      </c>
      <c r="AX428" s="707">
        <f>'3.Carichi sulle travi'!E$25</f>
        <v>58.448396103896101</v>
      </c>
      <c r="AY428" s="707">
        <f>'3.Carichi sulle travi'!F$25</f>
        <v>35.498766233766233</v>
      </c>
      <c r="AZ428" s="707">
        <f t="shared" ref="AZ428" si="453">MAX(AY428*AW428/100/2+(AU428+AL429)/(AW428/100),AY428*AW428/100/2+(AU429+AL428)/(AW428/100))</f>
        <v>178.8745157981474</v>
      </c>
      <c r="BA428" s="1054">
        <f>AZ428*10/(0.9*(U428/100-0.04)*'2.Riep. car. unit.'!$R$8*2)</f>
        <v>3.8478858737762538</v>
      </c>
      <c r="BB428" s="1048">
        <f>$BH$7</f>
        <v>10</v>
      </c>
      <c r="BC428" s="1053">
        <f>8</f>
        <v>8</v>
      </c>
      <c r="BD428" s="1048">
        <f>IF(V428=100,4,2)</f>
        <v>2</v>
      </c>
      <c r="BE428" s="1048" t="str">
        <f t="shared" ref="BE428" si="454">IF(BB428/100*BA428&lt;((PI()*(BC428/10)^2/4)*BD428),"Verifica","Non verifica")</f>
        <v>Verifica</v>
      </c>
    </row>
    <row r="429" spans="1:57" ht="16.8" x14ac:dyDescent="0.45">
      <c r="A429" s="496">
        <f>'15. Travi arm a fless'!A857</f>
        <v>9</v>
      </c>
      <c r="B429" s="497">
        <f>'15. Travi arm a fless'!B857</f>
        <v>7</v>
      </c>
      <c r="C429" s="497">
        <f>'15. Travi arm a fless'!C857</f>
        <v>13</v>
      </c>
      <c r="D429" s="504">
        <f>'15. Travi arm a fless'!D857</f>
        <v>1</v>
      </c>
      <c r="E429" s="497" t="str">
        <f>'15. Travi arm a fless'!E857</f>
        <v>Mdes</v>
      </c>
      <c r="F429" s="636">
        <f>'15. Travi arm a fless'!F857</f>
        <v>-165.375</v>
      </c>
      <c r="G429" s="636">
        <f>'15. Travi arm a fless'!G857</f>
        <v>-99.998000000000005</v>
      </c>
      <c r="H429" s="636">
        <f>'15. Travi arm a fless'!H857</f>
        <v>-3.359</v>
      </c>
      <c r="I429" s="636">
        <f>'15. Travi arm a fless'!I857</f>
        <v>-223.91200000000001</v>
      </c>
      <c r="J429" s="636">
        <f>'15. Travi arm a fless'!J857</f>
        <v>-5.5190000000000001</v>
      </c>
      <c r="K429" s="636">
        <f>'15. Travi arm a fless'!K857</f>
        <v>-6.0250000000000004</v>
      </c>
      <c r="L429" s="636">
        <f>'15. Travi arm a fless'!L857</f>
        <v>-8.8780000000000001</v>
      </c>
      <c r="M429" s="636">
        <f>'15. Travi arm a fless'!M857</f>
        <v>-229.93700000000001</v>
      </c>
      <c r="N429" s="636">
        <f>'15. Travi arm a fless'!N857</f>
        <v>-77.859099999999998</v>
      </c>
      <c r="O429" s="636">
        <f>'15. Travi arm a fless'!O857</f>
        <v>-232.60040000000001</v>
      </c>
      <c r="P429" s="636">
        <f>'15. Travi arm a fless'!P857</f>
        <v>-232.60040000000001</v>
      </c>
      <c r="Q429" s="636">
        <f>'15. Travi arm a fless'!Q857</f>
        <v>-332.59840000000003</v>
      </c>
      <c r="R429" s="636">
        <f>'15. Travi arm a fless'!R857</f>
        <v>132.60239999999999</v>
      </c>
      <c r="S429" s="636">
        <f>'15. Travi arm a fless'!T857</f>
        <v>-260.23888000000005</v>
      </c>
      <c r="T429" s="636">
        <f>'15. Travi arm a fless'!U857</f>
        <v>118.54111999999999</v>
      </c>
      <c r="U429" s="636">
        <f>'15. Travi arm a fless'!V857</f>
        <v>70</v>
      </c>
      <c r="V429" s="636">
        <f>'15. Travi arm a fless'!W857</f>
        <v>30</v>
      </c>
      <c r="W429" s="636">
        <f>'15. Travi arm a fless'!X857</f>
        <v>336.72601716096779</v>
      </c>
      <c r="X429" s="636">
        <f>'15. Travi arm a fless'!Y857</f>
        <v>446.90674053554926</v>
      </c>
      <c r="Y429" s="600">
        <f>'15. Travi arm a fless'!AB857</f>
        <v>5.1000300302625874</v>
      </c>
      <c r="Z429" s="523" t="str">
        <f>'15. Travi arm a fless'!AC857</f>
        <v>3F16</v>
      </c>
      <c r="AA429" s="525">
        <f>'15. Travi arm a fless'!AD857</f>
        <v>6.0318578948924033</v>
      </c>
      <c r="AB429" s="601">
        <f>'15. Travi arm a fless'!AE857</f>
        <v>11.196335103311849</v>
      </c>
      <c r="AC429" s="523" t="str">
        <f>'15. Travi arm a fless'!AF857</f>
        <v>3F16+2F20</v>
      </c>
      <c r="AD429" s="525">
        <f>'15. Travi arm a fless'!AG857</f>
        <v>12.31504320207199</v>
      </c>
      <c r="AE429" s="638">
        <v>0.81</v>
      </c>
      <c r="AF429" s="706">
        <v>0.41599999999999998</v>
      </c>
      <c r="AG429" s="706">
        <f t="shared" si="411"/>
        <v>2.0416666666666665</v>
      </c>
      <c r="AH429" s="706">
        <f>'2.Riep. car. unit.'!$P$10/'2.Riep. car. unit.'!$R$10*AG429</f>
        <v>3.6458333333333335</v>
      </c>
      <c r="AI429" s="706">
        <f>AA429/($V429*($U429-'2.Riep. car. unit.'!$M$12*100))*'2.Riep. car. unit.'!$R$8/'2.Riep. car. unit.'!$P$11</f>
        <v>8.1092077038115759E-2</v>
      </c>
      <c r="AJ429" s="706">
        <f>(AI429/(2*AE429))*((1-AH429)+SQRT((1-AH429)^2+(4*AE429/AI429)*AH429*('2.Riep. car. unit.'!$M$12*100/($U429-'2.Riep. car. unit.'!$M$12*100))))*($U429-'2.Riep. car. unit.'!$M$12*100)</f>
        <v>4.4029320616947905</v>
      </c>
      <c r="AK429" s="706">
        <f>(AJ429-('2.Riep. car. unit.'!$M$12*100))/'16. Armatura a taglio'!AJ429*'2.Riep. car. unit.'!$P$10/'2.Riep. car. unit.'!$R$10</f>
        <v>0.16341872385460718</v>
      </c>
      <c r="AL429" s="706">
        <f>((AA429*100*(($U429-'2.Riep. car. unit.'!$M$12*100)*10-AF429*AJ429*10)+AK429*AD429*100*(AF429*AJ429*10-'2.Riep. car. unit.'!$M$12*1000))*'2.Riep. car. unit.'!$R$8)*10^-6</f>
        <v>149.74685802282841</v>
      </c>
      <c r="AM429" s="706">
        <f t="shared" si="407"/>
        <v>140.19980005972099</v>
      </c>
      <c r="AN429" s="706">
        <v>0.81</v>
      </c>
      <c r="AO429" s="706">
        <v>0.41599999999999998</v>
      </c>
      <c r="AP429" s="706">
        <f t="shared" si="412"/>
        <v>0.48979591836734693</v>
      </c>
      <c r="AQ429" s="706">
        <f>'2.Riep. car. unit.'!$P$10/'2.Riep. car. unit.'!$R$10*AP429</f>
        <v>0.87463556851311952</v>
      </c>
      <c r="AR429" s="706">
        <f>AD429/($V429*($U429-'2.Riep. car. unit.'!$M$12*100))*'2.Riep. car. unit.'!$R$8/'2.Riep. car. unit.'!$P$11</f>
        <v>0.16556299061948637</v>
      </c>
      <c r="AS429" s="706">
        <f>(AR429/(2*AN429))*((1-AQ429)+SQRT((1-AQ429)^2+(4*AN429/AR429)*AQ429*('2.Riep. car. unit.'!$M$12*100/($U429-'2.Riep. car. unit.'!$M$12*100))))*($U429-'2.Riep. car. unit.'!$M$12*100)</f>
        <v>7.7674157329457119</v>
      </c>
      <c r="AT429" s="706">
        <f>(AS429-('2.Riep. car. unit.'!$M$12*100))/'16. Armatura a taglio'!AS429*'2.Riep. car. unit.'!$P$10/'2.Riep. car. unit.'!$R$10</f>
        <v>0.86612179981701176</v>
      </c>
      <c r="AU429" s="706">
        <f>((AD429*100*(($U429-'2.Riep. car. unit.'!$M$12*100)*10-AO429*AS429*10)+AT429*AA429*100*(AO429*AS429*10-'2.Riep. car. unit.'!$M$12*1000))*'2.Riep. car. unit.'!$R$8)*10^-6</f>
        <v>300.90332378778191</v>
      </c>
      <c r="AV429" s="706">
        <f t="shared" si="408"/>
        <v>286.24125845526373</v>
      </c>
      <c r="AW429" s="706"/>
      <c r="AX429" s="706"/>
      <c r="AY429" s="706"/>
      <c r="AZ429" s="706"/>
      <c r="BA429" s="1054"/>
      <c r="BB429" s="1048"/>
      <c r="BC429" s="1048"/>
      <c r="BD429" s="1048"/>
      <c r="BE429" s="1048"/>
    </row>
    <row r="430" spans="1:57" ht="16.8" x14ac:dyDescent="0.45">
      <c r="A430" s="496">
        <f>'15. Travi arm a fless'!A860</f>
        <v>9</v>
      </c>
      <c r="B430" s="497">
        <f>'15. Travi arm a fless'!B860</f>
        <v>13</v>
      </c>
      <c r="C430" s="497">
        <f>'15. Travi arm a fless'!C860</f>
        <v>19</v>
      </c>
      <c r="D430" s="504">
        <f>'15. Travi arm a fless'!D860</f>
        <v>1</v>
      </c>
      <c r="E430" s="497" t="str">
        <f>'15. Travi arm a fless'!E860</f>
        <v>Msin</v>
      </c>
      <c r="F430" s="636">
        <f>'15. Travi arm a fless'!F860</f>
        <v>-90.700999999999993</v>
      </c>
      <c r="G430" s="636">
        <f>'15. Travi arm a fless'!G860</f>
        <v>-56.554000000000002</v>
      </c>
      <c r="H430" s="636">
        <f>'15. Travi arm a fless'!H860</f>
        <v>4.7309999999999999</v>
      </c>
      <c r="I430" s="636">
        <f>'15. Travi arm a fless'!I860</f>
        <v>317.62900000000002</v>
      </c>
      <c r="J430" s="636">
        <f>'15. Travi arm a fless'!J860</f>
        <v>7.798</v>
      </c>
      <c r="K430" s="636">
        <f>'15. Travi arm a fless'!K860</f>
        <v>8.5129999999999999</v>
      </c>
      <c r="L430" s="636">
        <f>'15. Travi arm a fless'!L860</f>
        <v>12.529</v>
      </c>
      <c r="M430" s="636">
        <f>'15. Travi arm a fless'!M860</f>
        <v>326.142</v>
      </c>
      <c r="N430" s="636">
        <f>'15. Travi arm a fless'!N860</f>
        <v>110.37159999999999</v>
      </c>
      <c r="O430" s="636">
        <f>'15. Travi arm a fless'!O860</f>
        <v>329.90069999999997</v>
      </c>
      <c r="P430" s="636">
        <f>'15. Travi arm a fless'!P860</f>
        <v>329.90069999999997</v>
      </c>
      <c r="Q430" s="636">
        <f>'15. Travi arm a fless'!Q860</f>
        <v>273.34669999999994</v>
      </c>
      <c r="R430" s="636">
        <f>'15. Travi arm a fless'!R860</f>
        <v>-386.4547</v>
      </c>
      <c r="S430" s="636">
        <f>'15. Travi arm a fless'!T860</f>
        <v>244.59453999999994</v>
      </c>
      <c r="T430" s="636">
        <f>'15. Travi arm a fless'!U860</f>
        <v>-304.24894</v>
      </c>
      <c r="U430" s="636">
        <f>'15. Travi arm a fless'!V860</f>
        <v>70</v>
      </c>
      <c r="V430" s="636">
        <f>'15. Travi arm a fless'!W860</f>
        <v>30</v>
      </c>
      <c r="W430" s="636">
        <f>'15. Travi arm a fless'!X860</f>
        <v>336.72601716096779</v>
      </c>
      <c r="X430" s="636">
        <f>'15. Travi arm a fless'!Y860</f>
        <v>446.90674053554926</v>
      </c>
      <c r="Y430" s="600">
        <f>'15. Travi arm a fless'!AB860</f>
        <v>10.523263988380265</v>
      </c>
      <c r="Z430" s="523" t="str">
        <f>'15. Travi arm a fless'!AC860</f>
        <v>4F16+1F20</v>
      </c>
      <c r="AA430" s="525">
        <f>'15. Travi arm a fless'!AD860</f>
        <v>11.184069846779664</v>
      </c>
      <c r="AB430" s="601">
        <f>'15. Travi arm a fless'!AE860</f>
        <v>13.089793066537254</v>
      </c>
      <c r="AC430" s="523" t="str">
        <f>'15. Travi arm a fless'!AF860</f>
        <v>2F16+3F20</v>
      </c>
      <c r="AD430" s="525">
        <f>'15. Travi arm a fless'!AG860</f>
        <v>13.446016557364315</v>
      </c>
      <c r="AE430" s="638">
        <v>0.81</v>
      </c>
      <c r="AF430" s="706">
        <v>0.41599999999999998</v>
      </c>
      <c r="AG430" s="706">
        <f t="shared" si="411"/>
        <v>1.202247191011236</v>
      </c>
      <c r="AH430" s="706">
        <f>'2.Riep. car. unit.'!$P$10/'2.Riep. car. unit.'!$R$10*AG430</f>
        <v>2.146869983948636</v>
      </c>
      <c r="AI430" s="706">
        <f>AA430/($V430*($U430-'2.Riep. car. unit.'!$M$12*100))*'2.Riep. car. unit.'!$R$8/'2.Riep. car. unit.'!$P$11</f>
        <v>0.15035822617483965</v>
      </c>
      <c r="AJ430" s="706">
        <f>(AI430/(2*AE430))*((1-AH430)+SQRT((1-AH430)^2+(4*AE430/AI430)*AH430*('2.Riep. car. unit.'!$M$12*100/($U430-'2.Riep. car. unit.'!$M$12*100))))*($U430-'2.Riep. car. unit.'!$M$12*100)</f>
        <v>5.4070222753160087</v>
      </c>
      <c r="AK430" s="706">
        <f>(AJ430-('2.Riep. car. unit.'!$M$12*100))/'16. Armatura a taglio'!AJ430*'2.Riep. car. unit.'!$P$10/'2.Riep. car. unit.'!$R$10</f>
        <v>0.46468086303623979</v>
      </c>
      <c r="AL430" s="706">
        <f>((AA430*100*(($U430-'2.Riep. car. unit.'!$M$12*100)*10-AF430*AJ430*10)+AK430*AD430*100*(AF430*AJ430*10-'2.Riep. car. unit.'!$M$12*1000))*'2.Riep. car. unit.'!$R$8)*10^-6</f>
        <v>274.71358010659031</v>
      </c>
      <c r="AM430" s="706">
        <f t="shared" si="407"/>
        <v>259.95379594406603</v>
      </c>
      <c r="AN430" s="706">
        <v>0.81</v>
      </c>
      <c r="AO430" s="706">
        <v>0.41599999999999998</v>
      </c>
      <c r="AP430" s="706">
        <f t="shared" si="412"/>
        <v>0.83177570093457942</v>
      </c>
      <c r="AQ430" s="706">
        <f>'2.Riep. car. unit.'!$P$10/'2.Riep. car. unit.'!$R$10*AP430</f>
        <v>1.4853137516688919</v>
      </c>
      <c r="AR430" s="706">
        <f>AD430/($V430*($U430-'2.Riep. car. unit.'!$M$12*100))*'2.Riep. car. unit.'!$R$8/'2.Riep. car. unit.'!$P$11</f>
        <v>0.18076775506413306</v>
      </c>
      <c r="AS430" s="706">
        <f>(AR430/(2*AN430))*((1-AQ430)+SQRT((1-AQ430)^2+(4*AN430/AR430)*AQ430*('2.Riep. car. unit.'!$M$12*100/($U430-'2.Riep. car. unit.'!$M$12*100))))*($U430-'2.Riep. car. unit.'!$M$12*100)</f>
        <v>6.440072780342188</v>
      </c>
      <c r="AT430" s="706">
        <f>(AS430-('2.Riep. car. unit.'!$M$12*100))/'16. Armatura a taglio'!AS430*'2.Riep. car. unit.'!$P$10/'2.Riep. car. unit.'!$R$10</f>
        <v>0.67658751238648285</v>
      </c>
      <c r="AU430" s="706">
        <f>((AD430*100*(($U430-'2.Riep. car. unit.'!$M$12*100)*10-AO430*AS430*10)+AT430*AA430*100*(AO430*AS430*10-'2.Riep. car. unit.'!$M$12*1000))*'2.Riep. car. unit.'!$R$8)*10^-6</f>
        <v>329.24717316672763</v>
      </c>
      <c r="AV430" s="706">
        <f t="shared" si="408"/>
        <v>312.52872096646138</v>
      </c>
      <c r="AW430" s="706">
        <v>390</v>
      </c>
      <c r="AX430" s="706">
        <f>'3.Carichi sulle travi'!E$26</f>
        <v>44.765760310064934</v>
      </c>
      <c r="AY430" s="706">
        <f>'3.Carichi sulle travi'!F$26</f>
        <v>27.95058485389611</v>
      </c>
      <c r="AZ430" s="706">
        <f t="shared" ref="AZ430" si="455">MAX(AY430*AW430/100/2+(AU430+AL431)/(AW430/100),AY430*AW430/100/2+(AU431+AL430)/(AW430/100))</f>
        <v>209.36537207364051</v>
      </c>
      <c r="BA430" s="1054">
        <f>AZ430*10/(0.9*(U430/100-0.04)*'2.Riep. car. unit.'!$R$8*2)</f>
        <v>4.5037944844483802</v>
      </c>
      <c r="BB430" s="1048">
        <f>$BH$7</f>
        <v>10</v>
      </c>
      <c r="BC430" s="1053">
        <f>8</f>
        <v>8</v>
      </c>
      <c r="BD430" s="1048">
        <f>IF(V430=100,4,2)</f>
        <v>2</v>
      </c>
      <c r="BE430" s="1048" t="str">
        <f t="shared" ref="BE430" si="456">IF(BB430/100*BA430&lt;((PI()*(BC430/10)^2/4)*BD430),"Verifica","Non verifica")</f>
        <v>Verifica</v>
      </c>
    </row>
    <row r="431" spans="1:57" ht="16.8" x14ac:dyDescent="0.45">
      <c r="A431" s="496">
        <f>'15. Travi arm a fless'!A861</f>
        <v>9</v>
      </c>
      <c r="B431" s="497">
        <f>'15. Travi arm a fless'!B861</f>
        <v>13</v>
      </c>
      <c r="C431" s="497">
        <f>'15. Travi arm a fless'!C861</f>
        <v>19</v>
      </c>
      <c r="D431" s="504">
        <f>'15. Travi arm a fless'!D861</f>
        <v>1</v>
      </c>
      <c r="E431" s="497" t="str">
        <f>'15. Travi arm a fless'!E861</f>
        <v>Mdes</v>
      </c>
      <c r="F431" s="636">
        <f>'15. Travi arm a fless'!F861</f>
        <v>-86.858999999999995</v>
      </c>
      <c r="G431" s="636">
        <f>'15. Travi arm a fless'!G861</f>
        <v>-54.37</v>
      </c>
      <c r="H431" s="636">
        <f>'15. Travi arm a fless'!H861</f>
        <v>-4.7169999999999996</v>
      </c>
      <c r="I431" s="636">
        <f>'15. Travi arm a fless'!I861</f>
        <v>-316.67700000000002</v>
      </c>
      <c r="J431" s="636">
        <f>'15. Travi arm a fless'!J861</f>
        <v>-7.7750000000000004</v>
      </c>
      <c r="K431" s="636">
        <f>'15. Travi arm a fless'!K861</f>
        <v>-8.4879999999999995</v>
      </c>
      <c r="L431" s="636">
        <f>'15. Travi arm a fless'!L861</f>
        <v>-12.492000000000001</v>
      </c>
      <c r="M431" s="636">
        <f>'15. Travi arm a fless'!M861</f>
        <v>-325.16500000000002</v>
      </c>
      <c r="N431" s="636">
        <f>'15. Travi arm a fless'!N861</f>
        <v>-110.04150000000001</v>
      </c>
      <c r="O431" s="636">
        <f>'15. Travi arm a fless'!O861</f>
        <v>-328.9126</v>
      </c>
      <c r="P431" s="636">
        <f>'15. Travi arm a fless'!P861</f>
        <v>-328.9126</v>
      </c>
      <c r="Q431" s="636">
        <f>'15. Travi arm a fless'!Q861</f>
        <v>-383.2826</v>
      </c>
      <c r="R431" s="636">
        <f>'15. Travi arm a fless'!R861</f>
        <v>274.54259999999999</v>
      </c>
      <c r="S431" s="636">
        <f>'15. Travi arm a fless'!T861</f>
        <v>-301.44443999999999</v>
      </c>
      <c r="T431" s="636">
        <f>'15. Travi arm a fless'!U861</f>
        <v>245.42283999999998</v>
      </c>
      <c r="U431" s="636">
        <f>'15. Travi arm a fless'!V861</f>
        <v>70</v>
      </c>
      <c r="V431" s="636">
        <f>'15. Travi arm a fless'!W861</f>
        <v>30</v>
      </c>
      <c r="W431" s="636">
        <f>'15. Travi arm a fless'!X861</f>
        <v>336.72601716096779</v>
      </c>
      <c r="X431" s="636">
        <f>'15. Travi arm a fless'!Y861</f>
        <v>446.90674053554926</v>
      </c>
      <c r="Y431" s="600">
        <f>'15. Travi arm a fless'!AB861</f>
        <v>10.558900186807163</v>
      </c>
      <c r="Z431" s="523" t="str">
        <f>'15. Travi arm a fless'!AC861</f>
        <v>4F16+1F20</v>
      </c>
      <c r="AA431" s="525">
        <f>'15. Travi arm a fless'!AD861</f>
        <v>11.184069846779664</v>
      </c>
      <c r="AB431" s="601">
        <f>'15. Travi arm a fless'!AE861</f>
        <v>12.969134224948178</v>
      </c>
      <c r="AC431" s="523" t="str">
        <f>'15. Travi arm a fless'!AF861</f>
        <v>2F16+3F20</v>
      </c>
      <c r="AD431" s="525">
        <f>'15. Travi arm a fless'!AG861</f>
        <v>13.446016557364315</v>
      </c>
      <c r="AE431" s="638">
        <v>0.81</v>
      </c>
      <c r="AF431" s="706">
        <v>0.41599999999999998</v>
      </c>
      <c r="AG431" s="706">
        <f t="shared" si="411"/>
        <v>1.202247191011236</v>
      </c>
      <c r="AH431" s="706">
        <f>'2.Riep. car. unit.'!$P$10/'2.Riep. car. unit.'!$R$10*AG431</f>
        <v>2.146869983948636</v>
      </c>
      <c r="AI431" s="706">
        <f>AA431/($V431*($U431-'2.Riep. car. unit.'!$M$12*100))*'2.Riep. car. unit.'!$R$8/'2.Riep. car. unit.'!$P$11</f>
        <v>0.15035822617483965</v>
      </c>
      <c r="AJ431" s="706">
        <f>(AI431/(2*AE431))*((1-AH431)+SQRT((1-AH431)^2+(4*AE431/AI431)*AH431*('2.Riep. car. unit.'!$M$12*100/($U431-'2.Riep. car. unit.'!$M$12*100))))*($U431-'2.Riep. car. unit.'!$M$12*100)</f>
        <v>5.4070222753160087</v>
      </c>
      <c r="AK431" s="706">
        <f>(AJ431-('2.Riep. car. unit.'!$M$12*100))/'16. Armatura a taglio'!AJ431*'2.Riep. car. unit.'!$P$10/'2.Riep. car. unit.'!$R$10</f>
        <v>0.46468086303623979</v>
      </c>
      <c r="AL431" s="706">
        <f>((AA431*100*(($U431-'2.Riep. car. unit.'!$M$12*100)*10-AF431*AJ431*10)+AK431*AD431*100*(AF431*AJ431*10-'2.Riep. car. unit.'!$M$12*1000))*'2.Riep. car. unit.'!$R$8)*10^-6</f>
        <v>274.71358010659031</v>
      </c>
      <c r="AM431" s="706">
        <f t="shared" si="407"/>
        <v>259.95379594406603</v>
      </c>
      <c r="AN431" s="706">
        <v>0.81</v>
      </c>
      <c r="AO431" s="706">
        <v>0.41599999999999998</v>
      </c>
      <c r="AP431" s="706">
        <f t="shared" si="412"/>
        <v>0.83177570093457942</v>
      </c>
      <c r="AQ431" s="706">
        <f>'2.Riep. car. unit.'!$P$10/'2.Riep. car. unit.'!$R$10*AP431</f>
        <v>1.4853137516688919</v>
      </c>
      <c r="AR431" s="706">
        <f>AD431/($V431*($U431-'2.Riep. car. unit.'!$M$12*100))*'2.Riep. car. unit.'!$R$8/'2.Riep. car. unit.'!$P$11</f>
        <v>0.18076775506413306</v>
      </c>
      <c r="AS431" s="706">
        <f>(AR431/(2*AN431))*((1-AQ431)+SQRT((1-AQ431)^2+(4*AN431/AR431)*AQ431*('2.Riep. car. unit.'!$M$12*100/($U431-'2.Riep. car. unit.'!$M$12*100))))*($U431-'2.Riep. car. unit.'!$M$12*100)</f>
        <v>6.440072780342188</v>
      </c>
      <c r="AT431" s="706">
        <f>(AS431-('2.Riep. car. unit.'!$M$12*100))/'16. Armatura a taglio'!AS431*'2.Riep. car. unit.'!$P$10/'2.Riep. car. unit.'!$R$10</f>
        <v>0.67658751238648285</v>
      </c>
      <c r="AU431" s="706">
        <f>((AD431*100*(($U431-'2.Riep. car. unit.'!$M$12*100)*10-AO431*AS431*10)+AT431*AA431*100*(AO431*AS431*10-'2.Riep. car. unit.'!$M$12*1000))*'2.Riep. car. unit.'!$R$8)*10^-6</f>
        <v>329.24717316672763</v>
      </c>
      <c r="AV431" s="706">
        <f t="shared" si="408"/>
        <v>312.52872096646138</v>
      </c>
      <c r="AW431" s="706"/>
      <c r="AX431" s="706"/>
      <c r="AY431" s="706"/>
      <c r="AZ431" s="706"/>
      <c r="BA431" s="1054"/>
      <c r="BB431" s="1048"/>
      <c r="BC431" s="1048"/>
      <c r="BD431" s="1048"/>
      <c r="BE431" s="1048"/>
    </row>
    <row r="432" spans="1:57" ht="16.8" x14ac:dyDescent="0.45">
      <c r="A432" s="496">
        <f>'15. Travi arm a fless'!A864</f>
        <v>9</v>
      </c>
      <c r="B432" s="497">
        <f>'15. Travi arm a fless'!B864</f>
        <v>19</v>
      </c>
      <c r="C432" s="497">
        <f>'15. Travi arm a fless'!C864</f>
        <v>22</v>
      </c>
      <c r="D432" s="504">
        <f>'15. Travi arm a fless'!D864</f>
        <v>1</v>
      </c>
      <c r="E432" s="497" t="str">
        <f>'15. Travi arm a fless'!E864</f>
        <v>Msin</v>
      </c>
      <c r="F432" s="636">
        <f>'15. Travi arm a fless'!F864</f>
        <v>-86.546999999999997</v>
      </c>
      <c r="G432" s="636">
        <f>'15. Travi arm a fless'!G864</f>
        <v>-55.597999999999999</v>
      </c>
      <c r="H432" s="636">
        <f>'15. Travi arm a fless'!H864</f>
        <v>3.5169999999999999</v>
      </c>
      <c r="I432" s="636">
        <f>'15. Travi arm a fless'!I864</f>
        <v>234.57599999999999</v>
      </c>
      <c r="J432" s="636">
        <f>'15. Travi arm a fless'!J864</f>
        <v>5.7789999999999999</v>
      </c>
      <c r="K432" s="636">
        <f>'15. Travi arm a fless'!K864</f>
        <v>6.3090000000000002</v>
      </c>
      <c r="L432" s="636">
        <f>'15. Travi arm a fless'!L864</f>
        <v>9.2959999999999994</v>
      </c>
      <c r="M432" s="636">
        <f>'15. Travi arm a fless'!M864</f>
        <v>240.88499999999999</v>
      </c>
      <c r="N432" s="636">
        <f>'15. Travi arm a fless'!N864</f>
        <v>81.561499999999995</v>
      </c>
      <c r="O432" s="636">
        <f>'15. Travi arm a fless'!O864</f>
        <v>243.6738</v>
      </c>
      <c r="P432" s="636">
        <f>'15. Travi arm a fless'!P864</f>
        <v>243.6738</v>
      </c>
      <c r="Q432" s="636">
        <f>'15. Travi arm a fless'!Q864</f>
        <v>188.07580000000002</v>
      </c>
      <c r="R432" s="636">
        <f>'15. Travi arm a fless'!R864</f>
        <v>-299.27179999999998</v>
      </c>
      <c r="S432" s="636">
        <f>'15. Travi arm a fless'!T864</f>
        <v>181.58852000000002</v>
      </c>
      <c r="T432" s="636">
        <f>'15. Travi arm a fless'!U864</f>
        <v>-240.55811999999997</v>
      </c>
      <c r="U432" s="636">
        <f>'15. Travi arm a fless'!V864</f>
        <v>70</v>
      </c>
      <c r="V432" s="636">
        <f>'15. Travi arm a fless'!W864</f>
        <v>30</v>
      </c>
      <c r="W432" s="636">
        <f>'15. Travi arm a fless'!X864</f>
        <v>336.72601716096779</v>
      </c>
      <c r="X432" s="636">
        <f>'15. Travi arm a fless'!Y864</f>
        <v>446.90674053554926</v>
      </c>
      <c r="Y432" s="600">
        <f>'15. Travi arm a fless'!AB864</f>
        <v>7.8125371613743706</v>
      </c>
      <c r="Z432" s="523" t="str">
        <f>'15. Travi arm a fless'!AC864</f>
        <v>4F16</v>
      </c>
      <c r="AA432" s="525">
        <f>'15. Travi arm a fless'!AD864</f>
        <v>8.0424771931898711</v>
      </c>
      <c r="AB432" s="601">
        <f>'15. Travi arm a fless'!AE864</f>
        <v>10.349603884487603</v>
      </c>
      <c r="AC432" s="523" t="str">
        <f>'15. Travi arm a fless'!AF864</f>
        <v>4F16+1F20</v>
      </c>
      <c r="AD432" s="525">
        <f>'15. Travi arm a fless'!AG864</f>
        <v>11.184069846779664</v>
      </c>
      <c r="AE432" s="638">
        <v>0.81</v>
      </c>
      <c r="AF432" s="706">
        <v>0.41599999999999998</v>
      </c>
      <c r="AG432" s="706">
        <f t="shared" si="411"/>
        <v>1.390625</v>
      </c>
      <c r="AH432" s="706">
        <f>'2.Riep. car. unit.'!$P$10/'2.Riep. car. unit.'!$R$10*AG432</f>
        <v>2.4832589285714288</v>
      </c>
      <c r="AI432" s="706">
        <f>AA432/($V432*($U432-'2.Riep. car. unit.'!$M$12*100))*'2.Riep. car. unit.'!$R$8/'2.Riep. car. unit.'!$P$11</f>
        <v>0.10812276938415435</v>
      </c>
      <c r="AJ432" s="706">
        <f>(AI432/(2*AE432))*((1-AH432)+SQRT((1-AH432)^2+(4*AE432/AI432)*AH432*('2.Riep. car. unit.'!$M$12*100/($U432-'2.Riep. car. unit.'!$M$12*100))))*($U432-'2.Riep. car. unit.'!$M$12*100)</f>
        <v>4.8767665763892394</v>
      </c>
      <c r="AK432" s="706">
        <f>(AJ432-('2.Riep. car. unit.'!$M$12*100))/'16. Armatura a taglio'!AJ432*'2.Riep. car. unit.'!$P$10/'2.Riep. car. unit.'!$R$10</f>
        <v>0.32104358003828881</v>
      </c>
      <c r="AL432" s="706">
        <f>((AA432*100*(($U432-'2.Riep. car. unit.'!$M$12*100)*10-AF432*AJ432*10)+AK432*AD432*100*(AF432*AJ432*10-'2.Riep. car. unit.'!$M$12*1000))*'2.Riep. car. unit.'!$R$8)*10^-6</f>
        <v>198.54932472618435</v>
      </c>
      <c r="AM432" s="706">
        <f t="shared" si="407"/>
        <v>186.93306674629474</v>
      </c>
      <c r="AN432" s="706">
        <v>0.81</v>
      </c>
      <c r="AO432" s="706">
        <v>0.41599999999999998</v>
      </c>
      <c r="AP432" s="706">
        <f t="shared" si="412"/>
        <v>0.7191011235955056</v>
      </c>
      <c r="AQ432" s="706">
        <f>'2.Riep. car. unit.'!$P$10/'2.Riep. car. unit.'!$R$10*AP432</f>
        <v>1.2841091492776886</v>
      </c>
      <c r="AR432" s="706">
        <f>AD432/($V432*($U432-'2.Riep. car. unit.'!$M$12*100))*'2.Riep. car. unit.'!$R$8/'2.Riep. car. unit.'!$P$11</f>
        <v>0.15035822617483965</v>
      </c>
      <c r="AS432" s="706">
        <f>(AR432/(2*AN432))*((1-AQ432)+SQRT((1-AQ432)^2+(4*AN432/AR432)*AQ432*('2.Riep. car. unit.'!$M$12*100/($U432-'2.Riep. car. unit.'!$M$12*100))))*($U432-'2.Riep. car. unit.'!$M$12*100)</f>
        <v>6.3810520844727696</v>
      </c>
      <c r="AT432" s="706">
        <f>(AS432-('2.Riep. car. unit.'!$M$12*100))/'16. Armatura a taglio'!AS432*'2.Riep. car. unit.'!$P$10/'2.Riep. car. unit.'!$R$10</f>
        <v>0.66632879123789701</v>
      </c>
      <c r="AU432" s="706">
        <f>((AD432*100*(($U432-'2.Riep. car. unit.'!$M$12*100)*10-AO432*AS432*10)+AT432*AA432*100*(AO432*AS432*10-'2.Riep. car. unit.'!$M$12*1000))*'2.Riep. car. unit.'!$R$8)*10^-6</f>
        <v>274.39910454484271</v>
      </c>
      <c r="AV432" s="706">
        <f t="shared" si="408"/>
        <v>259.95379594406603</v>
      </c>
      <c r="AW432" s="706">
        <v>465</v>
      </c>
      <c r="AX432" s="706">
        <f>'3.Carichi sulle travi'!E$27</f>
        <v>35.738771653814936</v>
      </c>
      <c r="AY432" s="706">
        <f>'3.Carichi sulle travi'!F$27</f>
        <v>23.222132041396108</v>
      </c>
      <c r="AZ432" s="706">
        <f t="shared" ref="AZ432" si="457">MAX(AY432*AW432/100/2+(AU432+AL433)/(AW432/100),AY432*AW432/100/2+(AU433+AL432)/(AW432/100))</f>
        <v>155.69895321124389</v>
      </c>
      <c r="BA432" s="1054">
        <f>AZ432*10/(0.9*(U432/100-0.04)*'2.Riep. car. unit.'!$R$8*2)</f>
        <v>3.3493412963273568</v>
      </c>
      <c r="BB432" s="1048">
        <f>$BH$7</f>
        <v>10</v>
      </c>
      <c r="BC432" s="1053">
        <f>8</f>
        <v>8</v>
      </c>
      <c r="BD432" s="1048">
        <f>IF(V432=100,4,2)</f>
        <v>2</v>
      </c>
      <c r="BE432" s="1048" t="str">
        <f t="shared" ref="BE432" si="458">IF(BB432/100*BA432&lt;((PI()*(BC432/10)^2/4)*BD432),"Verifica","Non verifica")</f>
        <v>Verifica</v>
      </c>
    </row>
    <row r="433" spans="1:57" ht="17.399999999999999" thickBot="1" x14ac:dyDescent="0.5">
      <c r="A433" s="496">
        <f>'15. Travi arm a fless'!A865</f>
        <v>9</v>
      </c>
      <c r="B433" s="497">
        <f>'15. Travi arm a fless'!B865</f>
        <v>19</v>
      </c>
      <c r="C433" s="497">
        <f>'15. Travi arm a fless'!C865</f>
        <v>22</v>
      </c>
      <c r="D433" s="504">
        <f>'15. Travi arm a fless'!D865</f>
        <v>1</v>
      </c>
      <c r="E433" s="497" t="str">
        <f>'15. Travi arm a fless'!E865</f>
        <v>Mdes</v>
      </c>
      <c r="F433" s="636">
        <f>'15. Travi arm a fless'!F865</f>
        <v>-45.658000000000001</v>
      </c>
      <c r="G433" s="636">
        <f>'15. Travi arm a fless'!G865</f>
        <v>-29.925000000000001</v>
      </c>
      <c r="H433" s="636">
        <f>'15. Travi arm a fless'!H865</f>
        <v>-2.6150000000000002</v>
      </c>
      <c r="I433" s="636">
        <f>'15. Travi arm a fless'!I865</f>
        <v>-173.38800000000001</v>
      </c>
      <c r="J433" s="636">
        <f>'15. Travi arm a fless'!J865</f>
        <v>-4.2830000000000004</v>
      </c>
      <c r="K433" s="636">
        <f>'15. Travi arm a fless'!K865</f>
        <v>-4.6760000000000002</v>
      </c>
      <c r="L433" s="636">
        <f>'15. Travi arm a fless'!L865</f>
        <v>-6.8980000000000006</v>
      </c>
      <c r="M433" s="636">
        <f>'15. Travi arm a fless'!M865</f>
        <v>-178.06399999999999</v>
      </c>
      <c r="N433" s="636">
        <f>'15. Travi arm a fless'!N865</f>
        <v>-60.3172</v>
      </c>
      <c r="O433" s="636">
        <f>'15. Travi arm a fless'!O865</f>
        <v>-180.13339999999999</v>
      </c>
      <c r="P433" s="636">
        <f>'15. Travi arm a fless'!P865</f>
        <v>-180.13339999999999</v>
      </c>
      <c r="Q433" s="636">
        <f>'15. Travi arm a fless'!Q865</f>
        <v>-210.05840000000001</v>
      </c>
      <c r="R433" s="636">
        <f>'15. Travi arm a fless'!R865</f>
        <v>150.20839999999998</v>
      </c>
      <c r="S433" s="636">
        <f>'15. Travi arm a fless'!T865</f>
        <v>-189.52187000000001</v>
      </c>
      <c r="T433" s="636">
        <f>'15. Travi arm a fless'!U865</f>
        <v>146.29456999999999</v>
      </c>
      <c r="U433" s="636">
        <f>'15. Travi arm a fless'!V865</f>
        <v>70</v>
      </c>
      <c r="V433" s="636">
        <f>'15. Travi arm a fless'!W865</f>
        <v>30</v>
      </c>
      <c r="W433" s="636">
        <f>'15. Travi arm a fless'!X865</f>
        <v>336.72601716096779</v>
      </c>
      <c r="X433" s="636">
        <f>'15. Travi arm a fless'!Y865</f>
        <v>446.90674053554926</v>
      </c>
      <c r="Y433" s="600">
        <f>'15. Travi arm a fless'!AB865</f>
        <v>6.2940750033773281</v>
      </c>
      <c r="Z433" s="523" t="str">
        <f>'15. Travi arm a fless'!AC865</f>
        <v>4F16</v>
      </c>
      <c r="AA433" s="525">
        <f>'15. Travi arm a fless'!AD865</f>
        <v>8.0424771931898711</v>
      </c>
      <c r="AB433" s="601">
        <f>'15. Travi arm a fless'!AE865</f>
        <v>8.1538560492048866</v>
      </c>
      <c r="AC433" s="523" t="str">
        <f>'15. Travi arm a fless'!AF865</f>
        <v>3F16+1F20</v>
      </c>
      <c r="AD433" s="525">
        <f>'15. Travi arm a fless'!AG865</f>
        <v>9.1734505484821973</v>
      </c>
      <c r="AE433" s="638">
        <v>0.81</v>
      </c>
      <c r="AF433" s="706">
        <v>0.41599999999999998</v>
      </c>
      <c r="AG433" s="706">
        <f t="shared" si="411"/>
        <v>1.140625</v>
      </c>
      <c r="AH433" s="706">
        <f>'2.Riep. car. unit.'!$P$10/'2.Riep. car. unit.'!$R$10*AG433</f>
        <v>2.0368303571428572</v>
      </c>
      <c r="AI433" s="706">
        <f>AA433/($V433*($U433-'2.Riep. car. unit.'!$M$12*100))*'2.Riep. car. unit.'!$R$8/'2.Riep. car. unit.'!$P$11</f>
        <v>0.10812276938415435</v>
      </c>
      <c r="AJ433" s="706">
        <f>(AI433/(2*AE433))*((1-AH433)+SQRT((1-AH433)^2+(4*AE433/AI433)*AH433*('2.Riep. car. unit.'!$M$12*100/($U433-'2.Riep. car. unit.'!$M$12*100))))*($U433-'2.Riep. car. unit.'!$M$12*100)</f>
        <v>5.0576036868380836</v>
      </c>
      <c r="AK433" s="706">
        <f>(AJ433-('2.Riep. car. unit.'!$M$12*100))/'16. Armatura a taglio'!AJ433*'2.Riep. car. unit.'!$P$10/'2.Riep. car. unit.'!$R$10</f>
        <v>0.37341360239943316</v>
      </c>
      <c r="AL433" s="706">
        <f>((AA433*100*(($U433-'2.Riep. car. unit.'!$M$12*100)*10-AF433*AJ433*10)+AK433*AD433*100*(AF433*AJ433*10-'2.Riep. car. unit.'!$M$12*1000))*'2.Riep. car. unit.'!$R$8)*10^-6</f>
        <v>198.54075285489779</v>
      </c>
      <c r="AM433" s="706">
        <f t="shared" si="407"/>
        <v>186.93306674629474</v>
      </c>
      <c r="AN433" s="706">
        <v>0.81</v>
      </c>
      <c r="AO433" s="706">
        <v>0.41599999999999998</v>
      </c>
      <c r="AP433" s="706">
        <f t="shared" si="412"/>
        <v>0.87671232876712324</v>
      </c>
      <c r="AQ433" s="706">
        <f>'2.Riep. car. unit.'!$P$10/'2.Riep. car. unit.'!$R$10*AP433</f>
        <v>1.5655577299412915</v>
      </c>
      <c r="AR433" s="706">
        <f>AD433/($V433*($U433-'2.Riep. car. unit.'!$M$12*100))*'2.Riep. car. unit.'!$R$8/'2.Riep. car. unit.'!$P$11</f>
        <v>0.12332753382880106</v>
      </c>
      <c r="AS433" s="706">
        <f>(AR433/(2*AN433))*((1-AQ433)+SQRT((1-AQ433)^2+(4*AN433/AR433)*AQ433*('2.Riep. car. unit.'!$M$12*100/($U433-'2.Riep. car. unit.'!$M$12*100))))*($U433-'2.Riep. car. unit.'!$M$12*100)</f>
        <v>5.5847319240941085</v>
      </c>
      <c r="AT433" s="706">
        <f>(AS433-('2.Riep. car. unit.'!$M$12*100))/'16. Armatura a taglio'!AS433*'2.Riep. car. unit.'!$P$10/'2.Riep. car. unit.'!$R$10</f>
        <v>0.50671696947053868</v>
      </c>
      <c r="AU433" s="706">
        <f>((AD433*100*(($U433-'2.Riep. car. unit.'!$M$12*100)*10-AO433*AS433*10)+AT433*AA433*100*(AO433*AS433*10-'2.Riep. car. unit.'!$M$12*1000))*'2.Riep. car. unit.'!$R$8)*10^-6</f>
        <v>225.89840302336762</v>
      </c>
      <c r="AV433" s="706">
        <f t="shared" si="408"/>
        <v>213.22052925749242</v>
      </c>
      <c r="AW433" s="706"/>
      <c r="AX433" s="706"/>
      <c r="AY433" s="706"/>
      <c r="AZ433" s="706"/>
      <c r="BA433" s="1054"/>
      <c r="BB433" s="1048"/>
      <c r="BC433" s="1048"/>
      <c r="BD433" s="1048"/>
      <c r="BE433" s="1048"/>
    </row>
    <row r="434" spans="1:57" ht="16.8" x14ac:dyDescent="0.45">
      <c r="A434" s="494">
        <f>'15. Travi arm a fless'!A868</f>
        <v>10</v>
      </c>
      <c r="B434" s="495">
        <f>'15. Travi arm a fless'!B868</f>
        <v>8</v>
      </c>
      <c r="C434" s="495">
        <f>'15. Travi arm a fless'!C868</f>
        <v>14</v>
      </c>
      <c r="D434" s="503">
        <f>'15. Travi arm a fless'!D868</f>
        <v>1</v>
      </c>
      <c r="E434" s="495" t="str">
        <f>'15. Travi arm a fless'!E868</f>
        <v>Msin</v>
      </c>
      <c r="F434" s="635">
        <f>'15. Travi arm a fless'!F868</f>
        <v>-89.42</v>
      </c>
      <c r="G434" s="635">
        <f>'15. Travi arm a fless'!G868</f>
        <v>-54.295999999999999</v>
      </c>
      <c r="H434" s="635">
        <f>'15. Travi arm a fless'!H868</f>
        <v>5.8319999999999999</v>
      </c>
      <c r="I434" s="635">
        <f>'15. Travi arm a fless'!I868</f>
        <v>139.97300000000001</v>
      </c>
      <c r="J434" s="635">
        <f>'15. Travi arm a fless'!J868</f>
        <v>11.443</v>
      </c>
      <c r="K434" s="635">
        <f>'15. Travi arm a fless'!K868</f>
        <v>12.492000000000001</v>
      </c>
      <c r="L434" s="635">
        <f>'15. Travi arm a fless'!L868</f>
        <v>17.274999999999999</v>
      </c>
      <c r="M434" s="635">
        <f>'15. Travi arm a fless'!M868</f>
        <v>152.465</v>
      </c>
      <c r="N434" s="635">
        <f>'15. Travi arm a fless'!N868</f>
        <v>63.014499999999998</v>
      </c>
      <c r="O434" s="635">
        <f>'15. Travi arm a fless'!O868</f>
        <v>157.64750000000001</v>
      </c>
      <c r="P434" s="635">
        <f>'15. Travi arm a fless'!P868</f>
        <v>157.64750000000001</v>
      </c>
      <c r="Q434" s="635">
        <f>'15. Travi arm a fless'!Q868</f>
        <v>103.35150000000002</v>
      </c>
      <c r="R434" s="635">
        <f>'15. Travi arm a fless'!R868</f>
        <v>-211.9435</v>
      </c>
      <c r="S434" s="635">
        <f>'15. Travi arm a fless'!T868</f>
        <v>97.656240000000011</v>
      </c>
      <c r="T434" s="635">
        <f>'15. Travi arm a fless'!U868</f>
        <v>-190.07086000000001</v>
      </c>
      <c r="U434" s="636">
        <f>'15. Travi arm a fless'!V868</f>
        <v>70</v>
      </c>
      <c r="V434" s="636">
        <f>'15. Travi arm a fless'!W868</f>
        <v>30</v>
      </c>
      <c r="W434" s="636">
        <f>'15. Travi arm a fless'!X868</f>
        <v>336.72601716096779</v>
      </c>
      <c r="X434" s="636">
        <f>'15. Travi arm a fless'!Y868</f>
        <v>446.90674053554926</v>
      </c>
      <c r="Y434" s="600">
        <f>'15. Travi arm a fless'!AB868</f>
        <v>4.2014935968424343</v>
      </c>
      <c r="Z434" s="523" t="str">
        <f>'15. Travi arm a fless'!AC868</f>
        <v>3F16</v>
      </c>
      <c r="AA434" s="525">
        <f>'15. Travi arm a fless'!AD868</f>
        <v>6.0318578948924033</v>
      </c>
      <c r="AB434" s="601">
        <f>'15. Travi arm a fless'!AE868</f>
        <v>8.1774754100335496</v>
      </c>
      <c r="AC434" s="523" t="str">
        <f>'15. Travi arm a fless'!AF868</f>
        <v>3F16+1F20</v>
      </c>
      <c r="AD434" s="525">
        <f>'15. Travi arm a fless'!AG868</f>
        <v>9.1734505484821973</v>
      </c>
      <c r="AE434" s="637">
        <v>0.81</v>
      </c>
      <c r="AF434" s="707">
        <v>0.41599999999999998</v>
      </c>
      <c r="AG434" s="707">
        <f t="shared" si="411"/>
        <v>1.5208333333333335</v>
      </c>
      <c r="AH434" s="707">
        <f>'2.Riep. car. unit.'!$P$10/'2.Riep. car. unit.'!$R$10*AG434</f>
        <v>2.7157738095238098</v>
      </c>
      <c r="AI434" s="707">
        <f>AA434/($V434*($U434-'2.Riep. car. unit.'!$M$12*100))*'2.Riep. car. unit.'!$R$8/'2.Riep. car. unit.'!$P$11</f>
        <v>8.1092077038115759E-2</v>
      </c>
      <c r="AJ434" s="707">
        <f>(AI434/(2*AE434))*((1-AH434)+SQRT((1-AH434)^2+(4*AE434/AI434)*AH434*('2.Riep. car. unit.'!$M$12*100/($U434-'2.Riep. car. unit.'!$M$12*100))))*($U434-'2.Riep. car. unit.'!$M$12*100)</f>
        <v>4.5251211975348129</v>
      </c>
      <c r="AK434" s="707">
        <f>(AJ434-('2.Riep. car. unit.'!$M$12*100))/'16. Armatura a taglio'!AJ434*'2.Riep. car. unit.'!$P$10/'2.Riep. car. unit.'!$R$10</f>
        <v>0.20722459868702661</v>
      </c>
      <c r="AL434" s="707">
        <f>((AA434*100*(($U434-'2.Riep. car. unit.'!$M$12*100)*10-AF434*AJ434*10)+AK434*AD434*100*(AF434*AJ434*10-'2.Riep. car. unit.'!$M$12*1000))*'2.Riep. car. unit.'!$R$8)*10^-6</f>
        <v>149.75933805455074</v>
      </c>
      <c r="AM434" s="707">
        <f t="shared" si="407"/>
        <v>140.19980005972099</v>
      </c>
      <c r="AN434" s="707">
        <v>0.81</v>
      </c>
      <c r="AO434" s="707">
        <v>0.41599999999999998</v>
      </c>
      <c r="AP434" s="707">
        <f t="shared" si="412"/>
        <v>0.65753424657534243</v>
      </c>
      <c r="AQ434" s="707">
        <f>'2.Riep. car. unit.'!$P$10/'2.Riep. car. unit.'!$R$10*AP434</f>
        <v>1.1741682974559686</v>
      </c>
      <c r="AR434" s="707">
        <f>AD434/($V434*($U434-'2.Riep. car. unit.'!$M$12*100))*'2.Riep. car. unit.'!$R$8/'2.Riep. car. unit.'!$P$11</f>
        <v>0.12332753382880106</v>
      </c>
      <c r="AS434" s="707">
        <f>(AR434/(2*AN434))*((1-AQ434)+SQRT((1-AQ434)^2+(4*AN434/AR434)*AQ434*('2.Riep. car. unit.'!$M$12*100/($U434-'2.Riep. car. unit.'!$M$12*100))))*($U434-'2.Riep. car. unit.'!$M$12*100)</f>
        <v>6.0503774158139239</v>
      </c>
      <c r="AT434" s="707">
        <f>(AS434-('2.Riep. car. unit.'!$M$12*100))/'16. Armatura a taglio'!AS434*'2.Riep. car. unit.'!$P$10/'2.Riep. car. unit.'!$R$10</f>
        <v>0.60515038829727585</v>
      </c>
      <c r="AU434" s="707">
        <f>((AD434*100*(($U434-'2.Riep. car. unit.'!$M$12*100)*10-AO434*AS434*10)+AT434*AA434*100*(AO434*AS434*10-'2.Riep. car. unit.'!$M$12*1000))*'2.Riep. car. unit.'!$R$8)*10^-6</f>
        <v>225.75864893439621</v>
      </c>
      <c r="AV434" s="707">
        <f t="shared" si="408"/>
        <v>213.22052925749242</v>
      </c>
      <c r="AW434" s="707">
        <v>530</v>
      </c>
      <c r="AX434" s="707">
        <f>'3.Carichi sulle travi'!E$28</f>
        <v>56.689142857142855</v>
      </c>
      <c r="AY434" s="707">
        <f>'3.Carichi sulle travi'!F$28</f>
        <v>34.408571428571435</v>
      </c>
      <c r="AZ434" s="707">
        <f t="shared" ref="AZ434" si="459">MAX(AY434*AW434/100/2+(AU434+AL435)/(AW434/100),AY434*AW434/100/2+(AU435+AL434)/(AW434/100))</f>
        <v>162.03516466098733</v>
      </c>
      <c r="BA434" s="1054">
        <f>AZ434*10/(0.9*(U434/100-0.04)*'2.Riep. car. unit.'!$R$8*2)</f>
        <v>3.4856436556765229</v>
      </c>
      <c r="BB434" s="1048">
        <f>$BH$7</f>
        <v>10</v>
      </c>
      <c r="BC434" s="1053">
        <f>8</f>
        <v>8</v>
      </c>
      <c r="BD434" s="1048">
        <f>IF(V434=100,4,2)</f>
        <v>2</v>
      </c>
      <c r="BE434" s="1048" t="str">
        <f t="shared" ref="BE434" si="460">IF(BB434/100*BA434&lt;((PI()*(BC434/10)^2/4)*BD434),"Verifica","Non verifica")</f>
        <v>Verifica</v>
      </c>
    </row>
    <row r="435" spans="1:57" ht="16.8" x14ac:dyDescent="0.45">
      <c r="A435" s="496">
        <f>'15. Travi arm a fless'!A869</f>
        <v>10</v>
      </c>
      <c r="B435" s="497">
        <f>'15. Travi arm a fless'!B869</f>
        <v>8</v>
      </c>
      <c r="C435" s="497">
        <f>'15. Travi arm a fless'!C869</f>
        <v>14</v>
      </c>
      <c r="D435" s="504">
        <f>'15. Travi arm a fless'!D869</f>
        <v>1</v>
      </c>
      <c r="E435" s="497" t="str">
        <f>'15. Travi arm a fless'!E869</f>
        <v>Mdes</v>
      </c>
      <c r="F435" s="636">
        <f>'15. Travi arm a fless'!F869</f>
        <v>-130.733</v>
      </c>
      <c r="G435" s="636">
        <f>'15. Travi arm a fless'!G869</f>
        <v>-78.775999999999996</v>
      </c>
      <c r="H435" s="636">
        <f>'15. Travi arm a fless'!H869</f>
        <v>-5.3479999999999999</v>
      </c>
      <c r="I435" s="636">
        <f>'15. Travi arm a fless'!I869</f>
        <v>-128.13900000000001</v>
      </c>
      <c r="J435" s="636">
        <f>'15. Travi arm a fless'!J869</f>
        <v>-10.478999999999999</v>
      </c>
      <c r="K435" s="636">
        <f>'15. Travi arm a fless'!K869</f>
        <v>-11.44</v>
      </c>
      <c r="L435" s="636">
        <f>'15. Travi arm a fless'!L869</f>
        <v>-15.826999999999998</v>
      </c>
      <c r="M435" s="636">
        <f>'15. Travi arm a fless'!M869</f>
        <v>-139.57900000000001</v>
      </c>
      <c r="N435" s="636">
        <f>'15. Travi arm a fless'!N869</f>
        <v>-57.700699999999998</v>
      </c>
      <c r="O435" s="636">
        <f>'15. Travi arm a fless'!O869</f>
        <v>-144.3271</v>
      </c>
      <c r="P435" s="636">
        <f>'15. Travi arm a fless'!P869</f>
        <v>-144.3271</v>
      </c>
      <c r="Q435" s="636">
        <f>'15. Travi arm a fless'!Q869</f>
        <v>-223.10309999999998</v>
      </c>
      <c r="R435" s="636">
        <f>'15. Travi arm a fless'!R869</f>
        <v>65.551100000000005</v>
      </c>
      <c r="S435" s="636">
        <f>'15. Travi arm a fless'!T869</f>
        <v>-199.91915999999998</v>
      </c>
      <c r="T435" s="636">
        <f>'15. Travi arm a fless'!U869</f>
        <v>58.544540000000005</v>
      </c>
      <c r="U435" s="636">
        <f>'15. Travi arm a fless'!V869</f>
        <v>70</v>
      </c>
      <c r="V435" s="636">
        <f>'15. Travi arm a fless'!W869</f>
        <v>30</v>
      </c>
      <c r="W435" s="636">
        <f>'15. Travi arm a fless'!X869</f>
        <v>336.72601716096779</v>
      </c>
      <c r="X435" s="636">
        <f>'15. Travi arm a fless'!Y869</f>
        <v>446.90674053554926</v>
      </c>
      <c r="Y435" s="600">
        <f>'15. Travi arm a fless'!AB869</f>
        <v>2.5187792397094726</v>
      </c>
      <c r="Z435" s="523" t="str">
        <f>'15. Travi arm a fless'!AC869</f>
        <v>3F16</v>
      </c>
      <c r="AA435" s="525">
        <f>'15. Travi arm a fless'!AD869</f>
        <v>6.0318578948924033</v>
      </c>
      <c r="AB435" s="601">
        <f>'15. Travi arm a fless'!AE869</f>
        <v>8.6011817639724608</v>
      </c>
      <c r="AC435" s="523" t="str">
        <f>'15. Travi arm a fless'!AF869</f>
        <v>3F16+1F20</v>
      </c>
      <c r="AD435" s="525">
        <f>'15. Travi arm a fless'!AG869</f>
        <v>9.1734505484821973</v>
      </c>
      <c r="AE435" s="638">
        <v>0.81</v>
      </c>
      <c r="AF435" s="706">
        <v>0.41599999999999998</v>
      </c>
      <c r="AG435" s="706">
        <f t="shared" si="411"/>
        <v>1.5208333333333335</v>
      </c>
      <c r="AH435" s="706">
        <f>'2.Riep. car. unit.'!$P$10/'2.Riep. car. unit.'!$R$10*AG435</f>
        <v>2.7157738095238098</v>
      </c>
      <c r="AI435" s="706">
        <f>AA435/($V435*($U435-'2.Riep. car. unit.'!$M$12*100))*'2.Riep. car. unit.'!$R$8/'2.Riep. car. unit.'!$P$11</f>
        <v>8.1092077038115759E-2</v>
      </c>
      <c r="AJ435" s="706">
        <f>(AI435/(2*AE435))*((1-AH435)+SQRT((1-AH435)^2+(4*AE435/AI435)*AH435*('2.Riep. car. unit.'!$M$12*100/($U435-'2.Riep. car. unit.'!$M$12*100))))*($U435-'2.Riep. car. unit.'!$M$12*100)</f>
        <v>4.5251211975348129</v>
      </c>
      <c r="AK435" s="706">
        <f>(AJ435-('2.Riep. car. unit.'!$M$12*100))/'16. Armatura a taglio'!AJ435*'2.Riep. car. unit.'!$P$10/'2.Riep. car. unit.'!$R$10</f>
        <v>0.20722459868702661</v>
      </c>
      <c r="AL435" s="706">
        <f>((AA435*100*(($U435-'2.Riep. car. unit.'!$M$12*100)*10-AF435*AJ435*10)+AK435*AD435*100*(AF435*AJ435*10-'2.Riep. car. unit.'!$M$12*1000))*'2.Riep. car. unit.'!$R$8)*10^-6</f>
        <v>149.75933805455074</v>
      </c>
      <c r="AM435" s="706">
        <f t="shared" si="407"/>
        <v>140.19980005972099</v>
      </c>
      <c r="AN435" s="706">
        <v>0.81</v>
      </c>
      <c r="AO435" s="706">
        <v>0.41599999999999998</v>
      </c>
      <c r="AP435" s="706">
        <f t="shared" si="412"/>
        <v>0.65753424657534243</v>
      </c>
      <c r="AQ435" s="706">
        <f>'2.Riep. car. unit.'!$P$10/'2.Riep. car. unit.'!$R$10*AP435</f>
        <v>1.1741682974559686</v>
      </c>
      <c r="AR435" s="706">
        <f>AD435/($V435*($U435-'2.Riep. car. unit.'!$M$12*100))*'2.Riep. car. unit.'!$R$8/'2.Riep. car. unit.'!$P$11</f>
        <v>0.12332753382880106</v>
      </c>
      <c r="AS435" s="706">
        <f>(AR435/(2*AN435))*((1-AQ435)+SQRT((1-AQ435)^2+(4*AN435/AR435)*AQ435*('2.Riep. car. unit.'!$M$12*100/($U435-'2.Riep. car. unit.'!$M$12*100))))*($U435-'2.Riep. car. unit.'!$M$12*100)</f>
        <v>6.0503774158139239</v>
      </c>
      <c r="AT435" s="706">
        <f>(AS435-('2.Riep. car. unit.'!$M$12*100))/'16. Armatura a taglio'!AS435*'2.Riep. car. unit.'!$P$10/'2.Riep. car. unit.'!$R$10</f>
        <v>0.60515038829727585</v>
      </c>
      <c r="AU435" s="706">
        <f>((AD435*100*(($U435-'2.Riep. car. unit.'!$M$12*100)*10-AO435*AS435*10)+AT435*AA435*100*(AO435*AS435*10-'2.Riep. car. unit.'!$M$12*1000))*'2.Riep. car. unit.'!$R$8)*10^-6</f>
        <v>225.75864893439621</v>
      </c>
      <c r="AV435" s="706">
        <f t="shared" si="408"/>
        <v>213.22052925749242</v>
      </c>
      <c r="AW435" s="706"/>
      <c r="AX435" s="706"/>
      <c r="AY435" s="706"/>
      <c r="AZ435" s="706"/>
      <c r="BA435" s="1054"/>
      <c r="BB435" s="1048"/>
      <c r="BC435" s="1048"/>
      <c r="BD435" s="1048"/>
      <c r="BE435" s="1048"/>
    </row>
    <row r="436" spans="1:57" ht="16.8" x14ac:dyDescent="0.45">
      <c r="A436" s="496">
        <f>'15. Travi arm a fless'!A872</f>
        <v>10</v>
      </c>
      <c r="B436" s="497">
        <f>'15. Travi arm a fless'!B872</f>
        <v>14</v>
      </c>
      <c r="C436" s="497">
        <f>'15. Travi arm a fless'!C872</f>
        <v>20</v>
      </c>
      <c r="D436" s="504">
        <f>'15. Travi arm a fless'!D872</f>
        <v>1</v>
      </c>
      <c r="E436" s="497" t="str">
        <f>'15. Travi arm a fless'!E872</f>
        <v>Msin</v>
      </c>
      <c r="F436" s="636">
        <f>'15. Travi arm a fless'!F872</f>
        <v>-90.504999999999995</v>
      </c>
      <c r="G436" s="636">
        <f>'15. Travi arm a fless'!G872</f>
        <v>-53.478999999999999</v>
      </c>
      <c r="H436" s="636">
        <f>'15. Travi arm a fless'!H872</f>
        <v>1.3540000000000001</v>
      </c>
      <c r="I436" s="636">
        <f>'15. Travi arm a fless'!I872</f>
        <v>32.283999999999999</v>
      </c>
      <c r="J436" s="636">
        <f>'15. Travi arm a fless'!J872</f>
        <v>2.6520000000000001</v>
      </c>
      <c r="K436" s="636">
        <f>'15. Travi arm a fless'!K872</f>
        <v>2.895</v>
      </c>
      <c r="L436" s="636">
        <f>'15. Travi arm a fless'!L872</f>
        <v>4.0060000000000002</v>
      </c>
      <c r="M436" s="636">
        <f>'15. Travi arm a fless'!M872</f>
        <v>35.179000000000002</v>
      </c>
      <c r="N436" s="636">
        <f>'15. Travi arm a fless'!N872</f>
        <v>14.559700000000001</v>
      </c>
      <c r="O436" s="636">
        <f>'15. Travi arm a fless'!O872</f>
        <v>36.380800000000001</v>
      </c>
      <c r="P436" s="636">
        <f>'15. Travi arm a fless'!P872</f>
        <v>36.380800000000001</v>
      </c>
      <c r="Q436" s="636">
        <f>'15. Travi arm a fless'!Q872</f>
        <v>-17.098199999999999</v>
      </c>
      <c r="R436" s="636">
        <f>'15. Travi arm a fless'!R872</f>
        <v>-89.859800000000007</v>
      </c>
      <c r="S436" s="636">
        <f>'15. Travi arm a fless'!T872</f>
        <v>1.0155200000000022</v>
      </c>
      <c r="T436" s="636">
        <f>'15. Travi arm a fless'!U872</f>
        <v>-57.403920000000006</v>
      </c>
      <c r="U436" s="636">
        <f>'15. Travi arm a fless'!V872</f>
        <v>24</v>
      </c>
      <c r="V436" s="636">
        <f>'15. Travi arm a fless'!W872</f>
        <v>100</v>
      </c>
      <c r="W436" s="636">
        <f>'15. Travi arm a fless'!X872</f>
        <v>103.06887577623746</v>
      </c>
      <c r="X436" s="636">
        <f>'15. Travi arm a fless'!Y872</f>
        <v>136.79422728360862</v>
      </c>
      <c r="Y436" s="600">
        <f>'15. Travi arm a fless'!AB872</f>
        <v>0.14418036743618171</v>
      </c>
      <c r="Z436" s="523" t="str">
        <f>'15. Travi arm a fless'!AC872</f>
        <v>3F16</v>
      </c>
      <c r="AA436" s="525">
        <f>'15. Travi arm a fless'!AD872</f>
        <v>6.0318578948924033</v>
      </c>
      <c r="AB436" s="601">
        <f>'15. Travi arm a fless'!AE872</f>
        <v>8.1500298151460964</v>
      </c>
      <c r="AC436" s="523" t="str">
        <f>'15. Travi arm a fless'!AF872</f>
        <v>3F16+1F20</v>
      </c>
      <c r="AD436" s="525">
        <f>'15. Travi arm a fless'!AG872</f>
        <v>9.1734505484821973</v>
      </c>
      <c r="AE436" s="638">
        <v>0.81</v>
      </c>
      <c r="AF436" s="706">
        <v>0.41599999999999998</v>
      </c>
      <c r="AG436" s="706">
        <f t="shared" si="411"/>
        <v>1.5208333333333335</v>
      </c>
      <c r="AH436" s="706">
        <f>'2.Riep. car. unit.'!$P$10/'2.Riep. car. unit.'!$R$10*AG436</f>
        <v>2.7157738095238098</v>
      </c>
      <c r="AI436" s="706">
        <f>AA436/($V436*($U436-'2.Riep. car. unit.'!$M$12*100))*'2.Riep. car. unit.'!$R$8/'2.Riep. car. unit.'!$P$11</f>
        <v>8.0281156267734605E-2</v>
      </c>
      <c r="AJ436" s="706">
        <f>(AI436/(2*AE436))*((1-AH436)+SQRT((1-AH436)^2+(4*AE436/AI436)*AH436*('2.Riep. car. unit.'!$M$12*100/($U436-'2.Riep. car. unit.'!$M$12*100))))*($U436-'2.Riep. car. unit.'!$M$12*100)</f>
        <v>3.2416427126646945</v>
      </c>
      <c r="AK436" s="706">
        <f>(AJ436-('2.Riep. car. unit.'!$M$12*100))/'16. Armatura a taglio'!AJ436*'2.Riep. car. unit.'!$P$10/'2.Riep. car. unit.'!$R$10</f>
        <v>-0.41775407153276356</v>
      </c>
      <c r="AL436" s="706">
        <f>((AA436*100*(($U436-'2.Riep. car. unit.'!$M$12*100)*10-AF436*AJ436*10)+AK436*AD436*100*(AF436*AJ436*10-'2.Riep. car. unit.'!$M$12*1000))*'2.Riep. car. unit.'!$R$8)*10^-6</f>
        <v>47.998488987754321</v>
      </c>
      <c r="AM436" s="706">
        <f t="shared" si="407"/>
        <v>42.484787896885152</v>
      </c>
      <c r="AN436" s="706">
        <v>0.81</v>
      </c>
      <c r="AO436" s="706">
        <v>0.41599999999999998</v>
      </c>
      <c r="AP436" s="706">
        <f t="shared" si="412"/>
        <v>0.65753424657534243</v>
      </c>
      <c r="AQ436" s="706">
        <f>'2.Riep. car. unit.'!$P$10/'2.Riep. car. unit.'!$R$10*AP436</f>
        <v>1.1741682974559686</v>
      </c>
      <c r="AR436" s="706">
        <f>AD436/($V436*($U436-'2.Riep. car. unit.'!$M$12*100))*'2.Riep. car. unit.'!$R$8/'2.Riep. car. unit.'!$P$11</f>
        <v>0.12209425849051304</v>
      </c>
      <c r="AS436" s="706">
        <f>(AR436/(2*AN436))*((1-AQ436)+SQRT((1-AQ436)^2+(4*AN436/AR436)*AQ436*('2.Riep. car. unit.'!$M$12*100/($U436-'2.Riep. car. unit.'!$M$12*100))))*($U436-'2.Riep. car. unit.'!$M$12*100)</f>
        <v>3.5094528246171892</v>
      </c>
      <c r="AT436" s="706">
        <f>(AS436-('2.Riep. car. unit.'!$M$12*100))/'16. Armatura a taglio'!AS436*'2.Riep. car. unit.'!$P$10/'2.Riep. car. unit.'!$R$10</f>
        <v>-0.24960503607665049</v>
      </c>
      <c r="AU436" s="706">
        <f>((AD436*100*(($U436-'2.Riep. car. unit.'!$M$12*100)*10-AO436*AS436*10)+AT436*AA436*100*(AO436*AS436*10-'2.Riep. car. unit.'!$M$12*1000))*'2.Riep. car. unit.'!$R$8)*10^-6</f>
        <v>68.047333693535094</v>
      </c>
      <c r="AV436" s="706">
        <f t="shared" si="408"/>
        <v>64.612281593179517</v>
      </c>
      <c r="AW436" s="706">
        <v>415</v>
      </c>
      <c r="AX436" s="706">
        <f>'3.Carichi sulle travi'!E$30</f>
        <v>44.38637012987013</v>
      </c>
      <c r="AY436" s="706">
        <f>'3.Carichi sulle travi'!F$30</f>
        <v>26.117207792207793</v>
      </c>
      <c r="AZ436" s="706">
        <f t="shared" ref="AZ436" si="461">MAX(AY436*AW436/100/2+(AU436+AL437)/(AW436/100),AY436*AW436/100/2+(AU437+AL436)/(AW436/100))</f>
        <v>87.023604171548982</v>
      </c>
      <c r="BA436" s="1054">
        <f>AZ436*10/(0.9*(U436/100-0.04)*'2.Riep. car. unit.'!$R$8*2)</f>
        <v>6.1776701714760618</v>
      </c>
      <c r="BB436" s="1048">
        <f>$BH$7</f>
        <v>10</v>
      </c>
      <c r="BC436" s="1053">
        <f>8</f>
        <v>8</v>
      </c>
      <c r="BD436" s="1048">
        <f>IF(V436=100,4,2)</f>
        <v>4</v>
      </c>
      <c r="BE436" s="1048" t="str">
        <f t="shared" ref="BE436" si="462">IF(BB436/100*BA436&lt;((PI()*(BC436/10)^2/4)*BD436),"Verifica","Non verifica")</f>
        <v>Verifica</v>
      </c>
    </row>
    <row r="437" spans="1:57" ht="16.8" x14ac:dyDescent="0.45">
      <c r="A437" s="496">
        <f>'15. Travi arm a fless'!A873</f>
        <v>10</v>
      </c>
      <c r="B437" s="497">
        <f>'15. Travi arm a fless'!B873</f>
        <v>14</v>
      </c>
      <c r="C437" s="497">
        <f>'15. Travi arm a fless'!C873</f>
        <v>20</v>
      </c>
      <c r="D437" s="504">
        <f>'15. Travi arm a fless'!D873</f>
        <v>1</v>
      </c>
      <c r="E437" s="497" t="str">
        <f>'15. Travi arm a fless'!E873</f>
        <v>Mdes</v>
      </c>
      <c r="F437" s="636">
        <f>'15. Travi arm a fless'!F873</f>
        <v>-80.938000000000002</v>
      </c>
      <c r="G437" s="636">
        <f>'15. Travi arm a fless'!G873</f>
        <v>-47.548999999999999</v>
      </c>
      <c r="H437" s="636">
        <f>'15. Travi arm a fless'!H873</f>
        <v>-1.8</v>
      </c>
      <c r="I437" s="636">
        <f>'15. Travi arm a fless'!I873</f>
        <v>-43.305</v>
      </c>
      <c r="J437" s="636">
        <f>'15. Travi arm a fless'!J873</f>
        <v>-3.5449999999999999</v>
      </c>
      <c r="K437" s="636">
        <f>'15. Travi arm a fless'!K873</f>
        <v>-3.87</v>
      </c>
      <c r="L437" s="636">
        <f>'15. Travi arm a fless'!L873</f>
        <v>-5.3449999999999998</v>
      </c>
      <c r="M437" s="636">
        <f>'15. Travi arm a fless'!M873</f>
        <v>-47.174999999999997</v>
      </c>
      <c r="N437" s="636">
        <f>'15. Travi arm a fless'!N873</f>
        <v>-19.497499999999999</v>
      </c>
      <c r="O437" s="636">
        <f>'15. Travi arm a fless'!O873</f>
        <v>-48.778499999999994</v>
      </c>
      <c r="P437" s="636">
        <f>'15. Travi arm a fless'!P873</f>
        <v>-48.778499999999994</v>
      </c>
      <c r="Q437" s="636">
        <f>'15. Travi arm a fless'!Q873</f>
        <v>-96.327499999999986</v>
      </c>
      <c r="R437" s="636">
        <f>'15. Travi arm a fless'!R873</f>
        <v>1.2294999999999945</v>
      </c>
      <c r="S437" s="636">
        <f>'15. Travi arm a fless'!T873</f>
        <v>-84.531094999999993</v>
      </c>
      <c r="T437" s="636">
        <f>'15. Travi arm a fless'!U873</f>
        <v>-5.1885950000000065</v>
      </c>
      <c r="U437" s="636">
        <f>'15. Travi arm a fless'!V873</f>
        <v>24</v>
      </c>
      <c r="V437" s="636">
        <f>'15. Travi arm a fless'!W873</f>
        <v>100</v>
      </c>
      <c r="W437" s="636">
        <f>'15. Travi arm a fless'!X873</f>
        <v>103.06887577623746</v>
      </c>
      <c r="X437" s="636">
        <f>'15. Travi arm a fless'!Y873</f>
        <v>136.79422728360862</v>
      </c>
      <c r="Y437" s="600">
        <f>'15. Travi arm a fless'!AB873</f>
        <v>0.7366605616605626</v>
      </c>
      <c r="Z437" s="523" t="str">
        <f>'15. Travi arm a fless'!AC873</f>
        <v>3F16</v>
      </c>
      <c r="AA437" s="525">
        <f>'15. Travi arm a fless'!AD873</f>
        <v>6.0318578948924033</v>
      </c>
      <c r="AB437" s="601">
        <f>'15. Travi arm a fless'!AE873</f>
        <v>12.001461652043046</v>
      </c>
      <c r="AC437" s="523" t="str">
        <f>'15. Travi arm a fless'!AF873</f>
        <v>3F16+2F20</v>
      </c>
      <c r="AD437" s="525">
        <f>'15. Travi arm a fless'!AG873</f>
        <v>12.31504320207199</v>
      </c>
      <c r="AE437" s="638">
        <v>0.81</v>
      </c>
      <c r="AF437" s="706">
        <v>0.41599999999999998</v>
      </c>
      <c r="AG437" s="706">
        <f t="shared" si="411"/>
        <v>2.0416666666666665</v>
      </c>
      <c r="AH437" s="706">
        <f>'2.Riep. car. unit.'!$P$10/'2.Riep. car. unit.'!$R$10*AG437</f>
        <v>3.6458333333333335</v>
      </c>
      <c r="AI437" s="706">
        <f>AA437/($V437*($U437-'2.Riep. car. unit.'!$M$12*100))*'2.Riep. car. unit.'!$R$8/'2.Riep. car. unit.'!$P$11</f>
        <v>8.0281156267734605E-2</v>
      </c>
      <c r="AJ437" s="706">
        <f>(AI437/(2*AE437))*((1-AH437)+SQRT((1-AH437)^2+(4*AE437/AI437)*AH437*('2.Riep. car. unit.'!$M$12*100/($U437-'2.Riep. car. unit.'!$M$12*100))))*($U437-'2.Riep. car. unit.'!$M$12*100)</f>
        <v>3.3596668772512372</v>
      </c>
      <c r="AK437" s="706">
        <f>(AJ437-('2.Riep. car. unit.'!$M$12*100))/'16. Armatura a taglio'!AJ437*'2.Riep. car. unit.'!$P$10/'2.Riep. car. unit.'!$R$10</f>
        <v>-0.34034683993552295</v>
      </c>
      <c r="AL437" s="706">
        <f>((AA437*100*(($U437-'2.Riep. car. unit.'!$M$12*100)*10-AF437*AJ437*10)+AK437*AD437*100*(AF437*AJ437*10-'2.Riep. car. unit.'!$M$12*1000))*'2.Riep. car. unit.'!$R$8)*10^-6</f>
        <v>48.174694981758073</v>
      </c>
      <c r="AM437" s="706">
        <f t="shared" si="407"/>
        <v>42.484787896885152</v>
      </c>
      <c r="AN437" s="706">
        <v>0.81</v>
      </c>
      <c r="AO437" s="706">
        <v>0.41599999999999998</v>
      </c>
      <c r="AP437" s="706">
        <f t="shared" si="412"/>
        <v>0.48979591836734693</v>
      </c>
      <c r="AQ437" s="706">
        <f>'2.Riep. car. unit.'!$P$10/'2.Riep. car. unit.'!$R$10*AP437</f>
        <v>0.87463556851311952</v>
      </c>
      <c r="AR437" s="706">
        <f>AD437/($V437*($U437-'2.Riep. car. unit.'!$M$12*100))*'2.Riep. car. unit.'!$R$8/'2.Riep. car. unit.'!$P$11</f>
        <v>0.16390736071329151</v>
      </c>
      <c r="AS437" s="706">
        <f>(AR437/(2*AN437))*((1-AQ437)+SQRT((1-AQ437)^2+(4*AN437/AR437)*AQ437*('2.Riep. car. unit.'!$M$12*100/($U437-'2.Riep. car. unit.'!$M$12*100))))*($U437-'2.Riep. car. unit.'!$M$12*100)</f>
        <v>4.0250583809955396</v>
      </c>
      <c r="AT437" s="706">
        <f>(AS437-('2.Riep. car. unit.'!$M$12*100))/'16. Armatura a taglio'!AS437*'2.Riep. car. unit.'!$P$10/'2.Riep. car. unit.'!$R$10</f>
        <v>1.1117132892253568E-2</v>
      </c>
      <c r="AU437" s="706">
        <f>((AD437*100*(($U437-'2.Riep. car. unit.'!$M$12*100)*10-AO437*AS437*10)+AT437*AA437*100*(AO437*AS437*10-'2.Riep. car. unit.'!$M$12*1000))*'2.Riep. car. unit.'!$R$8)*10^-6</f>
        <v>88.247662723524556</v>
      </c>
      <c r="AV437" s="706">
        <f t="shared" si="408"/>
        <v>86.739775289473855</v>
      </c>
      <c r="AW437" s="706"/>
      <c r="AX437" s="706"/>
      <c r="AY437" s="706"/>
      <c r="AZ437" s="706"/>
      <c r="BA437" s="1054"/>
      <c r="BB437" s="1048"/>
      <c r="BC437" s="1048"/>
      <c r="BD437" s="1048"/>
      <c r="BE437" s="1048"/>
    </row>
    <row r="438" spans="1:57" ht="16.8" x14ac:dyDescent="0.45">
      <c r="A438" s="496">
        <f>'15. Travi arm a fless'!A876</f>
        <v>10</v>
      </c>
      <c r="B438" s="497">
        <f>'15. Travi arm a fless'!B876</f>
        <v>20</v>
      </c>
      <c r="C438" s="497">
        <f>'15. Travi arm a fless'!C876</f>
        <v>23</v>
      </c>
      <c r="D438" s="504">
        <f>'15. Travi arm a fless'!D876</f>
        <v>1</v>
      </c>
      <c r="E438" s="497" t="str">
        <f>'15. Travi arm a fless'!E876</f>
        <v>Msin</v>
      </c>
      <c r="F438" s="636">
        <f>'15. Travi arm a fless'!F876</f>
        <v>-140.05099999999999</v>
      </c>
      <c r="G438" s="636">
        <f>'15. Travi arm a fless'!G876</f>
        <v>-83.834999999999994</v>
      </c>
      <c r="H438" s="636">
        <f>'15. Travi arm a fless'!H876</f>
        <v>10.595000000000001</v>
      </c>
      <c r="I438" s="636">
        <f>'15. Travi arm a fless'!I876</f>
        <v>258.30200000000002</v>
      </c>
      <c r="J438" s="636">
        <f>'15. Travi arm a fless'!J876</f>
        <v>20.991</v>
      </c>
      <c r="K438" s="636">
        <f>'15. Travi arm a fless'!K876</f>
        <v>22.916</v>
      </c>
      <c r="L438" s="636">
        <f>'15. Travi arm a fless'!L876</f>
        <v>31.585999999999999</v>
      </c>
      <c r="M438" s="636">
        <f>'15. Travi arm a fless'!M876</f>
        <v>281.21800000000002</v>
      </c>
      <c r="N438" s="636">
        <f>'15. Travi arm a fless'!N876</f>
        <v>115.95140000000001</v>
      </c>
      <c r="O438" s="636">
        <f>'15. Travi arm a fless'!O876</f>
        <v>290.69380000000001</v>
      </c>
      <c r="P438" s="636">
        <f>'15. Travi arm a fless'!P876</f>
        <v>290.69380000000001</v>
      </c>
      <c r="Q438" s="636">
        <f>'15. Travi arm a fless'!Q876</f>
        <v>206.85880000000003</v>
      </c>
      <c r="R438" s="636">
        <f>'15. Travi arm a fless'!R876</f>
        <v>-374.52879999999999</v>
      </c>
      <c r="S438" s="636">
        <f>'15. Travi arm a fless'!T876</f>
        <v>205.72800000000004</v>
      </c>
      <c r="T438" s="636">
        <f>'15. Travi arm a fless'!U876</f>
        <v>-298.55880000000002</v>
      </c>
      <c r="U438" s="636">
        <f>'15. Travi arm a fless'!V876</f>
        <v>70</v>
      </c>
      <c r="V438" s="636">
        <f>'15. Travi arm a fless'!W876</f>
        <v>30</v>
      </c>
      <c r="W438" s="636">
        <f>'15. Travi arm a fless'!X876</f>
        <v>336.72601716096779</v>
      </c>
      <c r="X438" s="636">
        <f>'15. Travi arm a fless'!Y876</f>
        <v>446.90674053554926</v>
      </c>
      <c r="Y438" s="600">
        <f>'15. Travi arm a fless'!AB876</f>
        <v>8.8510972231902478</v>
      </c>
      <c r="Z438" s="523" t="str">
        <f>'15. Travi arm a fless'!AC876</f>
        <v>3F16+1F20</v>
      </c>
      <c r="AA438" s="525">
        <f>'15. Travi arm a fless'!AD876</f>
        <v>9.1734505484821973</v>
      </c>
      <c r="AB438" s="601">
        <f>'15. Travi arm a fless'!AE876</f>
        <v>12.844984472891451</v>
      </c>
      <c r="AC438" s="523" t="str">
        <f>'15. Travi arm a fless'!AF876</f>
        <v>2F16+3F20</v>
      </c>
      <c r="AD438" s="525">
        <f>'15. Travi arm a fless'!AG876</f>
        <v>13.446016557364315</v>
      </c>
      <c r="AE438" s="638">
        <v>0.81</v>
      </c>
      <c r="AF438" s="706">
        <v>0.41599999999999998</v>
      </c>
      <c r="AG438" s="706">
        <f t="shared" si="411"/>
        <v>1.4657534246575341</v>
      </c>
      <c r="AH438" s="706">
        <f>'2.Riep. car. unit.'!$P$10/'2.Riep. car. unit.'!$R$10*AG438</f>
        <v>2.6174168297455966</v>
      </c>
      <c r="AI438" s="706">
        <f>AA438/($V438*($U438-'2.Riep. car. unit.'!$M$12*100))*'2.Riep. car. unit.'!$R$8/'2.Riep. car. unit.'!$P$11</f>
        <v>0.12332753382880106</v>
      </c>
      <c r="AJ438" s="706">
        <f>(AI438/(2*AE438))*((1-AH438)+SQRT((1-AH438)^2+(4*AE438/AI438)*AH438*('2.Riep. car. unit.'!$M$12*100/($U438-'2.Riep. car. unit.'!$M$12*100))))*($U438-'2.Riep. car. unit.'!$M$12*100)</f>
        <v>4.9596521326429652</v>
      </c>
      <c r="AK438" s="706">
        <f>(AJ438-('2.Riep. car. unit.'!$M$12*100))/'16. Armatura a taglio'!AJ438*'2.Riep. car. unit.'!$P$10/'2.Riep. car. unit.'!$R$10</f>
        <v>0.34552111251873696</v>
      </c>
      <c r="AL438" s="706">
        <f>((AA438*100*(($U438-'2.Riep. car. unit.'!$M$12*100)*10-AF438*AJ438*10)+AK438*AD438*100*(AF438*AJ438*10-'2.Riep. car. unit.'!$M$12*1000))*'2.Riep. car. unit.'!$R$8)*10^-6</f>
        <v>225.98469448999137</v>
      </c>
      <c r="AM438" s="706">
        <f t="shared" si="407"/>
        <v>213.22052925749242</v>
      </c>
      <c r="AN438" s="706">
        <v>0.81</v>
      </c>
      <c r="AO438" s="706">
        <v>0.41599999999999998</v>
      </c>
      <c r="AP438" s="706">
        <f t="shared" si="412"/>
        <v>0.68224299065420568</v>
      </c>
      <c r="AQ438" s="706">
        <f>'2.Riep. car. unit.'!$P$10/'2.Riep. car. unit.'!$R$10*AP438</f>
        <v>1.218291054739653</v>
      </c>
      <c r="AR438" s="706">
        <f>AD438/($V438*($U438-'2.Riep. car. unit.'!$M$12*100))*'2.Riep. car. unit.'!$R$8/'2.Riep. car. unit.'!$P$11</f>
        <v>0.18076775506413306</v>
      </c>
      <c r="AS438" s="706">
        <f>(AR438/(2*AN438))*((1-AQ438)+SQRT((1-AQ438)^2+(4*AN438/AR438)*AQ438*('2.Riep. car. unit.'!$M$12*100/($U438-'2.Riep. car. unit.'!$M$12*100))))*($U438-'2.Riep. car. unit.'!$M$12*100)</f>
        <v>7.0157346768476536</v>
      </c>
      <c r="AT438" s="706">
        <f>(AS438-('2.Riep. car. unit.'!$M$12*100))/'16. Armatura a taglio'!AS438*'2.Riep. car. unit.'!$P$10/'2.Riep. car. unit.'!$R$10</f>
        <v>0.76759466291426726</v>
      </c>
      <c r="AU438" s="706">
        <f>((AD438*100*(($U438-'2.Riep. car. unit.'!$M$12*100)*10-AO438*AS438*10)+AT438*AA438*100*(AO438*AS438*10-'2.Riep. car. unit.'!$M$12*1000))*'2.Riep. car. unit.'!$R$8)*10^-6</f>
        <v>328.91865191629068</v>
      </c>
      <c r="AV438" s="706">
        <f t="shared" si="408"/>
        <v>312.52872096646138</v>
      </c>
      <c r="AW438" s="706">
        <v>465</v>
      </c>
      <c r="AX438" s="706">
        <f>'3.Carichi sulle travi'!E$29</f>
        <v>56.540681090909096</v>
      </c>
      <c r="AY438" s="706">
        <f>'3.Carichi sulle travi'!F$29</f>
        <v>33.896393454545461</v>
      </c>
      <c r="AZ438" s="706">
        <f t="shared" ref="AZ438" si="463">MAX(AY438*AW438/100/2+(AU438+AL439)/(AW438/100),AY438*AW438/100/2+(AU439+AL438)/(AW438/100))</f>
        <v>192.24124484013828</v>
      </c>
      <c r="BA438" s="1054">
        <f>AZ438*10/(0.9*(U438/100-0.04)*'2.Riep. car. unit.'!$R$8*2)</f>
        <v>4.1354262628013307</v>
      </c>
      <c r="BB438" s="1048">
        <f>$BH$7</f>
        <v>10</v>
      </c>
      <c r="BC438" s="1053">
        <f>8</f>
        <v>8</v>
      </c>
      <c r="BD438" s="1048">
        <f>IF(V438=100,4,2)</f>
        <v>2</v>
      </c>
      <c r="BE438" s="1048" t="str">
        <f t="shared" ref="BE438" si="464">IF(BB438/100*BA438&lt;((PI()*(BC438/10)^2/4)*BD438),"Verifica","Non verifica")</f>
        <v>Verifica</v>
      </c>
    </row>
    <row r="439" spans="1:57" ht="17.399999999999999" thickBot="1" x14ac:dyDescent="0.5">
      <c r="A439" s="496">
        <f>'15. Travi arm a fless'!A877</f>
        <v>10</v>
      </c>
      <c r="B439" s="497">
        <f>'15. Travi arm a fless'!B877</f>
        <v>20</v>
      </c>
      <c r="C439" s="497">
        <f>'15. Travi arm a fless'!C877</f>
        <v>23</v>
      </c>
      <c r="D439" s="504">
        <f>'15. Travi arm a fless'!D877</f>
        <v>1</v>
      </c>
      <c r="E439" s="497" t="str">
        <f>'15. Travi arm a fless'!E877</f>
        <v>Mdes</v>
      </c>
      <c r="F439" s="636">
        <f>'15. Travi arm a fless'!F877</f>
        <v>-67.477999999999994</v>
      </c>
      <c r="G439" s="636">
        <f>'15. Travi arm a fless'!G877</f>
        <v>-40.465000000000003</v>
      </c>
      <c r="H439" s="636">
        <f>'15. Travi arm a fless'!H877</f>
        <v>-7.2149999999999999</v>
      </c>
      <c r="I439" s="636">
        <f>'15. Travi arm a fless'!I877</f>
        <v>-173.85499999999999</v>
      </c>
      <c r="J439" s="636">
        <f>'15. Travi arm a fless'!J877</f>
        <v>-14.185</v>
      </c>
      <c r="K439" s="636">
        <f>'15. Travi arm a fless'!K877</f>
        <v>-15.484999999999999</v>
      </c>
      <c r="L439" s="636">
        <f>'15. Travi arm a fless'!L877</f>
        <v>-21.4</v>
      </c>
      <c r="M439" s="636">
        <f>'15. Travi arm a fless'!M877</f>
        <v>-189.33999999999997</v>
      </c>
      <c r="N439" s="636">
        <f>'15. Travi arm a fless'!N877</f>
        <v>-78.201999999999998</v>
      </c>
      <c r="O439" s="636">
        <f>'15. Travi arm a fless'!O877</f>
        <v>-195.75999999999996</v>
      </c>
      <c r="P439" s="636">
        <f>'15. Travi arm a fless'!P877</f>
        <v>-195.75999999999996</v>
      </c>
      <c r="Q439" s="636">
        <f>'15. Travi arm a fless'!Q877</f>
        <v>-236.22499999999997</v>
      </c>
      <c r="R439" s="636">
        <f>'15. Travi arm a fless'!R877</f>
        <v>155.29499999999996</v>
      </c>
      <c r="S439" s="636">
        <f>'15. Travi arm a fless'!T877</f>
        <v>-210.23824999999997</v>
      </c>
      <c r="T439" s="636">
        <f>'15. Travi arm a fless'!U877</f>
        <v>153.21704999999997</v>
      </c>
      <c r="U439" s="636">
        <f>'15. Travi arm a fless'!V877</f>
        <v>70</v>
      </c>
      <c r="V439" s="636">
        <f>'15. Travi arm a fless'!W877</f>
        <v>30</v>
      </c>
      <c r="W439" s="636">
        <f>'15. Travi arm a fless'!X877</f>
        <v>336.72601716096779</v>
      </c>
      <c r="X439" s="636">
        <f>'15. Travi arm a fless'!Y877</f>
        <v>446.90674053554926</v>
      </c>
      <c r="Y439" s="600">
        <f>'15. Travi arm a fless'!AB877</f>
        <v>6.59190292911223</v>
      </c>
      <c r="Z439" s="523" t="str">
        <f>'15. Travi arm a fless'!AC877</f>
        <v>4F16</v>
      </c>
      <c r="AA439" s="525">
        <f>'15. Travi arm a fless'!AD877</f>
        <v>8.0424771931898711</v>
      </c>
      <c r="AB439" s="601">
        <f>'15. Travi arm a fless'!AE877</f>
        <v>9.0451430567709625</v>
      </c>
      <c r="AC439" s="523" t="str">
        <f>'15. Travi arm a fless'!AF877</f>
        <v>3F16+1F20</v>
      </c>
      <c r="AD439" s="525">
        <f>'15. Travi arm a fless'!AG877</f>
        <v>9.1734505484821973</v>
      </c>
      <c r="AE439" s="638">
        <v>0.81</v>
      </c>
      <c r="AF439" s="706">
        <v>0.41599999999999998</v>
      </c>
      <c r="AG439" s="706">
        <f t="shared" si="411"/>
        <v>1.140625</v>
      </c>
      <c r="AH439" s="706">
        <f>'2.Riep. car. unit.'!$P$10/'2.Riep. car. unit.'!$R$10*AG439</f>
        <v>2.0368303571428572</v>
      </c>
      <c r="AI439" s="706">
        <f>AA439/($V439*($U439-'2.Riep. car. unit.'!$M$12*100))*'2.Riep. car. unit.'!$R$8/'2.Riep. car. unit.'!$P$11</f>
        <v>0.10812276938415435</v>
      </c>
      <c r="AJ439" s="706">
        <f>(AI439/(2*AE439))*((1-AH439)+SQRT((1-AH439)^2+(4*AE439/AI439)*AH439*('2.Riep. car. unit.'!$M$12*100/($U439-'2.Riep. car. unit.'!$M$12*100))))*($U439-'2.Riep. car. unit.'!$M$12*100)</f>
        <v>5.0576036868380836</v>
      </c>
      <c r="AK439" s="706">
        <f>(AJ439-('2.Riep. car. unit.'!$M$12*100))/'16. Armatura a taglio'!AJ439*'2.Riep. car. unit.'!$P$10/'2.Riep. car. unit.'!$R$10</f>
        <v>0.37341360239943316</v>
      </c>
      <c r="AL439" s="706">
        <f>((AA439*100*(($U439-'2.Riep. car. unit.'!$M$12*100)*10-AF439*AJ439*10)+AK439*AD439*100*(AF439*AJ439*10-'2.Riep. car. unit.'!$M$12*1000))*'2.Riep. car. unit.'!$R$8)*10^-6</f>
        <v>198.54075285489779</v>
      </c>
      <c r="AM439" s="706">
        <f t="shared" si="407"/>
        <v>186.93306674629474</v>
      </c>
      <c r="AN439" s="706">
        <v>0.81</v>
      </c>
      <c r="AO439" s="706">
        <v>0.41599999999999998</v>
      </c>
      <c r="AP439" s="706">
        <f t="shared" si="412"/>
        <v>0.87671232876712324</v>
      </c>
      <c r="AQ439" s="706">
        <f>'2.Riep. car. unit.'!$P$10/'2.Riep. car. unit.'!$R$10*AP439</f>
        <v>1.5655577299412915</v>
      </c>
      <c r="AR439" s="706">
        <f>AD439/($V439*($U439-'2.Riep. car. unit.'!$M$12*100))*'2.Riep. car. unit.'!$R$8/'2.Riep. car. unit.'!$P$11</f>
        <v>0.12332753382880106</v>
      </c>
      <c r="AS439" s="706">
        <f>(AR439/(2*AN439))*((1-AQ439)+SQRT((1-AQ439)^2+(4*AN439/AR439)*AQ439*('2.Riep. car. unit.'!$M$12*100/($U439-'2.Riep. car. unit.'!$M$12*100))))*($U439-'2.Riep. car. unit.'!$M$12*100)</f>
        <v>5.5847319240941085</v>
      </c>
      <c r="AT439" s="706">
        <f>(AS439-('2.Riep. car. unit.'!$M$12*100))/'16. Armatura a taglio'!AS439*'2.Riep. car. unit.'!$P$10/'2.Riep. car. unit.'!$R$10</f>
        <v>0.50671696947053868</v>
      </c>
      <c r="AU439" s="706">
        <f>((AD439*100*(($U439-'2.Riep. car. unit.'!$M$12*100)*10-AO439*AS439*10)+AT439*AA439*100*(AO439*AS439*10-'2.Riep. car. unit.'!$M$12*1000))*'2.Riep. car. unit.'!$R$8)*10^-6</f>
        <v>225.89840302336762</v>
      </c>
      <c r="AV439" s="706">
        <f t="shared" si="408"/>
        <v>213.22052925749242</v>
      </c>
      <c r="AW439" s="706"/>
      <c r="AX439" s="706"/>
      <c r="AY439" s="706"/>
      <c r="AZ439" s="706"/>
      <c r="BA439" s="1054"/>
      <c r="BB439" s="1048"/>
      <c r="BC439" s="1048"/>
      <c r="BD439" s="1048"/>
      <c r="BE439" s="1048"/>
    </row>
    <row r="440" spans="1:57" ht="16.8" x14ac:dyDescent="0.45">
      <c r="A440" s="494">
        <f>'15. Travi arm a fless'!A880</f>
        <v>11</v>
      </c>
      <c r="B440" s="495">
        <f>'15. Travi arm a fless'!B880</f>
        <v>9</v>
      </c>
      <c r="C440" s="495">
        <f>'15. Travi arm a fless'!C880</f>
        <v>15</v>
      </c>
      <c r="D440" s="503">
        <f>'15. Travi arm a fless'!D880</f>
        <v>1</v>
      </c>
      <c r="E440" s="495" t="str">
        <f>'15. Travi arm a fless'!E880</f>
        <v>Msin</v>
      </c>
      <c r="F440" s="635">
        <f>'15. Travi arm a fless'!F880</f>
        <v>-47.783999999999999</v>
      </c>
      <c r="G440" s="635">
        <f>'15. Travi arm a fless'!G880</f>
        <v>-31.045000000000002</v>
      </c>
      <c r="H440" s="635">
        <f>'15. Travi arm a fless'!H880</f>
        <v>10.257</v>
      </c>
      <c r="I440" s="635">
        <f>'15. Travi arm a fless'!I880</f>
        <v>163.43799999999999</v>
      </c>
      <c r="J440" s="635">
        <f>'15. Travi arm a fless'!J880</f>
        <v>20.617000000000001</v>
      </c>
      <c r="K440" s="635">
        <f>'15. Travi arm a fless'!K880</f>
        <v>22.507000000000001</v>
      </c>
      <c r="L440" s="635">
        <f>'15. Travi arm a fless'!L880</f>
        <v>30.874000000000002</v>
      </c>
      <c r="M440" s="635">
        <f>'15. Travi arm a fless'!M880</f>
        <v>185.94499999999999</v>
      </c>
      <c r="N440" s="635">
        <f>'15. Travi arm a fless'!N880</f>
        <v>86.657499999999999</v>
      </c>
      <c r="O440" s="635">
        <f>'15. Travi arm a fless'!O880</f>
        <v>195.2072</v>
      </c>
      <c r="P440" s="635">
        <f>'15. Travi arm a fless'!P880</f>
        <v>195.2072</v>
      </c>
      <c r="Q440" s="635">
        <f>'15. Travi arm a fless'!Q880</f>
        <v>164.16219999999998</v>
      </c>
      <c r="R440" s="635">
        <f>'15. Travi arm a fless'!R880</f>
        <v>-226.25220000000002</v>
      </c>
      <c r="S440" s="635">
        <f>'15. Travi arm a fless'!T880</f>
        <v>159.82782999999998</v>
      </c>
      <c r="T440" s="635">
        <f>'15. Travi arm a fless'!U880</f>
        <v>-206.27193000000003</v>
      </c>
      <c r="U440" s="636">
        <f>'15. Travi arm a fless'!V880</f>
        <v>70</v>
      </c>
      <c r="V440" s="636">
        <f>'15. Travi arm a fless'!W880</f>
        <v>30</v>
      </c>
      <c r="W440" s="636">
        <f>'15. Travi arm a fless'!X880</f>
        <v>336.72601716096779</v>
      </c>
      <c r="X440" s="636">
        <f>'15. Travi arm a fless'!Y880</f>
        <v>446.90674053554926</v>
      </c>
      <c r="Y440" s="600">
        <f>'15. Travi arm a fless'!AB880</f>
        <v>6.8763204925995609</v>
      </c>
      <c r="Z440" s="523" t="str">
        <f>'15. Travi arm a fless'!AC880</f>
        <v>4F16</v>
      </c>
      <c r="AA440" s="525">
        <f>'15. Travi arm a fless'!AD880</f>
        <v>8.0424771931898711</v>
      </c>
      <c r="AB440" s="601">
        <f>'15. Travi arm a fless'!AE880</f>
        <v>8.8744988861267942</v>
      </c>
      <c r="AC440" s="523" t="str">
        <f>'15. Travi arm a fless'!AF880</f>
        <v>3F16+1F20</v>
      </c>
      <c r="AD440" s="525">
        <f>'15. Travi arm a fless'!AG880</f>
        <v>9.1734505484821973</v>
      </c>
      <c r="AE440" s="637">
        <v>0.81</v>
      </c>
      <c r="AF440" s="707">
        <v>0.41599999999999998</v>
      </c>
      <c r="AG440" s="707">
        <f t="shared" si="411"/>
        <v>1.140625</v>
      </c>
      <c r="AH440" s="707">
        <f>'2.Riep. car. unit.'!$P$10/'2.Riep. car. unit.'!$R$10*AG440</f>
        <v>2.0368303571428572</v>
      </c>
      <c r="AI440" s="707">
        <f>AA440/($V440*($U440-'2.Riep. car. unit.'!$M$12*100))*'2.Riep. car. unit.'!$R$8/'2.Riep. car. unit.'!$P$11</f>
        <v>0.10812276938415435</v>
      </c>
      <c r="AJ440" s="707">
        <f>(AI440/(2*AE440))*((1-AH440)+SQRT((1-AH440)^2+(4*AE440/AI440)*AH440*('2.Riep. car. unit.'!$M$12*100/($U440-'2.Riep. car. unit.'!$M$12*100))))*($U440-'2.Riep. car. unit.'!$M$12*100)</f>
        <v>5.0576036868380836</v>
      </c>
      <c r="AK440" s="707">
        <f>(AJ440-('2.Riep. car. unit.'!$M$12*100))/'16. Armatura a taglio'!AJ440*'2.Riep. car. unit.'!$P$10/'2.Riep. car. unit.'!$R$10</f>
        <v>0.37341360239943316</v>
      </c>
      <c r="AL440" s="707">
        <f>((AA440*100*(($U440-'2.Riep. car. unit.'!$M$12*100)*10-AF440*AJ440*10)+AK440*AD440*100*(AF440*AJ440*10-'2.Riep. car. unit.'!$M$12*1000))*'2.Riep. car. unit.'!$R$8)*10^-6</f>
        <v>198.54075285489779</v>
      </c>
      <c r="AM440" s="707">
        <f t="shared" si="407"/>
        <v>186.93306674629474</v>
      </c>
      <c r="AN440" s="707">
        <v>0.81</v>
      </c>
      <c r="AO440" s="707">
        <v>0.41599999999999998</v>
      </c>
      <c r="AP440" s="707">
        <f t="shared" si="412"/>
        <v>0.87671232876712324</v>
      </c>
      <c r="AQ440" s="707">
        <f>'2.Riep. car. unit.'!$P$10/'2.Riep. car. unit.'!$R$10*AP440</f>
        <v>1.5655577299412915</v>
      </c>
      <c r="AR440" s="707">
        <f>AD440/($V440*($U440-'2.Riep. car. unit.'!$M$12*100))*'2.Riep. car. unit.'!$R$8/'2.Riep. car. unit.'!$P$11</f>
        <v>0.12332753382880106</v>
      </c>
      <c r="AS440" s="707">
        <f>(AR440/(2*AN440))*((1-AQ440)+SQRT((1-AQ440)^2+(4*AN440/AR440)*AQ440*('2.Riep. car. unit.'!$M$12*100/($U440-'2.Riep. car. unit.'!$M$12*100))))*($U440-'2.Riep. car. unit.'!$M$12*100)</f>
        <v>5.5847319240941085</v>
      </c>
      <c r="AT440" s="707">
        <f>(AS440-('2.Riep. car. unit.'!$M$12*100))/'16. Armatura a taglio'!AS440*'2.Riep. car. unit.'!$P$10/'2.Riep. car. unit.'!$R$10</f>
        <v>0.50671696947053868</v>
      </c>
      <c r="AU440" s="707">
        <f>((AD440*100*(($U440-'2.Riep. car. unit.'!$M$12*100)*10-AO440*AS440*10)+AT440*AA440*100*(AO440*AS440*10-'2.Riep. car. unit.'!$M$12*1000))*'2.Riep. car. unit.'!$R$8)*10^-6</f>
        <v>225.89840302336762</v>
      </c>
      <c r="AV440" s="707">
        <f t="shared" si="408"/>
        <v>213.22052925749242</v>
      </c>
      <c r="AW440" s="707">
        <v>505</v>
      </c>
      <c r="AX440" s="707">
        <f>'3.Carichi sulle travi'!E$31</f>
        <v>30.665334748173706</v>
      </c>
      <c r="AY440" s="707">
        <f>'3.Carichi sulle travi'!F$31</f>
        <v>20.173334421672081</v>
      </c>
      <c r="AZ440" s="707">
        <f t="shared" ref="AZ440" si="465">MAX(AY440*AW440/100/2+(AU440+AL441)/(AW440/100),AY440*AW440/100/2+(AU441+AL440)/(AW440/100))</f>
        <v>144.61350300940515</v>
      </c>
      <c r="BA440" s="1054">
        <f>AZ440*10/(0.9*(U440/100-0.04)*'2.Riep. car. unit.'!$R$8*2)</f>
        <v>3.1108749779377631</v>
      </c>
      <c r="BB440" s="1048">
        <f>$BH$7</f>
        <v>10</v>
      </c>
      <c r="BC440" s="1053">
        <f>8</f>
        <v>8</v>
      </c>
      <c r="BD440" s="1048">
        <f>IF(V440=100,4,2)</f>
        <v>2</v>
      </c>
      <c r="BE440" s="1048" t="str">
        <f t="shared" ref="BE440" si="466">IF(BB440/100*BA440&lt;((PI()*(BC440/10)^2/4)*BD440),"Verifica","Non verifica")</f>
        <v>Verifica</v>
      </c>
    </row>
    <row r="441" spans="1:57" ht="16.8" x14ac:dyDescent="0.45">
      <c r="A441" s="496">
        <f>'15. Travi arm a fless'!A881</f>
        <v>11</v>
      </c>
      <c r="B441" s="497">
        <f>'15. Travi arm a fless'!B881</f>
        <v>9</v>
      </c>
      <c r="C441" s="497">
        <f>'15. Travi arm a fless'!C881</f>
        <v>15</v>
      </c>
      <c r="D441" s="504">
        <f>'15. Travi arm a fless'!D881</f>
        <v>1</v>
      </c>
      <c r="E441" s="497" t="str">
        <f>'15. Travi arm a fless'!E881</f>
        <v>Mdes</v>
      </c>
      <c r="F441" s="636">
        <f>'15. Travi arm a fless'!F881</f>
        <v>-82.881</v>
      </c>
      <c r="G441" s="636">
        <f>'15. Travi arm a fless'!G881</f>
        <v>-55.098999999999997</v>
      </c>
      <c r="H441" s="636">
        <f>'15. Travi arm a fless'!H881</f>
        <v>-13.509</v>
      </c>
      <c r="I441" s="636">
        <f>'15. Travi arm a fless'!I881</f>
        <v>-216.65600000000001</v>
      </c>
      <c r="J441" s="636">
        <f>'15. Travi arm a fless'!J881</f>
        <v>-27.274999999999999</v>
      </c>
      <c r="K441" s="636">
        <f>'15. Travi arm a fless'!K881</f>
        <v>-29.774999999999999</v>
      </c>
      <c r="L441" s="636">
        <f>'15. Travi arm a fless'!L881</f>
        <v>-40.783999999999999</v>
      </c>
      <c r="M441" s="636">
        <f>'15. Travi arm a fless'!M881</f>
        <v>-246.43100000000001</v>
      </c>
      <c r="N441" s="636">
        <f>'15. Travi arm a fless'!N881</f>
        <v>-114.7133</v>
      </c>
      <c r="O441" s="636">
        <f>'15. Travi arm a fless'!O881</f>
        <v>-258.6662</v>
      </c>
      <c r="P441" s="636">
        <f>'15. Travi arm a fless'!P881</f>
        <v>-258.6662</v>
      </c>
      <c r="Q441" s="636">
        <f>'15. Travi arm a fless'!Q881</f>
        <v>-313.76519999999999</v>
      </c>
      <c r="R441" s="636">
        <f>'15. Travi arm a fless'!R881</f>
        <v>203.56720000000001</v>
      </c>
      <c r="S441" s="636">
        <f>'15. Travi arm a fless'!T881</f>
        <v>-257.04847999999998</v>
      </c>
      <c r="T441" s="636">
        <f>'15. Travi arm a fless'!U881</f>
        <v>195.44488000000001</v>
      </c>
      <c r="U441" s="636">
        <f>'15. Travi arm a fless'!V881</f>
        <v>70</v>
      </c>
      <c r="V441" s="636">
        <f>'15. Travi arm a fless'!W881</f>
        <v>30</v>
      </c>
      <c r="W441" s="636">
        <f>'15. Travi arm a fless'!X881</f>
        <v>336.72601716096779</v>
      </c>
      <c r="X441" s="636">
        <f>'15. Travi arm a fless'!Y881</f>
        <v>446.90674053554926</v>
      </c>
      <c r="Y441" s="600">
        <f>'15. Travi arm a fless'!AB881</f>
        <v>8.4086834784509215</v>
      </c>
      <c r="Z441" s="523" t="str">
        <f>'15. Travi arm a fless'!AC881</f>
        <v>3F16+1F20</v>
      </c>
      <c r="AA441" s="525">
        <f>'15. Travi arm a fless'!AD881</f>
        <v>9.1734505484821973</v>
      </c>
      <c r="AB441" s="601">
        <f>'15. Travi arm a fless'!AE881</f>
        <v>11.059073570701477</v>
      </c>
      <c r="AC441" s="523" t="str">
        <f>'15. Travi arm a fless'!AF881</f>
        <v>4F16+1F20</v>
      </c>
      <c r="AD441" s="525">
        <f>'15. Travi arm a fless'!AG881</f>
        <v>11.184069846779664</v>
      </c>
      <c r="AE441" s="638">
        <v>0.81</v>
      </c>
      <c r="AF441" s="706">
        <v>0.41599999999999998</v>
      </c>
      <c r="AG441" s="706">
        <f t="shared" si="411"/>
        <v>1.2191780821917808</v>
      </c>
      <c r="AH441" s="706">
        <f>'2.Riep. car. unit.'!$P$10/'2.Riep. car. unit.'!$R$10*AG441</f>
        <v>2.1771037181996089</v>
      </c>
      <c r="AI441" s="706">
        <f>AA441/($V441*($U441-'2.Riep. car. unit.'!$M$12*100))*'2.Riep. car. unit.'!$R$8/'2.Riep. car. unit.'!$P$11</f>
        <v>0.12332753382880106</v>
      </c>
      <c r="AJ441" s="706">
        <f>(AI441/(2*AE441))*((1-AH441)+SQRT((1-AH441)^2+(4*AE441/AI441)*AH441*('2.Riep. car. unit.'!$M$12*100/($U441-'2.Riep. car. unit.'!$M$12*100))))*($U441-'2.Riep. car. unit.'!$M$12*100)</f>
        <v>5.1531737031427429</v>
      </c>
      <c r="AK441" s="706">
        <f>(AJ441-('2.Riep. car. unit.'!$M$12*100))/'16. Armatura a taglio'!AJ441*'2.Riep. car. unit.'!$P$10/'2.Riep. car. unit.'!$R$10</f>
        <v>0.39960592718933236</v>
      </c>
      <c r="AL441" s="706">
        <f>((AA441*100*(($U441-'2.Riep. car. unit.'!$M$12*100)*10-AF441*AJ441*10)+AK441*AD441*100*(AF441*AJ441*10-'2.Riep. car. unit.'!$M$12*1000))*'2.Riep. car. unit.'!$R$8)*10^-6</f>
        <v>225.97038948251952</v>
      </c>
      <c r="AM441" s="706">
        <f t="shared" si="407"/>
        <v>213.22052925749242</v>
      </c>
      <c r="AN441" s="706">
        <v>0.81</v>
      </c>
      <c r="AO441" s="706">
        <v>0.41599999999999998</v>
      </c>
      <c r="AP441" s="706">
        <f t="shared" si="412"/>
        <v>0.82022471910112371</v>
      </c>
      <c r="AQ441" s="706">
        <f>'2.Riep. car. unit.'!$P$10/'2.Riep. car. unit.'!$R$10*AP441</f>
        <v>1.4646869983948638</v>
      </c>
      <c r="AR441" s="706">
        <f>AD441/($V441*($U441-'2.Riep. car. unit.'!$M$12*100))*'2.Riep. car. unit.'!$R$8/'2.Riep. car. unit.'!$P$11</f>
        <v>0.15035822617483965</v>
      </c>
      <c r="AS441" s="706">
        <f>(AR441/(2*AN441))*((1-AQ441)+SQRT((1-AQ441)^2+(4*AN441/AR441)*AQ441*('2.Riep. car. unit.'!$M$12*100/($U441-'2.Riep. car. unit.'!$M$12*100))))*($U441-'2.Riep. car. unit.'!$M$12*100)</f>
        <v>6.0910643777182045</v>
      </c>
      <c r="AT441" s="706">
        <f>(AS441-('2.Riep. car. unit.'!$M$12*100))/'16. Armatura a taglio'!AS441*'2.Riep. car. unit.'!$P$10/'2.Riep. car. unit.'!$R$10</f>
        <v>0.61303629383711666</v>
      </c>
      <c r="AU441" s="706">
        <f>((AD441*100*(($U441-'2.Riep. car. unit.'!$M$12*100)*10-AO441*AS441*10)+AT441*AA441*100*(AO441*AS441*10-'2.Riep. car. unit.'!$M$12*1000))*'2.Riep. car. unit.'!$R$8)*10^-6</f>
        <v>274.52220679825211</v>
      </c>
      <c r="AV441" s="706">
        <f t="shared" si="408"/>
        <v>259.95379594406603</v>
      </c>
      <c r="AW441" s="706"/>
      <c r="AX441" s="706"/>
      <c r="AY441" s="706"/>
      <c r="AZ441" s="706"/>
      <c r="BA441" s="1054"/>
      <c r="BB441" s="1048"/>
      <c r="BC441" s="1048"/>
      <c r="BD441" s="1048"/>
      <c r="BE441" s="1048"/>
    </row>
    <row r="442" spans="1:57" ht="16.8" x14ac:dyDescent="0.45">
      <c r="A442" s="496">
        <f>'15. Travi arm a fless'!A884</f>
        <v>11</v>
      </c>
      <c r="B442" s="497">
        <f>'15. Travi arm a fless'!B884</f>
        <v>15</v>
      </c>
      <c r="C442" s="497">
        <f>'15. Travi arm a fless'!C884</f>
        <v>21</v>
      </c>
      <c r="D442" s="504">
        <f>'15. Travi arm a fless'!D884</f>
        <v>1</v>
      </c>
      <c r="E442" s="497" t="str">
        <f>'15. Travi arm a fless'!E884</f>
        <v>Msin</v>
      </c>
      <c r="F442" s="636">
        <f>'15. Travi arm a fless'!F884</f>
        <v>-66.429000000000002</v>
      </c>
      <c r="G442" s="636">
        <f>'15. Travi arm a fless'!G884</f>
        <v>-43.186</v>
      </c>
      <c r="H442" s="636">
        <f>'15. Travi arm a fless'!H884</f>
        <v>19.001000000000001</v>
      </c>
      <c r="I442" s="636">
        <f>'15. Travi arm a fless'!I884</f>
        <v>307.33499999999998</v>
      </c>
      <c r="J442" s="636">
        <f>'15. Travi arm a fless'!J884</f>
        <v>38.557000000000002</v>
      </c>
      <c r="K442" s="636">
        <f>'15. Travi arm a fless'!K884</f>
        <v>42.091000000000001</v>
      </c>
      <c r="L442" s="636">
        <f>'15. Travi arm a fless'!L884</f>
        <v>57.558000000000007</v>
      </c>
      <c r="M442" s="636">
        <f>'15. Travi arm a fless'!M884</f>
        <v>349.42599999999999</v>
      </c>
      <c r="N442" s="636">
        <f>'15. Travi arm a fless'!N884</f>
        <v>162.38580000000002</v>
      </c>
      <c r="O442" s="636">
        <f>'15. Travi arm a fless'!O884</f>
        <v>366.6934</v>
      </c>
      <c r="P442" s="636">
        <f>'15. Travi arm a fless'!P884</f>
        <v>366.6934</v>
      </c>
      <c r="Q442" s="636">
        <f>'15. Travi arm a fless'!Q884</f>
        <v>323.50740000000002</v>
      </c>
      <c r="R442" s="636">
        <f>'15. Travi arm a fless'!R884</f>
        <v>-409.87939999999998</v>
      </c>
      <c r="S442" s="636">
        <f>'15. Travi arm a fless'!T884</f>
        <v>282.22631999999999</v>
      </c>
      <c r="T442" s="636">
        <f>'15. Travi arm a fless'!U884</f>
        <v>-327.82791999999995</v>
      </c>
      <c r="U442" s="636">
        <f>'15. Travi arm a fless'!V884</f>
        <v>70</v>
      </c>
      <c r="V442" s="636">
        <f>'15. Travi arm a fless'!W884</f>
        <v>30</v>
      </c>
      <c r="W442" s="636">
        <f>'15. Travi arm a fless'!X884</f>
        <v>336.72601716096779</v>
      </c>
      <c r="X442" s="636">
        <f>'15. Travi arm a fless'!Y884</f>
        <v>446.90674053554926</v>
      </c>
      <c r="Y442" s="600">
        <f>'15. Travi arm a fless'!AB884</f>
        <v>12.142307305098004</v>
      </c>
      <c r="Z442" s="523" t="str">
        <f>'15. Travi arm a fless'!AC884</f>
        <v>3F16+2F20</v>
      </c>
      <c r="AA442" s="525">
        <f>'15. Travi arm a fless'!AD884</f>
        <v>12.31504320207199</v>
      </c>
      <c r="AB442" s="601">
        <f>'15. Travi arm a fless'!AE884</f>
        <v>14.104238569354845</v>
      </c>
      <c r="AC442" s="523" t="str">
        <f>'15. Travi arm a fless'!AF884</f>
        <v>4F20+1F16</v>
      </c>
      <c r="AD442" s="525">
        <f>'15. Travi arm a fless'!AG884</f>
        <v>14.576989912656639</v>
      </c>
      <c r="AE442" s="638">
        <v>0.81</v>
      </c>
      <c r="AF442" s="706">
        <v>0.41599999999999998</v>
      </c>
      <c r="AG442" s="706">
        <f t="shared" si="411"/>
        <v>1.1836734693877549</v>
      </c>
      <c r="AH442" s="706">
        <f>'2.Riep. car. unit.'!$P$10/'2.Riep. car. unit.'!$R$10*AG442</f>
        <v>2.1137026239067054</v>
      </c>
      <c r="AI442" s="706">
        <f>AA442/($V442*($U442-'2.Riep. car. unit.'!$M$12*100))*'2.Riep. car. unit.'!$R$8/'2.Riep. car. unit.'!$P$11</f>
        <v>0.16556299061948637</v>
      </c>
      <c r="AJ442" s="706">
        <f>(AI442/(2*AE442))*((1-AH442)+SQRT((1-AH442)^2+(4*AE442/AI442)*AH442*('2.Riep. car. unit.'!$M$12*100/($U442-'2.Riep. car. unit.'!$M$12*100))))*($U442-'2.Riep. car. unit.'!$M$12*100)</f>
        <v>5.5450709762759613</v>
      </c>
      <c r="AK442" s="706">
        <f>(AJ442-('2.Riep. car. unit.'!$M$12*100))/'16. Armatura a taglio'!AJ442*'2.Riep. car. unit.'!$P$10/'2.Riep. car. unit.'!$R$10</f>
        <v>0.49756898091707907</v>
      </c>
      <c r="AL442" s="706">
        <f>((AA442*100*(($U442-'2.Riep. car. unit.'!$M$12*100)*10-AF442*AJ442*10)+AK442*AD442*100*(AF442*AJ442*10-'2.Riep. car. unit.'!$M$12*1000))*'2.Riep. car. unit.'!$R$8)*10^-6</f>
        <v>302.12425111772365</v>
      </c>
      <c r="AM442" s="706">
        <f t="shared" si="407"/>
        <v>286.24125845526373</v>
      </c>
      <c r="AN442" s="706">
        <v>0.81</v>
      </c>
      <c r="AO442" s="706">
        <v>0.41599999999999998</v>
      </c>
      <c r="AP442" s="706">
        <f t="shared" si="412"/>
        <v>0.84482758620689669</v>
      </c>
      <c r="AQ442" s="706">
        <f>'2.Riep. car. unit.'!$P$10/'2.Riep. car. unit.'!$R$10*AP442</f>
        <v>1.5086206896551728</v>
      </c>
      <c r="AR442" s="706">
        <f>AD442/($V442*($U442-'2.Riep. car. unit.'!$M$12*100))*'2.Riep. car. unit.'!$R$8/'2.Riep. car. unit.'!$P$11</f>
        <v>0.19597251950877975</v>
      </c>
      <c r="AS442" s="706">
        <f>(AR442/(2*AN442))*((1-AQ442)+SQRT((1-AQ442)^2+(4*AN442/AR442)*AQ442*('2.Riep. car. unit.'!$M$12*100/($U442-'2.Riep. car. unit.'!$M$12*100))))*($U442-'2.Riep. car. unit.'!$M$12*100)</f>
        <v>6.562227306164945</v>
      </c>
      <c r="AT442" s="706">
        <f>(AS442-('2.Riep. car. unit.'!$M$12*100))/'16. Armatura a taglio'!AS442*'2.Riep. car. unit.'!$P$10/'2.Riep. car. unit.'!$R$10</f>
        <v>0.6972336815531468</v>
      </c>
      <c r="AU442" s="706">
        <f>((AD442*100*(($U442-'2.Riep. car. unit.'!$M$12*100)*10-AO442*AS442*10)+AT442*AA442*100*(AO442*AS442*10-'2.Riep. car. unit.'!$M$12*1000))*'2.Riep. car. unit.'!$R$8)*10^-6</f>
        <v>356.62378577478609</v>
      </c>
      <c r="AV442" s="706">
        <f t="shared" si="408"/>
        <v>338.81618347765908</v>
      </c>
      <c r="AW442" s="706">
        <v>390</v>
      </c>
      <c r="AX442" s="706">
        <f>'3.Carichi sulle travi'!E$32</f>
        <v>32.383841241680202</v>
      </c>
      <c r="AY442" s="706">
        <f>'3.Carichi sulle travi'!F$32</f>
        <v>21.153724032061689</v>
      </c>
      <c r="AZ442" s="706">
        <f t="shared" ref="AZ442" si="467">MAX(AY442*AW442/100/2+(AU442+AL443)/(AW442/100),AY442*AW442/100/2+(AU443+AL442)/(AW442/100))</f>
        <v>210.15951491188179</v>
      </c>
      <c r="BA442" s="1054">
        <f>AZ442*10/(0.9*(U442/100-0.04)*'2.Riep. car. unit.'!$R$8*2)</f>
        <v>4.5208778067729387</v>
      </c>
      <c r="BB442" s="1048">
        <f>$BH$7</f>
        <v>10</v>
      </c>
      <c r="BC442" s="1053">
        <f>8</f>
        <v>8</v>
      </c>
      <c r="BD442" s="1048">
        <f>IF(V442=100,4,2)</f>
        <v>2</v>
      </c>
      <c r="BE442" s="1048" t="str">
        <f t="shared" ref="BE442" si="468">IF(BB442/100*BA442&lt;((PI()*(BC442/10)^2/4)*BD442),"Verifica","Non verifica")</f>
        <v>Verifica</v>
      </c>
    </row>
    <row r="443" spans="1:57" ht="16.8" x14ac:dyDescent="0.45">
      <c r="A443" s="496">
        <f>'15. Travi arm a fless'!A885</f>
        <v>11</v>
      </c>
      <c r="B443" s="497">
        <f>'15. Travi arm a fless'!B885</f>
        <v>15</v>
      </c>
      <c r="C443" s="497">
        <f>'15. Travi arm a fless'!C885</f>
        <v>21</v>
      </c>
      <c r="D443" s="504">
        <f>'15. Travi arm a fless'!D885</f>
        <v>1</v>
      </c>
      <c r="E443" s="497" t="str">
        <f>'15. Travi arm a fless'!E885</f>
        <v>Mdes</v>
      </c>
      <c r="F443" s="636">
        <f>'15. Travi arm a fless'!F885</f>
        <v>-60.341000000000001</v>
      </c>
      <c r="G443" s="636">
        <f>'15. Travi arm a fless'!G885</f>
        <v>-39.594999999999999</v>
      </c>
      <c r="H443" s="636">
        <f>'15. Travi arm a fless'!H885</f>
        <v>-18.946000000000002</v>
      </c>
      <c r="I443" s="636">
        <f>'15. Travi arm a fless'!I885</f>
        <v>-306.41399999999999</v>
      </c>
      <c r="J443" s="636">
        <f>'15. Travi arm a fless'!J885</f>
        <v>-38.442999999999998</v>
      </c>
      <c r="K443" s="636">
        <f>'15. Travi arm a fless'!K885</f>
        <v>-41.966999999999999</v>
      </c>
      <c r="L443" s="636">
        <f>'15. Travi arm a fless'!L885</f>
        <v>-57.388999999999996</v>
      </c>
      <c r="M443" s="636">
        <f>'15. Travi arm a fless'!M885</f>
        <v>-348.38099999999997</v>
      </c>
      <c r="N443" s="636">
        <f>'15. Travi arm a fless'!N885</f>
        <v>-161.9033</v>
      </c>
      <c r="O443" s="636">
        <f>'15. Travi arm a fless'!O885</f>
        <v>-365.59769999999997</v>
      </c>
      <c r="P443" s="636">
        <f>'15. Travi arm a fless'!P885</f>
        <v>-365.59769999999997</v>
      </c>
      <c r="Q443" s="636">
        <f>'15. Travi arm a fless'!Q885</f>
        <v>-405.19269999999995</v>
      </c>
      <c r="R443" s="636">
        <f>'15. Travi arm a fless'!R885</f>
        <v>326.0027</v>
      </c>
      <c r="S443" s="636">
        <f>'15. Travi arm a fless'!T885</f>
        <v>-323.74561999999992</v>
      </c>
      <c r="T443" s="636">
        <f>'15. Travi arm a fless'!U885</f>
        <v>284.11721999999997</v>
      </c>
      <c r="U443" s="636">
        <f>'15. Travi arm a fless'!V885</f>
        <v>70</v>
      </c>
      <c r="V443" s="636">
        <f>'15. Travi arm a fless'!W885</f>
        <v>30</v>
      </c>
      <c r="W443" s="636">
        <f>'15. Travi arm a fless'!X885</f>
        <v>336.72601716096779</v>
      </c>
      <c r="X443" s="636">
        <f>'15. Travi arm a fless'!Y885</f>
        <v>446.90674053554926</v>
      </c>
      <c r="Y443" s="600">
        <f>'15. Travi arm a fless'!AB885</f>
        <v>12.223660060869362</v>
      </c>
      <c r="Z443" s="523" t="str">
        <f>'15. Travi arm a fless'!AC885</f>
        <v>3F16+2F20</v>
      </c>
      <c r="AA443" s="525">
        <f>'15. Travi arm a fless'!AD885</f>
        <v>12.31504320207199</v>
      </c>
      <c r="AB443" s="601">
        <f>'15. Travi arm a fless'!AE885</f>
        <v>13.92860455651153</v>
      </c>
      <c r="AC443" s="523" t="str">
        <f>'15. Travi arm a fless'!AF885</f>
        <v>4F20+1F16</v>
      </c>
      <c r="AD443" s="525">
        <f>'15. Travi arm a fless'!AG885</f>
        <v>14.576989912656639</v>
      </c>
      <c r="AE443" s="638">
        <v>0.81</v>
      </c>
      <c r="AF443" s="706">
        <v>0.41599999999999998</v>
      </c>
      <c r="AG443" s="706">
        <f t="shared" si="411"/>
        <v>1.1836734693877549</v>
      </c>
      <c r="AH443" s="706">
        <f>'2.Riep. car. unit.'!$P$10/'2.Riep. car. unit.'!$R$10*AG443</f>
        <v>2.1137026239067054</v>
      </c>
      <c r="AI443" s="706">
        <f>AA443/($V443*($U443-'2.Riep. car. unit.'!$M$12*100))*'2.Riep. car. unit.'!$R$8/'2.Riep. car. unit.'!$P$11</f>
        <v>0.16556299061948637</v>
      </c>
      <c r="AJ443" s="706">
        <f>(AI443/(2*AE443))*((1-AH443)+SQRT((1-AH443)^2+(4*AE443/AI443)*AH443*('2.Riep. car. unit.'!$M$12*100/($U443-'2.Riep. car. unit.'!$M$12*100))))*($U443-'2.Riep. car. unit.'!$M$12*100)</f>
        <v>5.5450709762759613</v>
      </c>
      <c r="AK443" s="706">
        <f>(AJ443-('2.Riep. car. unit.'!$M$12*100))/'16. Armatura a taglio'!AJ443*'2.Riep. car. unit.'!$P$10/'2.Riep. car. unit.'!$R$10</f>
        <v>0.49756898091707907</v>
      </c>
      <c r="AL443" s="706">
        <f>((AA443*100*(($U443-'2.Riep. car. unit.'!$M$12*100)*10-AF443*AJ443*10)+AK443*AD443*100*(AF443*AJ443*10-'2.Riep. car. unit.'!$M$12*1000))*'2.Riep. car. unit.'!$R$8)*10^-6</f>
        <v>302.12425111772365</v>
      </c>
      <c r="AM443" s="706">
        <f t="shared" si="407"/>
        <v>286.24125845526373</v>
      </c>
      <c r="AN443" s="706">
        <v>0.81</v>
      </c>
      <c r="AO443" s="706">
        <v>0.41599999999999998</v>
      </c>
      <c r="AP443" s="706">
        <f t="shared" si="412"/>
        <v>0.84482758620689669</v>
      </c>
      <c r="AQ443" s="706">
        <f>'2.Riep. car. unit.'!$P$10/'2.Riep. car. unit.'!$R$10*AP443</f>
        <v>1.5086206896551728</v>
      </c>
      <c r="AR443" s="706">
        <f>AD443/($V443*($U443-'2.Riep. car. unit.'!$M$12*100))*'2.Riep. car. unit.'!$R$8/'2.Riep. car. unit.'!$P$11</f>
        <v>0.19597251950877975</v>
      </c>
      <c r="AS443" s="706">
        <f>(AR443/(2*AN443))*((1-AQ443)+SQRT((1-AQ443)^2+(4*AN443/AR443)*AQ443*('2.Riep. car. unit.'!$M$12*100/($U443-'2.Riep. car. unit.'!$M$12*100))))*($U443-'2.Riep. car. unit.'!$M$12*100)</f>
        <v>6.562227306164945</v>
      </c>
      <c r="AT443" s="706">
        <f>(AS443-('2.Riep. car. unit.'!$M$12*100))/'16. Armatura a taglio'!AS443*'2.Riep. car. unit.'!$P$10/'2.Riep. car. unit.'!$R$10</f>
        <v>0.6972336815531468</v>
      </c>
      <c r="AU443" s="706">
        <f>((AD443*100*(($U443-'2.Riep. car. unit.'!$M$12*100)*10-AO443*AS443*10)+AT443*AA443*100*(AO443*AS443*10-'2.Riep. car. unit.'!$M$12*1000))*'2.Riep. car. unit.'!$R$8)*10^-6</f>
        <v>356.62378577478609</v>
      </c>
      <c r="AV443" s="706">
        <f t="shared" si="408"/>
        <v>338.81618347765908</v>
      </c>
      <c r="AW443" s="706"/>
      <c r="AX443" s="706"/>
      <c r="AY443" s="706"/>
      <c r="AZ443" s="706"/>
      <c r="BA443" s="1054"/>
      <c r="BB443" s="1048"/>
      <c r="BC443" s="1048"/>
      <c r="BD443" s="1048"/>
      <c r="BE443" s="1048"/>
    </row>
    <row r="444" spans="1:57" ht="16.8" x14ac:dyDescent="0.45">
      <c r="A444" s="496">
        <f>'15. Travi arm a fless'!A888</f>
        <v>11</v>
      </c>
      <c r="B444" s="497">
        <f>'15. Travi arm a fless'!B888</f>
        <v>21</v>
      </c>
      <c r="C444" s="497">
        <f>'15. Travi arm a fless'!C888</f>
        <v>24</v>
      </c>
      <c r="D444" s="504">
        <f>'15. Travi arm a fless'!D888</f>
        <v>1</v>
      </c>
      <c r="E444" s="497" t="str">
        <f>'15. Travi arm a fless'!E888</f>
        <v>Msin</v>
      </c>
      <c r="F444" s="636">
        <f>'15. Travi arm a fless'!F888</f>
        <v>-73.510000000000005</v>
      </c>
      <c r="G444" s="636">
        <f>'15. Travi arm a fless'!G888</f>
        <v>-48.661000000000001</v>
      </c>
      <c r="H444" s="636">
        <f>'15. Travi arm a fless'!H888</f>
        <v>14.143000000000001</v>
      </c>
      <c r="I444" s="636">
        <f>'15. Travi arm a fless'!I888</f>
        <v>226.97499999999999</v>
      </c>
      <c r="J444" s="636">
        <f>'15. Travi arm a fless'!J888</f>
        <v>28.561</v>
      </c>
      <c r="K444" s="636">
        <f>'15. Travi arm a fless'!K888</f>
        <v>31.178999999999998</v>
      </c>
      <c r="L444" s="636">
        <f>'15. Travi arm a fless'!L888</f>
        <v>42.704000000000001</v>
      </c>
      <c r="M444" s="636">
        <f>'15. Travi arm a fless'!M888</f>
        <v>258.154</v>
      </c>
      <c r="N444" s="636">
        <f>'15. Travi arm a fless'!N888</f>
        <v>120.15019999999998</v>
      </c>
      <c r="O444" s="636">
        <f>'15. Travi arm a fless'!O888</f>
        <v>270.96519999999998</v>
      </c>
      <c r="P444" s="636">
        <f>'15. Travi arm a fless'!P888</f>
        <v>270.96519999999998</v>
      </c>
      <c r="Q444" s="636">
        <f>'15. Travi arm a fless'!Q888</f>
        <v>222.30419999999998</v>
      </c>
      <c r="R444" s="636">
        <f>'15. Travi arm a fless'!R888</f>
        <v>-319.62619999999998</v>
      </c>
      <c r="S444" s="636">
        <f>'15. Travi arm a fless'!T888</f>
        <v>208.81079999999997</v>
      </c>
      <c r="T444" s="636">
        <f>'15. Travi arm a fless'!U888</f>
        <v>-260.60559999999998</v>
      </c>
      <c r="U444" s="636">
        <f>'15. Travi arm a fless'!V888</f>
        <v>70</v>
      </c>
      <c r="V444" s="636">
        <f>'15. Travi arm a fless'!W888</f>
        <v>30</v>
      </c>
      <c r="W444" s="636">
        <f>'15. Travi arm a fless'!X888</f>
        <v>336.72601716096779</v>
      </c>
      <c r="X444" s="636">
        <f>'15. Travi arm a fless'!Y888</f>
        <v>446.90674053554926</v>
      </c>
      <c r="Y444" s="600">
        <f>'15. Travi arm a fless'!AB888</f>
        <v>8.9837294488457271</v>
      </c>
      <c r="Z444" s="523" t="str">
        <f>'15. Travi arm a fless'!AC888</f>
        <v>3F16+1F20</v>
      </c>
      <c r="AA444" s="525">
        <f>'15. Travi arm a fless'!AD888</f>
        <v>9.1734505484821973</v>
      </c>
      <c r="AB444" s="601">
        <f>'15. Travi arm a fless'!AE888</f>
        <v>11.212112607461444</v>
      </c>
      <c r="AC444" s="523" t="str">
        <f>'15. Travi arm a fless'!AF888</f>
        <v>3F16+2F20</v>
      </c>
      <c r="AD444" s="525">
        <f>'15. Travi arm a fless'!AG888</f>
        <v>12.31504320207199</v>
      </c>
      <c r="AE444" s="638">
        <v>0.81</v>
      </c>
      <c r="AF444" s="706">
        <v>0.41599999999999998</v>
      </c>
      <c r="AG444" s="706">
        <f t="shared" si="411"/>
        <v>1.3424657534246576</v>
      </c>
      <c r="AH444" s="706">
        <f>'2.Riep. car. unit.'!$P$10/'2.Riep. car. unit.'!$R$10*AG444</f>
        <v>2.397260273972603</v>
      </c>
      <c r="AI444" s="706">
        <f>AA444/($V444*($U444-'2.Riep. car. unit.'!$M$12*100))*'2.Riep. car. unit.'!$R$8/'2.Riep. car. unit.'!$P$11</f>
        <v>0.12332753382880106</v>
      </c>
      <c r="AJ444" s="706">
        <f>(AI444/(2*AE444))*((1-AH444)+SQRT((1-AH444)^2+(4*AE444/AI444)*AH444*('2.Riep. car. unit.'!$M$12*100/($U444-'2.Riep. car. unit.'!$M$12*100))))*($U444-'2.Riep. car. unit.'!$M$12*100)</f>
        <v>5.047934889018058</v>
      </c>
      <c r="AK444" s="706">
        <f>(AJ444-('2.Riep. car. unit.'!$M$12*100))/'16. Armatura a taglio'!AJ444*'2.Riep. car. unit.'!$P$10/'2.Riep. car. unit.'!$R$10</f>
        <v>0.3707084863335024</v>
      </c>
      <c r="AL444" s="706">
        <f>((AA444*100*(($U444-'2.Riep. car. unit.'!$M$12*100)*10-AF444*AJ444*10)+AK444*AD444*100*(AF444*AJ444*10-'2.Riep. car. unit.'!$M$12*1000))*'2.Riep. car. unit.'!$R$8)*10^-6</f>
        <v>225.97954928032203</v>
      </c>
      <c r="AM444" s="706">
        <f t="shared" si="407"/>
        <v>213.22052925749242</v>
      </c>
      <c r="AN444" s="706">
        <v>0.81</v>
      </c>
      <c r="AO444" s="706">
        <v>0.41599999999999998</v>
      </c>
      <c r="AP444" s="706">
        <f t="shared" si="412"/>
        <v>0.74489795918367352</v>
      </c>
      <c r="AQ444" s="706">
        <f>'2.Riep. car. unit.'!$P$10/'2.Riep. car. unit.'!$R$10*AP444</f>
        <v>1.3301749271137029</v>
      </c>
      <c r="AR444" s="706">
        <f>AD444/($V444*($U444-'2.Riep. car. unit.'!$M$12*100))*'2.Riep. car. unit.'!$R$8/'2.Riep. car. unit.'!$P$11</f>
        <v>0.16556299061948637</v>
      </c>
      <c r="AS444" s="706">
        <f>(AR444/(2*AN444))*((1-AQ444)+SQRT((1-AQ444)^2+(4*AN444/AR444)*AQ444*('2.Riep. car. unit.'!$M$12*100/($U444-'2.Riep. car. unit.'!$M$12*100))))*($U444-'2.Riep. car. unit.'!$M$12*100)</f>
        <v>6.5329305300106908</v>
      </c>
      <c r="AT444" s="706">
        <f>(AS444-('2.Riep. car. unit.'!$M$12*100))/'16. Armatura a taglio'!AS444*'2.Riep. car. unit.'!$P$10/'2.Riep. car. unit.'!$R$10</f>
        <v>0.69235241541050729</v>
      </c>
      <c r="AU444" s="706">
        <f>((AD444*100*(($U444-'2.Riep. car. unit.'!$M$12*100)*10-AO444*AS444*10)+AT444*AA444*100*(AO444*AS444*10-'2.Riep. car. unit.'!$M$12*1000))*'2.Riep. car. unit.'!$R$8)*10^-6</f>
        <v>301.76275053870631</v>
      </c>
      <c r="AV444" s="706">
        <f t="shared" si="408"/>
        <v>286.24125845526373</v>
      </c>
      <c r="AW444" s="706">
        <v>465</v>
      </c>
      <c r="AX444" s="706">
        <f>AX440</f>
        <v>30.665334748173706</v>
      </c>
      <c r="AY444" s="706">
        <f>AY440</f>
        <v>20.173334421672081</v>
      </c>
      <c r="AZ444" s="706">
        <f t="shared" ref="AZ444" si="469">MAX(AY444*AW444/100/2+(AU444+AL445)/(AW444/100),AY444*AW444/100/2+(AU445+AL444)/(AW444/100))</f>
        <v>154.49515379782932</v>
      </c>
      <c r="BA444" s="1054">
        <f>AZ444*10/(0.9*(U444/100-0.04)*'2.Riep. car. unit.'!$R$8*2)</f>
        <v>3.3234455853756346</v>
      </c>
      <c r="BB444" s="1048">
        <f>$BH$7</f>
        <v>10</v>
      </c>
      <c r="BC444" s="1053">
        <f>8</f>
        <v>8</v>
      </c>
      <c r="BD444" s="1048">
        <f>IF(V444=100,4,2)</f>
        <v>2</v>
      </c>
      <c r="BE444" s="1048" t="str">
        <f t="shared" ref="BE444" si="470">IF(BB444/100*BA444&lt;((PI()*(BC444/10)^2/4)*BD444),"Verifica","Non verifica")</f>
        <v>Verifica</v>
      </c>
    </row>
    <row r="445" spans="1:57" ht="16.8" x14ac:dyDescent="0.45">
      <c r="A445" s="496">
        <f>'15. Travi arm a fless'!A889</f>
        <v>11</v>
      </c>
      <c r="B445" s="497">
        <f>'15. Travi arm a fless'!B889</f>
        <v>21</v>
      </c>
      <c r="C445" s="497">
        <f>'15. Travi arm a fless'!C889</f>
        <v>24</v>
      </c>
      <c r="D445" s="504">
        <f>'15. Travi arm a fless'!D889</f>
        <v>1</v>
      </c>
      <c r="E445" s="497" t="str">
        <f>'15. Travi arm a fless'!E889</f>
        <v>Mdes</v>
      </c>
      <c r="F445" s="636">
        <f>'15. Travi arm a fless'!F889</f>
        <v>-38.707999999999998</v>
      </c>
      <c r="G445" s="636">
        <f>'15. Travi arm a fless'!G889</f>
        <v>-25.295000000000002</v>
      </c>
      <c r="H445" s="636">
        <f>'15. Travi arm a fless'!H889</f>
        <v>-10.526</v>
      </c>
      <c r="I445" s="636">
        <f>'15. Travi arm a fless'!I889</f>
        <v>-167.77199999999999</v>
      </c>
      <c r="J445" s="636">
        <f>'15. Travi arm a fless'!J889</f>
        <v>-21.158000000000001</v>
      </c>
      <c r="K445" s="636">
        <f>'15. Travi arm a fless'!K889</f>
        <v>-23.097999999999999</v>
      </c>
      <c r="L445" s="636">
        <f>'15. Travi arm a fless'!L889</f>
        <v>-31.684000000000001</v>
      </c>
      <c r="M445" s="636">
        <f>'15. Travi arm a fless'!M889</f>
        <v>-190.87</v>
      </c>
      <c r="N445" s="636">
        <f>'15. Travi arm a fless'!N889</f>
        <v>-88.945000000000007</v>
      </c>
      <c r="O445" s="636">
        <f>'15. Travi arm a fless'!O889</f>
        <v>-200.37520000000001</v>
      </c>
      <c r="P445" s="636">
        <f>'15. Travi arm a fless'!P889</f>
        <v>-200.37520000000001</v>
      </c>
      <c r="Q445" s="636">
        <f>'15. Travi arm a fless'!Q889</f>
        <v>-225.67020000000002</v>
      </c>
      <c r="R445" s="636">
        <f>'15. Travi arm a fless'!R889</f>
        <v>175.08019999999999</v>
      </c>
      <c r="S445" s="636">
        <f>'15. Travi arm a fless'!T889</f>
        <v>-204.88537500000001</v>
      </c>
      <c r="T445" s="636">
        <f>'15. Travi arm a fless'!U889</f>
        <v>168.67227499999998</v>
      </c>
      <c r="U445" s="636">
        <f>'15. Travi arm a fless'!V889</f>
        <v>70</v>
      </c>
      <c r="V445" s="636">
        <f>'15. Travi arm a fless'!W889</f>
        <v>30</v>
      </c>
      <c r="W445" s="636">
        <f>'15. Travi arm a fless'!X889</f>
        <v>336.72601716096779</v>
      </c>
      <c r="X445" s="636">
        <f>'15. Travi arm a fless'!Y889</f>
        <v>446.90674053554926</v>
      </c>
      <c r="Y445" s="600">
        <f>'15. Travi arm a fless'!AB889</f>
        <v>7.2568376928842042</v>
      </c>
      <c r="Z445" s="523" t="str">
        <f>'15. Travi arm a fless'!AC889</f>
        <v>4F16</v>
      </c>
      <c r="AA445" s="525">
        <f>'15. Travi arm a fless'!AD889</f>
        <v>8.0424771931898711</v>
      </c>
      <c r="AB445" s="601">
        <f>'15. Travi arm a fless'!AE889</f>
        <v>8.8148447160075065</v>
      </c>
      <c r="AC445" s="523" t="str">
        <f>'15. Travi arm a fless'!AF889</f>
        <v>3F16+1F20</v>
      </c>
      <c r="AD445" s="525">
        <f>'15. Travi arm a fless'!AG889</f>
        <v>9.1734505484821973</v>
      </c>
      <c r="AE445" s="638">
        <v>0.81</v>
      </c>
      <c r="AF445" s="706">
        <v>0.41599999999999998</v>
      </c>
      <c r="AG445" s="706">
        <f t="shared" si="411"/>
        <v>1.140625</v>
      </c>
      <c r="AH445" s="706">
        <f>'2.Riep. car. unit.'!$P$10/'2.Riep. car. unit.'!$R$10*AG445</f>
        <v>2.0368303571428572</v>
      </c>
      <c r="AI445" s="706">
        <f>AA445/($V445*($U445-'2.Riep. car. unit.'!$M$12*100))*'2.Riep. car. unit.'!$R$8/'2.Riep. car. unit.'!$P$11</f>
        <v>0.10812276938415435</v>
      </c>
      <c r="AJ445" s="706">
        <f>(AI445/(2*AE445))*((1-AH445)+SQRT((1-AH445)^2+(4*AE445/AI445)*AH445*('2.Riep. car. unit.'!$M$12*100/($U445-'2.Riep. car. unit.'!$M$12*100))))*($U445-'2.Riep. car. unit.'!$M$12*100)</f>
        <v>5.0576036868380836</v>
      </c>
      <c r="AK445" s="706">
        <f>(AJ445-('2.Riep. car. unit.'!$M$12*100))/'16. Armatura a taglio'!AJ445*'2.Riep. car. unit.'!$P$10/'2.Riep. car. unit.'!$R$10</f>
        <v>0.37341360239943316</v>
      </c>
      <c r="AL445" s="706">
        <f>((AA445*100*(($U445-'2.Riep. car. unit.'!$M$12*100)*10-AF445*AJ445*10)+AK445*AD445*100*(AF445*AJ445*10-'2.Riep. car. unit.'!$M$12*1000))*'2.Riep. car. unit.'!$R$8)*10^-6</f>
        <v>198.54075285489779</v>
      </c>
      <c r="AM445" s="706">
        <f t="shared" si="407"/>
        <v>186.93306674629474</v>
      </c>
      <c r="AN445" s="706">
        <v>0.81</v>
      </c>
      <c r="AO445" s="706">
        <v>0.41599999999999998</v>
      </c>
      <c r="AP445" s="706">
        <f t="shared" si="412"/>
        <v>0.87671232876712324</v>
      </c>
      <c r="AQ445" s="706">
        <f>'2.Riep. car. unit.'!$P$10/'2.Riep. car. unit.'!$R$10*AP445</f>
        <v>1.5655577299412915</v>
      </c>
      <c r="AR445" s="706">
        <f>AD445/($V445*($U445-'2.Riep. car. unit.'!$M$12*100))*'2.Riep. car. unit.'!$R$8/'2.Riep. car. unit.'!$P$11</f>
        <v>0.12332753382880106</v>
      </c>
      <c r="AS445" s="706">
        <f>(AR445/(2*AN445))*((1-AQ445)+SQRT((1-AQ445)^2+(4*AN445/AR445)*AQ445*('2.Riep. car. unit.'!$M$12*100/($U445-'2.Riep. car. unit.'!$M$12*100))))*($U445-'2.Riep. car. unit.'!$M$12*100)</f>
        <v>5.5847319240941085</v>
      </c>
      <c r="AT445" s="706">
        <f>(AS445-('2.Riep. car. unit.'!$M$12*100))/'16. Armatura a taglio'!AS445*'2.Riep. car. unit.'!$P$10/'2.Riep. car. unit.'!$R$10</f>
        <v>0.50671696947053868</v>
      </c>
      <c r="AU445" s="706">
        <f>((AD445*100*(($U445-'2.Riep. car. unit.'!$M$12*100)*10-AO445*AS445*10)+AT445*AA445*100*(AO445*AS445*10-'2.Riep. car. unit.'!$M$12*1000))*'2.Riep. car. unit.'!$R$8)*10^-6</f>
        <v>225.89840302336762</v>
      </c>
      <c r="AV445" s="706">
        <f t="shared" si="408"/>
        <v>213.22052925749242</v>
      </c>
      <c r="AW445" s="706"/>
      <c r="AX445" s="706"/>
      <c r="AY445" s="706"/>
      <c r="AZ445" s="706"/>
      <c r="BA445" s="1054"/>
      <c r="BB445" s="1048"/>
      <c r="BC445" s="1048"/>
      <c r="BD445" s="1048"/>
      <c r="BE445" s="1048"/>
    </row>
    <row r="446" spans="1:57" ht="16.8" x14ac:dyDescent="0.45">
      <c r="A446" s="605"/>
      <c r="B446" s="605"/>
      <c r="C446" s="605"/>
      <c r="D446" s="614"/>
      <c r="E446" s="605"/>
      <c r="F446" s="605"/>
      <c r="G446" s="605"/>
      <c r="H446" s="605"/>
      <c r="I446" s="605"/>
      <c r="J446" s="605"/>
      <c r="K446" s="605"/>
      <c r="L446" s="605"/>
      <c r="M446" s="605"/>
      <c r="N446" s="605"/>
      <c r="O446" s="615"/>
      <c r="P446" s="605"/>
      <c r="Q446" s="605"/>
      <c r="R446" s="605"/>
      <c r="S446" s="605"/>
      <c r="T446" s="605"/>
      <c r="U446" s="605"/>
      <c r="V446" s="605"/>
      <c r="W446" s="616"/>
      <c r="X446" s="616"/>
      <c r="Y446" s="435"/>
      <c r="Z446" s="617"/>
      <c r="AA446" s="435"/>
      <c r="AB446" s="613"/>
      <c r="AC446" s="617"/>
      <c r="AD446" s="435"/>
      <c r="AE446" s="740"/>
      <c r="AF446" s="740"/>
      <c r="AG446" s="740"/>
      <c r="AH446" s="740"/>
      <c r="AI446" s="740"/>
      <c r="AJ446" s="740"/>
      <c r="AK446" s="740"/>
      <c r="AL446" s="740"/>
      <c r="AM446" s="740"/>
      <c r="AN446" s="740"/>
      <c r="AO446" s="740"/>
      <c r="AP446" s="740"/>
      <c r="AQ446" s="741"/>
      <c r="AR446" s="741"/>
      <c r="AS446" s="741"/>
      <c r="AW446" s="1055"/>
      <c r="AX446" s="1055"/>
      <c r="AY446" s="1055"/>
      <c r="AZ446" s="1049"/>
      <c r="BA446" s="1049"/>
      <c r="BB446" s="1049"/>
      <c r="BC446" s="1049"/>
      <c r="BD446" s="1048"/>
      <c r="BE446" s="1048"/>
    </row>
    <row r="447" spans="1:57" ht="16.8" x14ac:dyDescent="0.45">
      <c r="A447" s="605"/>
      <c r="B447" s="605"/>
      <c r="C447" s="605"/>
      <c r="D447" s="614"/>
      <c r="E447" s="605"/>
      <c r="F447" s="605"/>
      <c r="G447" s="605"/>
      <c r="H447" s="605"/>
      <c r="I447" s="605"/>
      <c r="J447" s="605"/>
      <c r="K447" s="605"/>
      <c r="L447" s="605"/>
      <c r="M447" s="605"/>
      <c r="N447" s="605"/>
      <c r="O447" s="615"/>
      <c r="P447" s="605"/>
      <c r="Q447" s="605"/>
      <c r="R447" s="605"/>
      <c r="S447" s="605"/>
      <c r="T447" s="605"/>
      <c r="U447" s="605"/>
      <c r="V447" s="605"/>
      <c r="W447" s="616"/>
      <c r="X447" s="616"/>
      <c r="Y447" s="435"/>
      <c r="Z447" s="617"/>
      <c r="AA447" s="435"/>
      <c r="AB447" s="613"/>
      <c r="AC447" s="617"/>
      <c r="AD447" s="435"/>
      <c r="AE447" s="735"/>
      <c r="AF447" s="735"/>
      <c r="AG447" s="737"/>
      <c r="AH447" s="735"/>
      <c r="AI447" s="735"/>
      <c r="AJ447" s="629"/>
      <c r="AK447" s="735"/>
      <c r="AL447" s="653"/>
      <c r="AM447" s="735"/>
      <c r="AN447" s="741"/>
      <c r="AO447" s="741"/>
      <c r="AP447" s="742"/>
      <c r="AQ447" s="741"/>
      <c r="AR447" s="741"/>
      <c r="AS447" s="741"/>
      <c r="AW447" s="1055"/>
      <c r="AX447" s="1055"/>
      <c r="AY447" s="1055"/>
      <c r="AZ447" s="1049"/>
      <c r="BA447" s="1049"/>
      <c r="BB447" s="1049"/>
      <c r="BC447" s="1049"/>
      <c r="BD447" s="1048"/>
      <c r="BE447" s="1048"/>
    </row>
    <row r="448" spans="1:57" ht="16.8" x14ac:dyDescent="0.45">
      <c r="A448" s="605"/>
      <c r="B448" s="605"/>
      <c r="C448" s="605"/>
      <c r="D448" s="614"/>
      <c r="E448" s="605"/>
      <c r="F448" s="605"/>
      <c r="G448" s="605"/>
      <c r="H448" s="605"/>
      <c r="I448" s="605"/>
      <c r="J448" s="605"/>
      <c r="K448" s="605"/>
      <c r="L448" s="605"/>
      <c r="M448" s="605"/>
      <c r="N448" s="605"/>
      <c r="O448" s="615"/>
      <c r="P448" s="605"/>
      <c r="Q448" s="605"/>
      <c r="R448" s="605"/>
      <c r="S448" s="605"/>
      <c r="T448" s="605"/>
      <c r="U448" s="605"/>
      <c r="V448" s="605"/>
      <c r="W448" s="616"/>
      <c r="X448" s="616"/>
      <c r="Y448" s="435"/>
      <c r="Z448" s="617"/>
      <c r="AA448" s="435"/>
      <c r="AB448" s="613"/>
      <c r="AC448" s="617"/>
      <c r="AD448" s="435"/>
      <c r="AG448" s="626"/>
      <c r="AH448" s="735"/>
      <c r="AI448" s="181"/>
      <c r="AJ448" s="629"/>
      <c r="AK448" s="181"/>
      <c r="AL448" s="653"/>
      <c r="AM448" s="181"/>
      <c r="AW448" s="1055"/>
      <c r="AX448" s="1055"/>
      <c r="AY448" s="1055"/>
      <c r="AZ448" s="1049"/>
      <c r="BA448" s="1049"/>
      <c r="BB448" s="1049"/>
      <c r="BC448" s="1049"/>
      <c r="BD448" s="1048"/>
      <c r="BE448" s="1048"/>
    </row>
    <row r="449" spans="1:57" ht="16.8" x14ac:dyDescent="0.45">
      <c r="A449" s="605"/>
      <c r="B449" s="605"/>
      <c r="C449" s="605"/>
      <c r="D449" s="614"/>
      <c r="E449" s="605"/>
      <c r="F449" s="605"/>
      <c r="G449" s="605"/>
      <c r="H449" s="605"/>
      <c r="I449" s="605"/>
      <c r="J449" s="605"/>
      <c r="K449" s="605"/>
      <c r="L449" s="605"/>
      <c r="M449" s="605"/>
      <c r="N449" s="605"/>
      <c r="O449" s="615"/>
      <c r="P449" s="605"/>
      <c r="Q449" s="605"/>
      <c r="R449" s="605"/>
      <c r="S449" s="605"/>
      <c r="T449" s="605"/>
      <c r="U449" s="605"/>
      <c r="V449" s="605"/>
      <c r="W449" s="616"/>
      <c r="X449" s="616"/>
      <c r="Y449" s="435"/>
      <c r="Z449" s="617"/>
      <c r="AA449" s="435"/>
      <c r="AB449" s="613"/>
      <c r="AC449" s="617"/>
      <c r="AD449" s="435"/>
      <c r="AG449" s="626"/>
      <c r="AH449" s="735"/>
      <c r="AI449" s="181"/>
      <c r="AJ449" s="629"/>
      <c r="AK449" s="181"/>
      <c r="AL449" s="653"/>
      <c r="AW449" s="1055"/>
      <c r="AX449" s="1055"/>
      <c r="AY449" s="1055"/>
      <c r="AZ449" s="1049"/>
      <c r="BA449" s="1049"/>
      <c r="BB449" s="1049"/>
      <c r="BC449" s="1049"/>
      <c r="BD449" s="1048"/>
      <c r="BE449" s="1048"/>
    </row>
    <row r="450" spans="1:57" ht="16.8" x14ac:dyDescent="0.45">
      <c r="A450" s="605"/>
      <c r="B450" s="605"/>
      <c r="C450" s="605"/>
      <c r="D450" s="614"/>
      <c r="E450" s="605"/>
      <c r="F450" s="605"/>
      <c r="G450" s="605"/>
      <c r="H450" s="605"/>
      <c r="I450" s="605"/>
      <c r="J450" s="605"/>
      <c r="K450" s="605"/>
      <c r="L450" s="605"/>
      <c r="M450" s="605"/>
      <c r="N450" s="605"/>
      <c r="O450" s="615"/>
      <c r="P450" s="605"/>
      <c r="Q450" s="605"/>
      <c r="R450" s="605"/>
      <c r="S450" s="605"/>
      <c r="T450" s="605"/>
      <c r="U450" s="605"/>
      <c r="V450" s="605"/>
      <c r="W450" s="616"/>
      <c r="X450" s="616"/>
      <c r="Y450" s="435"/>
      <c r="Z450" s="617"/>
      <c r="AA450" s="435"/>
      <c r="AB450" s="613"/>
      <c r="AC450" s="617"/>
      <c r="AD450" s="435"/>
      <c r="AG450" s="626"/>
      <c r="AH450" s="735"/>
      <c r="AI450" s="181"/>
      <c r="AJ450" s="629"/>
      <c r="AK450" s="181"/>
      <c r="AL450" s="653"/>
      <c r="AW450" s="1055"/>
      <c r="AX450" s="1055"/>
      <c r="AY450" s="1055"/>
      <c r="AZ450" s="1049"/>
      <c r="BA450" s="1049"/>
      <c r="BB450" s="1049"/>
      <c r="BC450" s="1049"/>
      <c r="BD450" s="1048"/>
      <c r="BE450" s="1048"/>
    </row>
    <row r="451" spans="1:57" ht="16.8" x14ac:dyDescent="0.45">
      <c r="A451" s="605"/>
      <c r="B451" s="605"/>
      <c r="C451" s="605"/>
      <c r="D451" s="614"/>
      <c r="E451" s="605"/>
      <c r="F451" s="605"/>
      <c r="G451" s="605"/>
      <c r="H451" s="605"/>
      <c r="I451" s="605"/>
      <c r="J451" s="605"/>
      <c r="K451" s="605"/>
      <c r="L451" s="605"/>
      <c r="M451" s="605"/>
      <c r="N451" s="605"/>
      <c r="O451" s="615"/>
      <c r="P451" s="605"/>
      <c r="Q451" s="605"/>
      <c r="R451" s="605"/>
      <c r="S451" s="605"/>
      <c r="T451" s="605"/>
      <c r="U451" s="605"/>
      <c r="V451" s="605"/>
      <c r="W451" s="616"/>
      <c r="X451" s="616"/>
      <c r="Y451" s="435"/>
      <c r="Z451" s="617"/>
      <c r="AA451" s="435"/>
      <c r="AB451" s="613"/>
      <c r="AC451" s="617"/>
      <c r="AD451" s="435"/>
      <c r="AG451" s="626"/>
      <c r="AH451" s="735"/>
      <c r="AI451" s="181"/>
      <c r="AJ451" s="629"/>
      <c r="AK451" s="181"/>
      <c r="AL451" s="653"/>
      <c r="AW451" s="1055"/>
      <c r="AX451" s="1055"/>
      <c r="AY451" s="1055"/>
      <c r="AZ451" s="1049"/>
      <c r="BA451" s="1049"/>
      <c r="BB451" s="1049"/>
      <c r="BC451" s="1049"/>
      <c r="BD451" s="1048"/>
      <c r="BE451" s="1048"/>
    </row>
    <row r="452" spans="1:57" ht="16.8" x14ac:dyDescent="0.45">
      <c r="A452" s="605"/>
      <c r="B452" s="605"/>
      <c r="C452" s="605"/>
      <c r="D452" s="614"/>
      <c r="E452" s="605"/>
      <c r="F452" s="605"/>
      <c r="G452" s="605"/>
      <c r="H452" s="605"/>
      <c r="I452" s="605"/>
      <c r="J452" s="605"/>
      <c r="K452" s="605"/>
      <c r="L452" s="605"/>
      <c r="M452" s="605"/>
      <c r="N452" s="605"/>
      <c r="O452" s="615"/>
      <c r="P452" s="605"/>
      <c r="Q452" s="605"/>
      <c r="R452" s="605"/>
      <c r="S452" s="605"/>
      <c r="T452" s="605"/>
      <c r="U452" s="605"/>
      <c r="V452" s="605"/>
      <c r="W452" s="616"/>
      <c r="X452" s="616"/>
      <c r="Y452" s="435"/>
      <c r="Z452" s="617"/>
      <c r="AA452" s="435"/>
      <c r="AB452" s="613"/>
      <c r="AC452" s="617"/>
      <c r="AD452" s="435"/>
      <c r="AG452" s="626"/>
      <c r="AH452" s="735"/>
      <c r="AI452" s="181"/>
      <c r="AJ452" s="629"/>
      <c r="AK452" s="181"/>
      <c r="AL452" s="653"/>
      <c r="AW452" s="1055"/>
      <c r="AX452" s="1055"/>
      <c r="AY452" s="1055"/>
      <c r="AZ452" s="1049"/>
      <c r="BA452" s="1049"/>
      <c r="BB452" s="1049"/>
      <c r="BC452" s="1049"/>
      <c r="BD452" s="1048"/>
      <c r="BE452" s="1048"/>
    </row>
    <row r="453" spans="1:57" ht="16.8" x14ac:dyDescent="0.45">
      <c r="A453" s="605"/>
      <c r="B453" s="605"/>
      <c r="C453" s="605"/>
      <c r="D453" s="614"/>
      <c r="E453" s="605"/>
      <c r="F453" s="605"/>
      <c r="G453" s="605"/>
      <c r="H453" s="605"/>
      <c r="I453" s="605"/>
      <c r="J453" s="605"/>
      <c r="K453" s="605"/>
      <c r="L453" s="605"/>
      <c r="M453" s="605"/>
      <c r="N453" s="605"/>
      <c r="O453" s="615"/>
      <c r="P453" s="605"/>
      <c r="Q453" s="605"/>
      <c r="R453" s="605"/>
      <c r="S453" s="605"/>
      <c r="T453" s="605"/>
      <c r="U453" s="605"/>
      <c r="V453" s="605"/>
      <c r="W453" s="616"/>
      <c r="X453" s="616"/>
      <c r="Y453" s="435"/>
      <c r="Z453" s="617"/>
      <c r="AA453" s="435"/>
      <c r="AB453" s="613"/>
      <c r="AC453" s="617"/>
      <c r="AD453" s="435"/>
      <c r="AG453" s="626"/>
      <c r="AH453" s="735"/>
      <c r="AI453" s="181"/>
      <c r="AJ453" s="629"/>
      <c r="AK453" s="181"/>
      <c r="AL453" s="653"/>
      <c r="AW453" s="1055"/>
      <c r="AX453" s="1055"/>
      <c r="AY453" s="1055"/>
      <c r="AZ453" s="1049"/>
      <c r="BA453" s="1049"/>
      <c r="BB453" s="1049"/>
      <c r="BC453" s="1049"/>
      <c r="BD453" s="1048"/>
      <c r="BE453" s="1048"/>
    </row>
    <row r="454" spans="1:57" ht="16.8" x14ac:dyDescent="0.45">
      <c r="A454" s="605"/>
      <c r="B454" s="605"/>
      <c r="C454" s="605"/>
      <c r="D454" s="614"/>
      <c r="E454" s="605"/>
      <c r="F454" s="605"/>
      <c r="G454" s="605"/>
      <c r="H454" s="605"/>
      <c r="I454" s="605"/>
      <c r="J454" s="605"/>
      <c r="K454" s="605"/>
      <c r="L454" s="605"/>
      <c r="M454" s="605"/>
      <c r="N454" s="605"/>
      <c r="O454" s="615"/>
      <c r="P454" s="605"/>
      <c r="Q454" s="605"/>
      <c r="R454" s="605"/>
      <c r="S454" s="605"/>
      <c r="T454" s="605"/>
      <c r="U454" s="605"/>
      <c r="V454" s="605"/>
      <c r="W454" s="616"/>
      <c r="X454" s="616"/>
      <c r="Y454" s="435"/>
      <c r="Z454" s="617"/>
      <c r="AA454" s="435"/>
      <c r="AB454" s="613"/>
      <c r="AC454" s="617"/>
      <c r="AD454" s="435"/>
      <c r="AG454" s="626"/>
      <c r="AH454" s="735"/>
      <c r="AI454" s="181"/>
      <c r="AJ454" s="629"/>
      <c r="AK454" s="181"/>
      <c r="AL454" s="653"/>
      <c r="AW454" s="1055"/>
      <c r="AX454" s="1055"/>
      <c r="AY454" s="1055"/>
      <c r="AZ454" s="1049"/>
      <c r="BA454" s="1049"/>
      <c r="BB454" s="1049"/>
      <c r="BC454" s="1049"/>
      <c r="BD454" s="1048"/>
      <c r="BE454" s="1048"/>
    </row>
    <row r="455" spans="1:57" ht="16.8" x14ac:dyDescent="0.45">
      <c r="A455" s="605"/>
      <c r="B455" s="605"/>
      <c r="C455" s="605"/>
      <c r="D455" s="614"/>
      <c r="E455" s="605"/>
      <c r="F455" s="605"/>
      <c r="G455" s="605"/>
      <c r="H455" s="605"/>
      <c r="I455" s="605"/>
      <c r="J455" s="605"/>
      <c r="K455" s="605"/>
      <c r="L455" s="605"/>
      <c r="M455" s="605"/>
      <c r="N455" s="605"/>
      <c r="O455" s="615"/>
      <c r="P455" s="605"/>
      <c r="Q455" s="605"/>
      <c r="R455" s="605"/>
      <c r="S455" s="605"/>
      <c r="T455" s="605"/>
      <c r="U455" s="605"/>
      <c r="V455" s="605"/>
      <c r="W455" s="616"/>
      <c r="X455" s="616"/>
      <c r="Y455" s="435"/>
      <c r="Z455" s="617"/>
      <c r="AA455" s="435"/>
      <c r="AB455" s="613"/>
      <c r="AC455" s="617"/>
      <c r="AD455" s="435"/>
      <c r="AG455" s="626"/>
      <c r="AH455" s="735"/>
      <c r="AI455" s="181"/>
      <c r="AJ455" s="629"/>
      <c r="AK455" s="181"/>
      <c r="AL455" s="653"/>
      <c r="AW455" s="1055"/>
      <c r="AX455" s="1055"/>
      <c r="AY455" s="1055"/>
      <c r="AZ455" s="1049"/>
      <c r="BA455" s="1049"/>
      <c r="BB455" s="1049"/>
      <c r="BC455" s="1049"/>
      <c r="BD455" s="1048"/>
      <c r="BE455" s="1048"/>
    </row>
    <row r="456" spans="1:57" ht="16.8" x14ac:dyDescent="0.45">
      <c r="A456" s="605"/>
      <c r="B456" s="605"/>
      <c r="C456" s="605"/>
      <c r="D456" s="614"/>
      <c r="E456" s="605"/>
      <c r="F456" s="605"/>
      <c r="G456" s="605"/>
      <c r="H456" s="605"/>
      <c r="I456" s="605"/>
      <c r="J456" s="605"/>
      <c r="K456" s="605"/>
      <c r="L456" s="605"/>
      <c r="M456" s="605"/>
      <c r="N456" s="605"/>
      <c r="O456" s="615"/>
      <c r="P456" s="605"/>
      <c r="Q456" s="605"/>
      <c r="R456" s="605"/>
      <c r="S456" s="605"/>
      <c r="T456" s="605"/>
      <c r="U456" s="605"/>
      <c r="V456" s="605"/>
      <c r="W456" s="616"/>
      <c r="X456" s="616"/>
      <c r="Y456" s="435"/>
      <c r="Z456" s="617"/>
      <c r="AA456" s="435"/>
      <c r="AB456" s="613"/>
      <c r="AC456" s="617"/>
      <c r="AD456" s="435"/>
      <c r="AG456" s="626"/>
      <c r="AH456" s="735"/>
      <c r="AI456" s="181"/>
      <c r="AJ456" s="629"/>
      <c r="AK456" s="181"/>
      <c r="AL456" s="653"/>
      <c r="AW456" s="1055"/>
      <c r="AX456" s="1055"/>
      <c r="AY456" s="1055"/>
      <c r="AZ456" s="1049"/>
      <c r="BA456" s="1049"/>
      <c r="BB456" s="1049"/>
      <c r="BC456" s="1049"/>
      <c r="BD456" s="1048"/>
      <c r="BE456" s="1048"/>
    </row>
    <row r="457" spans="1:57" ht="16.8" x14ac:dyDescent="0.45">
      <c r="A457" s="605"/>
      <c r="B457" s="605"/>
      <c r="C457" s="605"/>
      <c r="D457" s="614"/>
      <c r="E457" s="605"/>
      <c r="F457" s="605"/>
      <c r="G457" s="605"/>
      <c r="H457" s="605"/>
      <c r="I457" s="605"/>
      <c r="J457" s="605"/>
      <c r="K457" s="605"/>
      <c r="L457" s="605"/>
      <c r="M457" s="605"/>
      <c r="N457" s="605"/>
      <c r="O457" s="615"/>
      <c r="P457" s="605"/>
      <c r="Q457" s="605"/>
      <c r="R457" s="605"/>
      <c r="S457" s="605"/>
      <c r="T457" s="605"/>
      <c r="U457" s="605"/>
      <c r="V457" s="605"/>
      <c r="W457" s="616"/>
      <c r="X457" s="616"/>
      <c r="Y457" s="435"/>
      <c r="Z457" s="617"/>
      <c r="AA457" s="435"/>
      <c r="AB457" s="613"/>
      <c r="AC457" s="617"/>
      <c r="AD457" s="435"/>
      <c r="AG457" s="626"/>
      <c r="AH457" s="735"/>
      <c r="AI457" s="181"/>
      <c r="AJ457" s="629"/>
      <c r="AK457" s="181"/>
      <c r="AL457" s="653"/>
      <c r="AW457" s="1055"/>
      <c r="AX457" s="1055"/>
      <c r="AY457" s="1055"/>
      <c r="AZ457" s="1049"/>
      <c r="BA457" s="1049"/>
      <c r="BB457" s="1049"/>
      <c r="BC457" s="1049"/>
      <c r="BD457" s="1048"/>
      <c r="BE457" s="1048"/>
    </row>
    <row r="458" spans="1:57" ht="16.8" x14ac:dyDescent="0.45">
      <c r="A458" s="605"/>
      <c r="B458" s="605"/>
      <c r="C458" s="605"/>
      <c r="D458" s="614"/>
      <c r="E458" s="605"/>
      <c r="F458" s="605"/>
      <c r="G458" s="605"/>
      <c r="H458" s="605"/>
      <c r="I458" s="605"/>
      <c r="J458" s="605"/>
      <c r="K458" s="605"/>
      <c r="L458" s="605"/>
      <c r="M458" s="605"/>
      <c r="N458" s="605"/>
      <c r="O458" s="615"/>
      <c r="P458" s="605"/>
      <c r="Q458" s="605"/>
      <c r="R458" s="605"/>
      <c r="S458" s="605"/>
      <c r="T458" s="605"/>
      <c r="U458" s="605"/>
      <c r="V458" s="605"/>
      <c r="W458" s="616"/>
      <c r="X458" s="616"/>
      <c r="Y458" s="435"/>
      <c r="Z458" s="617"/>
      <c r="AA458" s="435"/>
      <c r="AB458" s="613"/>
      <c r="AC458" s="617"/>
      <c r="AD458" s="435"/>
      <c r="AG458" s="626"/>
      <c r="AH458" s="735"/>
      <c r="AI458" s="181"/>
      <c r="AJ458" s="629"/>
      <c r="AK458" s="181"/>
      <c r="AL458" s="653"/>
      <c r="AW458" s="1055"/>
      <c r="AX458" s="1055"/>
      <c r="AY458" s="1055"/>
      <c r="AZ458" s="1049"/>
      <c r="BA458" s="1049"/>
      <c r="BB458" s="1049"/>
      <c r="BC458" s="1049"/>
      <c r="BD458" s="1048"/>
      <c r="BE458" s="1048"/>
    </row>
    <row r="459" spans="1:57" ht="16.8" x14ac:dyDescent="0.45">
      <c r="A459" s="605"/>
      <c r="B459" s="605"/>
      <c r="C459" s="605"/>
      <c r="D459" s="614"/>
      <c r="E459" s="605"/>
      <c r="F459" s="605"/>
      <c r="G459" s="605"/>
      <c r="H459" s="605"/>
      <c r="I459" s="605"/>
      <c r="J459" s="605"/>
      <c r="K459" s="605"/>
      <c r="L459" s="605"/>
      <c r="M459" s="605"/>
      <c r="N459" s="605"/>
      <c r="O459" s="615"/>
      <c r="P459" s="605"/>
      <c r="Q459" s="605"/>
      <c r="R459" s="605"/>
      <c r="S459" s="605"/>
      <c r="T459" s="605"/>
      <c r="U459" s="605"/>
      <c r="V459" s="605"/>
      <c r="W459" s="616"/>
      <c r="X459" s="616"/>
      <c r="Y459" s="435"/>
      <c r="Z459" s="617"/>
      <c r="AA459" s="435"/>
      <c r="AB459" s="613"/>
      <c r="AC459" s="617"/>
      <c r="AD459" s="435"/>
      <c r="AG459" s="626"/>
      <c r="AH459" s="735"/>
      <c r="AI459" s="181"/>
      <c r="AJ459" s="629"/>
      <c r="AK459" s="181"/>
      <c r="AL459" s="653"/>
      <c r="AW459" s="1055"/>
      <c r="AX459" s="1055"/>
      <c r="AY459" s="1055"/>
      <c r="AZ459" s="1049"/>
      <c r="BA459" s="1049"/>
      <c r="BB459" s="1049"/>
      <c r="BC459" s="1049"/>
      <c r="BD459" s="1048"/>
      <c r="BE459" s="1048"/>
    </row>
    <row r="460" spans="1:57" ht="16.8" x14ac:dyDescent="0.45">
      <c r="A460" s="605"/>
      <c r="B460" s="605"/>
      <c r="C460" s="605"/>
      <c r="D460" s="614"/>
      <c r="E460" s="605"/>
      <c r="F460" s="605"/>
      <c r="G460" s="605"/>
      <c r="H460" s="605"/>
      <c r="I460" s="605"/>
      <c r="J460" s="605"/>
      <c r="K460" s="605"/>
      <c r="L460" s="605"/>
      <c r="M460" s="605"/>
      <c r="N460" s="605"/>
      <c r="O460" s="615"/>
      <c r="P460" s="605"/>
      <c r="Q460" s="605"/>
      <c r="R460" s="605"/>
      <c r="S460" s="605"/>
      <c r="T460" s="605"/>
      <c r="U460" s="605"/>
      <c r="V460" s="605"/>
      <c r="W460" s="616"/>
      <c r="X460" s="616"/>
      <c r="Y460" s="435"/>
      <c r="Z460" s="617"/>
      <c r="AA460" s="435"/>
      <c r="AB460" s="613"/>
      <c r="AC460" s="617"/>
      <c r="AD460" s="435"/>
      <c r="AG460" s="626"/>
      <c r="AH460" s="735"/>
      <c r="AI460" s="181"/>
      <c r="AJ460" s="629"/>
      <c r="AK460" s="181"/>
      <c r="AL460" s="653"/>
      <c r="AW460" s="1055"/>
      <c r="AX460" s="1055"/>
      <c r="AY460" s="1055"/>
      <c r="AZ460" s="1049"/>
      <c r="BA460" s="1049"/>
      <c r="BB460" s="1049"/>
      <c r="BC460" s="1049"/>
      <c r="BD460" s="1048"/>
      <c r="BE460" s="1048"/>
    </row>
    <row r="461" spans="1:57" ht="16.8" x14ac:dyDescent="0.45">
      <c r="A461" s="605"/>
      <c r="B461" s="605"/>
      <c r="C461" s="605"/>
      <c r="D461" s="614"/>
      <c r="E461" s="605"/>
      <c r="F461" s="605"/>
      <c r="G461" s="605"/>
      <c r="H461" s="605"/>
      <c r="I461" s="605"/>
      <c r="J461" s="605"/>
      <c r="K461" s="605"/>
      <c r="L461" s="605"/>
      <c r="M461" s="605"/>
      <c r="N461" s="605"/>
      <c r="O461" s="615"/>
      <c r="P461" s="605"/>
      <c r="Q461" s="605"/>
      <c r="R461" s="605"/>
      <c r="S461" s="605"/>
      <c r="T461" s="605"/>
      <c r="U461" s="605"/>
      <c r="V461" s="605"/>
      <c r="W461" s="616"/>
      <c r="X461" s="616"/>
      <c r="Y461" s="435"/>
      <c r="Z461" s="617"/>
      <c r="AA461" s="435"/>
      <c r="AB461" s="613"/>
      <c r="AC461" s="617"/>
      <c r="AD461" s="435"/>
      <c r="AG461" s="626"/>
      <c r="AH461" s="735"/>
      <c r="AI461" s="181"/>
      <c r="AJ461" s="629"/>
      <c r="AK461" s="181"/>
      <c r="AL461" s="653"/>
      <c r="AW461" s="1055"/>
      <c r="AX461" s="1055"/>
      <c r="AY461" s="1055"/>
      <c r="AZ461" s="1049"/>
      <c r="BA461" s="1049"/>
      <c r="BB461" s="1049"/>
      <c r="BC461" s="1049"/>
      <c r="BD461" s="1048"/>
      <c r="BE461" s="1048"/>
    </row>
    <row r="462" spans="1:57" ht="16.8" x14ac:dyDescent="0.45">
      <c r="A462" s="605"/>
      <c r="B462" s="605"/>
      <c r="C462" s="605"/>
      <c r="D462" s="614"/>
      <c r="E462" s="605"/>
      <c r="F462" s="605"/>
      <c r="G462" s="605"/>
      <c r="H462" s="605"/>
      <c r="I462" s="605"/>
      <c r="J462" s="605"/>
      <c r="K462" s="605"/>
      <c r="L462" s="605"/>
      <c r="M462" s="605"/>
      <c r="N462" s="605"/>
      <c r="O462" s="615"/>
      <c r="P462" s="605"/>
      <c r="Q462" s="605"/>
      <c r="R462" s="605"/>
      <c r="S462" s="605"/>
      <c r="T462" s="605"/>
      <c r="U462" s="605"/>
      <c r="V462" s="605"/>
      <c r="W462" s="616"/>
      <c r="X462" s="616"/>
      <c r="Y462" s="435"/>
      <c r="Z462" s="617"/>
      <c r="AA462" s="435"/>
      <c r="AB462" s="613"/>
      <c r="AC462" s="617"/>
      <c r="AD462" s="435"/>
      <c r="AG462" s="626"/>
      <c r="AH462" s="735"/>
      <c r="AI462" s="181"/>
      <c r="AJ462" s="629"/>
      <c r="AK462" s="181"/>
      <c r="AL462" s="653"/>
      <c r="AW462" s="1055"/>
      <c r="AX462" s="1055"/>
      <c r="AY462" s="1055"/>
      <c r="AZ462" s="1049"/>
      <c r="BA462" s="1049"/>
      <c r="BB462" s="1049"/>
      <c r="BC462" s="1049"/>
      <c r="BD462" s="1048"/>
      <c r="BE462" s="1048"/>
    </row>
    <row r="463" spans="1:57" ht="16.8" x14ac:dyDescent="0.45">
      <c r="A463" s="605"/>
      <c r="B463" s="605"/>
      <c r="C463" s="605"/>
      <c r="D463" s="614"/>
      <c r="E463" s="605"/>
      <c r="F463" s="605"/>
      <c r="G463" s="605"/>
      <c r="H463" s="605"/>
      <c r="I463" s="605"/>
      <c r="J463" s="605"/>
      <c r="K463" s="605"/>
      <c r="L463" s="605"/>
      <c r="M463" s="605"/>
      <c r="N463" s="605"/>
      <c r="O463" s="615"/>
      <c r="P463" s="605"/>
      <c r="Q463" s="605"/>
      <c r="R463" s="605"/>
      <c r="S463" s="605"/>
      <c r="T463" s="605"/>
      <c r="U463" s="605"/>
      <c r="V463" s="605"/>
      <c r="W463" s="616"/>
      <c r="X463" s="616"/>
      <c r="Y463" s="435"/>
      <c r="Z463" s="617"/>
      <c r="AA463" s="435"/>
      <c r="AB463" s="613"/>
      <c r="AC463" s="617"/>
      <c r="AD463" s="435"/>
      <c r="AG463" s="626"/>
      <c r="AH463" s="735"/>
      <c r="AI463" s="181"/>
      <c r="AJ463" s="629"/>
      <c r="AK463" s="181"/>
      <c r="AL463" s="653"/>
      <c r="AW463" s="1055"/>
      <c r="AX463" s="1055"/>
      <c r="AY463" s="1055"/>
      <c r="AZ463" s="1049"/>
      <c r="BA463" s="1049"/>
      <c r="BB463" s="1049"/>
      <c r="BC463" s="1049"/>
      <c r="BD463" s="1048"/>
      <c r="BE463" s="1048"/>
    </row>
    <row r="464" spans="1:57" ht="16.8" x14ac:dyDescent="0.45">
      <c r="A464" s="605"/>
      <c r="B464" s="605"/>
      <c r="C464" s="605"/>
      <c r="D464" s="614"/>
      <c r="E464" s="605"/>
      <c r="F464" s="605"/>
      <c r="G464" s="605"/>
      <c r="H464" s="605"/>
      <c r="I464" s="605"/>
      <c r="J464" s="605"/>
      <c r="K464" s="605"/>
      <c r="L464" s="605"/>
      <c r="M464" s="605"/>
      <c r="N464" s="605"/>
      <c r="O464" s="615"/>
      <c r="P464" s="605"/>
      <c r="Q464" s="605"/>
      <c r="R464" s="605"/>
      <c r="S464" s="605"/>
      <c r="T464" s="605"/>
      <c r="U464" s="605"/>
      <c r="V464" s="605"/>
      <c r="W464" s="616"/>
      <c r="X464" s="616"/>
      <c r="Y464" s="435"/>
      <c r="Z464" s="617"/>
      <c r="AA464" s="435"/>
      <c r="AB464" s="613"/>
      <c r="AC464" s="617"/>
      <c r="AD464" s="435"/>
      <c r="AG464" s="626"/>
      <c r="AH464" s="735"/>
      <c r="AI464" s="181"/>
      <c r="AJ464" s="629"/>
      <c r="AK464" s="181"/>
      <c r="AL464" s="653"/>
      <c r="AW464" s="1055"/>
      <c r="AX464" s="1055"/>
      <c r="AY464" s="1055"/>
      <c r="AZ464" s="1049"/>
      <c r="BA464" s="1049"/>
      <c r="BB464" s="1049"/>
      <c r="BC464" s="1049"/>
      <c r="BD464" s="1048"/>
      <c r="BE464" s="1048"/>
    </row>
    <row r="465" spans="1:57" ht="16.8" x14ac:dyDescent="0.45">
      <c r="A465" s="605"/>
      <c r="B465" s="605"/>
      <c r="C465" s="605"/>
      <c r="D465" s="614"/>
      <c r="E465" s="605"/>
      <c r="F465" s="605"/>
      <c r="G465" s="605"/>
      <c r="H465" s="605"/>
      <c r="I465" s="605"/>
      <c r="J465" s="605"/>
      <c r="K465" s="605"/>
      <c r="L465" s="605"/>
      <c r="M465" s="605"/>
      <c r="N465" s="605"/>
      <c r="O465" s="615"/>
      <c r="P465" s="605"/>
      <c r="Q465" s="605"/>
      <c r="R465" s="605"/>
      <c r="S465" s="605"/>
      <c r="T465" s="605"/>
      <c r="U465" s="605"/>
      <c r="V465" s="605"/>
      <c r="W465" s="616"/>
      <c r="X465" s="616"/>
      <c r="Y465" s="435"/>
      <c r="Z465" s="617"/>
      <c r="AA465" s="435"/>
      <c r="AB465" s="613"/>
      <c r="AC465" s="617"/>
      <c r="AD465" s="435"/>
      <c r="AG465" s="626"/>
      <c r="AH465" s="735"/>
      <c r="AI465" s="181"/>
      <c r="AJ465" s="629"/>
      <c r="AK465" s="181"/>
      <c r="AL465" s="653"/>
      <c r="AW465" s="1055"/>
      <c r="AX465" s="1055"/>
      <c r="AY465" s="1055"/>
      <c r="AZ465" s="1049"/>
      <c r="BA465" s="1049"/>
      <c r="BB465" s="1049"/>
      <c r="BC465" s="1049"/>
      <c r="BD465" s="1048"/>
      <c r="BE465" s="1048"/>
    </row>
    <row r="466" spans="1:57" ht="16.8" x14ac:dyDescent="0.45">
      <c r="A466" s="605"/>
      <c r="B466" s="605"/>
      <c r="C466" s="605"/>
      <c r="D466" s="614"/>
      <c r="E466" s="605"/>
      <c r="F466" s="605"/>
      <c r="G466" s="605"/>
      <c r="H466" s="605"/>
      <c r="I466" s="605"/>
      <c r="J466" s="605"/>
      <c r="K466" s="605"/>
      <c r="L466" s="605"/>
      <c r="M466" s="605"/>
      <c r="N466" s="605"/>
      <c r="O466" s="615"/>
      <c r="P466" s="605"/>
      <c r="Q466" s="605"/>
      <c r="R466" s="605"/>
      <c r="S466" s="605"/>
      <c r="T466" s="605"/>
      <c r="U466" s="605"/>
      <c r="V466" s="605"/>
      <c r="W466" s="616"/>
      <c r="X466" s="616"/>
      <c r="Y466" s="435"/>
      <c r="Z466" s="617"/>
      <c r="AA466" s="435"/>
      <c r="AB466" s="613"/>
      <c r="AC466" s="617"/>
      <c r="AD466" s="435"/>
      <c r="AG466" s="626"/>
      <c r="AH466" s="735"/>
      <c r="AI466" s="181"/>
      <c r="AJ466" s="629"/>
      <c r="AK466" s="181"/>
      <c r="AL466" s="653"/>
      <c r="AW466" s="1055"/>
      <c r="AX466" s="1055"/>
      <c r="AY466" s="1055"/>
      <c r="AZ466" s="1049"/>
      <c r="BA466" s="1049"/>
      <c r="BB466" s="1049"/>
      <c r="BC466" s="1049"/>
      <c r="BD466" s="1048"/>
      <c r="BE466" s="1048"/>
    </row>
    <row r="467" spans="1:57" ht="16.8" x14ac:dyDescent="0.45">
      <c r="A467" s="605"/>
      <c r="B467" s="605"/>
      <c r="C467" s="605"/>
      <c r="D467" s="614"/>
      <c r="E467" s="605"/>
      <c r="F467" s="605"/>
      <c r="G467" s="605"/>
      <c r="H467" s="605"/>
      <c r="I467" s="605"/>
      <c r="J467" s="605"/>
      <c r="K467" s="605"/>
      <c r="L467" s="605"/>
      <c r="M467" s="605"/>
      <c r="N467" s="605"/>
      <c r="O467" s="615"/>
      <c r="P467" s="605"/>
      <c r="Q467" s="605"/>
      <c r="R467" s="605"/>
      <c r="S467" s="605"/>
      <c r="T467" s="605"/>
      <c r="U467" s="605"/>
      <c r="V467" s="605"/>
      <c r="W467" s="616"/>
      <c r="X467" s="616"/>
      <c r="Y467" s="435"/>
      <c r="Z467" s="617"/>
      <c r="AA467" s="435"/>
      <c r="AB467" s="613"/>
      <c r="AC467" s="617"/>
      <c r="AD467" s="435"/>
      <c r="AG467" s="626"/>
      <c r="AH467" s="735"/>
      <c r="AI467" s="181"/>
      <c r="AJ467" s="629"/>
      <c r="AK467" s="181"/>
      <c r="AL467" s="653"/>
      <c r="AW467" s="1055"/>
      <c r="AX467" s="1055"/>
      <c r="AY467" s="1055"/>
      <c r="AZ467" s="1049"/>
      <c r="BA467" s="1049"/>
      <c r="BB467" s="1049"/>
      <c r="BC467" s="1049"/>
      <c r="BD467" s="1048"/>
      <c r="BE467" s="1048"/>
    </row>
    <row r="468" spans="1:57" ht="16.8" x14ac:dyDescent="0.45">
      <c r="A468" s="605"/>
      <c r="B468" s="605"/>
      <c r="C468" s="605"/>
      <c r="D468" s="614"/>
      <c r="E468" s="605"/>
      <c r="F468" s="605"/>
      <c r="G468" s="605"/>
      <c r="H468" s="605"/>
      <c r="I468" s="605"/>
      <c r="J468" s="605"/>
      <c r="K468" s="605"/>
      <c r="L468" s="605"/>
      <c r="M468" s="605"/>
      <c r="N468" s="605"/>
      <c r="O468" s="615"/>
      <c r="P468" s="605"/>
      <c r="Q468" s="605"/>
      <c r="R468" s="605"/>
      <c r="S468" s="605"/>
      <c r="T468" s="605"/>
      <c r="U468" s="605"/>
      <c r="V468" s="605"/>
      <c r="W468" s="616"/>
      <c r="X468" s="616"/>
      <c r="Y468" s="435"/>
      <c r="Z468" s="617"/>
      <c r="AA468" s="435"/>
      <c r="AB468" s="613"/>
      <c r="AC468" s="617"/>
      <c r="AD468" s="435"/>
      <c r="AG468" s="626"/>
      <c r="AH468" s="735"/>
      <c r="AI468" s="181"/>
      <c r="AJ468" s="629"/>
      <c r="AK468" s="181"/>
      <c r="AL468" s="653"/>
      <c r="AW468" s="605"/>
      <c r="AX468" s="624"/>
      <c r="AY468" s="624"/>
      <c r="AZ468" s="1049"/>
      <c r="BA468" s="1049"/>
      <c r="BB468" s="1049"/>
      <c r="BC468" s="1049"/>
      <c r="BD468" s="1048"/>
      <c r="BE468" s="1048"/>
    </row>
    <row r="469" spans="1:57" ht="16.8" x14ac:dyDescent="0.45">
      <c r="A469" s="605"/>
      <c r="B469" s="605"/>
      <c r="C469" s="605"/>
      <c r="D469" s="614"/>
      <c r="E469" s="605"/>
      <c r="F469" s="605"/>
      <c r="G469" s="605"/>
      <c r="H469" s="605"/>
      <c r="I469" s="605"/>
      <c r="J469" s="605"/>
      <c r="K469" s="605"/>
      <c r="L469" s="605"/>
      <c r="M469" s="605"/>
      <c r="N469" s="605"/>
      <c r="O469" s="615"/>
      <c r="P469" s="605"/>
      <c r="Q469" s="605"/>
      <c r="R469" s="605"/>
      <c r="S469" s="605"/>
      <c r="T469" s="605"/>
      <c r="U469" s="605"/>
      <c r="V469" s="605"/>
      <c r="W469" s="616"/>
      <c r="X469" s="616"/>
      <c r="Y469" s="435"/>
      <c r="Z469" s="617"/>
      <c r="AA469" s="435"/>
      <c r="AB469" s="613"/>
      <c r="AC469" s="617"/>
      <c r="AD469" s="435"/>
      <c r="AG469" s="626"/>
      <c r="AH469" s="735"/>
      <c r="AI469" s="181"/>
      <c r="AJ469" s="629"/>
      <c r="AK469" s="181"/>
      <c r="AL469" s="653"/>
      <c r="AW469" s="605"/>
      <c r="AX469" s="624"/>
      <c r="AY469" s="624"/>
      <c r="AZ469" s="1049"/>
      <c r="BA469" s="1049"/>
      <c r="BB469" s="1049"/>
      <c r="BC469" s="1049"/>
      <c r="BD469" s="1048"/>
      <c r="BE469" s="1048"/>
    </row>
    <row r="470" spans="1:57" ht="16.8" x14ac:dyDescent="0.45">
      <c r="A470" s="605"/>
      <c r="B470" s="605"/>
      <c r="C470" s="605"/>
      <c r="D470" s="614"/>
      <c r="E470" s="605"/>
      <c r="F470" s="605"/>
      <c r="G470" s="605"/>
      <c r="H470" s="605"/>
      <c r="I470" s="605"/>
      <c r="J470" s="605"/>
      <c r="K470" s="605"/>
      <c r="L470" s="605"/>
      <c r="M470" s="605"/>
      <c r="N470" s="605"/>
      <c r="O470" s="615"/>
      <c r="P470" s="605"/>
      <c r="Q470" s="605"/>
      <c r="R470" s="605"/>
      <c r="S470" s="605"/>
      <c r="T470" s="605"/>
      <c r="U470" s="605"/>
      <c r="V470" s="605"/>
      <c r="W470" s="616"/>
      <c r="X470" s="616"/>
      <c r="Y470" s="435"/>
      <c r="Z470" s="617"/>
      <c r="AA470" s="435"/>
      <c r="AB470" s="613"/>
      <c r="AC470" s="617"/>
      <c r="AD470" s="435"/>
      <c r="AG470" s="626"/>
      <c r="AH470" s="735"/>
      <c r="AI470" s="181"/>
      <c r="AJ470" s="629"/>
      <c r="AK470" s="181"/>
      <c r="AL470" s="653"/>
      <c r="AW470" s="605"/>
      <c r="AX470" s="624"/>
      <c r="AY470" s="624"/>
      <c r="AZ470" s="1049"/>
      <c r="BA470" s="1049"/>
      <c r="BB470" s="1049"/>
      <c r="BC470" s="1049"/>
      <c r="BD470" s="1048"/>
      <c r="BE470" s="1048"/>
    </row>
    <row r="471" spans="1:57" ht="16.8" x14ac:dyDescent="0.45">
      <c r="A471" s="605"/>
      <c r="B471" s="605"/>
      <c r="C471" s="605"/>
      <c r="D471" s="614"/>
      <c r="E471" s="605"/>
      <c r="F471" s="605"/>
      <c r="G471" s="605"/>
      <c r="H471" s="605"/>
      <c r="I471" s="605"/>
      <c r="J471" s="605"/>
      <c r="K471" s="605"/>
      <c r="L471" s="605"/>
      <c r="M471" s="605"/>
      <c r="N471" s="605"/>
      <c r="O471" s="615"/>
      <c r="P471" s="605"/>
      <c r="Q471" s="605"/>
      <c r="R471" s="605"/>
      <c r="S471" s="605"/>
      <c r="T471" s="605"/>
      <c r="U471" s="605"/>
      <c r="V471" s="605"/>
      <c r="W471" s="616"/>
      <c r="X471" s="616"/>
      <c r="Y471" s="435"/>
      <c r="Z471" s="617"/>
      <c r="AA471" s="435"/>
      <c r="AB471" s="613"/>
      <c r="AC471" s="617"/>
      <c r="AD471" s="435"/>
      <c r="AG471" s="626"/>
      <c r="AH471" s="735"/>
      <c r="AI471" s="181"/>
      <c r="AJ471" s="629"/>
      <c r="AK471" s="181"/>
      <c r="AL471" s="653"/>
      <c r="AW471" s="605"/>
      <c r="AX471" s="624"/>
      <c r="AY471" s="624"/>
      <c r="AZ471" s="1049"/>
      <c r="BA471" s="1049"/>
      <c r="BB471" s="1049"/>
      <c r="BC471" s="1049"/>
      <c r="BD471" s="1048"/>
      <c r="BE471" s="1048"/>
    </row>
    <row r="472" spans="1:57" ht="16.8" x14ac:dyDescent="0.45">
      <c r="A472" s="605"/>
      <c r="B472" s="605"/>
      <c r="C472" s="605"/>
      <c r="D472" s="614"/>
      <c r="E472" s="605"/>
      <c r="F472" s="605"/>
      <c r="G472" s="605"/>
      <c r="H472" s="605"/>
      <c r="I472" s="605"/>
      <c r="J472" s="605"/>
      <c r="K472" s="605"/>
      <c r="L472" s="605"/>
      <c r="M472" s="605"/>
      <c r="N472" s="605"/>
      <c r="O472" s="615"/>
      <c r="P472" s="605"/>
      <c r="Q472" s="605"/>
      <c r="R472" s="605"/>
      <c r="S472" s="605"/>
      <c r="T472" s="605"/>
      <c r="U472" s="605"/>
      <c r="V472" s="605"/>
      <c r="W472" s="616"/>
      <c r="X472" s="616"/>
      <c r="Y472" s="435"/>
      <c r="Z472" s="617"/>
      <c r="AA472" s="435"/>
      <c r="AB472" s="613"/>
      <c r="AC472" s="617"/>
      <c r="AD472" s="435"/>
      <c r="AG472" s="626"/>
      <c r="AH472" s="735"/>
      <c r="AI472" s="181"/>
      <c r="AJ472" s="629"/>
      <c r="AK472" s="181"/>
      <c r="AL472" s="653"/>
      <c r="AW472" s="605"/>
      <c r="AX472" s="624"/>
      <c r="AY472" s="624"/>
      <c r="AZ472" s="1049"/>
      <c r="BA472" s="1049"/>
      <c r="BB472" s="1049"/>
      <c r="BC472" s="1049"/>
      <c r="BD472" s="1048"/>
      <c r="BE472" s="1048"/>
    </row>
    <row r="473" spans="1:57" ht="16.8" x14ac:dyDescent="0.45">
      <c r="A473" s="605"/>
      <c r="B473" s="605"/>
      <c r="C473" s="605"/>
      <c r="D473" s="614"/>
      <c r="E473" s="605"/>
      <c r="F473" s="605"/>
      <c r="G473" s="605"/>
      <c r="H473" s="605"/>
      <c r="I473" s="605"/>
      <c r="J473" s="605"/>
      <c r="K473" s="605"/>
      <c r="L473" s="605"/>
      <c r="M473" s="605"/>
      <c r="N473" s="605"/>
      <c r="O473" s="615"/>
      <c r="P473" s="605"/>
      <c r="Q473" s="605"/>
      <c r="R473" s="605"/>
      <c r="S473" s="605"/>
      <c r="T473" s="605"/>
      <c r="U473" s="605"/>
      <c r="V473" s="605"/>
      <c r="W473" s="616"/>
      <c r="X473" s="616"/>
      <c r="Y473" s="435"/>
      <c r="Z473" s="617"/>
      <c r="AA473" s="435"/>
      <c r="AB473" s="613"/>
      <c r="AC473" s="617"/>
      <c r="AD473" s="435"/>
      <c r="AG473" s="626"/>
      <c r="AH473" s="735"/>
      <c r="AI473" s="181"/>
      <c r="AJ473" s="629"/>
      <c r="AK473" s="181"/>
      <c r="AL473" s="653"/>
      <c r="AW473" s="605"/>
      <c r="AX473" s="624"/>
      <c r="AY473" s="624"/>
      <c r="AZ473" s="1049"/>
      <c r="BA473" s="1049"/>
      <c r="BB473" s="1049"/>
      <c r="BC473" s="1049"/>
      <c r="BD473" s="1048"/>
      <c r="BE473" s="1048"/>
    </row>
    <row r="474" spans="1:57" ht="16.8" x14ac:dyDescent="0.45">
      <c r="A474" s="605"/>
      <c r="B474" s="605"/>
      <c r="C474" s="605"/>
      <c r="D474" s="614"/>
      <c r="E474" s="605"/>
      <c r="F474" s="605"/>
      <c r="G474" s="605"/>
      <c r="H474" s="605"/>
      <c r="I474" s="605"/>
      <c r="J474" s="605"/>
      <c r="K474" s="605"/>
      <c r="L474" s="605"/>
      <c r="M474" s="605"/>
      <c r="N474" s="605"/>
      <c r="O474" s="615"/>
      <c r="P474" s="605"/>
      <c r="Q474" s="605"/>
      <c r="R474" s="605"/>
      <c r="S474" s="605"/>
      <c r="T474" s="605"/>
      <c r="U474" s="605"/>
      <c r="V474" s="605"/>
      <c r="W474" s="616"/>
      <c r="X474" s="616"/>
      <c r="Y474" s="435"/>
      <c r="Z474" s="617"/>
      <c r="AA474" s="435"/>
      <c r="AB474" s="613"/>
      <c r="AC474" s="617"/>
      <c r="AD474" s="435"/>
      <c r="AG474" s="626"/>
      <c r="AH474" s="735"/>
      <c r="AI474" s="181"/>
      <c r="AJ474" s="629"/>
      <c r="AK474" s="181"/>
      <c r="AL474" s="653"/>
      <c r="AW474" s="605"/>
      <c r="AX474" s="624"/>
      <c r="AY474" s="624"/>
      <c r="AZ474" s="1049"/>
      <c r="BA474" s="1049"/>
      <c r="BB474" s="1049"/>
      <c r="BC474" s="1049"/>
      <c r="BD474" s="1048"/>
      <c r="BE474" s="1048"/>
    </row>
    <row r="475" spans="1:57" ht="16.8" x14ac:dyDescent="0.45">
      <c r="A475" s="605"/>
      <c r="B475" s="605"/>
      <c r="C475" s="605"/>
      <c r="D475" s="614"/>
      <c r="E475" s="605"/>
      <c r="F475" s="605"/>
      <c r="G475" s="605"/>
      <c r="H475" s="605"/>
      <c r="I475" s="605"/>
      <c r="J475" s="605"/>
      <c r="K475" s="605"/>
      <c r="L475" s="605"/>
      <c r="M475" s="605"/>
      <c r="N475" s="605"/>
      <c r="O475" s="615"/>
      <c r="P475" s="605"/>
      <c r="Q475" s="605"/>
      <c r="R475" s="605"/>
      <c r="S475" s="605"/>
      <c r="T475" s="605"/>
      <c r="U475" s="605"/>
      <c r="V475" s="605"/>
      <c r="W475" s="616"/>
      <c r="X475" s="616"/>
      <c r="Y475" s="435"/>
      <c r="Z475" s="617"/>
      <c r="AA475" s="435"/>
      <c r="AB475" s="613"/>
      <c r="AC475" s="617"/>
      <c r="AD475" s="435"/>
      <c r="AG475" s="626"/>
      <c r="AH475" s="735"/>
      <c r="AI475" s="181"/>
      <c r="AJ475" s="629"/>
      <c r="AK475" s="181"/>
      <c r="AL475" s="653"/>
      <c r="AW475" s="605"/>
      <c r="AX475" s="624"/>
      <c r="AY475" s="624"/>
      <c r="AZ475" s="1049"/>
      <c r="BA475" s="1049"/>
      <c r="BB475" s="1049"/>
      <c r="BC475" s="1049"/>
      <c r="BD475" s="1048"/>
      <c r="BE475" s="1048"/>
    </row>
    <row r="476" spans="1:57" ht="16.8" x14ac:dyDescent="0.45">
      <c r="A476" s="605"/>
      <c r="B476" s="605"/>
      <c r="C476" s="605"/>
      <c r="D476" s="614"/>
      <c r="E476" s="605"/>
      <c r="F476" s="605"/>
      <c r="G476" s="605"/>
      <c r="H476" s="605"/>
      <c r="I476" s="605"/>
      <c r="J476" s="605"/>
      <c r="K476" s="605"/>
      <c r="L476" s="605"/>
      <c r="M476" s="605"/>
      <c r="N476" s="605"/>
      <c r="O476" s="615"/>
      <c r="P476" s="605"/>
      <c r="Q476" s="605"/>
      <c r="R476" s="605"/>
      <c r="S476" s="605"/>
      <c r="T476" s="605"/>
      <c r="U476" s="605"/>
      <c r="V476" s="605"/>
      <c r="W476" s="616"/>
      <c r="X476" s="616"/>
      <c r="Y476" s="435"/>
      <c r="Z476" s="617"/>
      <c r="AA476" s="435"/>
      <c r="AB476" s="613"/>
      <c r="AC476" s="617"/>
      <c r="AD476" s="435"/>
      <c r="AG476" s="626"/>
      <c r="AH476" s="735"/>
      <c r="AI476" s="181"/>
      <c r="AJ476" s="629"/>
      <c r="AK476" s="181"/>
      <c r="AL476" s="653"/>
      <c r="AW476" s="605"/>
      <c r="AX476" s="624"/>
      <c r="AY476" s="624"/>
      <c r="AZ476" s="1049"/>
      <c r="BA476" s="1049"/>
      <c r="BB476" s="1049"/>
      <c r="BC476" s="1049"/>
      <c r="BD476" s="1048"/>
      <c r="BE476" s="1048"/>
    </row>
    <row r="477" spans="1:57" ht="16.8" x14ac:dyDescent="0.45">
      <c r="A477" s="605"/>
      <c r="B477" s="605"/>
      <c r="C477" s="605"/>
      <c r="D477" s="614"/>
      <c r="E477" s="605"/>
      <c r="F477" s="605"/>
      <c r="G477" s="605"/>
      <c r="H477" s="605"/>
      <c r="I477" s="605"/>
      <c r="J477" s="605"/>
      <c r="K477" s="605"/>
      <c r="L477" s="605"/>
      <c r="M477" s="605"/>
      <c r="N477" s="605"/>
      <c r="O477" s="615"/>
      <c r="P477" s="605"/>
      <c r="Q477" s="605"/>
      <c r="R477" s="605"/>
      <c r="S477" s="605"/>
      <c r="T477" s="605"/>
      <c r="U477" s="605"/>
      <c r="V477" s="605"/>
      <c r="W477" s="616"/>
      <c r="X477" s="616"/>
      <c r="Y477" s="435"/>
      <c r="Z477" s="617"/>
      <c r="AA477" s="435"/>
      <c r="AB477" s="613"/>
      <c r="AC477" s="617"/>
      <c r="AD477" s="435"/>
      <c r="AG477" s="626"/>
      <c r="AH477" s="735"/>
      <c r="AI477" s="181"/>
      <c r="AJ477" s="629"/>
      <c r="AK477" s="181"/>
      <c r="AL477" s="653"/>
      <c r="AW477" s="605"/>
      <c r="AX477" s="624"/>
      <c r="AY477" s="624"/>
      <c r="AZ477" s="1049"/>
      <c r="BA477" s="1049"/>
      <c r="BB477" s="1049"/>
      <c r="BC477" s="1049"/>
      <c r="BD477" s="1048"/>
      <c r="BE477" s="1048"/>
    </row>
    <row r="478" spans="1:57" ht="16.8" x14ac:dyDescent="0.45">
      <c r="A478" s="605"/>
      <c r="B478" s="605"/>
      <c r="C478" s="605"/>
      <c r="D478" s="614"/>
      <c r="E478" s="605"/>
      <c r="F478" s="605"/>
      <c r="G478" s="605"/>
      <c r="H478" s="605"/>
      <c r="I478" s="605"/>
      <c r="J478" s="605"/>
      <c r="K478" s="605"/>
      <c r="L478" s="605"/>
      <c r="M478" s="605"/>
      <c r="N478" s="605"/>
      <c r="O478" s="615"/>
      <c r="P478" s="605"/>
      <c r="Q478" s="605"/>
      <c r="R478" s="605"/>
      <c r="S478" s="605"/>
      <c r="T478" s="605"/>
      <c r="U478" s="605"/>
      <c r="V478" s="605"/>
      <c r="W478" s="616"/>
      <c r="X478" s="616"/>
      <c r="Y478" s="435"/>
      <c r="Z478" s="617"/>
      <c r="AA478" s="435"/>
      <c r="AB478" s="613"/>
      <c r="AC478" s="617"/>
      <c r="AD478" s="435"/>
      <c r="AG478" s="626"/>
      <c r="AH478" s="735"/>
      <c r="AI478" s="181"/>
      <c r="AJ478" s="629"/>
      <c r="AK478" s="181"/>
      <c r="AL478" s="653"/>
      <c r="AW478" s="605"/>
      <c r="AX478" s="624"/>
      <c r="AY478" s="624"/>
      <c r="AZ478" s="1049"/>
      <c r="BA478" s="1049"/>
      <c r="BB478" s="1049"/>
      <c r="BC478" s="1049"/>
      <c r="BD478" s="1048"/>
      <c r="BE478" s="1048"/>
    </row>
    <row r="479" spans="1:57" ht="16.8" x14ac:dyDescent="0.45">
      <c r="A479" s="605"/>
      <c r="B479" s="605"/>
      <c r="C479" s="605"/>
      <c r="D479" s="614"/>
      <c r="E479" s="605"/>
      <c r="F479" s="605"/>
      <c r="G479" s="605"/>
      <c r="H479" s="605"/>
      <c r="I479" s="605"/>
      <c r="J479" s="605"/>
      <c r="K479" s="605"/>
      <c r="L479" s="605"/>
      <c r="M479" s="605"/>
      <c r="N479" s="605"/>
      <c r="O479" s="615"/>
      <c r="P479" s="605"/>
      <c r="Q479" s="605"/>
      <c r="R479" s="605"/>
      <c r="S479" s="605"/>
      <c r="T479" s="605"/>
      <c r="U479" s="605"/>
      <c r="V479" s="605"/>
      <c r="W479" s="616"/>
      <c r="X479" s="616"/>
      <c r="Y479" s="435"/>
      <c r="Z479" s="617"/>
      <c r="AA479" s="435"/>
      <c r="AB479" s="613"/>
      <c r="AC479" s="617"/>
      <c r="AD479" s="435"/>
      <c r="AG479" s="626"/>
      <c r="AH479" s="735"/>
      <c r="AI479" s="181"/>
      <c r="AJ479" s="629"/>
      <c r="AK479" s="181"/>
      <c r="AL479" s="653"/>
      <c r="AW479" s="605"/>
      <c r="AX479" s="624"/>
      <c r="AY479" s="624"/>
      <c r="AZ479" s="1049"/>
      <c r="BA479" s="1049"/>
      <c r="BB479" s="1049"/>
      <c r="BC479" s="1049"/>
      <c r="BD479" s="1048"/>
      <c r="BE479" s="1048"/>
    </row>
    <row r="480" spans="1:57" ht="16.8" x14ac:dyDescent="0.45">
      <c r="A480" s="605"/>
      <c r="B480" s="605"/>
      <c r="C480" s="605"/>
      <c r="D480" s="614"/>
      <c r="E480" s="605"/>
      <c r="F480" s="605"/>
      <c r="G480" s="605"/>
      <c r="H480" s="605"/>
      <c r="I480" s="605"/>
      <c r="J480" s="605"/>
      <c r="K480" s="605"/>
      <c r="L480" s="605"/>
      <c r="M480" s="605"/>
      <c r="N480" s="605"/>
      <c r="O480" s="615"/>
      <c r="P480" s="605"/>
      <c r="Q480" s="605"/>
      <c r="R480" s="605"/>
      <c r="S480" s="605"/>
      <c r="T480" s="605"/>
      <c r="U480" s="605"/>
      <c r="V480" s="605"/>
      <c r="W480" s="616"/>
      <c r="X480" s="616"/>
      <c r="Y480" s="435"/>
      <c r="Z480" s="617"/>
      <c r="AA480" s="435"/>
      <c r="AB480" s="613"/>
      <c r="AC480" s="617"/>
      <c r="AD480" s="435"/>
      <c r="AG480" s="626"/>
      <c r="AH480" s="735"/>
      <c r="AI480" s="181"/>
      <c r="AJ480" s="629"/>
      <c r="AK480" s="181"/>
      <c r="AL480" s="653"/>
      <c r="AW480" s="605"/>
      <c r="AX480" s="624"/>
      <c r="AY480" s="624"/>
      <c r="AZ480" s="1049"/>
      <c r="BA480" s="1049"/>
      <c r="BB480" s="1049"/>
      <c r="BC480" s="1049"/>
      <c r="BD480" s="1048"/>
      <c r="BE480" s="1048"/>
    </row>
    <row r="481" spans="1:57" ht="16.8" x14ac:dyDescent="0.45">
      <c r="A481" s="605"/>
      <c r="B481" s="605"/>
      <c r="C481" s="605"/>
      <c r="D481" s="614"/>
      <c r="E481" s="605"/>
      <c r="F481" s="605"/>
      <c r="G481" s="605"/>
      <c r="H481" s="605"/>
      <c r="I481" s="605"/>
      <c r="J481" s="605"/>
      <c r="K481" s="605"/>
      <c r="L481" s="605"/>
      <c r="M481" s="605"/>
      <c r="N481" s="605"/>
      <c r="O481" s="615"/>
      <c r="P481" s="605"/>
      <c r="Q481" s="605"/>
      <c r="R481" s="605"/>
      <c r="S481" s="605"/>
      <c r="T481" s="605"/>
      <c r="U481" s="605"/>
      <c r="V481" s="605"/>
      <c r="W481" s="616"/>
      <c r="X481" s="616"/>
      <c r="Y481" s="435"/>
      <c r="Z481" s="617"/>
      <c r="AA481" s="435"/>
      <c r="AB481" s="613"/>
      <c r="AC481" s="617"/>
      <c r="AD481" s="435"/>
      <c r="AG481" s="626"/>
      <c r="AH481" s="735"/>
      <c r="AI481" s="181"/>
      <c r="AJ481" s="629"/>
      <c r="AK481" s="181"/>
      <c r="AL481" s="653"/>
      <c r="AW481" s="605"/>
      <c r="AX481" s="624"/>
      <c r="AY481" s="624"/>
      <c r="AZ481" s="1049"/>
      <c r="BA481" s="1049"/>
      <c r="BB481" s="1049"/>
      <c r="BC481" s="1049"/>
      <c r="BD481" s="1048"/>
      <c r="BE481" s="1048"/>
    </row>
    <row r="482" spans="1:57" ht="16.8" x14ac:dyDescent="0.45">
      <c r="A482" s="605"/>
      <c r="B482" s="605"/>
      <c r="C482" s="605"/>
      <c r="D482" s="614"/>
      <c r="E482" s="605"/>
      <c r="F482" s="605"/>
      <c r="G482" s="605"/>
      <c r="H482" s="605"/>
      <c r="I482" s="605"/>
      <c r="J482" s="605"/>
      <c r="K482" s="605"/>
      <c r="L482" s="605"/>
      <c r="M482" s="605"/>
      <c r="N482" s="605"/>
      <c r="O482" s="615"/>
      <c r="P482" s="605"/>
      <c r="Q482" s="605"/>
      <c r="R482" s="605"/>
      <c r="S482" s="605"/>
      <c r="T482" s="605"/>
      <c r="U482" s="605"/>
      <c r="V482" s="605"/>
      <c r="W482" s="616"/>
      <c r="X482" s="616"/>
      <c r="Y482" s="435"/>
      <c r="Z482" s="617"/>
      <c r="AA482" s="435"/>
      <c r="AB482" s="613"/>
      <c r="AC482" s="617"/>
      <c r="AD482" s="435"/>
      <c r="AG482" s="626"/>
      <c r="AH482" s="735"/>
      <c r="AI482" s="181"/>
      <c r="AJ482" s="629"/>
      <c r="AK482" s="181"/>
      <c r="AL482" s="653"/>
      <c r="AW482" s="605"/>
      <c r="AX482" s="624"/>
      <c r="AY482" s="624"/>
      <c r="AZ482" s="1049"/>
      <c r="BA482" s="1049"/>
      <c r="BB482" s="1049"/>
      <c r="BC482" s="1049"/>
      <c r="BD482" s="1048"/>
      <c r="BE482" s="1048"/>
    </row>
    <row r="483" spans="1:57" ht="16.8" x14ac:dyDescent="0.45">
      <c r="A483" s="605"/>
      <c r="B483" s="605"/>
      <c r="C483" s="605"/>
      <c r="D483" s="614"/>
      <c r="E483" s="605"/>
      <c r="F483" s="605"/>
      <c r="G483" s="605"/>
      <c r="H483" s="605"/>
      <c r="I483" s="605"/>
      <c r="J483" s="605"/>
      <c r="K483" s="605"/>
      <c r="L483" s="605"/>
      <c r="M483" s="605"/>
      <c r="N483" s="605"/>
      <c r="O483" s="615"/>
      <c r="P483" s="605"/>
      <c r="Q483" s="605"/>
      <c r="R483" s="605"/>
      <c r="S483" s="605"/>
      <c r="T483" s="605"/>
      <c r="U483" s="605"/>
      <c r="V483" s="605"/>
      <c r="W483" s="616"/>
      <c r="X483" s="616"/>
      <c r="Y483" s="435"/>
      <c r="Z483" s="617"/>
      <c r="AA483" s="435"/>
      <c r="AB483" s="613"/>
      <c r="AC483" s="617"/>
      <c r="AD483" s="435"/>
      <c r="AG483" s="626"/>
      <c r="AH483" s="735"/>
      <c r="AI483" s="181"/>
      <c r="AJ483" s="629"/>
      <c r="AK483" s="181"/>
      <c r="AL483" s="653"/>
      <c r="AW483" s="605"/>
      <c r="AX483" s="624"/>
      <c r="AY483" s="624"/>
      <c r="AZ483" s="1049"/>
      <c r="BA483" s="1049"/>
      <c r="BB483" s="1049"/>
      <c r="BC483" s="1049"/>
      <c r="BD483" s="1048"/>
      <c r="BE483" s="1048"/>
    </row>
    <row r="484" spans="1:57" ht="16.8" x14ac:dyDescent="0.45">
      <c r="A484" s="605"/>
      <c r="B484" s="605"/>
      <c r="C484" s="605"/>
      <c r="D484" s="614"/>
      <c r="E484" s="605"/>
      <c r="F484" s="605"/>
      <c r="G484" s="605"/>
      <c r="H484" s="605"/>
      <c r="I484" s="605"/>
      <c r="J484" s="605"/>
      <c r="K484" s="605"/>
      <c r="L484" s="605"/>
      <c r="M484" s="605"/>
      <c r="N484" s="605"/>
      <c r="O484" s="615"/>
      <c r="P484" s="605"/>
      <c r="Q484" s="605"/>
      <c r="R484" s="605"/>
      <c r="S484" s="605"/>
      <c r="T484" s="605"/>
      <c r="U484" s="605"/>
      <c r="V484" s="605"/>
      <c r="W484" s="616"/>
      <c r="X484" s="616"/>
      <c r="Y484" s="435"/>
      <c r="Z484" s="617"/>
      <c r="AA484" s="435"/>
      <c r="AB484" s="613"/>
      <c r="AC484" s="617"/>
      <c r="AD484" s="435"/>
      <c r="AG484" s="626"/>
      <c r="AH484" s="735"/>
      <c r="AI484" s="181"/>
      <c r="AJ484" s="629"/>
      <c r="AK484" s="181"/>
      <c r="AL484" s="653"/>
      <c r="AW484" s="605"/>
      <c r="AX484" s="624"/>
      <c r="AY484" s="624"/>
      <c r="AZ484" s="1049"/>
      <c r="BA484" s="1049"/>
      <c r="BB484" s="1049"/>
      <c r="BC484" s="1049"/>
      <c r="BD484" s="1048"/>
      <c r="BE484" s="1048"/>
    </row>
    <row r="485" spans="1:57" ht="16.8" x14ac:dyDescent="0.45">
      <c r="A485" s="605"/>
      <c r="B485" s="605"/>
      <c r="C485" s="605"/>
      <c r="D485" s="614"/>
      <c r="E485" s="605"/>
      <c r="F485" s="605"/>
      <c r="G485" s="605"/>
      <c r="H485" s="605"/>
      <c r="I485" s="605"/>
      <c r="J485" s="605"/>
      <c r="K485" s="605"/>
      <c r="L485" s="605"/>
      <c r="M485" s="605"/>
      <c r="N485" s="605"/>
      <c r="O485" s="615"/>
      <c r="P485" s="605"/>
      <c r="Q485" s="605"/>
      <c r="R485" s="605"/>
      <c r="S485" s="605"/>
      <c r="T485" s="605"/>
      <c r="U485" s="605"/>
      <c r="V485" s="605"/>
      <c r="W485" s="616"/>
      <c r="X485" s="616"/>
      <c r="Y485" s="435"/>
      <c r="Z485" s="617"/>
      <c r="AA485" s="435"/>
      <c r="AB485" s="613"/>
      <c r="AC485" s="617"/>
      <c r="AD485" s="435"/>
      <c r="AG485" s="626"/>
      <c r="AH485" s="735"/>
      <c r="AI485" s="181"/>
      <c r="AJ485" s="629"/>
      <c r="AK485" s="181"/>
      <c r="AL485" s="653"/>
      <c r="AW485" s="605"/>
      <c r="AX485" s="624"/>
      <c r="AY485" s="624"/>
      <c r="AZ485" s="1049"/>
      <c r="BA485" s="1049"/>
      <c r="BB485" s="1049"/>
      <c r="BC485" s="1049"/>
      <c r="BD485" s="1048"/>
      <c r="BE485" s="1048"/>
    </row>
    <row r="486" spans="1:57" ht="16.8" x14ac:dyDescent="0.45">
      <c r="A486" s="605"/>
      <c r="B486" s="605"/>
      <c r="C486" s="605"/>
      <c r="D486" s="614"/>
      <c r="E486" s="605"/>
      <c r="F486" s="605"/>
      <c r="G486" s="605"/>
      <c r="H486" s="605"/>
      <c r="I486" s="605"/>
      <c r="J486" s="605"/>
      <c r="K486" s="605"/>
      <c r="L486" s="605"/>
      <c r="M486" s="605"/>
      <c r="N486" s="605"/>
      <c r="O486" s="615"/>
      <c r="P486" s="605"/>
      <c r="Q486" s="605"/>
      <c r="R486" s="605"/>
      <c r="S486" s="605"/>
      <c r="T486" s="605"/>
      <c r="U486" s="605"/>
      <c r="V486" s="605"/>
      <c r="W486" s="616"/>
      <c r="X486" s="616"/>
      <c r="Y486" s="435"/>
      <c r="Z486" s="617"/>
      <c r="AA486" s="435"/>
      <c r="AB486" s="613"/>
      <c r="AC486" s="617"/>
      <c r="AD486" s="435"/>
      <c r="AG486" s="626"/>
      <c r="AH486" s="735"/>
      <c r="AI486" s="181"/>
      <c r="AJ486" s="629"/>
      <c r="AK486" s="181"/>
      <c r="AL486" s="653"/>
      <c r="AW486" s="605"/>
      <c r="AX486" s="624"/>
      <c r="AY486" s="624"/>
      <c r="AZ486" s="1049"/>
      <c r="BA486" s="1049"/>
      <c r="BB486" s="1049"/>
      <c r="BC486" s="1049"/>
      <c r="BD486" s="1048"/>
      <c r="BE486" s="1048"/>
    </row>
    <row r="487" spans="1:57" ht="16.8" x14ac:dyDescent="0.45">
      <c r="A487" s="605"/>
      <c r="B487" s="605"/>
      <c r="C487" s="605"/>
      <c r="D487" s="614"/>
      <c r="E487" s="605"/>
      <c r="F487" s="605"/>
      <c r="G487" s="605"/>
      <c r="H487" s="605"/>
      <c r="I487" s="605"/>
      <c r="J487" s="605"/>
      <c r="K487" s="605"/>
      <c r="L487" s="605"/>
      <c r="M487" s="605"/>
      <c r="N487" s="605"/>
      <c r="O487" s="615"/>
      <c r="P487" s="605"/>
      <c r="Q487" s="605"/>
      <c r="R487" s="605"/>
      <c r="S487" s="605"/>
      <c r="T487" s="605"/>
      <c r="U487" s="605"/>
      <c r="V487" s="605"/>
      <c r="W487" s="616"/>
      <c r="X487" s="616"/>
      <c r="Y487" s="435"/>
      <c r="Z487" s="617"/>
      <c r="AA487" s="435"/>
      <c r="AB487" s="613"/>
      <c r="AC487" s="617"/>
      <c r="AD487" s="435"/>
      <c r="AG487" s="626"/>
      <c r="AH487" s="735"/>
      <c r="AI487" s="181"/>
      <c r="AJ487" s="629"/>
      <c r="AK487" s="181"/>
      <c r="AL487" s="653"/>
      <c r="AW487" s="605"/>
      <c r="AX487" s="624"/>
      <c r="AY487" s="624"/>
      <c r="AZ487" s="1049"/>
      <c r="BA487" s="1049"/>
      <c r="BB487" s="1049"/>
      <c r="BC487" s="1049"/>
      <c r="BD487" s="1048"/>
      <c r="BE487" s="1048"/>
    </row>
    <row r="488" spans="1:57" ht="16.8" x14ac:dyDescent="0.45">
      <c r="A488" s="605"/>
      <c r="B488" s="605"/>
      <c r="C488" s="605"/>
      <c r="D488" s="614"/>
      <c r="E488" s="605"/>
      <c r="F488" s="605"/>
      <c r="G488" s="605"/>
      <c r="H488" s="605"/>
      <c r="I488" s="605"/>
      <c r="J488" s="605"/>
      <c r="K488" s="605"/>
      <c r="L488" s="605"/>
      <c r="M488" s="605"/>
      <c r="N488" s="605"/>
      <c r="O488" s="615"/>
      <c r="P488" s="605"/>
      <c r="Q488" s="605"/>
      <c r="R488" s="605"/>
      <c r="S488" s="605"/>
      <c r="T488" s="605"/>
      <c r="U488" s="605"/>
      <c r="V488" s="605"/>
      <c r="W488" s="616"/>
      <c r="X488" s="616"/>
      <c r="Y488" s="435"/>
      <c r="Z488" s="617"/>
      <c r="AA488" s="435"/>
      <c r="AB488" s="613"/>
      <c r="AC488" s="617"/>
      <c r="AD488" s="435"/>
      <c r="AG488" s="626"/>
      <c r="AH488" s="735"/>
      <c r="AI488" s="181"/>
      <c r="AJ488" s="629"/>
      <c r="AK488" s="181"/>
      <c r="AL488" s="653"/>
      <c r="AW488" s="605"/>
      <c r="AX488" s="624"/>
      <c r="AY488" s="624"/>
      <c r="AZ488" s="1049"/>
      <c r="BA488" s="1049"/>
      <c r="BB488" s="1049"/>
      <c r="BC488" s="1049"/>
      <c r="BD488" s="1048"/>
      <c r="BE488" s="1048"/>
    </row>
    <row r="489" spans="1:57" ht="16.8" x14ac:dyDescent="0.45">
      <c r="A489" s="605"/>
      <c r="B489" s="605"/>
      <c r="C489" s="605"/>
      <c r="D489" s="614"/>
      <c r="E489" s="605"/>
      <c r="F489" s="605"/>
      <c r="G489" s="605"/>
      <c r="H489" s="605"/>
      <c r="I489" s="605"/>
      <c r="J489" s="605"/>
      <c r="K489" s="605"/>
      <c r="L489" s="605"/>
      <c r="M489" s="605"/>
      <c r="N489" s="605"/>
      <c r="O489" s="615"/>
      <c r="P489" s="605"/>
      <c r="Q489" s="605"/>
      <c r="R489" s="605"/>
      <c r="S489" s="605"/>
      <c r="T489" s="605"/>
      <c r="U489" s="605"/>
      <c r="V489" s="605"/>
      <c r="W489" s="616"/>
      <c r="X489" s="616"/>
      <c r="Y489" s="435"/>
      <c r="Z489" s="617"/>
      <c r="AA489" s="435"/>
      <c r="AB489" s="613"/>
      <c r="AC489" s="617"/>
      <c r="AD489" s="435"/>
      <c r="AG489" s="626"/>
      <c r="AH489" s="735"/>
      <c r="AI489" s="181"/>
      <c r="AJ489" s="629"/>
      <c r="AK489" s="181"/>
      <c r="AL489" s="653"/>
      <c r="AW489" s="605"/>
      <c r="AX489" s="624"/>
      <c r="AY489" s="624"/>
      <c r="AZ489" s="1049"/>
      <c r="BA489" s="1049"/>
      <c r="BB489" s="1049"/>
      <c r="BC489" s="1049"/>
      <c r="BD489" s="1048"/>
      <c r="BE489" s="1048"/>
    </row>
    <row r="490" spans="1:57" ht="16.8" x14ac:dyDescent="0.45">
      <c r="A490" s="605"/>
      <c r="B490" s="605"/>
      <c r="C490" s="605"/>
      <c r="D490" s="614"/>
      <c r="E490" s="605"/>
      <c r="F490" s="605"/>
      <c r="G490" s="605"/>
      <c r="H490" s="605"/>
      <c r="I490" s="605"/>
      <c r="J490" s="605"/>
      <c r="K490" s="605"/>
      <c r="L490" s="605"/>
      <c r="M490" s="605"/>
      <c r="N490" s="605"/>
      <c r="O490" s="615"/>
      <c r="P490" s="605"/>
      <c r="Q490" s="605"/>
      <c r="R490" s="605"/>
      <c r="S490" s="605"/>
      <c r="T490" s="605"/>
      <c r="U490" s="605"/>
      <c r="V490" s="605"/>
      <c r="W490" s="616"/>
      <c r="X490" s="616"/>
      <c r="Y490" s="435"/>
      <c r="Z490" s="617"/>
      <c r="AA490" s="435"/>
      <c r="AB490" s="613"/>
      <c r="AC490" s="617"/>
      <c r="AD490" s="435"/>
      <c r="AG490" s="626"/>
      <c r="AH490" s="735"/>
      <c r="AI490" s="181"/>
      <c r="AJ490" s="629"/>
      <c r="AK490" s="181"/>
      <c r="AL490" s="653"/>
      <c r="AW490" s="605"/>
      <c r="AX490" s="624"/>
      <c r="AY490" s="624"/>
      <c r="AZ490" s="1049"/>
      <c r="BA490" s="1049"/>
      <c r="BB490" s="1049"/>
      <c r="BC490" s="1049"/>
      <c r="BD490" s="1048"/>
      <c r="BE490" s="1048"/>
    </row>
    <row r="491" spans="1:57" ht="16.8" x14ac:dyDescent="0.45">
      <c r="A491" s="605"/>
      <c r="B491" s="605"/>
      <c r="C491" s="605"/>
      <c r="D491" s="614"/>
      <c r="E491" s="605"/>
      <c r="F491" s="605"/>
      <c r="G491" s="605"/>
      <c r="H491" s="605"/>
      <c r="I491" s="605"/>
      <c r="J491" s="605"/>
      <c r="K491" s="605"/>
      <c r="L491" s="605"/>
      <c r="M491" s="605"/>
      <c r="N491" s="605"/>
      <c r="O491" s="615"/>
      <c r="P491" s="605"/>
      <c r="Q491" s="605"/>
      <c r="R491" s="605"/>
      <c r="S491" s="605"/>
      <c r="T491" s="605"/>
      <c r="U491" s="605"/>
      <c r="V491" s="605"/>
      <c r="W491" s="616"/>
      <c r="X491" s="616"/>
      <c r="Y491" s="435"/>
      <c r="Z491" s="617"/>
      <c r="AA491" s="435"/>
      <c r="AB491" s="613"/>
      <c r="AC491" s="617"/>
      <c r="AD491" s="435"/>
      <c r="AG491" s="626"/>
      <c r="AH491" s="735"/>
      <c r="AI491" s="181"/>
      <c r="AJ491" s="629"/>
      <c r="AK491" s="181"/>
      <c r="AL491" s="653"/>
      <c r="AW491" s="605"/>
      <c r="AX491" s="624"/>
      <c r="AY491" s="624"/>
      <c r="AZ491" s="1049"/>
      <c r="BA491" s="1049"/>
      <c r="BB491" s="1049"/>
      <c r="BC491" s="1049"/>
      <c r="BD491" s="1048"/>
      <c r="BE491" s="1048"/>
    </row>
    <row r="492" spans="1:57" ht="16.8" x14ac:dyDescent="0.45">
      <c r="A492" s="605"/>
      <c r="B492" s="605"/>
      <c r="C492" s="605"/>
      <c r="D492" s="614"/>
      <c r="E492" s="605"/>
      <c r="F492" s="605"/>
      <c r="G492" s="605"/>
      <c r="H492" s="605"/>
      <c r="I492" s="605"/>
      <c r="J492" s="605"/>
      <c r="K492" s="605"/>
      <c r="L492" s="605"/>
      <c r="M492" s="605"/>
      <c r="N492" s="605"/>
      <c r="O492" s="615"/>
      <c r="P492" s="605"/>
      <c r="Q492" s="605"/>
      <c r="R492" s="605"/>
      <c r="S492" s="605"/>
      <c r="T492" s="605"/>
      <c r="U492" s="605"/>
      <c r="V492" s="605"/>
      <c r="W492" s="616"/>
      <c r="X492" s="616"/>
      <c r="Y492" s="435"/>
      <c r="Z492" s="617"/>
      <c r="AA492" s="435"/>
      <c r="AB492" s="613"/>
      <c r="AC492" s="617"/>
      <c r="AD492" s="435"/>
      <c r="AG492" s="626"/>
      <c r="AH492" s="735"/>
      <c r="AI492" s="181"/>
      <c r="AJ492" s="629"/>
      <c r="AK492" s="181"/>
      <c r="AL492" s="653"/>
      <c r="AW492" s="605"/>
      <c r="AX492" s="624"/>
      <c r="AY492" s="624"/>
      <c r="AZ492" s="1049"/>
      <c r="BA492" s="1049"/>
      <c r="BB492" s="1049"/>
      <c r="BC492" s="1049"/>
      <c r="BD492" s="1048"/>
      <c r="BE492" s="1048"/>
    </row>
    <row r="493" spans="1:57" ht="16.8" x14ac:dyDescent="0.45">
      <c r="A493" s="605"/>
      <c r="B493" s="605"/>
      <c r="C493" s="605"/>
      <c r="D493" s="614"/>
      <c r="E493" s="605"/>
      <c r="F493" s="605"/>
      <c r="G493" s="605"/>
      <c r="H493" s="605"/>
      <c r="I493" s="605"/>
      <c r="J493" s="605"/>
      <c r="K493" s="605"/>
      <c r="L493" s="605"/>
      <c r="M493" s="605"/>
      <c r="N493" s="605"/>
      <c r="O493" s="615"/>
      <c r="P493" s="605"/>
      <c r="Q493" s="605"/>
      <c r="R493" s="605"/>
      <c r="S493" s="605"/>
      <c r="T493" s="605"/>
      <c r="U493" s="605"/>
      <c r="V493" s="605"/>
      <c r="W493" s="616"/>
      <c r="X493" s="616"/>
      <c r="Y493" s="435"/>
      <c r="Z493" s="617"/>
      <c r="AA493" s="435"/>
      <c r="AB493" s="613"/>
      <c r="AC493" s="617"/>
      <c r="AD493" s="435"/>
      <c r="AG493" s="626"/>
      <c r="AH493" s="735"/>
      <c r="AI493" s="181"/>
      <c r="AJ493" s="629"/>
      <c r="AK493" s="181"/>
      <c r="AL493" s="653"/>
      <c r="AW493" s="605"/>
      <c r="AX493" s="624"/>
      <c r="AY493" s="624"/>
      <c r="AZ493" s="1049"/>
      <c r="BA493" s="1049"/>
      <c r="BB493" s="1049"/>
      <c r="BC493" s="1049"/>
      <c r="BD493" s="1048"/>
      <c r="BE493" s="1048"/>
    </row>
    <row r="494" spans="1:57" ht="16.8" x14ac:dyDescent="0.45">
      <c r="A494" s="605"/>
      <c r="B494" s="605"/>
      <c r="C494" s="605"/>
      <c r="D494" s="614"/>
      <c r="E494" s="605"/>
      <c r="F494" s="605"/>
      <c r="G494" s="605"/>
      <c r="H494" s="605"/>
      <c r="I494" s="605"/>
      <c r="J494" s="605"/>
      <c r="K494" s="605"/>
      <c r="L494" s="605"/>
      <c r="M494" s="605"/>
      <c r="N494" s="605"/>
      <c r="O494" s="615"/>
      <c r="P494" s="605"/>
      <c r="Q494" s="605"/>
      <c r="R494" s="605"/>
      <c r="S494" s="605"/>
      <c r="T494" s="605"/>
      <c r="U494" s="605"/>
      <c r="V494" s="605"/>
      <c r="W494" s="616"/>
      <c r="X494" s="616"/>
      <c r="Y494" s="435"/>
      <c r="Z494" s="617"/>
      <c r="AA494" s="435"/>
      <c r="AB494" s="613"/>
      <c r="AC494" s="617"/>
      <c r="AD494" s="435"/>
      <c r="AG494" s="626"/>
      <c r="AH494" s="735"/>
      <c r="AI494" s="181"/>
      <c r="AJ494" s="629"/>
      <c r="AK494" s="181"/>
      <c r="AL494" s="653"/>
      <c r="AW494" s="605"/>
      <c r="AX494" s="624"/>
      <c r="AY494" s="624"/>
      <c r="AZ494" s="1049"/>
      <c r="BA494" s="1049"/>
      <c r="BB494" s="1049"/>
      <c r="BC494" s="1049"/>
      <c r="BD494" s="1048"/>
      <c r="BE494" s="1048"/>
    </row>
    <row r="495" spans="1:57" ht="16.8" x14ac:dyDescent="0.45">
      <c r="A495" s="605"/>
      <c r="B495" s="605"/>
      <c r="C495" s="605"/>
      <c r="D495" s="614"/>
      <c r="E495" s="605"/>
      <c r="F495" s="605"/>
      <c r="G495" s="605"/>
      <c r="H495" s="605"/>
      <c r="I495" s="605"/>
      <c r="J495" s="605"/>
      <c r="K495" s="605"/>
      <c r="L495" s="605"/>
      <c r="M495" s="605"/>
      <c r="N495" s="605"/>
      <c r="O495" s="615"/>
      <c r="P495" s="605"/>
      <c r="Q495" s="605"/>
      <c r="R495" s="605"/>
      <c r="S495" s="605"/>
      <c r="T495" s="605"/>
      <c r="U495" s="605"/>
      <c r="V495" s="605"/>
      <c r="W495" s="616"/>
      <c r="X495" s="616"/>
      <c r="Y495" s="435"/>
      <c r="Z495" s="617"/>
      <c r="AA495" s="435"/>
      <c r="AB495" s="613"/>
      <c r="AC495" s="617"/>
      <c r="AD495" s="435"/>
      <c r="AG495" s="626"/>
      <c r="AH495" s="735"/>
      <c r="AI495" s="181"/>
      <c r="AJ495" s="629"/>
      <c r="AK495" s="181"/>
      <c r="AL495" s="653"/>
      <c r="AW495" s="605"/>
      <c r="AX495" s="624"/>
      <c r="AY495" s="624"/>
      <c r="AZ495" s="1049"/>
      <c r="BA495" s="1049"/>
      <c r="BB495" s="1049"/>
      <c r="BC495" s="1049"/>
      <c r="BD495" s="1048"/>
      <c r="BE495" s="1048"/>
    </row>
    <row r="496" spans="1:57" ht="16.8" x14ac:dyDescent="0.45">
      <c r="A496" s="605"/>
      <c r="B496" s="605"/>
      <c r="C496" s="605"/>
      <c r="D496" s="614"/>
      <c r="E496" s="605"/>
      <c r="F496" s="605"/>
      <c r="G496" s="605"/>
      <c r="H496" s="605"/>
      <c r="I496" s="605"/>
      <c r="J496" s="605"/>
      <c r="K496" s="605"/>
      <c r="L496" s="605"/>
      <c r="M496" s="605"/>
      <c r="N496" s="605"/>
      <c r="O496" s="615"/>
      <c r="P496" s="605"/>
      <c r="Q496" s="605"/>
      <c r="R496" s="605"/>
      <c r="S496" s="605"/>
      <c r="T496" s="605"/>
      <c r="U496" s="605"/>
      <c r="V496" s="605"/>
      <c r="W496" s="616"/>
      <c r="X496" s="616"/>
      <c r="Y496" s="435"/>
      <c r="Z496" s="617"/>
      <c r="AA496" s="435"/>
      <c r="AB496" s="613"/>
      <c r="AC496" s="617"/>
      <c r="AD496" s="435"/>
      <c r="AG496" s="626"/>
      <c r="AH496" s="735"/>
      <c r="AI496" s="181"/>
      <c r="AJ496" s="629"/>
      <c r="AK496" s="181"/>
      <c r="AL496" s="653"/>
      <c r="AW496" s="605"/>
      <c r="AX496" s="624"/>
      <c r="AY496" s="624"/>
      <c r="AZ496" s="1049"/>
      <c r="BA496" s="1049"/>
      <c r="BB496" s="1049"/>
      <c r="BC496" s="1049"/>
      <c r="BD496" s="1048"/>
      <c r="BE496" s="1048"/>
    </row>
    <row r="497" spans="1:57" ht="16.8" x14ac:dyDescent="0.45">
      <c r="A497" s="605"/>
      <c r="B497" s="605"/>
      <c r="C497" s="605"/>
      <c r="D497" s="614"/>
      <c r="E497" s="605"/>
      <c r="F497" s="605"/>
      <c r="G497" s="605"/>
      <c r="H497" s="605"/>
      <c r="I497" s="605"/>
      <c r="J497" s="605"/>
      <c r="K497" s="605"/>
      <c r="L497" s="605"/>
      <c r="M497" s="605"/>
      <c r="N497" s="605"/>
      <c r="O497" s="615"/>
      <c r="P497" s="605"/>
      <c r="Q497" s="605"/>
      <c r="R497" s="605"/>
      <c r="S497" s="605"/>
      <c r="T497" s="605"/>
      <c r="U497" s="605"/>
      <c r="V497" s="605"/>
      <c r="W497" s="616"/>
      <c r="X497" s="616"/>
      <c r="Y497" s="435"/>
      <c r="Z497" s="617"/>
      <c r="AA497" s="435"/>
      <c r="AB497" s="613"/>
      <c r="AC497" s="617"/>
      <c r="AD497" s="435"/>
      <c r="AG497" s="626"/>
      <c r="AH497" s="735"/>
      <c r="AI497" s="181"/>
      <c r="AJ497" s="629"/>
      <c r="AK497" s="181"/>
      <c r="AL497" s="653"/>
      <c r="AW497" s="605"/>
      <c r="AX497" s="624"/>
      <c r="AY497" s="624"/>
      <c r="AZ497" s="1049"/>
      <c r="BA497" s="1049"/>
      <c r="BB497" s="1049"/>
      <c r="BC497" s="1049"/>
      <c r="BD497" s="1048"/>
      <c r="BE497" s="1048"/>
    </row>
    <row r="498" spans="1:57" ht="16.8" x14ac:dyDescent="0.45">
      <c r="A498" s="605"/>
      <c r="B498" s="605"/>
      <c r="C498" s="605"/>
      <c r="D498" s="614"/>
      <c r="E498" s="605"/>
      <c r="F498" s="605"/>
      <c r="G498" s="605"/>
      <c r="H498" s="605"/>
      <c r="I498" s="605"/>
      <c r="J498" s="605"/>
      <c r="K498" s="605"/>
      <c r="L498" s="605"/>
      <c r="M498" s="605"/>
      <c r="N498" s="605"/>
      <c r="O498" s="615"/>
      <c r="P498" s="605"/>
      <c r="Q498" s="605"/>
      <c r="R498" s="605"/>
      <c r="S498" s="605"/>
      <c r="T498" s="605"/>
      <c r="U498" s="605"/>
      <c r="V498" s="605"/>
      <c r="W498" s="616"/>
      <c r="X498" s="616"/>
      <c r="Y498" s="435"/>
      <c r="Z498" s="617"/>
      <c r="AA498" s="435"/>
      <c r="AB498" s="613"/>
      <c r="AC498" s="617"/>
      <c r="AD498" s="435"/>
      <c r="AG498" s="626"/>
      <c r="AH498" s="735"/>
      <c r="AI498" s="181"/>
      <c r="AJ498" s="629"/>
      <c r="AK498" s="181"/>
      <c r="AL498" s="653"/>
      <c r="AW498" s="605"/>
      <c r="AX498" s="624"/>
      <c r="AY498" s="624"/>
      <c r="AZ498" s="1049"/>
      <c r="BA498" s="1049"/>
      <c r="BB498" s="1049"/>
      <c r="BC498" s="1049"/>
      <c r="BD498" s="1049"/>
      <c r="BE498" s="1049"/>
    </row>
    <row r="499" spans="1:57" ht="16.8" x14ac:dyDescent="0.45">
      <c r="A499" s="605"/>
      <c r="B499" s="605"/>
      <c r="C499" s="605"/>
      <c r="D499" s="614"/>
      <c r="E499" s="605"/>
      <c r="F499" s="605"/>
      <c r="G499" s="605"/>
      <c r="H499" s="605"/>
      <c r="I499" s="605"/>
      <c r="J499" s="605"/>
      <c r="K499" s="605"/>
      <c r="L499" s="605"/>
      <c r="M499" s="605"/>
      <c r="N499" s="605"/>
      <c r="O499" s="615"/>
      <c r="P499" s="605"/>
      <c r="Q499" s="605"/>
      <c r="R499" s="605"/>
      <c r="S499" s="605"/>
      <c r="T499" s="605"/>
      <c r="U499" s="605"/>
      <c r="V499" s="605"/>
      <c r="W499" s="616"/>
      <c r="X499" s="616"/>
      <c r="Y499" s="435"/>
      <c r="Z499" s="617"/>
      <c r="AA499" s="435"/>
      <c r="AB499" s="613"/>
      <c r="AC499" s="617"/>
      <c r="AD499" s="435"/>
      <c r="AG499" s="626"/>
      <c r="AH499" s="735"/>
      <c r="AI499" s="181"/>
      <c r="AJ499" s="629"/>
      <c r="AK499" s="181"/>
      <c r="AL499" s="653"/>
      <c r="AW499" s="605"/>
      <c r="AX499" s="624"/>
      <c r="AY499" s="624"/>
      <c r="AZ499" s="1049"/>
      <c r="BA499" s="1049"/>
      <c r="BB499" s="1049"/>
      <c r="BC499" s="1049"/>
      <c r="BD499" s="1049"/>
      <c r="BE499" s="1049"/>
    </row>
    <row r="500" spans="1:57" ht="16.8" x14ac:dyDescent="0.45">
      <c r="A500" s="605"/>
      <c r="B500" s="605"/>
      <c r="C500" s="605"/>
      <c r="D500" s="614"/>
      <c r="E500" s="605"/>
      <c r="F500" s="605"/>
      <c r="G500" s="605"/>
      <c r="H500" s="605"/>
      <c r="I500" s="605"/>
      <c r="J500" s="605"/>
      <c r="K500" s="605"/>
      <c r="L500" s="605"/>
      <c r="M500" s="605"/>
      <c r="N500" s="605"/>
      <c r="O500" s="615"/>
      <c r="P500" s="605"/>
      <c r="Q500" s="605"/>
      <c r="R500" s="605"/>
      <c r="S500" s="605"/>
      <c r="T500" s="605"/>
      <c r="U500" s="605"/>
      <c r="V500" s="605"/>
      <c r="W500" s="616"/>
      <c r="X500" s="616"/>
      <c r="Y500" s="435"/>
      <c r="Z500" s="617"/>
      <c r="AA500" s="435"/>
      <c r="AB500" s="613"/>
      <c r="AC500" s="617"/>
      <c r="AD500" s="435"/>
      <c r="AG500" s="626"/>
      <c r="AH500" s="735"/>
      <c r="AI500" s="181"/>
      <c r="AJ500" s="629"/>
      <c r="AK500" s="181"/>
      <c r="AL500" s="653"/>
      <c r="AW500" s="605"/>
      <c r="AX500" s="624"/>
      <c r="AY500" s="624"/>
    </row>
    <row r="501" spans="1:57" ht="16.8" x14ac:dyDescent="0.45">
      <c r="A501" s="605"/>
      <c r="B501" s="605"/>
      <c r="C501" s="605"/>
      <c r="D501" s="614"/>
      <c r="E501" s="605"/>
      <c r="F501" s="605"/>
      <c r="G501" s="605"/>
      <c r="H501" s="605"/>
      <c r="I501" s="605"/>
      <c r="J501" s="605"/>
      <c r="K501" s="605"/>
      <c r="L501" s="605"/>
      <c r="M501" s="605"/>
      <c r="N501" s="605"/>
      <c r="O501" s="615"/>
      <c r="P501" s="605"/>
      <c r="Q501" s="605"/>
      <c r="R501" s="605"/>
      <c r="S501" s="605"/>
      <c r="T501" s="605"/>
      <c r="U501" s="605"/>
      <c r="V501" s="605"/>
      <c r="W501" s="616"/>
      <c r="X501" s="616"/>
      <c r="Y501" s="435"/>
      <c r="Z501" s="617"/>
      <c r="AA501" s="435"/>
      <c r="AB501" s="613"/>
      <c r="AC501" s="617"/>
      <c r="AD501" s="435"/>
      <c r="AG501" s="626"/>
      <c r="AH501" s="735"/>
      <c r="AI501" s="181"/>
      <c r="AJ501" s="629"/>
      <c r="AK501" s="181"/>
      <c r="AL501" s="653"/>
      <c r="AW501" s="605"/>
      <c r="AX501" s="624"/>
      <c r="AY501" s="624"/>
    </row>
    <row r="502" spans="1:57" ht="16.8" x14ac:dyDescent="0.45">
      <c r="A502" s="605"/>
      <c r="B502" s="605"/>
      <c r="C502" s="605"/>
      <c r="D502" s="614"/>
      <c r="E502" s="605"/>
      <c r="F502" s="605"/>
      <c r="G502" s="605"/>
      <c r="H502" s="605"/>
      <c r="I502" s="605"/>
      <c r="J502" s="605"/>
      <c r="K502" s="605"/>
      <c r="L502" s="605"/>
      <c r="M502" s="605"/>
      <c r="N502" s="605"/>
      <c r="O502" s="615"/>
      <c r="P502" s="605"/>
      <c r="Q502" s="605"/>
      <c r="R502" s="605"/>
      <c r="S502" s="605"/>
      <c r="T502" s="605"/>
      <c r="U502" s="605"/>
      <c r="V502" s="605"/>
      <c r="W502" s="616"/>
      <c r="X502" s="616"/>
      <c r="Y502" s="435"/>
      <c r="Z502" s="617"/>
      <c r="AA502" s="435"/>
      <c r="AB502" s="613"/>
      <c r="AC502" s="617"/>
      <c r="AD502" s="435"/>
      <c r="AG502" s="626"/>
      <c r="AH502" s="735"/>
      <c r="AI502" s="181"/>
      <c r="AJ502" s="629"/>
      <c r="AK502" s="181"/>
      <c r="AL502" s="653"/>
      <c r="AW502" s="605"/>
      <c r="AX502" s="624"/>
      <c r="AY502" s="624"/>
    </row>
    <row r="503" spans="1:57" ht="16.8" x14ac:dyDescent="0.45">
      <c r="A503" s="605"/>
      <c r="B503" s="605"/>
      <c r="C503" s="605"/>
      <c r="D503" s="614"/>
      <c r="E503" s="605"/>
      <c r="F503" s="605"/>
      <c r="G503" s="605"/>
      <c r="H503" s="605"/>
      <c r="I503" s="605"/>
      <c r="J503" s="605"/>
      <c r="K503" s="605"/>
      <c r="L503" s="605"/>
      <c r="M503" s="605"/>
      <c r="N503" s="605"/>
      <c r="O503" s="615"/>
      <c r="P503" s="605"/>
      <c r="Q503" s="605"/>
      <c r="R503" s="605"/>
      <c r="S503" s="605"/>
      <c r="T503" s="605"/>
      <c r="U503" s="605"/>
      <c r="V503" s="605"/>
      <c r="W503" s="616"/>
      <c r="X503" s="616"/>
      <c r="Y503" s="435"/>
      <c r="Z503" s="617"/>
      <c r="AA503" s="435"/>
      <c r="AB503" s="613"/>
      <c r="AC503" s="617"/>
      <c r="AD503" s="435"/>
      <c r="AG503" s="626"/>
      <c r="AH503" s="735"/>
      <c r="AI503" s="181"/>
      <c r="AJ503" s="629"/>
      <c r="AK503" s="181"/>
      <c r="AL503" s="653"/>
      <c r="AW503" s="605"/>
      <c r="AX503" s="624"/>
      <c r="AY503" s="624"/>
    </row>
    <row r="504" spans="1:57" ht="16.8" x14ac:dyDescent="0.45">
      <c r="A504" s="605"/>
      <c r="B504" s="605"/>
      <c r="C504" s="605"/>
      <c r="D504" s="614"/>
      <c r="E504" s="605"/>
      <c r="F504" s="605"/>
      <c r="G504" s="605"/>
      <c r="H504" s="605"/>
      <c r="I504" s="605"/>
      <c r="J504" s="605"/>
      <c r="K504" s="605"/>
      <c r="L504" s="605"/>
      <c r="M504" s="605"/>
      <c r="N504" s="605"/>
      <c r="O504" s="615"/>
      <c r="P504" s="605"/>
      <c r="Q504" s="605"/>
      <c r="R504" s="605"/>
      <c r="S504" s="605"/>
      <c r="T504" s="605"/>
      <c r="U504" s="605"/>
      <c r="V504" s="605"/>
      <c r="W504" s="616"/>
      <c r="X504" s="616"/>
      <c r="Y504" s="435"/>
      <c r="Z504" s="617"/>
      <c r="AA504" s="435"/>
      <c r="AB504" s="613"/>
      <c r="AC504" s="617"/>
      <c r="AD504" s="435"/>
      <c r="AG504" s="626"/>
      <c r="AH504" s="735"/>
      <c r="AI504" s="181"/>
      <c r="AJ504" s="629"/>
      <c r="AK504" s="181"/>
      <c r="AL504" s="653"/>
      <c r="AW504" s="605"/>
      <c r="AX504" s="624"/>
      <c r="AY504" s="624"/>
    </row>
    <row r="505" spans="1:57" ht="16.8" x14ac:dyDescent="0.45">
      <c r="A505" s="605"/>
      <c r="B505" s="605"/>
      <c r="C505" s="605"/>
      <c r="D505" s="614"/>
      <c r="E505" s="605"/>
      <c r="F505" s="605"/>
      <c r="G505" s="605"/>
      <c r="H505" s="605"/>
      <c r="I505" s="605"/>
      <c r="J505" s="605"/>
      <c r="K505" s="605"/>
      <c r="L505" s="605"/>
      <c r="M505" s="605"/>
      <c r="N505" s="605"/>
      <c r="O505" s="615"/>
      <c r="P505" s="605"/>
      <c r="Q505" s="605"/>
      <c r="R505" s="605"/>
      <c r="S505" s="605"/>
      <c r="T505" s="605"/>
      <c r="U505" s="605"/>
      <c r="V505" s="605"/>
      <c r="W505" s="616"/>
      <c r="X505" s="616"/>
      <c r="Y505" s="435"/>
      <c r="Z505" s="617"/>
      <c r="AA505" s="435"/>
      <c r="AB505" s="613"/>
      <c r="AC505" s="617"/>
      <c r="AD505" s="435"/>
      <c r="AG505" s="626"/>
      <c r="AH505" s="735"/>
      <c r="AI505" s="181"/>
      <c r="AJ505" s="629"/>
      <c r="AK505" s="181"/>
      <c r="AL505" s="653"/>
      <c r="AW505" s="605"/>
      <c r="AX505" s="624"/>
      <c r="AY505" s="624"/>
    </row>
    <row r="506" spans="1:57" ht="16.8" x14ac:dyDescent="0.45">
      <c r="A506" s="605"/>
      <c r="B506" s="605"/>
      <c r="C506" s="605"/>
      <c r="D506" s="614"/>
      <c r="E506" s="605"/>
      <c r="F506" s="605"/>
      <c r="G506" s="605"/>
      <c r="H506" s="605"/>
      <c r="I506" s="605"/>
      <c r="J506" s="605"/>
      <c r="K506" s="605"/>
      <c r="L506" s="605"/>
      <c r="M506" s="605"/>
      <c r="N506" s="605"/>
      <c r="O506" s="615"/>
      <c r="P506" s="605"/>
      <c r="Q506" s="605"/>
      <c r="R506" s="605"/>
      <c r="S506" s="605"/>
      <c r="T506" s="605"/>
      <c r="U506" s="605"/>
      <c r="V506" s="605"/>
      <c r="W506" s="616"/>
      <c r="X506" s="616"/>
      <c r="Y506" s="435"/>
      <c r="Z506" s="617"/>
      <c r="AA506" s="435"/>
      <c r="AB506" s="613"/>
      <c r="AC506" s="617"/>
      <c r="AD506" s="435"/>
      <c r="AG506" s="626"/>
      <c r="AH506" s="735"/>
      <c r="AI506" s="181"/>
      <c r="AJ506" s="629"/>
      <c r="AK506" s="181"/>
      <c r="AL506" s="653"/>
      <c r="AW506" s="605"/>
      <c r="AX506" s="624"/>
      <c r="AY506" s="624"/>
    </row>
    <row r="507" spans="1:57" ht="16.8" x14ac:dyDescent="0.45">
      <c r="A507" s="605"/>
      <c r="B507" s="605"/>
      <c r="C507" s="605"/>
      <c r="D507" s="614"/>
      <c r="E507" s="605"/>
      <c r="F507" s="605"/>
      <c r="G507" s="605"/>
      <c r="H507" s="605"/>
      <c r="I507" s="605"/>
      <c r="J507" s="605"/>
      <c r="K507" s="605"/>
      <c r="L507" s="605"/>
      <c r="M507" s="605"/>
      <c r="N507" s="605"/>
      <c r="O507" s="615"/>
      <c r="P507" s="605"/>
      <c r="Q507" s="605"/>
      <c r="R507" s="605"/>
      <c r="S507" s="605"/>
      <c r="T507" s="605"/>
      <c r="U507" s="605"/>
      <c r="V507" s="605"/>
      <c r="W507" s="616"/>
      <c r="X507" s="616"/>
      <c r="Y507" s="435"/>
      <c r="Z507" s="617"/>
      <c r="AA507" s="435"/>
      <c r="AB507" s="613"/>
      <c r="AC507" s="617"/>
      <c r="AD507" s="435"/>
      <c r="AG507" s="626"/>
      <c r="AH507" s="735"/>
      <c r="AI507" s="181"/>
      <c r="AJ507" s="629"/>
      <c r="AK507" s="181"/>
      <c r="AL507" s="653"/>
      <c r="AW507" s="605"/>
      <c r="AX507" s="624"/>
      <c r="AY507" s="624"/>
    </row>
    <row r="508" spans="1:57" ht="16.8" x14ac:dyDescent="0.45">
      <c r="A508" s="605"/>
      <c r="B508" s="605"/>
      <c r="C508" s="605"/>
      <c r="D508" s="614"/>
      <c r="E508" s="605"/>
      <c r="F508" s="605"/>
      <c r="G508" s="605"/>
      <c r="H508" s="605"/>
      <c r="I508" s="605"/>
      <c r="J508" s="605"/>
      <c r="K508" s="605"/>
      <c r="L508" s="605"/>
      <c r="M508" s="605"/>
      <c r="N508" s="605"/>
      <c r="O508" s="615"/>
      <c r="P508" s="605"/>
      <c r="Q508" s="605"/>
      <c r="R508" s="605"/>
      <c r="S508" s="605"/>
      <c r="T508" s="605"/>
      <c r="U508" s="605"/>
      <c r="V508" s="605"/>
      <c r="W508" s="616"/>
      <c r="X508" s="616"/>
      <c r="Y508" s="435"/>
      <c r="Z508" s="617"/>
      <c r="AA508" s="435"/>
      <c r="AB508" s="613"/>
      <c r="AC508" s="617"/>
      <c r="AD508" s="435"/>
      <c r="AG508" s="626"/>
      <c r="AH508" s="735"/>
      <c r="AI508" s="181"/>
      <c r="AJ508" s="629"/>
      <c r="AK508" s="181"/>
      <c r="AL508" s="653"/>
      <c r="AW508" s="605"/>
      <c r="AX508" s="624"/>
      <c r="AY508" s="624"/>
    </row>
    <row r="509" spans="1:57" ht="16.8" x14ac:dyDescent="0.45">
      <c r="A509" s="605"/>
      <c r="B509" s="605"/>
      <c r="C509" s="605"/>
      <c r="D509" s="614"/>
      <c r="E509" s="605"/>
      <c r="F509" s="605"/>
      <c r="G509" s="605"/>
      <c r="H509" s="605"/>
      <c r="I509" s="605"/>
      <c r="J509" s="605"/>
      <c r="K509" s="605"/>
      <c r="L509" s="605"/>
      <c r="M509" s="605"/>
      <c r="N509" s="605"/>
      <c r="O509" s="615"/>
      <c r="P509" s="605"/>
      <c r="Q509" s="605"/>
      <c r="R509" s="605"/>
      <c r="S509" s="605"/>
      <c r="T509" s="605"/>
      <c r="U509" s="605"/>
      <c r="V509" s="605"/>
      <c r="W509" s="616"/>
      <c r="X509" s="616"/>
      <c r="Y509" s="435"/>
      <c r="Z509" s="617"/>
      <c r="AA509" s="435"/>
      <c r="AB509" s="613"/>
      <c r="AC509" s="617"/>
      <c r="AD509" s="435"/>
      <c r="AG509" s="626"/>
      <c r="AH509" s="735"/>
      <c r="AI509" s="181"/>
      <c r="AJ509" s="629"/>
      <c r="AK509" s="181"/>
      <c r="AL509" s="653"/>
      <c r="AW509" s="605"/>
      <c r="AX509" s="624"/>
      <c r="AY509" s="624"/>
    </row>
    <row r="510" spans="1:57" ht="16.8" x14ac:dyDescent="0.45">
      <c r="A510" s="605"/>
      <c r="B510" s="605"/>
      <c r="C510" s="605"/>
      <c r="D510" s="614"/>
      <c r="E510" s="605"/>
      <c r="F510" s="605"/>
      <c r="G510" s="605"/>
      <c r="H510" s="605"/>
      <c r="I510" s="605"/>
      <c r="J510" s="605"/>
      <c r="K510" s="605"/>
      <c r="L510" s="605"/>
      <c r="M510" s="605"/>
      <c r="N510" s="605"/>
      <c r="O510" s="615"/>
      <c r="P510" s="605"/>
      <c r="Q510" s="605"/>
      <c r="R510" s="605"/>
      <c r="S510" s="605"/>
      <c r="T510" s="605"/>
      <c r="U510" s="605"/>
      <c r="V510" s="605"/>
      <c r="W510" s="616"/>
      <c r="X510" s="616"/>
      <c r="Y510" s="435"/>
      <c r="Z510" s="617"/>
      <c r="AA510" s="435"/>
      <c r="AB510" s="613"/>
      <c r="AC510" s="617"/>
      <c r="AD510" s="435"/>
      <c r="AG510" s="626"/>
      <c r="AH510" s="735"/>
      <c r="AI510" s="181"/>
      <c r="AJ510" s="629"/>
      <c r="AK510" s="181"/>
      <c r="AL510" s="653"/>
      <c r="AW510" s="605"/>
      <c r="AX510" s="624"/>
      <c r="AY510" s="624"/>
    </row>
    <row r="511" spans="1:57" ht="16.8" x14ac:dyDescent="0.45">
      <c r="A511" s="605"/>
      <c r="B511" s="605"/>
      <c r="C511" s="605"/>
      <c r="D511" s="614"/>
      <c r="E511" s="605"/>
      <c r="F511" s="605"/>
      <c r="G511" s="605"/>
      <c r="H511" s="605"/>
      <c r="I511" s="605"/>
      <c r="J511" s="605"/>
      <c r="K511" s="605"/>
      <c r="L511" s="605"/>
      <c r="M511" s="605"/>
      <c r="N511" s="605"/>
      <c r="O511" s="615"/>
      <c r="P511" s="605"/>
      <c r="Q511" s="605"/>
      <c r="R511" s="605"/>
      <c r="S511" s="605"/>
      <c r="T511" s="605"/>
      <c r="U511" s="605"/>
      <c r="V511" s="605"/>
      <c r="W511" s="616"/>
      <c r="X511" s="616"/>
      <c r="Y511" s="435"/>
      <c r="Z511" s="617"/>
      <c r="AA511" s="435"/>
      <c r="AB511" s="613"/>
      <c r="AC511" s="617"/>
      <c r="AD511" s="435"/>
      <c r="AG511" s="626"/>
      <c r="AH511" s="735"/>
      <c r="AI511" s="181"/>
      <c r="AJ511" s="629"/>
      <c r="AK511" s="181"/>
      <c r="AL511" s="653"/>
      <c r="AW511" s="605"/>
      <c r="AX511" s="624"/>
      <c r="AY511" s="624"/>
    </row>
    <row r="512" spans="1:57" ht="16.8" x14ac:dyDescent="0.45">
      <c r="A512" s="605"/>
      <c r="B512" s="605"/>
      <c r="C512" s="605"/>
      <c r="D512" s="614"/>
      <c r="E512" s="605"/>
      <c r="F512" s="605"/>
      <c r="G512" s="605"/>
      <c r="H512" s="605"/>
      <c r="I512" s="605"/>
      <c r="J512" s="605"/>
      <c r="K512" s="605"/>
      <c r="L512" s="605"/>
      <c r="M512" s="605"/>
      <c r="N512" s="605"/>
      <c r="O512" s="615"/>
      <c r="P512" s="605"/>
      <c r="Q512" s="605"/>
      <c r="R512" s="605"/>
      <c r="S512" s="605"/>
      <c r="T512" s="605"/>
      <c r="U512" s="605"/>
      <c r="V512" s="605"/>
      <c r="W512" s="616"/>
      <c r="X512" s="616"/>
      <c r="Y512" s="435"/>
      <c r="Z512" s="617"/>
      <c r="AA512" s="435"/>
      <c r="AB512" s="613"/>
      <c r="AC512" s="617"/>
      <c r="AD512" s="435"/>
      <c r="AG512" s="626"/>
      <c r="AH512" s="735"/>
      <c r="AI512" s="181"/>
      <c r="AJ512" s="629"/>
      <c r="AK512" s="181"/>
      <c r="AL512" s="653"/>
      <c r="AW512" s="605"/>
      <c r="AX512" s="624"/>
      <c r="AY512" s="624"/>
    </row>
    <row r="513" spans="1:51" ht="16.8" x14ac:dyDescent="0.45">
      <c r="A513" s="605"/>
      <c r="B513" s="605"/>
      <c r="C513" s="605"/>
      <c r="D513" s="614"/>
      <c r="E513" s="605"/>
      <c r="F513" s="605"/>
      <c r="G513" s="605"/>
      <c r="H513" s="605"/>
      <c r="I513" s="605"/>
      <c r="J513" s="605"/>
      <c r="K513" s="605"/>
      <c r="L513" s="605"/>
      <c r="M513" s="605"/>
      <c r="N513" s="605"/>
      <c r="O513" s="615"/>
      <c r="P513" s="605"/>
      <c r="Q513" s="605"/>
      <c r="R513" s="605"/>
      <c r="S513" s="605"/>
      <c r="T513" s="605"/>
      <c r="U513" s="605"/>
      <c r="V513" s="605"/>
      <c r="W513" s="616"/>
      <c r="X513" s="616"/>
      <c r="Y513" s="435"/>
      <c r="Z513" s="617"/>
      <c r="AA513" s="435"/>
      <c r="AB513" s="613"/>
      <c r="AC513" s="617"/>
      <c r="AD513" s="435"/>
      <c r="AG513" s="626"/>
      <c r="AH513" s="735"/>
      <c r="AI513" s="181"/>
      <c r="AJ513" s="629"/>
      <c r="AK513" s="181"/>
      <c r="AL513" s="653"/>
      <c r="AW513" s="605"/>
      <c r="AX513" s="624"/>
      <c r="AY513" s="624"/>
    </row>
    <row r="514" spans="1:51" ht="16.8" x14ac:dyDescent="0.45">
      <c r="A514" s="605"/>
      <c r="B514" s="605"/>
      <c r="C514" s="605"/>
      <c r="D514" s="614"/>
      <c r="E514" s="605"/>
      <c r="F514" s="605"/>
      <c r="G514" s="605"/>
      <c r="H514" s="605"/>
      <c r="I514" s="605"/>
      <c r="J514" s="605"/>
      <c r="K514" s="605"/>
      <c r="L514" s="605"/>
      <c r="M514" s="605"/>
      <c r="N514" s="605"/>
      <c r="O514" s="615"/>
      <c r="P514" s="605"/>
      <c r="Q514" s="605"/>
      <c r="R514" s="605"/>
      <c r="S514" s="605"/>
      <c r="T514" s="605"/>
      <c r="U514" s="605"/>
      <c r="V514" s="605"/>
      <c r="W514" s="616"/>
      <c r="X514" s="616"/>
      <c r="Y514" s="435"/>
      <c r="Z514" s="617"/>
      <c r="AA514" s="435"/>
      <c r="AB514" s="613"/>
      <c r="AC514" s="617"/>
      <c r="AD514" s="435"/>
      <c r="AG514" s="626"/>
      <c r="AH514" s="735"/>
      <c r="AI514" s="181"/>
      <c r="AJ514" s="629"/>
      <c r="AK514" s="181"/>
      <c r="AL514" s="653"/>
      <c r="AW514" s="605"/>
      <c r="AX514" s="624"/>
      <c r="AY514" s="624"/>
    </row>
    <row r="515" spans="1:51" ht="16.8" x14ac:dyDescent="0.45">
      <c r="A515" s="605"/>
      <c r="B515" s="605"/>
      <c r="C515" s="605"/>
      <c r="D515" s="614"/>
      <c r="E515" s="605"/>
      <c r="F515" s="605"/>
      <c r="G515" s="605"/>
      <c r="H515" s="605"/>
      <c r="I515" s="605"/>
      <c r="J515" s="605"/>
      <c r="K515" s="605"/>
      <c r="L515" s="605"/>
      <c r="M515" s="605"/>
      <c r="N515" s="605"/>
      <c r="O515" s="615"/>
      <c r="P515" s="605"/>
      <c r="Q515" s="605"/>
      <c r="R515" s="605"/>
      <c r="S515" s="605"/>
      <c r="T515" s="605"/>
      <c r="U515" s="605"/>
      <c r="V515" s="605"/>
      <c r="W515" s="616"/>
      <c r="X515" s="616"/>
      <c r="Y515" s="435"/>
      <c r="Z515" s="617"/>
      <c r="AA515" s="435"/>
      <c r="AB515" s="613"/>
      <c r="AC515" s="617"/>
      <c r="AD515" s="435"/>
      <c r="AG515" s="626"/>
      <c r="AH515" s="735"/>
      <c r="AI515" s="181"/>
      <c r="AJ515" s="629"/>
      <c r="AK515" s="181"/>
      <c r="AL515" s="653"/>
      <c r="AW515" s="605"/>
      <c r="AX515" s="624"/>
      <c r="AY515" s="624"/>
    </row>
    <row r="516" spans="1:51" ht="16.8" x14ac:dyDescent="0.45">
      <c r="A516" s="605"/>
      <c r="B516" s="605"/>
      <c r="C516" s="605"/>
      <c r="D516" s="614"/>
      <c r="E516" s="605"/>
      <c r="F516" s="605"/>
      <c r="G516" s="605"/>
      <c r="H516" s="605"/>
      <c r="I516" s="605"/>
      <c r="J516" s="605"/>
      <c r="K516" s="605"/>
      <c r="L516" s="605"/>
      <c r="M516" s="605"/>
      <c r="N516" s="605"/>
      <c r="O516" s="615"/>
      <c r="P516" s="605"/>
      <c r="Q516" s="605"/>
      <c r="R516" s="605"/>
      <c r="S516" s="605"/>
      <c r="T516" s="605"/>
      <c r="U516" s="605"/>
      <c r="V516" s="605"/>
      <c r="W516" s="616"/>
      <c r="X516" s="616"/>
      <c r="Y516" s="435"/>
      <c r="Z516" s="617"/>
      <c r="AA516" s="435"/>
      <c r="AB516" s="613"/>
      <c r="AC516" s="617"/>
      <c r="AD516" s="435"/>
      <c r="AG516" s="626"/>
      <c r="AH516" s="735"/>
      <c r="AI516" s="181"/>
      <c r="AJ516" s="629"/>
      <c r="AK516" s="181"/>
      <c r="AL516" s="653"/>
      <c r="AW516" s="605"/>
      <c r="AX516" s="624"/>
      <c r="AY516" s="624"/>
    </row>
    <row r="517" spans="1:51" ht="16.8" x14ac:dyDescent="0.45">
      <c r="A517" s="605"/>
      <c r="B517" s="605"/>
      <c r="C517" s="605"/>
      <c r="D517" s="614"/>
      <c r="E517" s="605"/>
      <c r="F517" s="605"/>
      <c r="G517" s="605"/>
      <c r="H517" s="605"/>
      <c r="I517" s="605"/>
      <c r="J517" s="605"/>
      <c r="K517" s="605"/>
      <c r="L517" s="605"/>
      <c r="M517" s="605"/>
      <c r="N517" s="605"/>
      <c r="O517" s="615"/>
      <c r="P517" s="605"/>
      <c r="Q517" s="605"/>
      <c r="R517" s="605"/>
      <c r="S517" s="605"/>
      <c r="T517" s="605"/>
      <c r="U517" s="605"/>
      <c r="V517" s="605"/>
      <c r="W517" s="616"/>
      <c r="X517" s="616"/>
      <c r="Y517" s="435"/>
      <c r="Z517" s="617"/>
      <c r="AA517" s="435"/>
      <c r="AB517" s="613"/>
      <c r="AC517" s="617"/>
      <c r="AD517" s="435"/>
      <c r="AG517" s="626"/>
      <c r="AH517" s="735"/>
      <c r="AI517" s="181"/>
      <c r="AJ517" s="629"/>
      <c r="AK517" s="181"/>
      <c r="AL517" s="653"/>
      <c r="AW517" s="605"/>
      <c r="AX517" s="624"/>
      <c r="AY517" s="624"/>
    </row>
    <row r="518" spans="1:51" ht="16.8" x14ac:dyDescent="0.45">
      <c r="A518" s="605"/>
      <c r="B518" s="605"/>
      <c r="C518" s="605"/>
      <c r="D518" s="614"/>
      <c r="E518" s="605"/>
      <c r="F518" s="605"/>
      <c r="G518" s="605"/>
      <c r="H518" s="605"/>
      <c r="I518" s="605"/>
      <c r="J518" s="605"/>
      <c r="K518" s="605"/>
      <c r="L518" s="605"/>
      <c r="M518" s="605"/>
      <c r="N518" s="605"/>
      <c r="O518" s="615"/>
      <c r="P518" s="605"/>
      <c r="Q518" s="605"/>
      <c r="R518" s="605"/>
      <c r="S518" s="605"/>
      <c r="T518" s="605"/>
      <c r="U518" s="605"/>
      <c r="V518" s="605"/>
      <c r="W518" s="616"/>
      <c r="X518" s="616"/>
      <c r="Y518" s="435"/>
      <c r="Z518" s="617"/>
      <c r="AA518" s="435"/>
      <c r="AB518" s="613"/>
      <c r="AC518" s="617"/>
      <c r="AD518" s="435"/>
      <c r="AG518" s="626"/>
      <c r="AH518" s="735"/>
      <c r="AI518" s="181"/>
      <c r="AJ518" s="629"/>
      <c r="AK518" s="181"/>
      <c r="AL518" s="653"/>
      <c r="AW518" s="605"/>
      <c r="AX518" s="624"/>
      <c r="AY518" s="624"/>
    </row>
    <row r="519" spans="1:51" ht="16.8" x14ac:dyDescent="0.45">
      <c r="A519" s="605"/>
      <c r="B519" s="605"/>
      <c r="C519" s="605"/>
      <c r="D519" s="614"/>
      <c r="E519" s="605"/>
      <c r="F519" s="605"/>
      <c r="G519" s="605"/>
      <c r="H519" s="605"/>
      <c r="I519" s="605"/>
      <c r="J519" s="605"/>
      <c r="K519" s="605"/>
      <c r="L519" s="605"/>
      <c r="M519" s="605"/>
      <c r="N519" s="605"/>
      <c r="O519" s="615"/>
      <c r="P519" s="605"/>
      <c r="Q519" s="605"/>
      <c r="R519" s="605"/>
      <c r="S519" s="605"/>
      <c r="T519" s="605"/>
      <c r="U519" s="605"/>
      <c r="V519" s="605"/>
      <c r="W519" s="616"/>
      <c r="X519" s="616"/>
      <c r="Y519" s="435"/>
      <c r="Z519" s="617"/>
      <c r="AA519" s="435"/>
      <c r="AB519" s="613"/>
      <c r="AC519" s="617"/>
      <c r="AD519" s="435"/>
      <c r="AG519" s="626"/>
      <c r="AH519" s="735"/>
      <c r="AI519" s="181"/>
      <c r="AJ519" s="629"/>
      <c r="AK519" s="181"/>
      <c r="AL519" s="653"/>
      <c r="AW519" s="605"/>
      <c r="AX519" s="624"/>
      <c r="AY519" s="624"/>
    </row>
    <row r="520" spans="1:51" ht="16.8" x14ac:dyDescent="0.45">
      <c r="A520" s="605"/>
      <c r="B520" s="605"/>
      <c r="C520" s="605"/>
      <c r="D520" s="614"/>
      <c r="E520" s="605"/>
      <c r="F520" s="605"/>
      <c r="G520" s="605"/>
      <c r="H520" s="605"/>
      <c r="I520" s="605"/>
      <c r="J520" s="605"/>
      <c r="K520" s="605"/>
      <c r="L520" s="605"/>
      <c r="M520" s="605"/>
      <c r="N520" s="605"/>
      <c r="O520" s="615"/>
      <c r="P520" s="605"/>
      <c r="Q520" s="605"/>
      <c r="R520" s="605"/>
      <c r="S520" s="605"/>
      <c r="T520" s="605"/>
      <c r="U520" s="605"/>
      <c r="V520" s="605"/>
      <c r="W520" s="616"/>
      <c r="X520" s="616"/>
      <c r="Y520" s="435"/>
      <c r="Z520" s="617"/>
      <c r="AA520" s="435"/>
      <c r="AB520" s="613"/>
      <c r="AC520" s="617"/>
      <c r="AD520" s="435"/>
      <c r="AG520" s="626"/>
      <c r="AH520" s="735"/>
      <c r="AI520" s="181"/>
      <c r="AJ520" s="629"/>
      <c r="AK520" s="181"/>
      <c r="AL520" s="653"/>
      <c r="AW520" s="605"/>
      <c r="AX520" s="624"/>
      <c r="AY520" s="624"/>
    </row>
    <row r="521" spans="1:51" ht="16.8" x14ac:dyDescent="0.45">
      <c r="A521" s="605"/>
      <c r="B521" s="605"/>
      <c r="C521" s="605"/>
      <c r="D521" s="614"/>
      <c r="E521" s="605"/>
      <c r="F521" s="605"/>
      <c r="G521" s="605"/>
      <c r="H521" s="605"/>
      <c r="I521" s="605"/>
      <c r="J521" s="605"/>
      <c r="K521" s="605"/>
      <c r="L521" s="605"/>
      <c r="M521" s="605"/>
      <c r="N521" s="605"/>
      <c r="O521" s="615"/>
      <c r="P521" s="605"/>
      <c r="Q521" s="605"/>
      <c r="R521" s="605"/>
      <c r="S521" s="605"/>
      <c r="T521" s="605"/>
      <c r="U521" s="605"/>
      <c r="V521" s="605"/>
      <c r="W521" s="616"/>
      <c r="X521" s="616"/>
      <c r="Y521" s="435"/>
      <c r="Z521" s="617"/>
      <c r="AA521" s="435"/>
      <c r="AB521" s="613"/>
      <c r="AC521" s="617"/>
      <c r="AD521" s="435"/>
      <c r="AG521" s="626"/>
      <c r="AH521" s="735"/>
      <c r="AI521" s="181"/>
      <c r="AJ521" s="629"/>
      <c r="AK521" s="181"/>
      <c r="AL521" s="653"/>
      <c r="AW521" s="605"/>
      <c r="AX521" s="624"/>
      <c r="AY521" s="624"/>
    </row>
    <row r="522" spans="1:51" ht="16.8" x14ac:dyDescent="0.45">
      <c r="A522" s="615"/>
      <c r="B522" s="615"/>
      <c r="C522" s="615"/>
      <c r="D522" s="614"/>
      <c r="E522" s="615"/>
      <c r="F522" s="615"/>
      <c r="G522" s="615"/>
      <c r="H522" s="615"/>
      <c r="I522" s="615"/>
      <c r="J522" s="615"/>
      <c r="K522" s="615"/>
      <c r="L522" s="615"/>
      <c r="M522" s="615"/>
      <c r="N522" s="615"/>
      <c r="O522" s="615"/>
      <c r="P522" s="615"/>
      <c r="Q522" s="615"/>
      <c r="R522" s="615"/>
      <c r="S522" s="615"/>
      <c r="T522" s="615"/>
      <c r="U522" s="615"/>
      <c r="V522" s="615"/>
      <c r="W522" s="618"/>
      <c r="X522" s="618"/>
      <c r="Y522" s="435"/>
      <c r="Z522" s="617"/>
      <c r="AA522" s="435"/>
      <c r="AB522" s="613"/>
      <c r="AC522" s="617"/>
      <c r="AD522" s="435"/>
      <c r="AG522" s="626"/>
      <c r="AH522" s="735"/>
      <c r="AI522" s="181"/>
      <c r="AJ522" s="629"/>
      <c r="AK522" s="181"/>
      <c r="AL522" s="653"/>
      <c r="AW522" s="605"/>
      <c r="AX522" s="624"/>
      <c r="AY522" s="624"/>
    </row>
    <row r="523" spans="1:51" ht="16.8" x14ac:dyDescent="0.45">
      <c r="A523" s="615"/>
      <c r="B523" s="615"/>
      <c r="C523" s="615"/>
      <c r="D523" s="614"/>
      <c r="E523" s="615"/>
      <c r="F523" s="615"/>
      <c r="G523" s="615"/>
      <c r="H523" s="615"/>
      <c r="I523" s="615"/>
      <c r="J523" s="615"/>
      <c r="K523" s="615"/>
      <c r="L523" s="615"/>
      <c r="M523" s="615"/>
      <c r="N523" s="615"/>
      <c r="O523" s="615"/>
      <c r="P523" s="615"/>
      <c r="Q523" s="615"/>
      <c r="R523" s="615"/>
      <c r="S523" s="615"/>
      <c r="T523" s="615"/>
      <c r="U523" s="615"/>
      <c r="V523" s="615"/>
      <c r="W523" s="618"/>
      <c r="X523" s="618"/>
      <c r="Y523" s="435"/>
      <c r="Z523" s="617"/>
      <c r="AA523" s="435"/>
      <c r="AB523" s="613"/>
      <c r="AC523" s="617"/>
      <c r="AD523" s="435"/>
      <c r="AG523" s="626"/>
      <c r="AH523" s="735"/>
      <c r="AI523" s="181"/>
      <c r="AJ523" s="629"/>
      <c r="AK523" s="181"/>
      <c r="AL523" s="653"/>
      <c r="AW523" s="605"/>
      <c r="AX523" s="624"/>
      <c r="AY523" s="624"/>
    </row>
    <row r="524" spans="1:51" ht="16.8" x14ac:dyDescent="0.45">
      <c r="A524" s="615"/>
      <c r="B524" s="615"/>
      <c r="C524" s="615"/>
      <c r="D524" s="614"/>
      <c r="E524" s="615"/>
      <c r="F524" s="615"/>
      <c r="G524" s="615"/>
      <c r="H524" s="615"/>
      <c r="I524" s="615"/>
      <c r="J524" s="615"/>
      <c r="K524" s="615"/>
      <c r="L524" s="615"/>
      <c r="M524" s="615"/>
      <c r="N524" s="615"/>
      <c r="O524" s="615"/>
      <c r="P524" s="615"/>
      <c r="Q524" s="615"/>
      <c r="R524" s="615"/>
      <c r="S524" s="615"/>
      <c r="T524" s="615"/>
      <c r="U524" s="615"/>
      <c r="V524" s="615"/>
      <c r="W524" s="618"/>
      <c r="X524" s="618"/>
      <c r="Y524" s="435"/>
      <c r="Z524" s="617"/>
      <c r="AA524" s="435"/>
      <c r="AB524" s="613"/>
      <c r="AC524" s="617"/>
      <c r="AD524" s="435"/>
      <c r="AG524" s="626"/>
      <c r="AH524" s="735"/>
      <c r="AI524" s="181"/>
      <c r="AJ524" s="629"/>
      <c r="AK524" s="181"/>
      <c r="AL524" s="653"/>
      <c r="AW524" s="605"/>
      <c r="AX524" s="624"/>
      <c r="AY524" s="624"/>
    </row>
    <row r="525" spans="1:51" ht="16.8" x14ac:dyDescent="0.45">
      <c r="A525" s="615"/>
      <c r="B525" s="615"/>
      <c r="C525" s="615"/>
      <c r="D525" s="614"/>
      <c r="E525" s="615"/>
      <c r="F525" s="615"/>
      <c r="G525" s="615"/>
      <c r="H525" s="615"/>
      <c r="I525" s="615"/>
      <c r="J525" s="615"/>
      <c r="K525" s="615"/>
      <c r="L525" s="615"/>
      <c r="M525" s="615"/>
      <c r="N525" s="615"/>
      <c r="O525" s="615"/>
      <c r="P525" s="615"/>
      <c r="Q525" s="615"/>
      <c r="R525" s="615"/>
      <c r="S525" s="615"/>
      <c r="T525" s="615"/>
      <c r="U525" s="615"/>
      <c r="V525" s="615"/>
      <c r="W525" s="618"/>
      <c r="X525" s="618"/>
      <c r="Y525" s="435"/>
      <c r="Z525" s="617"/>
      <c r="AA525" s="435"/>
      <c r="AB525" s="613"/>
      <c r="AC525" s="617"/>
      <c r="AD525" s="435"/>
      <c r="AG525" s="626"/>
      <c r="AH525" s="735"/>
      <c r="AI525" s="181"/>
      <c r="AJ525" s="629"/>
      <c r="AK525" s="181"/>
      <c r="AL525" s="653"/>
      <c r="AW525" s="605"/>
      <c r="AX525" s="624"/>
      <c r="AY525" s="624"/>
    </row>
    <row r="526" spans="1:51" ht="16.8" x14ac:dyDescent="0.45">
      <c r="A526" s="615"/>
      <c r="B526" s="615"/>
      <c r="C526" s="615"/>
      <c r="D526" s="614"/>
      <c r="E526" s="615"/>
      <c r="F526" s="615"/>
      <c r="G526" s="615"/>
      <c r="H526" s="615"/>
      <c r="I526" s="615"/>
      <c r="J526" s="615"/>
      <c r="K526" s="615"/>
      <c r="L526" s="615"/>
      <c r="M526" s="615"/>
      <c r="N526" s="615"/>
      <c r="O526" s="615"/>
      <c r="P526" s="615"/>
      <c r="Q526" s="615"/>
      <c r="R526" s="615"/>
      <c r="S526" s="615"/>
      <c r="T526" s="615"/>
      <c r="U526" s="615"/>
      <c r="V526" s="615"/>
      <c r="W526" s="618"/>
      <c r="X526" s="618"/>
      <c r="Y526" s="435"/>
      <c r="Z526" s="617"/>
      <c r="AA526" s="435"/>
      <c r="AB526" s="613"/>
      <c r="AC526" s="617"/>
      <c r="AD526" s="435"/>
      <c r="AG526" s="626"/>
      <c r="AH526" s="735"/>
      <c r="AI526" s="181"/>
      <c r="AJ526" s="629"/>
      <c r="AK526" s="181"/>
      <c r="AL526" s="653"/>
      <c r="AW526" s="605"/>
      <c r="AX526" s="624"/>
      <c r="AY526" s="624"/>
    </row>
    <row r="527" spans="1:51" ht="16.8" x14ac:dyDescent="0.45">
      <c r="A527" s="615"/>
      <c r="B527" s="615"/>
      <c r="C527" s="615"/>
      <c r="D527" s="614"/>
      <c r="E527" s="615"/>
      <c r="F527" s="615"/>
      <c r="G527" s="615"/>
      <c r="H527" s="615"/>
      <c r="I527" s="615"/>
      <c r="J527" s="615"/>
      <c r="K527" s="615"/>
      <c r="L527" s="615"/>
      <c r="M527" s="615"/>
      <c r="N527" s="615"/>
      <c r="O527" s="615"/>
      <c r="P527" s="615"/>
      <c r="Q527" s="615"/>
      <c r="R527" s="615"/>
      <c r="S527" s="615"/>
      <c r="T527" s="615"/>
      <c r="U527" s="615"/>
      <c r="V527" s="615"/>
      <c r="W527" s="618"/>
      <c r="X527" s="618"/>
      <c r="Y527" s="435"/>
      <c r="Z527" s="617"/>
      <c r="AA527" s="435"/>
      <c r="AB527" s="613"/>
      <c r="AC527" s="617"/>
      <c r="AD527" s="435"/>
      <c r="AG527" s="626"/>
      <c r="AH527" s="735"/>
      <c r="AI527" s="181"/>
      <c r="AJ527" s="629"/>
      <c r="AK527" s="181"/>
      <c r="AL527" s="653"/>
      <c r="AW527" s="605"/>
      <c r="AX527" s="624"/>
      <c r="AY527" s="624"/>
    </row>
    <row r="528" spans="1:51" ht="16.8" x14ac:dyDescent="0.45">
      <c r="A528" s="615"/>
      <c r="B528" s="615"/>
      <c r="C528" s="615"/>
      <c r="D528" s="614"/>
      <c r="E528" s="615"/>
      <c r="F528" s="615"/>
      <c r="G528" s="615"/>
      <c r="H528" s="615"/>
      <c r="I528" s="615"/>
      <c r="J528" s="615"/>
      <c r="K528" s="615"/>
      <c r="L528" s="615"/>
      <c r="M528" s="615"/>
      <c r="N528" s="615"/>
      <c r="O528" s="615"/>
      <c r="P528" s="615"/>
      <c r="Q528" s="615"/>
      <c r="R528" s="615"/>
      <c r="S528" s="615"/>
      <c r="T528" s="615"/>
      <c r="U528" s="615"/>
      <c r="V528" s="615"/>
      <c r="W528" s="618"/>
      <c r="X528" s="618"/>
      <c r="Y528" s="435"/>
      <c r="Z528" s="617"/>
      <c r="AA528" s="435"/>
      <c r="AB528" s="613"/>
      <c r="AC528" s="617"/>
      <c r="AD528" s="435"/>
      <c r="AG528" s="626"/>
      <c r="AH528" s="735"/>
      <c r="AI528" s="181"/>
      <c r="AJ528" s="629"/>
      <c r="AK528" s="181"/>
      <c r="AL528" s="653"/>
      <c r="AW528" s="605"/>
      <c r="AX528" s="624"/>
      <c r="AY528" s="624"/>
    </row>
    <row r="529" spans="1:51" ht="16.8" x14ac:dyDescent="0.45">
      <c r="A529" s="615"/>
      <c r="B529" s="615"/>
      <c r="C529" s="615"/>
      <c r="D529" s="614"/>
      <c r="E529" s="615"/>
      <c r="F529" s="615"/>
      <c r="G529" s="615"/>
      <c r="H529" s="615"/>
      <c r="I529" s="615"/>
      <c r="J529" s="615"/>
      <c r="K529" s="615"/>
      <c r="L529" s="615"/>
      <c r="M529" s="615"/>
      <c r="N529" s="615"/>
      <c r="O529" s="615"/>
      <c r="P529" s="615"/>
      <c r="Q529" s="615"/>
      <c r="R529" s="615"/>
      <c r="S529" s="615"/>
      <c r="T529" s="615"/>
      <c r="U529" s="615"/>
      <c r="V529" s="615"/>
      <c r="W529" s="618"/>
      <c r="X529" s="618"/>
      <c r="Y529" s="435"/>
      <c r="Z529" s="617"/>
      <c r="AA529" s="435"/>
      <c r="AB529" s="613"/>
      <c r="AC529" s="617"/>
      <c r="AD529" s="435"/>
      <c r="AG529" s="626"/>
      <c r="AH529" s="735"/>
      <c r="AI529" s="181"/>
      <c r="AJ529" s="629"/>
      <c r="AK529" s="181"/>
      <c r="AL529" s="653"/>
      <c r="AW529" s="605"/>
      <c r="AX529" s="624"/>
      <c r="AY529" s="624"/>
    </row>
    <row r="530" spans="1:51" ht="16.8" x14ac:dyDescent="0.45">
      <c r="A530" s="615"/>
      <c r="B530" s="615"/>
      <c r="C530" s="615"/>
      <c r="D530" s="614"/>
      <c r="E530" s="615"/>
      <c r="F530" s="615"/>
      <c r="G530" s="615"/>
      <c r="H530" s="615"/>
      <c r="I530" s="615"/>
      <c r="J530" s="615"/>
      <c r="K530" s="615"/>
      <c r="L530" s="615"/>
      <c r="M530" s="615"/>
      <c r="N530" s="615"/>
      <c r="O530" s="615"/>
      <c r="P530" s="615"/>
      <c r="Q530" s="615"/>
      <c r="R530" s="615"/>
      <c r="S530" s="615"/>
      <c r="T530" s="615"/>
      <c r="U530" s="615"/>
      <c r="V530" s="615"/>
      <c r="W530" s="618"/>
      <c r="X530" s="618"/>
      <c r="Y530" s="435"/>
      <c r="Z530" s="617"/>
      <c r="AA530" s="435"/>
      <c r="AB530" s="613"/>
      <c r="AC530" s="617"/>
      <c r="AD530" s="435"/>
      <c r="AG530" s="626"/>
      <c r="AH530" s="735"/>
      <c r="AI530" s="181"/>
      <c r="AJ530" s="629"/>
      <c r="AK530" s="181"/>
      <c r="AL530" s="653"/>
      <c r="AW530" s="605"/>
      <c r="AX530" s="624"/>
      <c r="AY530" s="624"/>
    </row>
    <row r="531" spans="1:51" ht="16.8" x14ac:dyDescent="0.45">
      <c r="A531" s="615"/>
      <c r="B531" s="615"/>
      <c r="C531" s="615"/>
      <c r="D531" s="614"/>
      <c r="E531" s="615"/>
      <c r="F531" s="615"/>
      <c r="G531" s="615"/>
      <c r="H531" s="615"/>
      <c r="I531" s="615"/>
      <c r="J531" s="615"/>
      <c r="K531" s="615"/>
      <c r="L531" s="615"/>
      <c r="M531" s="615"/>
      <c r="N531" s="615"/>
      <c r="O531" s="615"/>
      <c r="P531" s="615"/>
      <c r="Q531" s="615"/>
      <c r="R531" s="615"/>
      <c r="S531" s="615"/>
      <c r="T531" s="615"/>
      <c r="U531" s="615"/>
      <c r="V531" s="615"/>
      <c r="W531" s="618"/>
      <c r="X531" s="618"/>
      <c r="Y531" s="435"/>
      <c r="Z531" s="617"/>
      <c r="AA531" s="435"/>
      <c r="AB531" s="613"/>
      <c r="AC531" s="617"/>
      <c r="AD531" s="435"/>
      <c r="AG531" s="626"/>
      <c r="AH531" s="735"/>
      <c r="AI531" s="181"/>
      <c r="AJ531" s="629"/>
      <c r="AK531" s="181"/>
      <c r="AL531" s="653"/>
      <c r="AW531" s="605"/>
      <c r="AX531" s="624"/>
      <c r="AY531" s="624"/>
    </row>
    <row r="532" spans="1:51" ht="16.8" x14ac:dyDescent="0.45">
      <c r="A532" s="615"/>
      <c r="B532" s="615"/>
      <c r="C532" s="615"/>
      <c r="D532" s="614"/>
      <c r="E532" s="615"/>
      <c r="F532" s="615"/>
      <c r="G532" s="615"/>
      <c r="H532" s="615"/>
      <c r="I532" s="615"/>
      <c r="J532" s="615"/>
      <c r="K532" s="615"/>
      <c r="L532" s="615"/>
      <c r="M532" s="615"/>
      <c r="N532" s="615"/>
      <c r="O532" s="615"/>
      <c r="P532" s="615"/>
      <c r="Q532" s="615"/>
      <c r="R532" s="615"/>
      <c r="S532" s="615"/>
      <c r="T532" s="615"/>
      <c r="U532" s="615"/>
      <c r="V532" s="615"/>
      <c r="W532" s="618"/>
      <c r="X532" s="618"/>
      <c r="Y532" s="435"/>
      <c r="Z532" s="617"/>
      <c r="AA532" s="435"/>
      <c r="AB532" s="613"/>
      <c r="AC532" s="617"/>
      <c r="AD532" s="435"/>
      <c r="AG532" s="626"/>
      <c r="AH532" s="735"/>
      <c r="AI532" s="181"/>
      <c r="AJ532" s="629"/>
      <c r="AK532" s="181"/>
      <c r="AL532" s="653"/>
      <c r="AW532" s="605"/>
      <c r="AX532" s="624"/>
      <c r="AY532" s="624"/>
    </row>
    <row r="533" spans="1:51" ht="16.8" x14ac:dyDescent="0.45">
      <c r="A533" s="615"/>
      <c r="B533" s="615"/>
      <c r="C533" s="615"/>
      <c r="D533" s="614"/>
      <c r="E533" s="615"/>
      <c r="F533" s="615"/>
      <c r="G533" s="615"/>
      <c r="H533" s="615"/>
      <c r="I533" s="615"/>
      <c r="J533" s="615"/>
      <c r="K533" s="615"/>
      <c r="L533" s="615"/>
      <c r="M533" s="615"/>
      <c r="N533" s="615"/>
      <c r="O533" s="615"/>
      <c r="P533" s="615"/>
      <c r="Q533" s="615"/>
      <c r="R533" s="615"/>
      <c r="S533" s="615"/>
      <c r="T533" s="615"/>
      <c r="U533" s="615"/>
      <c r="V533" s="615"/>
      <c r="W533" s="618"/>
      <c r="X533" s="618"/>
      <c r="Y533" s="435"/>
      <c r="Z533" s="617"/>
      <c r="AA533" s="435"/>
      <c r="AB533" s="613"/>
      <c r="AC533" s="617"/>
      <c r="AD533" s="435"/>
      <c r="AG533" s="626"/>
      <c r="AH533" s="735"/>
      <c r="AI533" s="181"/>
      <c r="AJ533" s="629"/>
      <c r="AK533" s="181"/>
      <c r="AL533" s="653"/>
      <c r="AW533" s="605"/>
      <c r="AX533" s="624"/>
      <c r="AY533" s="624"/>
    </row>
    <row r="534" spans="1:51" ht="16.8" x14ac:dyDescent="0.45">
      <c r="A534" s="615"/>
      <c r="B534" s="615"/>
      <c r="C534" s="615"/>
      <c r="D534" s="614"/>
      <c r="E534" s="615"/>
      <c r="F534" s="615"/>
      <c r="G534" s="615"/>
      <c r="H534" s="615"/>
      <c r="I534" s="615"/>
      <c r="J534" s="615"/>
      <c r="K534" s="615"/>
      <c r="L534" s="615"/>
      <c r="M534" s="615"/>
      <c r="N534" s="615"/>
      <c r="O534" s="615"/>
      <c r="P534" s="615"/>
      <c r="Q534" s="615"/>
      <c r="R534" s="615"/>
      <c r="S534" s="615"/>
      <c r="T534" s="615"/>
      <c r="U534" s="615"/>
      <c r="V534" s="615"/>
      <c r="W534" s="618"/>
      <c r="X534" s="618"/>
      <c r="Y534" s="435"/>
      <c r="Z534" s="617"/>
      <c r="AA534" s="435"/>
      <c r="AB534" s="613"/>
      <c r="AC534" s="617"/>
      <c r="AD534" s="435"/>
      <c r="AG534" s="626"/>
      <c r="AH534" s="735"/>
      <c r="AI534" s="181"/>
      <c r="AJ534" s="629"/>
      <c r="AK534" s="181"/>
      <c r="AL534" s="653"/>
      <c r="AW534" s="605"/>
      <c r="AX534" s="624"/>
      <c r="AY534" s="624"/>
    </row>
    <row r="535" spans="1:51" ht="16.8" x14ac:dyDescent="0.45">
      <c r="A535" s="615"/>
      <c r="B535" s="615"/>
      <c r="C535" s="615"/>
      <c r="D535" s="614"/>
      <c r="E535" s="615"/>
      <c r="F535" s="615"/>
      <c r="G535" s="615"/>
      <c r="H535" s="615"/>
      <c r="I535" s="615"/>
      <c r="J535" s="615"/>
      <c r="K535" s="615"/>
      <c r="L535" s="615"/>
      <c r="M535" s="615"/>
      <c r="N535" s="615"/>
      <c r="O535" s="615"/>
      <c r="P535" s="615"/>
      <c r="Q535" s="615"/>
      <c r="R535" s="615"/>
      <c r="S535" s="615"/>
      <c r="T535" s="615"/>
      <c r="U535" s="615"/>
      <c r="V535" s="615"/>
      <c r="W535" s="618"/>
      <c r="X535" s="618"/>
      <c r="Y535" s="435"/>
      <c r="Z535" s="617"/>
      <c r="AA535" s="435"/>
      <c r="AB535" s="613"/>
      <c r="AC535" s="617"/>
      <c r="AD535" s="435"/>
      <c r="AG535" s="626"/>
      <c r="AH535" s="735"/>
      <c r="AI535" s="181"/>
      <c r="AJ535" s="629"/>
      <c r="AK535" s="181"/>
      <c r="AL535" s="653"/>
      <c r="AW535" s="605"/>
      <c r="AX535" s="624"/>
      <c r="AY535" s="624"/>
    </row>
    <row r="536" spans="1:51" ht="16.8" x14ac:dyDescent="0.45">
      <c r="A536" s="615"/>
      <c r="B536" s="615"/>
      <c r="C536" s="615"/>
      <c r="D536" s="614"/>
      <c r="E536" s="615"/>
      <c r="F536" s="615"/>
      <c r="G536" s="615"/>
      <c r="H536" s="615"/>
      <c r="I536" s="615"/>
      <c r="J536" s="615"/>
      <c r="K536" s="615"/>
      <c r="L536" s="615"/>
      <c r="M536" s="615"/>
      <c r="N536" s="615"/>
      <c r="O536" s="615"/>
      <c r="P536" s="615"/>
      <c r="Q536" s="615"/>
      <c r="R536" s="615"/>
      <c r="S536" s="615"/>
      <c r="T536" s="615"/>
      <c r="U536" s="615"/>
      <c r="V536" s="615"/>
      <c r="W536" s="618"/>
      <c r="X536" s="618"/>
      <c r="Y536" s="435"/>
      <c r="Z536" s="617"/>
      <c r="AA536" s="435"/>
      <c r="AB536" s="613"/>
      <c r="AC536" s="617"/>
      <c r="AD536" s="435"/>
      <c r="AG536" s="626"/>
      <c r="AH536" s="735"/>
      <c r="AI536" s="181"/>
      <c r="AJ536" s="629"/>
      <c r="AK536" s="181"/>
      <c r="AL536" s="653"/>
      <c r="AW536" s="605"/>
      <c r="AX536" s="624"/>
      <c r="AY536" s="624"/>
    </row>
    <row r="537" spans="1:51" ht="16.8" x14ac:dyDescent="0.45">
      <c r="A537" s="615"/>
      <c r="B537" s="615"/>
      <c r="C537" s="615"/>
      <c r="D537" s="614"/>
      <c r="E537" s="615"/>
      <c r="F537" s="615"/>
      <c r="G537" s="615"/>
      <c r="H537" s="615"/>
      <c r="I537" s="615"/>
      <c r="J537" s="615"/>
      <c r="K537" s="615"/>
      <c r="L537" s="615"/>
      <c r="M537" s="615"/>
      <c r="N537" s="615"/>
      <c r="O537" s="615"/>
      <c r="P537" s="615"/>
      <c r="Q537" s="615"/>
      <c r="R537" s="615"/>
      <c r="S537" s="615"/>
      <c r="T537" s="615"/>
      <c r="U537" s="615"/>
      <c r="V537" s="615"/>
      <c r="W537" s="618"/>
      <c r="X537" s="618"/>
      <c r="Y537" s="435"/>
      <c r="Z537" s="617"/>
      <c r="AA537" s="435"/>
      <c r="AB537" s="613"/>
      <c r="AC537" s="617"/>
      <c r="AD537" s="435"/>
      <c r="AG537" s="626"/>
      <c r="AH537" s="735"/>
      <c r="AI537" s="181"/>
      <c r="AJ537" s="629"/>
      <c r="AK537" s="181"/>
      <c r="AL537" s="653"/>
      <c r="AW537" s="605"/>
      <c r="AX537" s="624"/>
      <c r="AY537" s="624"/>
    </row>
    <row r="538" spans="1:51" ht="16.8" x14ac:dyDescent="0.45">
      <c r="A538" s="615"/>
      <c r="B538" s="615"/>
      <c r="C538" s="615"/>
      <c r="D538" s="614"/>
      <c r="E538" s="615"/>
      <c r="F538" s="615"/>
      <c r="G538" s="615"/>
      <c r="H538" s="615"/>
      <c r="I538" s="615"/>
      <c r="J538" s="615"/>
      <c r="K538" s="615"/>
      <c r="L538" s="615"/>
      <c r="M538" s="615"/>
      <c r="N538" s="615"/>
      <c r="O538" s="615"/>
      <c r="P538" s="615"/>
      <c r="Q538" s="615"/>
      <c r="R538" s="615"/>
      <c r="S538" s="615"/>
      <c r="T538" s="615"/>
      <c r="U538" s="615"/>
      <c r="V538" s="615"/>
      <c r="W538" s="618"/>
      <c r="X538" s="618"/>
      <c r="Y538" s="435"/>
      <c r="Z538" s="617"/>
      <c r="AA538" s="435"/>
      <c r="AB538" s="613"/>
      <c r="AC538" s="617"/>
      <c r="AD538" s="435"/>
      <c r="AG538" s="626"/>
      <c r="AH538" s="735"/>
      <c r="AI538" s="181"/>
      <c r="AJ538" s="629"/>
      <c r="AK538" s="181"/>
      <c r="AL538" s="653"/>
      <c r="AW538" s="605"/>
      <c r="AX538" s="624"/>
      <c r="AY538" s="624"/>
    </row>
    <row r="539" spans="1:51" ht="16.8" x14ac:dyDescent="0.45">
      <c r="A539" s="615"/>
      <c r="B539" s="615"/>
      <c r="C539" s="615"/>
      <c r="D539" s="614"/>
      <c r="E539" s="615"/>
      <c r="F539" s="615"/>
      <c r="G539" s="615"/>
      <c r="H539" s="615"/>
      <c r="I539" s="615"/>
      <c r="J539" s="615"/>
      <c r="K539" s="615"/>
      <c r="L539" s="615"/>
      <c r="M539" s="615"/>
      <c r="N539" s="615"/>
      <c r="O539" s="615"/>
      <c r="P539" s="615"/>
      <c r="Q539" s="615"/>
      <c r="R539" s="615"/>
      <c r="S539" s="615"/>
      <c r="T539" s="615"/>
      <c r="U539" s="615"/>
      <c r="V539" s="615"/>
      <c r="W539" s="618"/>
      <c r="X539" s="618"/>
      <c r="Y539" s="435"/>
      <c r="Z539" s="617"/>
      <c r="AA539" s="435"/>
      <c r="AB539" s="613"/>
      <c r="AC539" s="617"/>
      <c r="AD539" s="435"/>
      <c r="AG539" s="626"/>
      <c r="AH539" s="735"/>
      <c r="AI539" s="181"/>
      <c r="AJ539" s="629"/>
      <c r="AK539" s="181"/>
      <c r="AL539" s="653"/>
      <c r="AW539" s="605"/>
      <c r="AX539" s="624"/>
      <c r="AY539" s="624"/>
    </row>
    <row r="540" spans="1:51" ht="16.8" x14ac:dyDescent="0.45">
      <c r="A540" s="615"/>
      <c r="B540" s="615"/>
      <c r="C540" s="615"/>
      <c r="D540" s="614"/>
      <c r="E540" s="615"/>
      <c r="F540" s="615"/>
      <c r="G540" s="615"/>
      <c r="H540" s="615"/>
      <c r="I540" s="615"/>
      <c r="J540" s="615"/>
      <c r="K540" s="615"/>
      <c r="L540" s="615"/>
      <c r="M540" s="615"/>
      <c r="N540" s="615"/>
      <c r="O540" s="615"/>
      <c r="P540" s="615"/>
      <c r="Q540" s="615"/>
      <c r="R540" s="615"/>
      <c r="S540" s="615"/>
      <c r="T540" s="615"/>
      <c r="U540" s="615"/>
      <c r="V540" s="615"/>
      <c r="W540" s="618"/>
      <c r="X540" s="618"/>
      <c r="Y540" s="435"/>
      <c r="Z540" s="617"/>
      <c r="AA540" s="435"/>
      <c r="AB540" s="613"/>
      <c r="AC540" s="617"/>
      <c r="AD540" s="435"/>
      <c r="AG540" s="626"/>
      <c r="AH540" s="735"/>
      <c r="AI540" s="181"/>
      <c r="AJ540" s="629"/>
      <c r="AK540" s="181"/>
      <c r="AL540" s="653"/>
      <c r="AW540" s="605"/>
      <c r="AX540" s="624"/>
      <c r="AY540" s="624"/>
    </row>
    <row r="541" spans="1:51" ht="16.8" x14ac:dyDescent="0.45">
      <c r="A541" s="615"/>
      <c r="B541" s="615"/>
      <c r="C541" s="615"/>
      <c r="D541" s="614"/>
      <c r="E541" s="615"/>
      <c r="F541" s="615"/>
      <c r="G541" s="615"/>
      <c r="H541" s="615"/>
      <c r="I541" s="615"/>
      <c r="J541" s="615"/>
      <c r="K541" s="615"/>
      <c r="L541" s="615"/>
      <c r="M541" s="615"/>
      <c r="N541" s="615"/>
      <c r="O541" s="615"/>
      <c r="P541" s="615"/>
      <c r="Q541" s="615"/>
      <c r="R541" s="615"/>
      <c r="S541" s="615"/>
      <c r="T541" s="615"/>
      <c r="U541" s="615"/>
      <c r="V541" s="615"/>
      <c r="W541" s="618"/>
      <c r="X541" s="618"/>
      <c r="Y541" s="435"/>
      <c r="Z541" s="617"/>
      <c r="AA541" s="435"/>
      <c r="AB541" s="613"/>
      <c r="AC541" s="617"/>
      <c r="AD541" s="435"/>
      <c r="AG541" s="626"/>
      <c r="AH541" s="735"/>
      <c r="AI541" s="181"/>
      <c r="AJ541" s="629"/>
      <c r="AK541" s="181"/>
      <c r="AL541" s="653"/>
      <c r="AW541" s="605"/>
      <c r="AX541" s="624"/>
      <c r="AY541" s="624"/>
    </row>
    <row r="542" spans="1:51" ht="16.8" x14ac:dyDescent="0.45">
      <c r="A542" s="615"/>
      <c r="B542" s="615"/>
      <c r="C542" s="615"/>
      <c r="D542" s="614"/>
      <c r="E542" s="615"/>
      <c r="F542" s="615"/>
      <c r="G542" s="615"/>
      <c r="H542" s="615"/>
      <c r="I542" s="615"/>
      <c r="J542" s="615"/>
      <c r="K542" s="615"/>
      <c r="L542" s="615"/>
      <c r="M542" s="615"/>
      <c r="N542" s="615"/>
      <c r="O542" s="615"/>
      <c r="P542" s="615"/>
      <c r="Q542" s="615"/>
      <c r="R542" s="615"/>
      <c r="S542" s="615"/>
      <c r="T542" s="615"/>
      <c r="U542" s="615"/>
      <c r="V542" s="615"/>
      <c r="W542" s="618"/>
      <c r="X542" s="618"/>
      <c r="Y542" s="435"/>
      <c r="Z542" s="617"/>
      <c r="AA542" s="435"/>
      <c r="AB542" s="613"/>
      <c r="AC542" s="617"/>
      <c r="AD542" s="435"/>
      <c r="AG542" s="626"/>
      <c r="AH542" s="735"/>
      <c r="AI542" s="181"/>
      <c r="AJ542" s="629"/>
      <c r="AK542" s="181"/>
      <c r="AL542" s="653"/>
      <c r="AW542" s="605"/>
      <c r="AX542" s="624"/>
      <c r="AY542" s="624"/>
    </row>
    <row r="543" spans="1:51" ht="16.8" x14ac:dyDescent="0.45">
      <c r="A543" s="615"/>
      <c r="B543" s="615"/>
      <c r="C543" s="615"/>
      <c r="D543" s="614"/>
      <c r="E543" s="615"/>
      <c r="F543" s="615"/>
      <c r="G543" s="615"/>
      <c r="H543" s="615"/>
      <c r="I543" s="615"/>
      <c r="J543" s="615"/>
      <c r="K543" s="615"/>
      <c r="L543" s="615"/>
      <c r="M543" s="615"/>
      <c r="N543" s="615"/>
      <c r="O543" s="615"/>
      <c r="P543" s="615"/>
      <c r="Q543" s="615"/>
      <c r="R543" s="615"/>
      <c r="S543" s="615"/>
      <c r="T543" s="615"/>
      <c r="U543" s="615"/>
      <c r="V543" s="615"/>
      <c r="W543" s="618"/>
      <c r="X543" s="618"/>
      <c r="Y543" s="435"/>
      <c r="Z543" s="617"/>
      <c r="AA543" s="435"/>
      <c r="AB543" s="613"/>
      <c r="AC543" s="617"/>
      <c r="AD543" s="435"/>
      <c r="AG543" s="626"/>
      <c r="AH543" s="735"/>
      <c r="AI543" s="181"/>
      <c r="AJ543" s="629"/>
      <c r="AK543" s="181"/>
      <c r="AL543" s="653"/>
      <c r="AW543" s="605"/>
      <c r="AX543" s="624"/>
      <c r="AY543" s="624"/>
    </row>
    <row r="544" spans="1:51" ht="16.8" x14ac:dyDescent="0.45">
      <c r="A544" s="615"/>
      <c r="B544" s="615"/>
      <c r="C544" s="615"/>
      <c r="D544" s="614"/>
      <c r="E544" s="615"/>
      <c r="F544" s="615"/>
      <c r="G544" s="615"/>
      <c r="H544" s="615"/>
      <c r="I544" s="615"/>
      <c r="J544" s="615"/>
      <c r="K544" s="615"/>
      <c r="L544" s="615"/>
      <c r="M544" s="615"/>
      <c r="N544" s="615"/>
      <c r="O544" s="615"/>
      <c r="P544" s="615"/>
      <c r="Q544" s="615"/>
      <c r="R544" s="615"/>
      <c r="S544" s="615"/>
      <c r="T544" s="615"/>
      <c r="U544" s="615"/>
      <c r="V544" s="615"/>
      <c r="W544" s="618"/>
      <c r="X544" s="618"/>
      <c r="Y544" s="435"/>
      <c r="Z544" s="617"/>
      <c r="AA544" s="435"/>
      <c r="AB544" s="613"/>
      <c r="AC544" s="617"/>
      <c r="AD544" s="435"/>
      <c r="AG544" s="626"/>
      <c r="AH544" s="735"/>
      <c r="AI544" s="181"/>
      <c r="AJ544" s="629"/>
      <c r="AK544" s="181"/>
      <c r="AL544" s="653"/>
      <c r="AW544" s="605"/>
      <c r="AX544" s="624"/>
      <c r="AY544" s="624"/>
    </row>
    <row r="545" spans="1:51" ht="16.8" x14ac:dyDescent="0.45">
      <c r="A545" s="615"/>
      <c r="B545" s="615"/>
      <c r="C545" s="615"/>
      <c r="D545" s="614"/>
      <c r="E545" s="615"/>
      <c r="F545" s="615"/>
      <c r="G545" s="615"/>
      <c r="H545" s="615"/>
      <c r="I545" s="615"/>
      <c r="J545" s="615"/>
      <c r="K545" s="615"/>
      <c r="L545" s="615"/>
      <c r="M545" s="615"/>
      <c r="N545" s="615"/>
      <c r="O545" s="615"/>
      <c r="P545" s="615"/>
      <c r="Q545" s="615"/>
      <c r="R545" s="615"/>
      <c r="S545" s="615"/>
      <c r="T545" s="615"/>
      <c r="U545" s="615"/>
      <c r="V545" s="615"/>
      <c r="W545" s="618"/>
      <c r="X545" s="618"/>
      <c r="Y545" s="435"/>
      <c r="Z545" s="617"/>
      <c r="AA545" s="435"/>
      <c r="AB545" s="613"/>
      <c r="AC545" s="617"/>
      <c r="AD545" s="435"/>
      <c r="AG545" s="626"/>
      <c r="AH545" s="735"/>
      <c r="AI545" s="181"/>
      <c r="AJ545" s="629"/>
      <c r="AK545" s="181"/>
      <c r="AL545" s="653"/>
      <c r="AW545" s="605"/>
      <c r="AX545" s="624"/>
      <c r="AY545" s="624"/>
    </row>
    <row r="546" spans="1:51" ht="16.8" x14ac:dyDescent="0.45">
      <c r="A546" s="615"/>
      <c r="B546" s="615"/>
      <c r="C546" s="615"/>
      <c r="D546" s="614"/>
      <c r="E546" s="615"/>
      <c r="F546" s="615"/>
      <c r="G546" s="615"/>
      <c r="H546" s="615"/>
      <c r="I546" s="615"/>
      <c r="J546" s="615"/>
      <c r="K546" s="615"/>
      <c r="L546" s="615"/>
      <c r="M546" s="615"/>
      <c r="N546" s="615"/>
      <c r="O546" s="615"/>
      <c r="P546" s="615"/>
      <c r="Q546" s="615"/>
      <c r="R546" s="615"/>
      <c r="S546" s="615"/>
      <c r="T546" s="615"/>
      <c r="U546" s="615"/>
      <c r="V546" s="615"/>
      <c r="W546" s="618"/>
      <c r="X546" s="618"/>
      <c r="Y546" s="435"/>
      <c r="Z546" s="617"/>
      <c r="AA546" s="435"/>
      <c r="AB546" s="613"/>
      <c r="AC546" s="617"/>
      <c r="AD546" s="435"/>
      <c r="AG546" s="626"/>
      <c r="AH546" s="735"/>
      <c r="AI546" s="181"/>
      <c r="AJ546" s="629"/>
      <c r="AK546" s="181"/>
      <c r="AL546" s="653"/>
      <c r="AW546" s="605"/>
      <c r="AX546" s="624"/>
      <c r="AY546" s="624"/>
    </row>
    <row r="547" spans="1:51" ht="16.8" x14ac:dyDescent="0.45">
      <c r="A547" s="615"/>
      <c r="B547" s="615"/>
      <c r="C547" s="615"/>
      <c r="D547" s="614"/>
      <c r="E547" s="615"/>
      <c r="F547" s="615"/>
      <c r="G547" s="615"/>
      <c r="H547" s="615"/>
      <c r="I547" s="615"/>
      <c r="J547" s="615"/>
      <c r="K547" s="615"/>
      <c r="L547" s="615"/>
      <c r="M547" s="615"/>
      <c r="N547" s="615"/>
      <c r="O547" s="615"/>
      <c r="P547" s="615"/>
      <c r="Q547" s="615"/>
      <c r="R547" s="615"/>
      <c r="S547" s="615"/>
      <c r="T547" s="615"/>
      <c r="U547" s="615"/>
      <c r="V547" s="615"/>
      <c r="W547" s="618"/>
      <c r="X547" s="618"/>
      <c r="Y547" s="435"/>
      <c r="Z547" s="617"/>
      <c r="AA547" s="435"/>
      <c r="AB547" s="613"/>
      <c r="AC547" s="617"/>
      <c r="AD547" s="435"/>
      <c r="AG547" s="626"/>
      <c r="AH547" s="735"/>
      <c r="AI547" s="181"/>
      <c r="AJ547" s="629"/>
      <c r="AK547" s="181"/>
      <c r="AL547" s="653"/>
      <c r="AW547" s="605"/>
      <c r="AX547" s="624"/>
      <c r="AY547" s="624"/>
    </row>
    <row r="548" spans="1:51" ht="16.8" x14ac:dyDescent="0.45">
      <c r="A548" s="615"/>
      <c r="B548" s="615"/>
      <c r="C548" s="615"/>
      <c r="D548" s="614"/>
      <c r="E548" s="615"/>
      <c r="F548" s="615"/>
      <c r="G548" s="615"/>
      <c r="H548" s="615"/>
      <c r="I548" s="615"/>
      <c r="J548" s="615"/>
      <c r="K548" s="615"/>
      <c r="L548" s="615"/>
      <c r="M548" s="615"/>
      <c r="N548" s="615"/>
      <c r="O548" s="615"/>
      <c r="P548" s="615"/>
      <c r="Q548" s="615"/>
      <c r="R548" s="615"/>
      <c r="S548" s="615"/>
      <c r="T548" s="615"/>
      <c r="U548" s="615"/>
      <c r="V548" s="615"/>
      <c r="W548" s="618"/>
      <c r="X548" s="618"/>
      <c r="Y548" s="435"/>
      <c r="Z548" s="617"/>
      <c r="AA548" s="435"/>
      <c r="AB548" s="613"/>
      <c r="AC548" s="617"/>
      <c r="AD548" s="435"/>
      <c r="AG548" s="626"/>
      <c r="AH548" s="735"/>
      <c r="AI548" s="181"/>
      <c r="AJ548" s="629"/>
      <c r="AK548" s="181"/>
      <c r="AL548" s="653"/>
      <c r="AW548" s="605"/>
      <c r="AX548" s="624"/>
      <c r="AY548" s="624"/>
    </row>
    <row r="549" spans="1:51" ht="16.8" x14ac:dyDescent="0.45">
      <c r="A549" s="615"/>
      <c r="B549" s="615"/>
      <c r="C549" s="615"/>
      <c r="D549" s="614"/>
      <c r="E549" s="615"/>
      <c r="F549" s="615"/>
      <c r="G549" s="615"/>
      <c r="H549" s="615"/>
      <c r="I549" s="615"/>
      <c r="J549" s="615"/>
      <c r="K549" s="615"/>
      <c r="L549" s="615"/>
      <c r="M549" s="615"/>
      <c r="N549" s="615"/>
      <c r="O549" s="615"/>
      <c r="P549" s="615"/>
      <c r="Q549" s="615"/>
      <c r="R549" s="615"/>
      <c r="S549" s="615"/>
      <c r="T549" s="615"/>
      <c r="U549" s="615"/>
      <c r="V549" s="615"/>
      <c r="W549" s="618"/>
      <c r="X549" s="618"/>
      <c r="Y549" s="435"/>
      <c r="Z549" s="617"/>
      <c r="AA549" s="435"/>
      <c r="AB549" s="613"/>
      <c r="AC549" s="617"/>
      <c r="AD549" s="435"/>
      <c r="AG549" s="626"/>
      <c r="AH549" s="735"/>
      <c r="AI549" s="181"/>
      <c r="AJ549" s="629"/>
      <c r="AK549" s="181"/>
      <c r="AL549" s="653"/>
      <c r="AW549" s="605"/>
      <c r="AX549" s="624"/>
      <c r="AY549" s="624"/>
    </row>
    <row r="550" spans="1:51" ht="16.8" x14ac:dyDescent="0.45">
      <c r="A550" s="615"/>
      <c r="B550" s="615"/>
      <c r="C550" s="615"/>
      <c r="D550" s="614"/>
      <c r="E550" s="615"/>
      <c r="F550" s="615"/>
      <c r="G550" s="615"/>
      <c r="H550" s="615"/>
      <c r="I550" s="615"/>
      <c r="J550" s="615"/>
      <c r="K550" s="615"/>
      <c r="L550" s="615"/>
      <c r="M550" s="615"/>
      <c r="N550" s="615"/>
      <c r="O550" s="615"/>
      <c r="P550" s="615"/>
      <c r="Q550" s="615"/>
      <c r="R550" s="615"/>
      <c r="S550" s="615"/>
      <c r="T550" s="615"/>
      <c r="U550" s="615"/>
      <c r="V550" s="615"/>
      <c r="W550" s="618"/>
      <c r="X550" s="618"/>
      <c r="Y550" s="435"/>
      <c r="Z550" s="617"/>
      <c r="AA550" s="435"/>
      <c r="AB550" s="613"/>
      <c r="AC550" s="617"/>
      <c r="AD550" s="435"/>
      <c r="AG550" s="626"/>
      <c r="AH550" s="735"/>
      <c r="AI550" s="181"/>
      <c r="AJ550" s="629"/>
      <c r="AK550" s="181"/>
      <c r="AL550" s="653"/>
      <c r="AW550" s="605"/>
      <c r="AX550" s="624"/>
      <c r="AY550" s="624"/>
    </row>
    <row r="551" spans="1:51" ht="16.8" x14ac:dyDescent="0.45">
      <c r="A551" s="615"/>
      <c r="B551" s="615"/>
      <c r="C551" s="615"/>
      <c r="D551" s="614"/>
      <c r="E551" s="615"/>
      <c r="F551" s="615"/>
      <c r="G551" s="615"/>
      <c r="H551" s="615"/>
      <c r="I551" s="615"/>
      <c r="J551" s="615"/>
      <c r="K551" s="615"/>
      <c r="L551" s="615"/>
      <c r="M551" s="615"/>
      <c r="N551" s="615"/>
      <c r="O551" s="615"/>
      <c r="P551" s="615"/>
      <c r="Q551" s="615"/>
      <c r="R551" s="615"/>
      <c r="S551" s="615"/>
      <c r="T551" s="615"/>
      <c r="U551" s="615"/>
      <c r="V551" s="615"/>
      <c r="W551" s="618"/>
      <c r="X551" s="618"/>
      <c r="Y551" s="435"/>
      <c r="Z551" s="617"/>
      <c r="AA551" s="435"/>
      <c r="AB551" s="613"/>
      <c r="AC551" s="617"/>
      <c r="AD551" s="435"/>
      <c r="AG551" s="626"/>
      <c r="AH551" s="735"/>
      <c r="AI551" s="181"/>
      <c r="AJ551" s="629"/>
      <c r="AK551" s="181"/>
      <c r="AL551" s="653"/>
      <c r="AW551" s="605"/>
      <c r="AX551" s="624"/>
      <c r="AY551" s="624"/>
    </row>
    <row r="552" spans="1:51" ht="16.8" x14ac:dyDescent="0.45">
      <c r="A552" s="615"/>
      <c r="B552" s="615"/>
      <c r="C552" s="615"/>
      <c r="D552" s="614"/>
      <c r="E552" s="615"/>
      <c r="F552" s="615"/>
      <c r="G552" s="615"/>
      <c r="H552" s="615"/>
      <c r="I552" s="615"/>
      <c r="J552" s="615"/>
      <c r="K552" s="615"/>
      <c r="L552" s="615"/>
      <c r="M552" s="615"/>
      <c r="N552" s="615"/>
      <c r="O552" s="615"/>
      <c r="P552" s="615"/>
      <c r="Q552" s="615"/>
      <c r="R552" s="615"/>
      <c r="S552" s="615"/>
      <c r="T552" s="615"/>
      <c r="U552" s="615"/>
      <c r="V552" s="615"/>
      <c r="W552" s="618"/>
      <c r="X552" s="618"/>
      <c r="Y552" s="435"/>
      <c r="Z552" s="617"/>
      <c r="AA552" s="435"/>
      <c r="AB552" s="613"/>
      <c r="AC552" s="617"/>
      <c r="AD552" s="435"/>
      <c r="AG552" s="626"/>
      <c r="AH552" s="735"/>
      <c r="AI552" s="181"/>
      <c r="AJ552" s="629"/>
      <c r="AK552" s="181"/>
      <c r="AL552" s="653"/>
      <c r="AW552" s="605"/>
      <c r="AX552" s="624"/>
      <c r="AY552" s="624"/>
    </row>
    <row r="553" spans="1:51" ht="16.8" x14ac:dyDescent="0.45">
      <c r="A553" s="615"/>
      <c r="B553" s="615"/>
      <c r="C553" s="615"/>
      <c r="D553" s="614"/>
      <c r="E553" s="615"/>
      <c r="F553" s="615"/>
      <c r="G553" s="615"/>
      <c r="H553" s="615"/>
      <c r="I553" s="615"/>
      <c r="J553" s="615"/>
      <c r="K553" s="615"/>
      <c r="L553" s="615"/>
      <c r="M553" s="615"/>
      <c r="N553" s="615"/>
      <c r="O553" s="615"/>
      <c r="P553" s="615"/>
      <c r="Q553" s="615"/>
      <c r="R553" s="615"/>
      <c r="S553" s="615"/>
      <c r="T553" s="615"/>
      <c r="U553" s="615"/>
      <c r="V553" s="615"/>
      <c r="W553" s="618"/>
      <c r="X553" s="618"/>
      <c r="Y553" s="435"/>
      <c r="Z553" s="617"/>
      <c r="AA553" s="435"/>
      <c r="AB553" s="613"/>
      <c r="AC553" s="617"/>
      <c r="AD553" s="435"/>
      <c r="AG553" s="626"/>
      <c r="AH553" s="735"/>
      <c r="AI553" s="181"/>
      <c r="AJ553" s="629"/>
      <c r="AK553" s="181"/>
      <c r="AL553" s="653"/>
      <c r="AW553" s="605"/>
      <c r="AX553" s="624"/>
      <c r="AY553" s="624"/>
    </row>
    <row r="554" spans="1:51" ht="16.8" x14ac:dyDescent="0.45">
      <c r="A554" s="615"/>
      <c r="B554" s="615"/>
      <c r="C554" s="615"/>
      <c r="D554" s="614"/>
      <c r="E554" s="615"/>
      <c r="F554" s="615"/>
      <c r="G554" s="615"/>
      <c r="H554" s="615"/>
      <c r="I554" s="615"/>
      <c r="J554" s="615"/>
      <c r="K554" s="615"/>
      <c r="L554" s="615"/>
      <c r="M554" s="615"/>
      <c r="N554" s="615"/>
      <c r="O554" s="615"/>
      <c r="P554" s="615"/>
      <c r="Q554" s="615"/>
      <c r="R554" s="615"/>
      <c r="S554" s="615"/>
      <c r="T554" s="615"/>
      <c r="U554" s="615"/>
      <c r="V554" s="615"/>
      <c r="W554" s="618"/>
      <c r="X554" s="618"/>
      <c r="Y554" s="435"/>
      <c r="Z554" s="617"/>
      <c r="AA554" s="435"/>
      <c r="AB554" s="613"/>
      <c r="AC554" s="617"/>
      <c r="AD554" s="435"/>
      <c r="AG554" s="626"/>
      <c r="AH554" s="735"/>
      <c r="AI554" s="181"/>
      <c r="AJ554" s="629"/>
      <c r="AK554" s="181"/>
      <c r="AL554" s="653"/>
      <c r="AW554" s="605"/>
      <c r="AX554" s="624"/>
      <c r="AY554" s="624"/>
    </row>
    <row r="555" spans="1:51" ht="16.8" x14ac:dyDescent="0.45">
      <c r="A555" s="615"/>
      <c r="B555" s="615"/>
      <c r="C555" s="615"/>
      <c r="D555" s="614"/>
      <c r="E555" s="615"/>
      <c r="F555" s="615"/>
      <c r="G555" s="615"/>
      <c r="H555" s="615"/>
      <c r="I555" s="615"/>
      <c r="J555" s="615"/>
      <c r="K555" s="615"/>
      <c r="L555" s="615"/>
      <c r="M555" s="615"/>
      <c r="N555" s="615"/>
      <c r="O555" s="615"/>
      <c r="P555" s="615"/>
      <c r="Q555" s="615"/>
      <c r="R555" s="615"/>
      <c r="S555" s="615"/>
      <c r="T555" s="615"/>
      <c r="U555" s="615"/>
      <c r="V555" s="615"/>
      <c r="W555" s="618"/>
      <c r="X555" s="618"/>
      <c r="Y555" s="435"/>
      <c r="Z555" s="617"/>
      <c r="AA555" s="435"/>
      <c r="AB555" s="613"/>
      <c r="AC555" s="617"/>
      <c r="AD555" s="435"/>
      <c r="AG555" s="626"/>
      <c r="AH555" s="735"/>
      <c r="AI555" s="181"/>
      <c r="AJ555" s="629"/>
      <c r="AK555" s="181"/>
      <c r="AL555" s="653"/>
      <c r="AW555" s="605"/>
      <c r="AX555" s="624"/>
      <c r="AY555" s="624"/>
    </row>
    <row r="556" spans="1:51" ht="16.8" x14ac:dyDescent="0.45">
      <c r="A556" s="615"/>
      <c r="B556" s="615"/>
      <c r="C556" s="615"/>
      <c r="D556" s="614"/>
      <c r="E556" s="615"/>
      <c r="F556" s="615"/>
      <c r="G556" s="615"/>
      <c r="H556" s="615"/>
      <c r="I556" s="615"/>
      <c r="J556" s="615"/>
      <c r="K556" s="615"/>
      <c r="L556" s="615"/>
      <c r="M556" s="615"/>
      <c r="N556" s="615"/>
      <c r="O556" s="615"/>
      <c r="P556" s="615"/>
      <c r="Q556" s="615"/>
      <c r="R556" s="615"/>
      <c r="S556" s="615"/>
      <c r="T556" s="615"/>
      <c r="U556" s="615"/>
      <c r="V556" s="615"/>
      <c r="W556" s="618"/>
      <c r="X556" s="618"/>
      <c r="Y556" s="435"/>
      <c r="Z556" s="617"/>
      <c r="AA556" s="435"/>
      <c r="AB556" s="613"/>
      <c r="AC556" s="617"/>
      <c r="AD556" s="435"/>
      <c r="AG556" s="626"/>
      <c r="AH556" s="735"/>
      <c r="AI556" s="181"/>
      <c r="AJ556" s="629"/>
      <c r="AK556" s="181"/>
      <c r="AL556" s="653"/>
      <c r="AW556" s="605"/>
      <c r="AX556" s="624"/>
      <c r="AY556" s="624"/>
    </row>
    <row r="557" spans="1:51" ht="16.8" x14ac:dyDescent="0.45">
      <c r="A557" s="615"/>
      <c r="B557" s="615"/>
      <c r="C557" s="615"/>
      <c r="D557" s="614"/>
      <c r="E557" s="615"/>
      <c r="F557" s="615"/>
      <c r="G557" s="615"/>
      <c r="H557" s="615"/>
      <c r="I557" s="615"/>
      <c r="J557" s="615"/>
      <c r="K557" s="615"/>
      <c r="L557" s="615"/>
      <c r="M557" s="615"/>
      <c r="N557" s="615"/>
      <c r="O557" s="615"/>
      <c r="P557" s="615"/>
      <c r="Q557" s="615"/>
      <c r="R557" s="615"/>
      <c r="S557" s="615"/>
      <c r="T557" s="615"/>
      <c r="U557" s="615"/>
      <c r="V557" s="615"/>
      <c r="W557" s="618"/>
      <c r="X557" s="618"/>
      <c r="Y557" s="435"/>
      <c r="Z557" s="617"/>
      <c r="AA557" s="435"/>
      <c r="AB557" s="613"/>
      <c r="AC557" s="617"/>
      <c r="AD557" s="435"/>
      <c r="AG557" s="626"/>
      <c r="AH557" s="735"/>
      <c r="AI557" s="181"/>
      <c r="AJ557" s="629"/>
      <c r="AK557" s="181"/>
      <c r="AL557" s="653"/>
      <c r="AW557" s="605"/>
      <c r="AX557" s="624"/>
      <c r="AY557" s="624"/>
    </row>
    <row r="558" spans="1:51" ht="16.8" x14ac:dyDescent="0.45">
      <c r="A558" s="615"/>
      <c r="B558" s="615"/>
      <c r="C558" s="615"/>
      <c r="D558" s="614"/>
      <c r="E558" s="615"/>
      <c r="F558" s="615"/>
      <c r="G558" s="615"/>
      <c r="H558" s="615"/>
      <c r="I558" s="615"/>
      <c r="J558" s="615"/>
      <c r="K558" s="615"/>
      <c r="L558" s="615"/>
      <c r="M558" s="615"/>
      <c r="N558" s="615"/>
      <c r="O558" s="615"/>
      <c r="P558" s="615"/>
      <c r="Q558" s="615"/>
      <c r="R558" s="615"/>
      <c r="S558" s="615"/>
      <c r="T558" s="615"/>
      <c r="U558" s="615"/>
      <c r="V558" s="615"/>
      <c r="W558" s="618"/>
      <c r="X558" s="618"/>
      <c r="Y558" s="435"/>
      <c r="Z558" s="617"/>
      <c r="AA558" s="435"/>
      <c r="AB558" s="613"/>
      <c r="AC558" s="617"/>
      <c r="AD558" s="435"/>
      <c r="AG558" s="626"/>
      <c r="AH558" s="735"/>
      <c r="AI558" s="181"/>
      <c r="AJ558" s="629"/>
      <c r="AK558" s="181"/>
      <c r="AL558" s="653"/>
      <c r="AW558" s="605"/>
      <c r="AX558" s="624"/>
      <c r="AY558" s="624"/>
    </row>
    <row r="559" spans="1:51" ht="16.8" x14ac:dyDescent="0.45">
      <c r="A559" s="615"/>
      <c r="B559" s="615"/>
      <c r="C559" s="615"/>
      <c r="D559" s="614"/>
      <c r="E559" s="615"/>
      <c r="F559" s="615"/>
      <c r="G559" s="615"/>
      <c r="H559" s="615"/>
      <c r="I559" s="615"/>
      <c r="J559" s="615"/>
      <c r="K559" s="615"/>
      <c r="L559" s="615"/>
      <c r="M559" s="615"/>
      <c r="N559" s="615"/>
      <c r="O559" s="615"/>
      <c r="P559" s="615"/>
      <c r="Q559" s="615"/>
      <c r="R559" s="615"/>
      <c r="S559" s="615"/>
      <c r="T559" s="615"/>
      <c r="U559" s="615"/>
      <c r="V559" s="615"/>
      <c r="W559" s="618"/>
      <c r="X559" s="618"/>
      <c r="Y559" s="435"/>
      <c r="Z559" s="617"/>
      <c r="AA559" s="435"/>
      <c r="AB559" s="613"/>
      <c r="AC559" s="617"/>
      <c r="AD559" s="435"/>
      <c r="AG559" s="626"/>
      <c r="AH559" s="735"/>
      <c r="AI559" s="181"/>
      <c r="AJ559" s="629"/>
      <c r="AK559" s="181"/>
      <c r="AL559" s="653"/>
      <c r="AW559" s="605"/>
      <c r="AX559" s="624"/>
      <c r="AY559" s="624"/>
    </row>
    <row r="560" spans="1:51" ht="16.8" x14ac:dyDescent="0.45">
      <c r="A560" s="615"/>
      <c r="B560" s="615"/>
      <c r="C560" s="615"/>
      <c r="D560" s="614"/>
      <c r="E560" s="615"/>
      <c r="F560" s="615"/>
      <c r="G560" s="615"/>
      <c r="H560" s="615"/>
      <c r="I560" s="615"/>
      <c r="J560" s="615"/>
      <c r="K560" s="615"/>
      <c r="L560" s="615"/>
      <c r="M560" s="615"/>
      <c r="N560" s="615"/>
      <c r="O560" s="615"/>
      <c r="P560" s="615"/>
      <c r="Q560" s="615"/>
      <c r="R560" s="615"/>
      <c r="S560" s="615"/>
      <c r="T560" s="615"/>
      <c r="U560" s="615"/>
      <c r="V560" s="615"/>
      <c r="W560" s="618"/>
      <c r="X560" s="618"/>
      <c r="Y560" s="435"/>
      <c r="Z560" s="617"/>
      <c r="AA560" s="435"/>
      <c r="AB560" s="613"/>
      <c r="AC560" s="617"/>
      <c r="AD560" s="435"/>
      <c r="AG560" s="626"/>
      <c r="AH560" s="735"/>
      <c r="AI560" s="181"/>
      <c r="AJ560" s="629"/>
      <c r="AK560" s="181"/>
      <c r="AL560" s="653"/>
      <c r="AW560" s="605"/>
      <c r="AX560" s="624"/>
      <c r="AY560" s="624"/>
    </row>
    <row r="561" spans="1:51" ht="16.8" x14ac:dyDescent="0.45">
      <c r="A561" s="615"/>
      <c r="B561" s="615"/>
      <c r="C561" s="615"/>
      <c r="D561" s="614"/>
      <c r="E561" s="615"/>
      <c r="F561" s="615"/>
      <c r="G561" s="615"/>
      <c r="H561" s="615"/>
      <c r="I561" s="615"/>
      <c r="J561" s="615"/>
      <c r="K561" s="615"/>
      <c r="L561" s="615"/>
      <c r="M561" s="615"/>
      <c r="N561" s="615"/>
      <c r="O561" s="615"/>
      <c r="P561" s="615"/>
      <c r="Q561" s="615"/>
      <c r="R561" s="615"/>
      <c r="S561" s="615"/>
      <c r="T561" s="615"/>
      <c r="U561" s="615"/>
      <c r="V561" s="615"/>
      <c r="W561" s="618"/>
      <c r="X561" s="618"/>
      <c r="Y561" s="435"/>
      <c r="Z561" s="617"/>
      <c r="AA561" s="435"/>
      <c r="AB561" s="613"/>
      <c r="AC561" s="617"/>
      <c r="AD561" s="435"/>
      <c r="AG561" s="626"/>
      <c r="AH561" s="735"/>
      <c r="AI561" s="181"/>
      <c r="AJ561" s="629"/>
      <c r="AK561" s="181"/>
      <c r="AL561" s="653"/>
      <c r="AW561" s="605"/>
      <c r="AX561" s="624"/>
      <c r="AY561" s="624"/>
    </row>
    <row r="562" spans="1:51" ht="16.8" x14ac:dyDescent="0.45">
      <c r="A562" s="615"/>
      <c r="B562" s="615"/>
      <c r="C562" s="615"/>
      <c r="D562" s="614"/>
      <c r="E562" s="615"/>
      <c r="F562" s="615"/>
      <c r="G562" s="615"/>
      <c r="H562" s="615"/>
      <c r="I562" s="615"/>
      <c r="J562" s="615"/>
      <c r="K562" s="615"/>
      <c r="L562" s="615"/>
      <c r="M562" s="615"/>
      <c r="N562" s="615"/>
      <c r="O562" s="615"/>
      <c r="P562" s="615"/>
      <c r="Q562" s="615"/>
      <c r="R562" s="615"/>
      <c r="S562" s="615"/>
      <c r="T562" s="615"/>
      <c r="U562" s="615"/>
      <c r="V562" s="615"/>
      <c r="W562" s="618"/>
      <c r="X562" s="618"/>
      <c r="Y562" s="435"/>
      <c r="Z562" s="617"/>
      <c r="AA562" s="435"/>
      <c r="AB562" s="613"/>
      <c r="AC562" s="617"/>
      <c r="AD562" s="435"/>
      <c r="AG562" s="626"/>
      <c r="AH562" s="735"/>
      <c r="AI562" s="181"/>
      <c r="AJ562" s="629"/>
      <c r="AK562" s="181"/>
      <c r="AL562" s="653"/>
      <c r="AW562" s="605"/>
      <c r="AX562" s="624"/>
      <c r="AY562" s="624"/>
    </row>
    <row r="563" spans="1:51" ht="16.8" x14ac:dyDescent="0.45">
      <c r="A563" s="615"/>
      <c r="B563" s="615"/>
      <c r="C563" s="615"/>
      <c r="D563" s="614"/>
      <c r="E563" s="615"/>
      <c r="F563" s="615"/>
      <c r="G563" s="615"/>
      <c r="H563" s="615"/>
      <c r="I563" s="615"/>
      <c r="J563" s="615"/>
      <c r="K563" s="615"/>
      <c r="L563" s="615"/>
      <c r="M563" s="615"/>
      <c r="N563" s="615"/>
      <c r="O563" s="615"/>
      <c r="P563" s="615"/>
      <c r="Q563" s="615"/>
      <c r="R563" s="615"/>
      <c r="S563" s="615"/>
      <c r="T563" s="615"/>
      <c r="U563" s="615"/>
      <c r="V563" s="615"/>
      <c r="W563" s="618"/>
      <c r="X563" s="618"/>
      <c r="Y563" s="435"/>
      <c r="Z563" s="617"/>
      <c r="AA563" s="435"/>
      <c r="AB563" s="613"/>
      <c r="AC563" s="617"/>
      <c r="AD563" s="435"/>
      <c r="AG563" s="626"/>
      <c r="AH563" s="735"/>
      <c r="AI563" s="181"/>
      <c r="AJ563" s="629"/>
      <c r="AK563" s="181"/>
      <c r="AL563" s="653"/>
      <c r="AW563" s="605"/>
      <c r="AX563" s="624"/>
      <c r="AY563" s="624"/>
    </row>
    <row r="564" spans="1:51" ht="16.8" x14ac:dyDescent="0.45">
      <c r="A564" s="615"/>
      <c r="B564" s="615"/>
      <c r="C564" s="615"/>
      <c r="D564" s="614"/>
      <c r="E564" s="615"/>
      <c r="F564" s="615"/>
      <c r="G564" s="615"/>
      <c r="H564" s="615"/>
      <c r="I564" s="615"/>
      <c r="J564" s="615"/>
      <c r="K564" s="615"/>
      <c r="L564" s="615"/>
      <c r="M564" s="615"/>
      <c r="N564" s="615"/>
      <c r="O564" s="615"/>
      <c r="P564" s="615"/>
      <c r="Q564" s="615"/>
      <c r="R564" s="615"/>
      <c r="S564" s="615"/>
      <c r="T564" s="615"/>
      <c r="U564" s="615"/>
      <c r="V564" s="615"/>
      <c r="W564" s="618"/>
      <c r="X564" s="618"/>
      <c r="Y564" s="435"/>
      <c r="Z564" s="617"/>
      <c r="AA564" s="435"/>
      <c r="AB564" s="613"/>
      <c r="AC564" s="617"/>
      <c r="AD564" s="435"/>
      <c r="AG564" s="626"/>
      <c r="AH564" s="735"/>
      <c r="AI564" s="181"/>
      <c r="AJ564" s="629"/>
      <c r="AK564" s="181"/>
      <c r="AL564" s="653"/>
      <c r="AW564" s="605"/>
      <c r="AX564" s="624"/>
      <c r="AY564" s="624"/>
    </row>
    <row r="565" spans="1:51" ht="16.8" x14ac:dyDescent="0.45">
      <c r="A565" s="615"/>
      <c r="B565" s="615"/>
      <c r="C565" s="615"/>
      <c r="D565" s="614"/>
      <c r="E565" s="615"/>
      <c r="F565" s="615"/>
      <c r="G565" s="615"/>
      <c r="H565" s="615"/>
      <c r="I565" s="615"/>
      <c r="J565" s="615"/>
      <c r="K565" s="615"/>
      <c r="L565" s="615"/>
      <c r="M565" s="615"/>
      <c r="N565" s="615"/>
      <c r="O565" s="615"/>
      <c r="P565" s="615"/>
      <c r="Q565" s="615"/>
      <c r="R565" s="615"/>
      <c r="S565" s="615"/>
      <c r="T565" s="615"/>
      <c r="U565" s="615"/>
      <c r="V565" s="615"/>
      <c r="W565" s="618"/>
      <c r="X565" s="618"/>
      <c r="Y565" s="435"/>
      <c r="Z565" s="617"/>
      <c r="AA565" s="435"/>
      <c r="AB565" s="613"/>
      <c r="AC565" s="617"/>
      <c r="AD565" s="435"/>
      <c r="AG565" s="626"/>
      <c r="AH565" s="735"/>
      <c r="AI565" s="181"/>
      <c r="AJ565" s="629"/>
      <c r="AK565" s="181"/>
      <c r="AL565" s="653"/>
      <c r="AW565" s="605"/>
      <c r="AX565" s="624"/>
      <c r="AY565" s="624"/>
    </row>
    <row r="566" spans="1:51" ht="16.8" x14ac:dyDescent="0.45">
      <c r="A566" s="615"/>
      <c r="B566" s="615"/>
      <c r="C566" s="615"/>
      <c r="D566" s="614"/>
      <c r="E566" s="615"/>
      <c r="F566" s="615"/>
      <c r="G566" s="615"/>
      <c r="H566" s="615"/>
      <c r="I566" s="615"/>
      <c r="J566" s="615"/>
      <c r="K566" s="615"/>
      <c r="L566" s="615"/>
      <c r="M566" s="615"/>
      <c r="N566" s="615"/>
      <c r="O566" s="615"/>
      <c r="P566" s="615"/>
      <c r="Q566" s="615"/>
      <c r="R566" s="615"/>
      <c r="S566" s="615"/>
      <c r="T566" s="615"/>
      <c r="U566" s="615"/>
      <c r="V566" s="615"/>
      <c r="W566" s="618"/>
      <c r="X566" s="618"/>
      <c r="Y566" s="435"/>
      <c r="Z566" s="617"/>
      <c r="AA566" s="435"/>
      <c r="AB566" s="613"/>
      <c r="AC566" s="617"/>
      <c r="AD566" s="435"/>
      <c r="AG566" s="626"/>
      <c r="AH566" s="735"/>
      <c r="AI566" s="181"/>
      <c r="AJ566" s="629"/>
      <c r="AK566" s="181"/>
      <c r="AL566" s="653"/>
      <c r="AW566" s="605"/>
      <c r="AX566" s="624"/>
      <c r="AY566" s="624"/>
    </row>
    <row r="567" spans="1:51" ht="16.8" x14ac:dyDescent="0.45">
      <c r="A567" s="615"/>
      <c r="B567" s="615"/>
      <c r="C567" s="615"/>
      <c r="D567" s="614"/>
      <c r="E567" s="615"/>
      <c r="F567" s="615"/>
      <c r="G567" s="615"/>
      <c r="H567" s="615"/>
      <c r="I567" s="615"/>
      <c r="J567" s="615"/>
      <c r="K567" s="615"/>
      <c r="L567" s="615"/>
      <c r="M567" s="615"/>
      <c r="N567" s="615"/>
      <c r="O567" s="615"/>
      <c r="P567" s="615"/>
      <c r="Q567" s="615"/>
      <c r="R567" s="615"/>
      <c r="S567" s="615"/>
      <c r="T567" s="615"/>
      <c r="U567" s="615"/>
      <c r="V567" s="615"/>
      <c r="W567" s="618"/>
      <c r="X567" s="618"/>
      <c r="Y567" s="435"/>
      <c r="Z567" s="617"/>
      <c r="AA567" s="435"/>
      <c r="AB567" s="613"/>
      <c r="AC567" s="617"/>
      <c r="AD567" s="435"/>
      <c r="AG567" s="626"/>
      <c r="AH567" s="735"/>
      <c r="AI567" s="181"/>
      <c r="AJ567" s="629"/>
      <c r="AK567" s="181"/>
      <c r="AL567" s="653"/>
      <c r="AW567" s="605"/>
      <c r="AX567" s="624"/>
      <c r="AY567" s="624"/>
    </row>
    <row r="568" spans="1:51" ht="16.8" x14ac:dyDescent="0.45">
      <c r="A568" s="615"/>
      <c r="B568" s="615"/>
      <c r="C568" s="615"/>
      <c r="D568" s="614"/>
      <c r="E568" s="615"/>
      <c r="F568" s="615"/>
      <c r="G568" s="615"/>
      <c r="H568" s="615"/>
      <c r="I568" s="615"/>
      <c r="J568" s="615"/>
      <c r="K568" s="615"/>
      <c r="L568" s="615"/>
      <c r="M568" s="615"/>
      <c r="N568" s="615"/>
      <c r="O568" s="615"/>
      <c r="P568" s="615"/>
      <c r="Q568" s="615"/>
      <c r="R568" s="615"/>
      <c r="S568" s="615"/>
      <c r="T568" s="615"/>
      <c r="U568" s="615"/>
      <c r="V568" s="615"/>
      <c r="W568" s="618"/>
      <c r="X568" s="618"/>
      <c r="Y568" s="435"/>
      <c r="Z568" s="617"/>
      <c r="AA568" s="435"/>
      <c r="AB568" s="613"/>
      <c r="AC568" s="617"/>
      <c r="AD568" s="435"/>
      <c r="AG568" s="626"/>
      <c r="AH568" s="735"/>
      <c r="AI568" s="181"/>
      <c r="AJ568" s="629"/>
      <c r="AK568" s="181"/>
      <c r="AL568" s="653"/>
      <c r="AW568" s="605"/>
      <c r="AX568" s="624"/>
      <c r="AY568" s="624"/>
    </row>
    <row r="569" spans="1:51" ht="16.8" x14ac:dyDescent="0.45">
      <c r="A569" s="615"/>
      <c r="B569" s="615"/>
      <c r="C569" s="615"/>
      <c r="D569" s="614"/>
      <c r="E569" s="615"/>
      <c r="F569" s="615"/>
      <c r="G569" s="615"/>
      <c r="H569" s="615"/>
      <c r="I569" s="615"/>
      <c r="J569" s="615"/>
      <c r="K569" s="615"/>
      <c r="L569" s="615"/>
      <c r="M569" s="615"/>
      <c r="N569" s="615"/>
      <c r="O569" s="615"/>
      <c r="P569" s="615"/>
      <c r="Q569" s="615"/>
      <c r="R569" s="615"/>
      <c r="S569" s="615"/>
      <c r="T569" s="615"/>
      <c r="U569" s="615"/>
      <c r="V569" s="615"/>
      <c r="W569" s="618"/>
      <c r="X569" s="618"/>
      <c r="Y569" s="435"/>
      <c r="Z569" s="617"/>
      <c r="AA569" s="435"/>
      <c r="AB569" s="613"/>
      <c r="AC569" s="617"/>
      <c r="AD569" s="435"/>
      <c r="AG569" s="626"/>
      <c r="AH569" s="735"/>
      <c r="AI569" s="181"/>
      <c r="AJ569" s="629"/>
      <c r="AK569" s="181"/>
      <c r="AL569" s="653"/>
      <c r="AW569" s="605"/>
      <c r="AX569" s="624"/>
      <c r="AY569" s="624"/>
    </row>
    <row r="570" spans="1:51" ht="16.8" x14ac:dyDescent="0.45">
      <c r="A570" s="615"/>
      <c r="B570" s="615"/>
      <c r="C570" s="615"/>
      <c r="D570" s="614"/>
      <c r="E570" s="615"/>
      <c r="F570" s="615"/>
      <c r="G570" s="615"/>
      <c r="H570" s="615"/>
      <c r="I570" s="615"/>
      <c r="J570" s="615"/>
      <c r="K570" s="615"/>
      <c r="L570" s="615"/>
      <c r="M570" s="615"/>
      <c r="N570" s="615"/>
      <c r="O570" s="615"/>
      <c r="P570" s="615"/>
      <c r="Q570" s="615"/>
      <c r="R570" s="615"/>
      <c r="S570" s="615"/>
      <c r="T570" s="615"/>
      <c r="U570" s="615"/>
      <c r="V570" s="615"/>
      <c r="W570" s="618"/>
      <c r="X570" s="618"/>
      <c r="Y570" s="435"/>
      <c r="Z570" s="617"/>
      <c r="AA570" s="435"/>
      <c r="AB570" s="613"/>
      <c r="AC570" s="617"/>
      <c r="AD570" s="435"/>
      <c r="AG570" s="626"/>
      <c r="AH570" s="735"/>
      <c r="AI570" s="181"/>
      <c r="AJ570" s="629"/>
      <c r="AK570" s="181"/>
      <c r="AL570" s="653"/>
      <c r="AW570" s="605"/>
      <c r="AX570" s="624"/>
      <c r="AY570" s="624"/>
    </row>
    <row r="571" spans="1:51" ht="16.8" x14ac:dyDescent="0.45">
      <c r="A571" s="615"/>
      <c r="B571" s="615"/>
      <c r="C571" s="615"/>
      <c r="D571" s="614"/>
      <c r="E571" s="615"/>
      <c r="F571" s="615"/>
      <c r="G571" s="615"/>
      <c r="H571" s="615"/>
      <c r="I571" s="615"/>
      <c r="J571" s="615"/>
      <c r="K571" s="615"/>
      <c r="L571" s="615"/>
      <c r="M571" s="615"/>
      <c r="N571" s="615"/>
      <c r="O571" s="615"/>
      <c r="P571" s="615"/>
      <c r="Q571" s="615"/>
      <c r="R571" s="615"/>
      <c r="S571" s="615"/>
      <c r="T571" s="615"/>
      <c r="U571" s="615"/>
      <c r="V571" s="615"/>
      <c r="W571" s="618"/>
      <c r="X571" s="618"/>
      <c r="Y571" s="435"/>
      <c r="Z571" s="617"/>
      <c r="AA571" s="435"/>
      <c r="AB571" s="613"/>
      <c r="AC571" s="617"/>
      <c r="AD571" s="435"/>
      <c r="AG571" s="626"/>
      <c r="AH571" s="735"/>
      <c r="AI571" s="181"/>
      <c r="AJ571" s="629"/>
      <c r="AK571" s="181"/>
      <c r="AL571" s="653"/>
      <c r="AW571" s="605"/>
      <c r="AX571" s="624"/>
      <c r="AY571" s="624"/>
    </row>
    <row r="572" spans="1:51" ht="16.8" x14ac:dyDescent="0.45">
      <c r="A572" s="615"/>
      <c r="B572" s="615"/>
      <c r="C572" s="615"/>
      <c r="D572" s="614"/>
      <c r="E572" s="615"/>
      <c r="F572" s="615"/>
      <c r="G572" s="615"/>
      <c r="H572" s="615"/>
      <c r="I572" s="615"/>
      <c r="J572" s="615"/>
      <c r="K572" s="615"/>
      <c r="L572" s="615"/>
      <c r="M572" s="615"/>
      <c r="N572" s="615"/>
      <c r="O572" s="615"/>
      <c r="P572" s="615"/>
      <c r="Q572" s="615"/>
      <c r="R572" s="615"/>
      <c r="S572" s="615"/>
      <c r="T572" s="615"/>
      <c r="U572" s="615"/>
      <c r="V572" s="615"/>
      <c r="W572" s="618"/>
      <c r="X572" s="618"/>
      <c r="Y572" s="435"/>
      <c r="Z572" s="617"/>
      <c r="AA572" s="435"/>
      <c r="AB572" s="613"/>
      <c r="AC572" s="617"/>
      <c r="AD572" s="435"/>
      <c r="AG572" s="626"/>
      <c r="AH572" s="735"/>
      <c r="AI572" s="181"/>
      <c r="AJ572" s="629"/>
      <c r="AK572" s="181"/>
      <c r="AL572" s="653"/>
      <c r="AW572" s="605"/>
      <c r="AX572" s="624"/>
      <c r="AY572" s="624"/>
    </row>
    <row r="573" spans="1:51" ht="16.8" x14ac:dyDescent="0.45">
      <c r="A573" s="615"/>
      <c r="B573" s="615"/>
      <c r="C573" s="615"/>
      <c r="D573" s="614"/>
      <c r="E573" s="615"/>
      <c r="F573" s="615"/>
      <c r="G573" s="615"/>
      <c r="H573" s="615"/>
      <c r="I573" s="615"/>
      <c r="J573" s="615"/>
      <c r="K573" s="615"/>
      <c r="L573" s="615"/>
      <c r="M573" s="615"/>
      <c r="N573" s="615"/>
      <c r="O573" s="615"/>
      <c r="P573" s="615"/>
      <c r="Q573" s="615"/>
      <c r="R573" s="615"/>
      <c r="S573" s="615"/>
      <c r="T573" s="615"/>
      <c r="U573" s="615"/>
      <c r="V573" s="615"/>
      <c r="W573" s="618"/>
      <c r="X573" s="618"/>
      <c r="Y573" s="435"/>
      <c r="Z573" s="617"/>
      <c r="AA573" s="435"/>
      <c r="AB573" s="613"/>
      <c r="AC573" s="617"/>
      <c r="AD573" s="435"/>
      <c r="AG573" s="626"/>
      <c r="AH573" s="735"/>
      <c r="AI573" s="181"/>
      <c r="AJ573" s="629"/>
      <c r="AK573" s="181"/>
      <c r="AL573" s="653"/>
      <c r="AW573" s="605"/>
      <c r="AX573" s="624"/>
      <c r="AY573" s="624"/>
    </row>
    <row r="574" spans="1:51" ht="16.8" x14ac:dyDescent="0.45">
      <c r="A574" s="615"/>
      <c r="B574" s="615"/>
      <c r="C574" s="615"/>
      <c r="D574" s="614"/>
      <c r="E574" s="615"/>
      <c r="F574" s="615"/>
      <c r="G574" s="615"/>
      <c r="H574" s="615"/>
      <c r="I574" s="615"/>
      <c r="J574" s="615"/>
      <c r="K574" s="615"/>
      <c r="L574" s="615"/>
      <c r="M574" s="615"/>
      <c r="N574" s="615"/>
      <c r="O574" s="615"/>
      <c r="P574" s="615"/>
      <c r="Q574" s="615"/>
      <c r="R574" s="615"/>
      <c r="S574" s="615"/>
      <c r="T574" s="615"/>
      <c r="U574" s="615"/>
      <c r="V574" s="615"/>
      <c r="W574" s="618"/>
      <c r="X574" s="618"/>
      <c r="Y574" s="435"/>
      <c r="Z574" s="617"/>
      <c r="AA574" s="435"/>
      <c r="AB574" s="613"/>
      <c r="AC574" s="617"/>
      <c r="AD574" s="435"/>
      <c r="AG574" s="626"/>
      <c r="AH574" s="735"/>
      <c r="AI574" s="181"/>
      <c r="AJ574" s="629"/>
      <c r="AK574" s="181"/>
      <c r="AL574" s="653"/>
      <c r="AW574" s="605"/>
      <c r="AX574" s="624"/>
      <c r="AY574" s="624"/>
    </row>
    <row r="575" spans="1:51" ht="16.8" x14ac:dyDescent="0.45">
      <c r="A575" s="615"/>
      <c r="B575" s="615"/>
      <c r="C575" s="615"/>
      <c r="D575" s="614"/>
      <c r="E575" s="615"/>
      <c r="F575" s="615"/>
      <c r="G575" s="615"/>
      <c r="H575" s="615"/>
      <c r="I575" s="615"/>
      <c r="J575" s="615"/>
      <c r="K575" s="615"/>
      <c r="L575" s="615"/>
      <c r="M575" s="615"/>
      <c r="N575" s="615"/>
      <c r="O575" s="615"/>
      <c r="P575" s="615"/>
      <c r="Q575" s="615"/>
      <c r="R575" s="615"/>
      <c r="S575" s="615"/>
      <c r="T575" s="615"/>
      <c r="U575" s="615"/>
      <c r="V575" s="615"/>
      <c r="W575" s="618"/>
      <c r="X575" s="618"/>
      <c r="Y575" s="435"/>
      <c r="Z575" s="617"/>
      <c r="AA575" s="435"/>
      <c r="AB575" s="613"/>
      <c r="AC575" s="617"/>
      <c r="AD575" s="435"/>
      <c r="AG575" s="626"/>
      <c r="AH575" s="735"/>
      <c r="AI575" s="181"/>
      <c r="AJ575" s="629"/>
      <c r="AK575" s="181"/>
      <c r="AL575" s="653"/>
      <c r="AW575" s="605"/>
      <c r="AX575" s="624"/>
      <c r="AY575" s="624"/>
    </row>
    <row r="576" spans="1:51" ht="16.8" x14ac:dyDescent="0.45">
      <c r="A576" s="615"/>
      <c r="B576" s="615"/>
      <c r="C576" s="615"/>
      <c r="D576" s="614"/>
      <c r="E576" s="615"/>
      <c r="F576" s="615"/>
      <c r="G576" s="615"/>
      <c r="H576" s="615"/>
      <c r="I576" s="615"/>
      <c r="J576" s="615"/>
      <c r="K576" s="615"/>
      <c r="L576" s="615"/>
      <c r="M576" s="615"/>
      <c r="N576" s="615"/>
      <c r="O576" s="615"/>
      <c r="P576" s="615"/>
      <c r="Q576" s="615"/>
      <c r="R576" s="615"/>
      <c r="S576" s="615"/>
      <c r="T576" s="615"/>
      <c r="U576" s="615"/>
      <c r="V576" s="615"/>
      <c r="W576" s="618"/>
      <c r="X576" s="618"/>
      <c r="Y576" s="435"/>
      <c r="Z576" s="617"/>
      <c r="AA576" s="435"/>
      <c r="AB576" s="613"/>
      <c r="AC576" s="617"/>
      <c r="AD576" s="435"/>
      <c r="AG576" s="626"/>
      <c r="AH576" s="735"/>
      <c r="AI576" s="181"/>
      <c r="AJ576" s="629"/>
      <c r="AK576" s="181"/>
      <c r="AL576" s="653"/>
      <c r="AW576" s="605"/>
      <c r="AX576" s="624"/>
      <c r="AY576" s="624"/>
    </row>
    <row r="577" spans="1:51" ht="16.8" x14ac:dyDescent="0.45">
      <c r="A577" s="615"/>
      <c r="B577" s="615"/>
      <c r="C577" s="615"/>
      <c r="D577" s="614"/>
      <c r="E577" s="615"/>
      <c r="F577" s="615"/>
      <c r="G577" s="615"/>
      <c r="H577" s="615"/>
      <c r="I577" s="615"/>
      <c r="J577" s="615"/>
      <c r="K577" s="615"/>
      <c r="L577" s="615"/>
      <c r="M577" s="615"/>
      <c r="N577" s="615"/>
      <c r="O577" s="615"/>
      <c r="P577" s="615"/>
      <c r="Q577" s="615"/>
      <c r="R577" s="615"/>
      <c r="S577" s="615"/>
      <c r="T577" s="615"/>
      <c r="U577" s="615"/>
      <c r="V577" s="615"/>
      <c r="W577" s="618"/>
      <c r="X577" s="618"/>
      <c r="Y577" s="435"/>
      <c r="Z577" s="617"/>
      <c r="AA577" s="435"/>
      <c r="AB577" s="613"/>
      <c r="AC577" s="617"/>
      <c r="AD577" s="435"/>
      <c r="AG577" s="626"/>
      <c r="AH577" s="735"/>
      <c r="AI577" s="181"/>
      <c r="AJ577" s="629"/>
      <c r="AK577" s="181"/>
      <c r="AL577" s="653"/>
      <c r="AW577" s="605"/>
      <c r="AX577" s="624"/>
      <c r="AY577" s="624"/>
    </row>
    <row r="578" spans="1:51" ht="16.8" x14ac:dyDescent="0.45">
      <c r="A578" s="615"/>
      <c r="B578" s="615"/>
      <c r="C578" s="615"/>
      <c r="D578" s="614"/>
      <c r="E578" s="615"/>
      <c r="F578" s="615"/>
      <c r="G578" s="615"/>
      <c r="H578" s="615"/>
      <c r="I578" s="615"/>
      <c r="J578" s="615"/>
      <c r="K578" s="615"/>
      <c r="L578" s="615"/>
      <c r="M578" s="615"/>
      <c r="N578" s="615"/>
      <c r="O578" s="615"/>
      <c r="P578" s="615"/>
      <c r="Q578" s="615"/>
      <c r="R578" s="615"/>
      <c r="S578" s="615"/>
      <c r="T578" s="615"/>
      <c r="U578" s="615"/>
      <c r="V578" s="615"/>
      <c r="W578" s="618"/>
      <c r="X578" s="618"/>
      <c r="Y578" s="435"/>
      <c r="Z578" s="617"/>
      <c r="AA578" s="435"/>
      <c r="AB578" s="613"/>
      <c r="AC578" s="617"/>
      <c r="AD578" s="435"/>
      <c r="AG578" s="626"/>
      <c r="AH578" s="735"/>
      <c r="AI578" s="181"/>
      <c r="AJ578" s="629"/>
      <c r="AK578" s="181"/>
      <c r="AL578" s="653"/>
      <c r="AW578" s="605"/>
      <c r="AX578" s="624"/>
      <c r="AY578" s="624"/>
    </row>
    <row r="579" spans="1:51" ht="16.8" x14ac:dyDescent="0.45">
      <c r="A579" s="615"/>
      <c r="B579" s="615"/>
      <c r="C579" s="615"/>
      <c r="D579" s="614"/>
      <c r="E579" s="615"/>
      <c r="F579" s="615"/>
      <c r="G579" s="615"/>
      <c r="H579" s="615"/>
      <c r="I579" s="615"/>
      <c r="J579" s="615"/>
      <c r="K579" s="615"/>
      <c r="L579" s="615"/>
      <c r="M579" s="615"/>
      <c r="N579" s="615"/>
      <c r="O579" s="615"/>
      <c r="P579" s="615"/>
      <c r="Q579" s="615"/>
      <c r="R579" s="615"/>
      <c r="S579" s="615"/>
      <c r="T579" s="615"/>
      <c r="U579" s="615"/>
      <c r="V579" s="615"/>
      <c r="W579" s="618"/>
      <c r="X579" s="618"/>
      <c r="Y579" s="435"/>
      <c r="Z579" s="617"/>
      <c r="AA579" s="435"/>
      <c r="AB579" s="613"/>
      <c r="AC579" s="617"/>
      <c r="AD579" s="435"/>
      <c r="AG579" s="626"/>
      <c r="AH579" s="735"/>
      <c r="AI579" s="181"/>
      <c r="AJ579" s="629"/>
      <c r="AK579" s="181"/>
      <c r="AL579" s="653"/>
      <c r="AW579" s="605"/>
      <c r="AX579" s="624"/>
      <c r="AY579" s="624"/>
    </row>
    <row r="580" spans="1:51" ht="16.8" x14ac:dyDescent="0.45">
      <c r="A580" s="615"/>
      <c r="B580" s="615"/>
      <c r="C580" s="615"/>
      <c r="D580" s="614"/>
      <c r="E580" s="615"/>
      <c r="F580" s="615"/>
      <c r="G580" s="615"/>
      <c r="H580" s="615"/>
      <c r="I580" s="615"/>
      <c r="J580" s="615"/>
      <c r="K580" s="615"/>
      <c r="L580" s="615"/>
      <c r="M580" s="615"/>
      <c r="N580" s="615"/>
      <c r="O580" s="615"/>
      <c r="P580" s="615"/>
      <c r="Q580" s="615"/>
      <c r="R580" s="615"/>
      <c r="S580" s="615"/>
      <c r="T580" s="615"/>
      <c r="U580" s="615"/>
      <c r="V580" s="615"/>
      <c r="W580" s="618"/>
      <c r="X580" s="618"/>
      <c r="Y580" s="435"/>
      <c r="Z580" s="617"/>
      <c r="AA580" s="435"/>
      <c r="AB580" s="613"/>
      <c r="AC580" s="617"/>
      <c r="AD580" s="435"/>
      <c r="AG580" s="626"/>
      <c r="AH580" s="735"/>
      <c r="AI580" s="181"/>
      <c r="AJ580" s="629"/>
      <c r="AK580" s="181"/>
      <c r="AL580" s="653"/>
      <c r="AW580" s="605"/>
      <c r="AX580" s="624"/>
      <c r="AY580" s="624"/>
    </row>
    <row r="581" spans="1:51" ht="16.8" x14ac:dyDescent="0.45">
      <c r="A581" s="615"/>
      <c r="B581" s="615"/>
      <c r="C581" s="615"/>
      <c r="D581" s="614"/>
      <c r="E581" s="615"/>
      <c r="F581" s="615"/>
      <c r="G581" s="615"/>
      <c r="H581" s="615"/>
      <c r="I581" s="615"/>
      <c r="J581" s="615"/>
      <c r="K581" s="615"/>
      <c r="L581" s="615"/>
      <c r="M581" s="615"/>
      <c r="N581" s="615"/>
      <c r="O581" s="615"/>
      <c r="P581" s="615"/>
      <c r="Q581" s="615"/>
      <c r="R581" s="615"/>
      <c r="S581" s="615"/>
      <c r="T581" s="615"/>
      <c r="U581" s="615"/>
      <c r="V581" s="615"/>
      <c r="W581" s="618"/>
      <c r="X581" s="618"/>
      <c r="Y581" s="435"/>
      <c r="Z581" s="617"/>
      <c r="AA581" s="435"/>
      <c r="AB581" s="613"/>
      <c r="AC581" s="617"/>
      <c r="AD581" s="435"/>
      <c r="AG581" s="626"/>
      <c r="AH581" s="735"/>
      <c r="AI581" s="181"/>
      <c r="AJ581" s="629"/>
      <c r="AK581" s="181"/>
      <c r="AL581" s="653"/>
      <c r="AW581" s="605"/>
      <c r="AX581" s="624"/>
      <c r="AY581" s="624"/>
    </row>
    <row r="582" spans="1:51" ht="16.8" x14ac:dyDescent="0.45">
      <c r="A582" s="615"/>
      <c r="B582" s="615"/>
      <c r="C582" s="615"/>
      <c r="D582" s="614"/>
      <c r="E582" s="615"/>
      <c r="F582" s="615"/>
      <c r="G582" s="615"/>
      <c r="H582" s="615"/>
      <c r="I582" s="615"/>
      <c r="J582" s="615"/>
      <c r="K582" s="615"/>
      <c r="L582" s="615"/>
      <c r="M582" s="615"/>
      <c r="N582" s="615"/>
      <c r="O582" s="615"/>
      <c r="P582" s="615"/>
      <c r="Q582" s="615"/>
      <c r="R582" s="615"/>
      <c r="S582" s="615"/>
      <c r="T582" s="615"/>
      <c r="U582" s="615"/>
      <c r="V582" s="615"/>
      <c r="W582" s="618"/>
      <c r="X582" s="618"/>
      <c r="Y582" s="435"/>
      <c r="Z582" s="617"/>
      <c r="AA582" s="435"/>
      <c r="AB582" s="613"/>
      <c r="AC582" s="617"/>
      <c r="AD582" s="435"/>
      <c r="AG582" s="626"/>
      <c r="AH582" s="735"/>
      <c r="AI582" s="181"/>
      <c r="AJ582" s="629"/>
      <c r="AK582" s="181"/>
      <c r="AL582" s="653"/>
      <c r="AW582" s="605"/>
      <c r="AX582" s="624"/>
      <c r="AY582" s="624"/>
    </row>
    <row r="583" spans="1:51" ht="16.8" x14ac:dyDescent="0.45">
      <c r="A583" s="615"/>
      <c r="B583" s="615"/>
      <c r="C583" s="615"/>
      <c r="D583" s="614"/>
      <c r="E583" s="615"/>
      <c r="F583" s="615"/>
      <c r="G583" s="615"/>
      <c r="H583" s="615"/>
      <c r="I583" s="615"/>
      <c r="J583" s="615"/>
      <c r="K583" s="615"/>
      <c r="L583" s="615"/>
      <c r="M583" s="615"/>
      <c r="N583" s="615"/>
      <c r="O583" s="615"/>
      <c r="P583" s="615"/>
      <c r="Q583" s="615"/>
      <c r="R583" s="615"/>
      <c r="S583" s="615"/>
      <c r="T583" s="615"/>
      <c r="U583" s="615"/>
      <c r="V583" s="615"/>
      <c r="W583" s="618"/>
      <c r="X583" s="618"/>
      <c r="Y583" s="435"/>
      <c r="Z583" s="617"/>
      <c r="AA583" s="435"/>
      <c r="AB583" s="613"/>
      <c r="AC583" s="617"/>
      <c r="AD583" s="435"/>
      <c r="AG583" s="626"/>
      <c r="AH583" s="735"/>
      <c r="AI583" s="181"/>
      <c r="AJ583" s="629"/>
      <c r="AK583" s="181"/>
      <c r="AL583" s="653"/>
      <c r="AW583" s="605"/>
      <c r="AX583" s="624"/>
      <c r="AY583" s="624"/>
    </row>
    <row r="584" spans="1:51" ht="16.8" x14ac:dyDescent="0.45">
      <c r="A584" s="615"/>
      <c r="B584" s="615"/>
      <c r="C584" s="615"/>
      <c r="D584" s="614"/>
      <c r="E584" s="615"/>
      <c r="F584" s="615"/>
      <c r="G584" s="615"/>
      <c r="H584" s="615"/>
      <c r="I584" s="615"/>
      <c r="J584" s="615"/>
      <c r="K584" s="615"/>
      <c r="L584" s="615"/>
      <c r="M584" s="615"/>
      <c r="N584" s="615"/>
      <c r="O584" s="615"/>
      <c r="P584" s="615"/>
      <c r="Q584" s="615"/>
      <c r="R584" s="615"/>
      <c r="S584" s="615"/>
      <c r="T584" s="615"/>
      <c r="U584" s="615"/>
      <c r="V584" s="615"/>
      <c r="W584" s="618"/>
      <c r="X584" s="618"/>
      <c r="Y584" s="435"/>
      <c r="Z584" s="617"/>
      <c r="AA584" s="435"/>
      <c r="AB584" s="613"/>
      <c r="AC584" s="617"/>
      <c r="AD584" s="435"/>
      <c r="AG584" s="626"/>
      <c r="AH584" s="735"/>
      <c r="AI584" s="181"/>
      <c r="AJ584" s="629"/>
      <c r="AK584" s="181"/>
      <c r="AL584" s="653"/>
      <c r="AW584" s="605"/>
      <c r="AX584" s="624"/>
      <c r="AY584" s="624"/>
    </row>
    <row r="585" spans="1:51" ht="16.8" x14ac:dyDescent="0.45">
      <c r="A585" s="615"/>
      <c r="B585" s="615"/>
      <c r="C585" s="615"/>
      <c r="D585" s="614"/>
      <c r="E585" s="615"/>
      <c r="F585" s="615"/>
      <c r="G585" s="615"/>
      <c r="H585" s="615"/>
      <c r="I585" s="615"/>
      <c r="J585" s="615"/>
      <c r="K585" s="615"/>
      <c r="L585" s="615"/>
      <c r="M585" s="615"/>
      <c r="N585" s="615"/>
      <c r="O585" s="615"/>
      <c r="P585" s="615"/>
      <c r="Q585" s="615"/>
      <c r="R585" s="615"/>
      <c r="S585" s="615"/>
      <c r="T585" s="615"/>
      <c r="U585" s="615"/>
      <c r="V585" s="615"/>
      <c r="W585" s="618"/>
      <c r="X585" s="618"/>
      <c r="Y585" s="435"/>
      <c r="Z585" s="617"/>
      <c r="AA585" s="435"/>
      <c r="AB585" s="613"/>
      <c r="AC585" s="617"/>
      <c r="AD585" s="435"/>
      <c r="AG585" s="626"/>
      <c r="AH585" s="735"/>
      <c r="AI585" s="181"/>
      <c r="AJ585" s="629"/>
      <c r="AK585" s="181"/>
      <c r="AL585" s="653"/>
      <c r="AW585" s="605"/>
      <c r="AX585" s="624"/>
      <c r="AY585" s="624"/>
    </row>
    <row r="586" spans="1:51" ht="16.8" x14ac:dyDescent="0.45">
      <c r="A586" s="615"/>
      <c r="B586" s="615"/>
      <c r="C586" s="615"/>
      <c r="D586" s="614"/>
      <c r="E586" s="615"/>
      <c r="F586" s="615"/>
      <c r="G586" s="615"/>
      <c r="H586" s="615"/>
      <c r="I586" s="615"/>
      <c r="J586" s="615"/>
      <c r="K586" s="615"/>
      <c r="L586" s="615"/>
      <c r="M586" s="615"/>
      <c r="N586" s="615"/>
      <c r="O586" s="615"/>
      <c r="P586" s="615"/>
      <c r="Q586" s="615"/>
      <c r="R586" s="615"/>
      <c r="S586" s="615"/>
      <c r="T586" s="615"/>
      <c r="U586" s="615"/>
      <c r="V586" s="615"/>
      <c r="W586" s="618"/>
      <c r="X586" s="618"/>
      <c r="Y586" s="435"/>
      <c r="Z586" s="617"/>
      <c r="AA586" s="435"/>
      <c r="AB586" s="613"/>
      <c r="AC586" s="617"/>
      <c r="AD586" s="435"/>
      <c r="AG586" s="626"/>
      <c r="AH586" s="735"/>
      <c r="AI586" s="181"/>
      <c r="AJ586" s="629"/>
      <c r="AK586" s="181"/>
      <c r="AL586" s="653"/>
      <c r="AW586" s="605"/>
      <c r="AX586" s="624"/>
      <c r="AY586" s="624"/>
    </row>
    <row r="587" spans="1:51" ht="16.8" x14ac:dyDescent="0.45">
      <c r="A587" s="615"/>
      <c r="B587" s="615"/>
      <c r="C587" s="615"/>
      <c r="D587" s="614"/>
      <c r="E587" s="615"/>
      <c r="F587" s="615"/>
      <c r="G587" s="615"/>
      <c r="H587" s="615"/>
      <c r="I587" s="615"/>
      <c r="J587" s="615"/>
      <c r="K587" s="615"/>
      <c r="L587" s="615"/>
      <c r="M587" s="615"/>
      <c r="N587" s="615"/>
      <c r="O587" s="615"/>
      <c r="P587" s="615"/>
      <c r="Q587" s="615"/>
      <c r="R587" s="615"/>
      <c r="S587" s="615"/>
      <c r="T587" s="615"/>
      <c r="U587" s="615"/>
      <c r="V587" s="615"/>
      <c r="W587" s="618"/>
      <c r="X587" s="618"/>
      <c r="Y587" s="435"/>
      <c r="Z587" s="617"/>
      <c r="AA587" s="435"/>
      <c r="AB587" s="613"/>
      <c r="AC587" s="617"/>
      <c r="AD587" s="435"/>
      <c r="AG587" s="626"/>
      <c r="AH587" s="735"/>
      <c r="AI587" s="181"/>
      <c r="AJ587" s="629"/>
      <c r="AK587" s="181"/>
      <c r="AL587" s="653"/>
      <c r="AW587" s="605"/>
      <c r="AX587" s="624"/>
      <c r="AY587" s="624"/>
    </row>
    <row r="588" spans="1:51" ht="16.8" x14ac:dyDescent="0.45">
      <c r="A588" s="615"/>
      <c r="B588" s="615"/>
      <c r="C588" s="615"/>
      <c r="D588" s="614"/>
      <c r="E588" s="615"/>
      <c r="F588" s="615"/>
      <c r="G588" s="615"/>
      <c r="H588" s="615"/>
      <c r="I588" s="615"/>
      <c r="J588" s="615"/>
      <c r="K588" s="615"/>
      <c r="L588" s="615"/>
      <c r="M588" s="615"/>
      <c r="N588" s="615"/>
      <c r="O588" s="615"/>
      <c r="P588" s="615"/>
      <c r="Q588" s="615"/>
      <c r="R588" s="615"/>
      <c r="S588" s="615"/>
      <c r="T588" s="615"/>
      <c r="U588" s="615"/>
      <c r="V588" s="615"/>
      <c r="W588" s="618"/>
      <c r="X588" s="618"/>
      <c r="Y588" s="435"/>
      <c r="Z588" s="617"/>
      <c r="AA588" s="435"/>
      <c r="AB588" s="613"/>
      <c r="AC588" s="617"/>
      <c r="AD588" s="435"/>
      <c r="AG588" s="626"/>
      <c r="AH588" s="735"/>
      <c r="AI588" s="181"/>
      <c r="AJ588" s="629"/>
      <c r="AK588" s="181"/>
      <c r="AL588" s="653"/>
      <c r="AW588" s="605"/>
      <c r="AX588" s="624"/>
      <c r="AY588" s="624"/>
    </row>
    <row r="589" spans="1:51" ht="16.8" x14ac:dyDescent="0.45">
      <c r="A589" s="615"/>
      <c r="B589" s="615"/>
      <c r="C589" s="615"/>
      <c r="D589" s="614"/>
      <c r="E589" s="615"/>
      <c r="F589" s="615"/>
      <c r="G589" s="615"/>
      <c r="H589" s="615"/>
      <c r="I589" s="615"/>
      <c r="J589" s="615"/>
      <c r="K589" s="615"/>
      <c r="L589" s="615"/>
      <c r="M589" s="615"/>
      <c r="N589" s="615"/>
      <c r="O589" s="615"/>
      <c r="P589" s="615"/>
      <c r="Q589" s="615"/>
      <c r="R589" s="615"/>
      <c r="S589" s="615"/>
      <c r="T589" s="615"/>
      <c r="U589" s="615"/>
      <c r="V589" s="615"/>
      <c r="W589" s="618"/>
      <c r="X589" s="618"/>
      <c r="Y589" s="435"/>
      <c r="Z589" s="617"/>
      <c r="AA589" s="435"/>
      <c r="AB589" s="613"/>
      <c r="AC589" s="617"/>
      <c r="AD589" s="435"/>
      <c r="AG589" s="626"/>
      <c r="AH589" s="735"/>
      <c r="AI589" s="181"/>
      <c r="AJ589" s="629"/>
      <c r="AK589" s="181"/>
      <c r="AL589" s="653"/>
      <c r="AW589" s="605"/>
      <c r="AX589" s="624"/>
      <c r="AY589" s="624"/>
    </row>
    <row r="590" spans="1:51" ht="16.8" x14ac:dyDescent="0.45">
      <c r="A590" s="615"/>
      <c r="B590" s="615"/>
      <c r="C590" s="615"/>
      <c r="D590" s="614"/>
      <c r="E590" s="615"/>
      <c r="F590" s="615"/>
      <c r="G590" s="615"/>
      <c r="H590" s="615"/>
      <c r="I590" s="615"/>
      <c r="J590" s="615"/>
      <c r="K590" s="615"/>
      <c r="L590" s="615"/>
      <c r="M590" s="615"/>
      <c r="N590" s="615"/>
      <c r="O590" s="615"/>
      <c r="P590" s="615"/>
      <c r="Q590" s="615"/>
      <c r="R590" s="615"/>
      <c r="S590" s="615"/>
      <c r="T590" s="615"/>
      <c r="U590" s="615"/>
      <c r="V590" s="615"/>
      <c r="W590" s="618"/>
      <c r="X590" s="618"/>
      <c r="Y590" s="435"/>
      <c r="Z590" s="617"/>
      <c r="AA590" s="435"/>
      <c r="AB590" s="613"/>
      <c r="AC590" s="617"/>
      <c r="AD590" s="435"/>
      <c r="AG590" s="626"/>
      <c r="AH590" s="735"/>
      <c r="AI590" s="181"/>
      <c r="AJ590" s="629"/>
      <c r="AK590" s="181"/>
      <c r="AL590" s="653"/>
      <c r="AW590" s="605"/>
      <c r="AX590" s="624"/>
      <c r="AY590" s="624"/>
    </row>
    <row r="591" spans="1:51" ht="16.8" x14ac:dyDescent="0.45">
      <c r="A591" s="615"/>
      <c r="B591" s="615"/>
      <c r="C591" s="615"/>
      <c r="D591" s="614"/>
      <c r="E591" s="615"/>
      <c r="F591" s="615"/>
      <c r="G591" s="615"/>
      <c r="H591" s="615"/>
      <c r="I591" s="615"/>
      <c r="J591" s="615"/>
      <c r="K591" s="615"/>
      <c r="L591" s="615"/>
      <c r="M591" s="615"/>
      <c r="N591" s="615"/>
      <c r="O591" s="615"/>
      <c r="P591" s="615"/>
      <c r="Q591" s="615"/>
      <c r="R591" s="615"/>
      <c r="S591" s="615"/>
      <c r="T591" s="615"/>
      <c r="U591" s="615"/>
      <c r="V591" s="615"/>
      <c r="W591" s="618"/>
      <c r="X591" s="618"/>
      <c r="Y591" s="435"/>
      <c r="Z591" s="617"/>
      <c r="AA591" s="435"/>
      <c r="AB591" s="613"/>
      <c r="AC591" s="617"/>
      <c r="AD591" s="435"/>
      <c r="AG591" s="626"/>
      <c r="AH591" s="735"/>
      <c r="AI591" s="181"/>
      <c r="AJ591" s="629"/>
      <c r="AK591" s="181"/>
      <c r="AL591" s="653"/>
      <c r="AW591" s="605"/>
      <c r="AX591" s="624"/>
      <c r="AY591" s="624"/>
    </row>
    <row r="592" spans="1:51" ht="16.8" x14ac:dyDescent="0.45">
      <c r="A592" s="615"/>
      <c r="B592" s="615"/>
      <c r="C592" s="615"/>
      <c r="D592" s="614"/>
      <c r="E592" s="615"/>
      <c r="F592" s="615"/>
      <c r="G592" s="615"/>
      <c r="H592" s="615"/>
      <c r="I592" s="615"/>
      <c r="J592" s="615"/>
      <c r="K592" s="615"/>
      <c r="L592" s="615"/>
      <c r="M592" s="615"/>
      <c r="N592" s="615"/>
      <c r="O592" s="615"/>
      <c r="P592" s="615"/>
      <c r="Q592" s="615"/>
      <c r="R592" s="615"/>
      <c r="S592" s="615"/>
      <c r="T592" s="615"/>
      <c r="U592" s="615"/>
      <c r="V592" s="615"/>
      <c r="W592" s="618"/>
      <c r="X592" s="618"/>
      <c r="Y592" s="435"/>
      <c r="Z592" s="617"/>
      <c r="AA592" s="435"/>
      <c r="AB592" s="613"/>
      <c r="AC592" s="617"/>
      <c r="AD592" s="435"/>
      <c r="AG592" s="626"/>
      <c r="AH592" s="735"/>
      <c r="AI592" s="181"/>
      <c r="AJ592" s="629"/>
      <c r="AK592" s="181"/>
      <c r="AL592" s="653"/>
      <c r="AW592" s="605"/>
      <c r="AX592" s="624"/>
      <c r="AY592" s="624"/>
    </row>
    <row r="593" spans="1:51" ht="16.8" x14ac:dyDescent="0.45">
      <c r="A593" s="615"/>
      <c r="B593" s="615"/>
      <c r="C593" s="615"/>
      <c r="D593" s="614"/>
      <c r="E593" s="615"/>
      <c r="F593" s="615"/>
      <c r="G593" s="615"/>
      <c r="H593" s="615"/>
      <c r="I593" s="615"/>
      <c r="J593" s="615"/>
      <c r="K593" s="615"/>
      <c r="L593" s="615"/>
      <c r="M593" s="615"/>
      <c r="N593" s="615"/>
      <c r="O593" s="615"/>
      <c r="P593" s="615"/>
      <c r="Q593" s="615"/>
      <c r="R593" s="615"/>
      <c r="S593" s="615"/>
      <c r="T593" s="615"/>
      <c r="U593" s="615"/>
      <c r="V593" s="615"/>
      <c r="W593" s="618"/>
      <c r="X593" s="618"/>
      <c r="Y593" s="435"/>
      <c r="Z593" s="617"/>
      <c r="AA593" s="435"/>
      <c r="AB593" s="613"/>
      <c r="AC593" s="617"/>
      <c r="AD593" s="435"/>
      <c r="AG593" s="626"/>
      <c r="AH593" s="735"/>
      <c r="AI593" s="181"/>
      <c r="AJ593" s="629"/>
      <c r="AK593" s="181"/>
      <c r="AL593" s="653"/>
      <c r="AW593" s="605"/>
      <c r="AX593" s="624"/>
      <c r="AY593" s="624"/>
    </row>
    <row r="594" spans="1:51" ht="16.8" x14ac:dyDescent="0.45">
      <c r="A594" s="605"/>
      <c r="B594" s="605"/>
      <c r="C594" s="605"/>
      <c r="D594" s="614"/>
      <c r="E594" s="605"/>
      <c r="F594" s="605"/>
      <c r="G594" s="605"/>
      <c r="H594" s="605"/>
      <c r="I594" s="605"/>
      <c r="J594" s="605"/>
      <c r="K594" s="605"/>
      <c r="L594" s="605"/>
      <c r="M594" s="605"/>
      <c r="N594" s="605"/>
      <c r="O594" s="615"/>
      <c r="P594" s="605"/>
      <c r="Q594" s="605"/>
      <c r="R594" s="605"/>
      <c r="S594" s="605"/>
      <c r="T594" s="605"/>
      <c r="U594" s="605"/>
      <c r="V594" s="605"/>
      <c r="W594" s="616"/>
      <c r="X594" s="616"/>
      <c r="Y594" s="435"/>
      <c r="Z594" s="617"/>
      <c r="AA594" s="435"/>
      <c r="AB594" s="613"/>
      <c r="AC594" s="617"/>
      <c r="AD594" s="435"/>
      <c r="AG594" s="626"/>
      <c r="AH594" s="735"/>
      <c r="AI594" s="181"/>
      <c r="AJ594" s="629"/>
      <c r="AK594" s="181"/>
      <c r="AL594" s="653"/>
      <c r="AW594" s="605"/>
      <c r="AX594" s="624"/>
      <c r="AY594" s="624"/>
    </row>
    <row r="595" spans="1:51" ht="16.8" x14ac:dyDescent="0.45">
      <c r="A595" s="605"/>
      <c r="B595" s="605"/>
      <c r="C595" s="605"/>
      <c r="D595" s="614"/>
      <c r="E595" s="605"/>
      <c r="F595" s="605"/>
      <c r="G595" s="605"/>
      <c r="H595" s="605"/>
      <c r="I595" s="605"/>
      <c r="J595" s="605"/>
      <c r="K595" s="605"/>
      <c r="L595" s="605"/>
      <c r="M595" s="605"/>
      <c r="N595" s="605"/>
      <c r="O595" s="615"/>
      <c r="P595" s="605"/>
      <c r="Q595" s="605"/>
      <c r="R595" s="605"/>
      <c r="S595" s="605"/>
      <c r="T595" s="605"/>
      <c r="U595" s="605"/>
      <c r="V595" s="605"/>
      <c r="W595" s="616"/>
      <c r="X595" s="616"/>
      <c r="Y595" s="435"/>
      <c r="Z595" s="617"/>
      <c r="AA595" s="435"/>
      <c r="AB595" s="613"/>
      <c r="AC595" s="617"/>
      <c r="AD595" s="435"/>
      <c r="AG595" s="626"/>
      <c r="AH595" s="735"/>
      <c r="AI595" s="181"/>
      <c r="AJ595" s="629"/>
      <c r="AK595" s="181"/>
      <c r="AL595" s="653"/>
      <c r="AW595" s="605"/>
      <c r="AX595" s="624"/>
      <c r="AY595" s="624"/>
    </row>
    <row r="596" spans="1:51" ht="16.8" x14ac:dyDescent="0.45">
      <c r="A596" s="605"/>
      <c r="B596" s="605"/>
      <c r="C596" s="605"/>
      <c r="D596" s="614"/>
      <c r="E596" s="605"/>
      <c r="F596" s="605"/>
      <c r="G596" s="605"/>
      <c r="H596" s="605"/>
      <c r="I596" s="605"/>
      <c r="J596" s="605"/>
      <c r="K596" s="605"/>
      <c r="L596" s="605"/>
      <c r="M596" s="605"/>
      <c r="N596" s="605"/>
      <c r="O596" s="615"/>
      <c r="P596" s="605"/>
      <c r="Q596" s="605"/>
      <c r="R596" s="605"/>
      <c r="S596" s="605"/>
      <c r="T596" s="605"/>
      <c r="U596" s="605"/>
      <c r="V596" s="605"/>
      <c r="W596" s="616"/>
      <c r="X596" s="616"/>
      <c r="Y596" s="435"/>
      <c r="Z596" s="617"/>
      <c r="AA596" s="435"/>
      <c r="AB596" s="613"/>
      <c r="AC596" s="617"/>
      <c r="AD596" s="435"/>
      <c r="AG596" s="626"/>
      <c r="AH596" s="735"/>
      <c r="AI596" s="181"/>
      <c r="AJ596" s="629"/>
      <c r="AK596" s="181"/>
      <c r="AL596" s="653"/>
      <c r="AW596" s="605"/>
      <c r="AX596" s="624"/>
      <c r="AY596" s="624"/>
    </row>
    <row r="597" spans="1:51" ht="16.8" x14ac:dyDescent="0.45">
      <c r="A597" s="605"/>
      <c r="B597" s="605"/>
      <c r="C597" s="605"/>
      <c r="D597" s="614"/>
      <c r="E597" s="605"/>
      <c r="F597" s="605"/>
      <c r="G597" s="605"/>
      <c r="H597" s="605"/>
      <c r="I597" s="605"/>
      <c r="J597" s="605"/>
      <c r="K597" s="605"/>
      <c r="L597" s="605"/>
      <c r="M597" s="605"/>
      <c r="N597" s="605"/>
      <c r="O597" s="615"/>
      <c r="P597" s="605"/>
      <c r="Q597" s="605"/>
      <c r="R597" s="605"/>
      <c r="S597" s="605"/>
      <c r="T597" s="605"/>
      <c r="U597" s="605"/>
      <c r="V597" s="605"/>
      <c r="W597" s="616"/>
      <c r="X597" s="616"/>
      <c r="Y597" s="435"/>
      <c r="Z597" s="617"/>
      <c r="AA597" s="435"/>
      <c r="AB597" s="613"/>
      <c r="AC597" s="617"/>
      <c r="AD597" s="435"/>
      <c r="AG597" s="626"/>
      <c r="AH597" s="735"/>
      <c r="AI597" s="181"/>
      <c r="AJ597" s="629"/>
      <c r="AK597" s="181"/>
      <c r="AL597" s="653"/>
      <c r="AW597" s="605"/>
      <c r="AX597" s="624"/>
      <c r="AY597" s="624"/>
    </row>
    <row r="598" spans="1:51" ht="16.8" x14ac:dyDescent="0.45">
      <c r="A598" s="605"/>
      <c r="B598" s="605"/>
      <c r="C598" s="605"/>
      <c r="D598" s="614"/>
      <c r="E598" s="605"/>
      <c r="F598" s="605"/>
      <c r="G598" s="605"/>
      <c r="H598" s="605"/>
      <c r="I598" s="605"/>
      <c r="J598" s="605"/>
      <c r="K598" s="605"/>
      <c r="L598" s="605"/>
      <c r="M598" s="605"/>
      <c r="N598" s="605"/>
      <c r="O598" s="615"/>
      <c r="P598" s="605"/>
      <c r="Q598" s="605"/>
      <c r="R598" s="605"/>
      <c r="S598" s="605"/>
      <c r="T598" s="605"/>
      <c r="U598" s="605"/>
      <c r="V598" s="605"/>
      <c r="W598" s="616"/>
      <c r="X598" s="616"/>
      <c r="Y598" s="435"/>
      <c r="Z598" s="617"/>
      <c r="AA598" s="435"/>
      <c r="AB598" s="613"/>
      <c r="AC598" s="617"/>
      <c r="AD598" s="435"/>
      <c r="AG598" s="626"/>
      <c r="AH598" s="735"/>
      <c r="AI598" s="181"/>
      <c r="AJ598" s="629"/>
      <c r="AK598" s="181"/>
      <c r="AL598" s="653"/>
      <c r="AW598" s="605"/>
      <c r="AX598" s="624"/>
      <c r="AY598" s="624"/>
    </row>
    <row r="599" spans="1:51" ht="16.8" x14ac:dyDescent="0.45">
      <c r="A599" s="605"/>
      <c r="B599" s="605"/>
      <c r="C599" s="605"/>
      <c r="D599" s="614"/>
      <c r="E599" s="605"/>
      <c r="F599" s="605"/>
      <c r="G599" s="605"/>
      <c r="H599" s="605"/>
      <c r="I599" s="605"/>
      <c r="J599" s="605"/>
      <c r="K599" s="605"/>
      <c r="L599" s="605"/>
      <c r="M599" s="605"/>
      <c r="N599" s="605"/>
      <c r="O599" s="615"/>
      <c r="P599" s="605"/>
      <c r="Q599" s="605"/>
      <c r="R599" s="605"/>
      <c r="S599" s="605"/>
      <c r="T599" s="605"/>
      <c r="U599" s="605"/>
      <c r="V599" s="605"/>
      <c r="W599" s="616"/>
      <c r="X599" s="616"/>
      <c r="Y599" s="435"/>
      <c r="Z599" s="617"/>
      <c r="AA599" s="435"/>
      <c r="AB599" s="613"/>
      <c r="AC599" s="617"/>
      <c r="AD599" s="435"/>
      <c r="AG599" s="626"/>
      <c r="AH599" s="735"/>
      <c r="AI599" s="181"/>
      <c r="AJ599" s="629"/>
      <c r="AK599" s="181"/>
      <c r="AL599" s="653"/>
      <c r="AW599" s="605"/>
      <c r="AX599" s="624"/>
      <c r="AY599" s="624"/>
    </row>
    <row r="600" spans="1:51" ht="16.8" x14ac:dyDescent="0.45">
      <c r="A600" s="605"/>
      <c r="B600" s="605"/>
      <c r="C600" s="605"/>
      <c r="D600" s="614"/>
      <c r="E600" s="605"/>
      <c r="F600" s="605"/>
      <c r="G600" s="605"/>
      <c r="H600" s="605"/>
      <c r="I600" s="605"/>
      <c r="J600" s="605"/>
      <c r="K600" s="605"/>
      <c r="L600" s="605"/>
      <c r="M600" s="605"/>
      <c r="N600" s="605"/>
      <c r="O600" s="615"/>
      <c r="P600" s="605"/>
      <c r="Q600" s="605"/>
      <c r="R600" s="605"/>
      <c r="S600" s="605"/>
      <c r="T600" s="605"/>
      <c r="U600" s="605"/>
      <c r="V600" s="605"/>
      <c r="W600" s="616"/>
      <c r="X600" s="616"/>
      <c r="Y600" s="435"/>
      <c r="Z600" s="617"/>
      <c r="AA600" s="435"/>
      <c r="AB600" s="613"/>
      <c r="AC600" s="617"/>
      <c r="AD600" s="435"/>
      <c r="AG600" s="626"/>
      <c r="AH600" s="735"/>
      <c r="AI600" s="181"/>
      <c r="AJ600" s="629"/>
      <c r="AK600" s="181"/>
      <c r="AL600" s="653"/>
      <c r="AW600" s="605"/>
      <c r="AX600" s="624"/>
      <c r="AY600" s="624"/>
    </row>
    <row r="601" spans="1:51" ht="16.8" x14ac:dyDescent="0.45">
      <c r="A601" s="605"/>
      <c r="B601" s="605"/>
      <c r="C601" s="605"/>
      <c r="D601" s="614"/>
      <c r="E601" s="605"/>
      <c r="F601" s="605"/>
      <c r="G601" s="605"/>
      <c r="H601" s="605"/>
      <c r="I601" s="605"/>
      <c r="J601" s="605"/>
      <c r="K601" s="605"/>
      <c r="L601" s="605"/>
      <c r="M601" s="605"/>
      <c r="N601" s="605"/>
      <c r="O601" s="615"/>
      <c r="P601" s="605"/>
      <c r="Q601" s="605"/>
      <c r="R601" s="605"/>
      <c r="S601" s="605"/>
      <c r="T601" s="605"/>
      <c r="U601" s="605"/>
      <c r="V601" s="605"/>
      <c r="W601" s="616"/>
      <c r="X601" s="616"/>
      <c r="Y601" s="435"/>
      <c r="Z601" s="617"/>
      <c r="AA601" s="435"/>
      <c r="AB601" s="613"/>
      <c r="AC601" s="617"/>
      <c r="AD601" s="435"/>
      <c r="AG601" s="626"/>
      <c r="AH601" s="735"/>
      <c r="AI601" s="181"/>
      <c r="AJ601" s="629"/>
      <c r="AK601" s="181"/>
      <c r="AL601" s="653"/>
      <c r="AW601" s="605"/>
      <c r="AX601" s="624"/>
      <c r="AY601" s="624"/>
    </row>
    <row r="602" spans="1:51" ht="16.8" x14ac:dyDescent="0.45">
      <c r="A602" s="605"/>
      <c r="B602" s="605"/>
      <c r="C602" s="605"/>
      <c r="D602" s="614"/>
      <c r="E602" s="605"/>
      <c r="F602" s="605"/>
      <c r="G602" s="605"/>
      <c r="H602" s="605"/>
      <c r="I602" s="605"/>
      <c r="J602" s="605"/>
      <c r="K602" s="605"/>
      <c r="L602" s="605"/>
      <c r="M602" s="605"/>
      <c r="N602" s="605"/>
      <c r="O602" s="615"/>
      <c r="P602" s="605"/>
      <c r="Q602" s="605"/>
      <c r="R602" s="605"/>
      <c r="S602" s="605"/>
      <c r="T602" s="605"/>
      <c r="U602" s="605"/>
      <c r="V602" s="605"/>
      <c r="W602" s="616"/>
      <c r="X602" s="616"/>
      <c r="Y602" s="435"/>
      <c r="Z602" s="617"/>
      <c r="AA602" s="435"/>
      <c r="AB602" s="613"/>
      <c r="AC602" s="617"/>
      <c r="AD602" s="435"/>
      <c r="AG602" s="626"/>
      <c r="AH602" s="735"/>
      <c r="AI602" s="181"/>
      <c r="AJ602" s="629"/>
      <c r="AK602" s="181"/>
      <c r="AL602" s="653"/>
      <c r="AW602" s="605"/>
      <c r="AX602" s="624"/>
      <c r="AY602" s="624"/>
    </row>
    <row r="603" spans="1:51" ht="16.8" x14ac:dyDescent="0.45">
      <c r="A603" s="605"/>
      <c r="B603" s="605"/>
      <c r="C603" s="605"/>
      <c r="D603" s="614"/>
      <c r="E603" s="605"/>
      <c r="F603" s="605"/>
      <c r="G603" s="605"/>
      <c r="H603" s="605"/>
      <c r="I603" s="605"/>
      <c r="J603" s="605"/>
      <c r="K603" s="605"/>
      <c r="L603" s="605"/>
      <c r="M603" s="605"/>
      <c r="N603" s="605"/>
      <c r="O603" s="615"/>
      <c r="P603" s="605"/>
      <c r="Q603" s="605"/>
      <c r="R603" s="605"/>
      <c r="S603" s="605"/>
      <c r="T603" s="605"/>
      <c r="U603" s="605"/>
      <c r="V603" s="605"/>
      <c r="W603" s="616"/>
      <c r="X603" s="616"/>
      <c r="Y603" s="435"/>
      <c r="Z603" s="617"/>
      <c r="AA603" s="435"/>
      <c r="AB603" s="613"/>
      <c r="AC603" s="617"/>
      <c r="AD603" s="435"/>
      <c r="AG603" s="626"/>
      <c r="AH603" s="735"/>
      <c r="AI603" s="181"/>
      <c r="AJ603" s="629"/>
      <c r="AK603" s="181"/>
      <c r="AL603" s="653"/>
      <c r="AW603" s="605"/>
      <c r="AX603" s="624"/>
      <c r="AY603" s="624"/>
    </row>
    <row r="604" spans="1:51" ht="16.8" x14ac:dyDescent="0.45">
      <c r="A604" s="605"/>
      <c r="B604" s="605"/>
      <c r="C604" s="605"/>
      <c r="D604" s="614"/>
      <c r="E604" s="605"/>
      <c r="F604" s="605"/>
      <c r="G604" s="605"/>
      <c r="H604" s="605"/>
      <c r="I604" s="605"/>
      <c r="J604" s="605"/>
      <c r="K604" s="605"/>
      <c r="L604" s="605"/>
      <c r="M604" s="605"/>
      <c r="N604" s="605"/>
      <c r="O604" s="615"/>
      <c r="P604" s="605"/>
      <c r="Q604" s="605"/>
      <c r="R604" s="605"/>
      <c r="S604" s="605"/>
      <c r="T604" s="605"/>
      <c r="U604" s="605"/>
      <c r="V604" s="605"/>
      <c r="W604" s="616"/>
      <c r="X604" s="616"/>
      <c r="Y604" s="435"/>
      <c r="Z604" s="617"/>
      <c r="AA604" s="435"/>
      <c r="AB604" s="613"/>
      <c r="AC604" s="617"/>
      <c r="AD604" s="435"/>
      <c r="AG604" s="626"/>
      <c r="AH604" s="735"/>
      <c r="AI604" s="181"/>
      <c r="AJ604" s="629"/>
      <c r="AK604" s="181"/>
      <c r="AL604" s="653"/>
      <c r="AW604" s="605"/>
      <c r="AX604" s="624"/>
      <c r="AY604" s="624"/>
    </row>
    <row r="605" spans="1:51" ht="16.8" x14ac:dyDescent="0.45">
      <c r="A605" s="605"/>
      <c r="B605" s="605"/>
      <c r="C605" s="605"/>
      <c r="D605" s="614"/>
      <c r="E605" s="605"/>
      <c r="F605" s="605"/>
      <c r="G605" s="605"/>
      <c r="H605" s="605"/>
      <c r="I605" s="605"/>
      <c r="J605" s="605"/>
      <c r="K605" s="605"/>
      <c r="L605" s="605"/>
      <c r="M605" s="605"/>
      <c r="N605" s="605"/>
      <c r="O605" s="615"/>
      <c r="P605" s="605"/>
      <c r="Q605" s="605"/>
      <c r="R605" s="605"/>
      <c r="S605" s="605"/>
      <c r="T605" s="605"/>
      <c r="U605" s="605"/>
      <c r="V605" s="605"/>
      <c r="W605" s="616"/>
      <c r="X605" s="616"/>
      <c r="Y605" s="435"/>
      <c r="Z605" s="617"/>
      <c r="AA605" s="435"/>
      <c r="AB605" s="613"/>
      <c r="AC605" s="617"/>
      <c r="AD605" s="435"/>
      <c r="AG605" s="626"/>
      <c r="AH605" s="735"/>
      <c r="AI605" s="181"/>
      <c r="AJ605" s="629"/>
      <c r="AK605" s="181"/>
      <c r="AL605" s="653"/>
      <c r="AW605" s="605"/>
      <c r="AX605" s="624"/>
      <c r="AY605" s="624"/>
    </row>
    <row r="606" spans="1:51" ht="16.8" x14ac:dyDescent="0.45">
      <c r="A606" s="605"/>
      <c r="B606" s="605"/>
      <c r="C606" s="605"/>
      <c r="D606" s="614"/>
      <c r="E606" s="605"/>
      <c r="F606" s="605"/>
      <c r="G606" s="605"/>
      <c r="H606" s="605"/>
      <c r="I606" s="605"/>
      <c r="J606" s="605"/>
      <c r="K606" s="605"/>
      <c r="L606" s="605"/>
      <c r="M606" s="605"/>
      <c r="N606" s="605"/>
      <c r="O606" s="615"/>
      <c r="P606" s="605"/>
      <c r="Q606" s="605"/>
      <c r="R606" s="605"/>
      <c r="S606" s="605"/>
      <c r="T606" s="605"/>
      <c r="U606" s="605"/>
      <c r="V606" s="605"/>
      <c r="W606" s="616"/>
      <c r="X606" s="616"/>
      <c r="Y606" s="435"/>
      <c r="Z606" s="617"/>
      <c r="AA606" s="435"/>
      <c r="AB606" s="613"/>
      <c r="AC606" s="617"/>
      <c r="AD606" s="435"/>
      <c r="AG606" s="626"/>
      <c r="AH606" s="735"/>
      <c r="AI606" s="181"/>
      <c r="AJ606" s="629"/>
      <c r="AK606" s="181"/>
      <c r="AL606" s="653"/>
      <c r="AW606" s="605"/>
      <c r="AX606" s="624"/>
      <c r="AY606" s="624"/>
    </row>
    <row r="607" spans="1:51" ht="16.8" x14ac:dyDescent="0.45">
      <c r="A607" s="605"/>
      <c r="B607" s="605"/>
      <c r="C607" s="605"/>
      <c r="D607" s="614"/>
      <c r="E607" s="605"/>
      <c r="F607" s="605"/>
      <c r="G607" s="605"/>
      <c r="H607" s="605"/>
      <c r="I607" s="605"/>
      <c r="J607" s="605"/>
      <c r="K607" s="605"/>
      <c r="L607" s="605"/>
      <c r="M607" s="605"/>
      <c r="N607" s="605"/>
      <c r="O607" s="615"/>
      <c r="P607" s="605"/>
      <c r="Q607" s="605"/>
      <c r="R607" s="605"/>
      <c r="S607" s="605"/>
      <c r="T607" s="605"/>
      <c r="U607" s="605"/>
      <c r="V607" s="605"/>
      <c r="W607" s="616"/>
      <c r="X607" s="616"/>
      <c r="Y607" s="435"/>
      <c r="Z607" s="617"/>
      <c r="AA607" s="435"/>
      <c r="AB607" s="613"/>
      <c r="AC607" s="617"/>
      <c r="AD607" s="435"/>
      <c r="AG607" s="626"/>
      <c r="AH607" s="735"/>
      <c r="AI607" s="181"/>
      <c r="AJ607" s="629"/>
      <c r="AK607" s="181"/>
      <c r="AL607" s="653"/>
      <c r="AW607" s="605"/>
      <c r="AX607" s="624"/>
      <c r="AY607" s="624"/>
    </row>
    <row r="608" spans="1:51" ht="16.8" x14ac:dyDescent="0.45">
      <c r="A608" s="605"/>
      <c r="B608" s="605"/>
      <c r="C608" s="605"/>
      <c r="D608" s="614"/>
      <c r="E608" s="605"/>
      <c r="F608" s="605"/>
      <c r="G608" s="605"/>
      <c r="H608" s="605"/>
      <c r="I608" s="605"/>
      <c r="J608" s="605"/>
      <c r="K608" s="605"/>
      <c r="L608" s="605"/>
      <c r="M608" s="605"/>
      <c r="N608" s="605"/>
      <c r="O608" s="615"/>
      <c r="P608" s="605"/>
      <c r="Q608" s="605"/>
      <c r="R608" s="605"/>
      <c r="S608" s="605"/>
      <c r="T608" s="605"/>
      <c r="U608" s="605"/>
      <c r="V608" s="605"/>
      <c r="W608" s="616"/>
      <c r="X608" s="616"/>
      <c r="Y608" s="435"/>
      <c r="Z608" s="617"/>
      <c r="AA608" s="435"/>
      <c r="AB608" s="613"/>
      <c r="AC608" s="617"/>
      <c r="AD608" s="435"/>
      <c r="AG608" s="626"/>
      <c r="AH608" s="735"/>
      <c r="AI608" s="181"/>
      <c r="AJ608" s="629"/>
      <c r="AK608" s="181"/>
      <c r="AL608" s="653"/>
      <c r="AW608" s="605"/>
      <c r="AX608" s="624"/>
      <c r="AY608" s="624"/>
    </row>
    <row r="609" spans="1:51" ht="16.8" x14ac:dyDescent="0.45">
      <c r="A609" s="605"/>
      <c r="B609" s="605"/>
      <c r="C609" s="605"/>
      <c r="D609" s="614"/>
      <c r="E609" s="605"/>
      <c r="F609" s="605"/>
      <c r="G609" s="605"/>
      <c r="H609" s="605"/>
      <c r="I609" s="605"/>
      <c r="J609" s="605"/>
      <c r="K609" s="605"/>
      <c r="L609" s="605"/>
      <c r="M609" s="605"/>
      <c r="N609" s="605"/>
      <c r="O609" s="615"/>
      <c r="P609" s="605"/>
      <c r="Q609" s="605"/>
      <c r="R609" s="605"/>
      <c r="S609" s="605"/>
      <c r="T609" s="605"/>
      <c r="U609" s="605"/>
      <c r="V609" s="605"/>
      <c r="W609" s="616"/>
      <c r="X609" s="616"/>
      <c r="Y609" s="435"/>
      <c r="Z609" s="617"/>
      <c r="AA609" s="435"/>
      <c r="AB609" s="613"/>
      <c r="AC609" s="617"/>
      <c r="AD609" s="435"/>
      <c r="AG609" s="626"/>
      <c r="AH609" s="735"/>
      <c r="AI609" s="181"/>
      <c r="AJ609" s="629"/>
      <c r="AK609" s="181"/>
      <c r="AL609" s="653"/>
      <c r="AW609" s="605"/>
      <c r="AX609" s="624"/>
      <c r="AY609" s="624"/>
    </row>
    <row r="610" spans="1:51" ht="16.8" x14ac:dyDescent="0.45">
      <c r="A610" s="605"/>
      <c r="B610" s="605"/>
      <c r="C610" s="605"/>
      <c r="D610" s="614"/>
      <c r="E610" s="605"/>
      <c r="F610" s="605"/>
      <c r="G610" s="605"/>
      <c r="H610" s="605"/>
      <c r="I610" s="605"/>
      <c r="J610" s="605"/>
      <c r="K610" s="605"/>
      <c r="L610" s="605"/>
      <c r="M610" s="605"/>
      <c r="N610" s="605"/>
      <c r="O610" s="615"/>
      <c r="P610" s="605"/>
      <c r="Q610" s="605"/>
      <c r="R610" s="605"/>
      <c r="S610" s="605"/>
      <c r="T610" s="605"/>
      <c r="U610" s="605"/>
      <c r="V610" s="605"/>
      <c r="W610" s="616"/>
      <c r="X610" s="616"/>
      <c r="Y610" s="435"/>
      <c r="Z610" s="617"/>
      <c r="AA610" s="435"/>
      <c r="AB610" s="613"/>
      <c r="AC610" s="617"/>
      <c r="AD610" s="435"/>
      <c r="AG610" s="626"/>
      <c r="AH610" s="735"/>
      <c r="AI610" s="181"/>
      <c r="AJ610" s="629"/>
      <c r="AK610" s="181"/>
      <c r="AL610" s="653"/>
      <c r="AW610" s="605"/>
      <c r="AX610" s="624"/>
      <c r="AY610" s="624"/>
    </row>
    <row r="611" spans="1:51" ht="16.8" x14ac:dyDescent="0.45">
      <c r="A611" s="605"/>
      <c r="B611" s="605"/>
      <c r="C611" s="605"/>
      <c r="D611" s="614"/>
      <c r="E611" s="605"/>
      <c r="F611" s="605"/>
      <c r="G611" s="605"/>
      <c r="H611" s="605"/>
      <c r="I611" s="605"/>
      <c r="J611" s="605"/>
      <c r="K611" s="605"/>
      <c r="L611" s="605"/>
      <c r="M611" s="605"/>
      <c r="N611" s="605"/>
      <c r="O611" s="615"/>
      <c r="P611" s="605"/>
      <c r="Q611" s="605"/>
      <c r="R611" s="605"/>
      <c r="S611" s="605"/>
      <c r="T611" s="605"/>
      <c r="U611" s="605"/>
      <c r="V611" s="605"/>
      <c r="W611" s="616"/>
      <c r="X611" s="616"/>
      <c r="Y611" s="435"/>
      <c r="Z611" s="617"/>
      <c r="AA611" s="435"/>
      <c r="AB611" s="613"/>
      <c r="AC611" s="617"/>
      <c r="AD611" s="435"/>
      <c r="AG611" s="626"/>
      <c r="AH611" s="735"/>
      <c r="AI611" s="181"/>
      <c r="AJ611" s="629"/>
      <c r="AK611" s="181"/>
      <c r="AL611" s="653"/>
      <c r="AW611" s="605"/>
      <c r="AX611" s="624"/>
      <c r="AY611" s="624"/>
    </row>
    <row r="612" spans="1:51" ht="16.8" x14ac:dyDescent="0.45">
      <c r="A612" s="605"/>
      <c r="B612" s="605"/>
      <c r="C612" s="605"/>
      <c r="D612" s="614"/>
      <c r="E612" s="605"/>
      <c r="F612" s="605"/>
      <c r="G612" s="605"/>
      <c r="H612" s="605"/>
      <c r="I612" s="605"/>
      <c r="J612" s="605"/>
      <c r="K612" s="605"/>
      <c r="L612" s="605"/>
      <c r="M612" s="605"/>
      <c r="N612" s="605"/>
      <c r="O612" s="615"/>
      <c r="P612" s="605"/>
      <c r="Q612" s="605"/>
      <c r="R612" s="605"/>
      <c r="S612" s="605"/>
      <c r="T612" s="605"/>
      <c r="U612" s="605"/>
      <c r="V612" s="605"/>
      <c r="W612" s="616"/>
      <c r="X612" s="616"/>
      <c r="Y612" s="435"/>
      <c r="Z612" s="617"/>
      <c r="AA612" s="435"/>
      <c r="AB612" s="613"/>
      <c r="AC612" s="617"/>
      <c r="AD612" s="435"/>
      <c r="AG612" s="626"/>
      <c r="AH612" s="735"/>
      <c r="AI612" s="181"/>
      <c r="AJ612" s="629"/>
      <c r="AK612" s="181"/>
      <c r="AL612" s="653"/>
      <c r="AW612" s="605"/>
      <c r="AX612" s="624"/>
      <c r="AY612" s="624"/>
    </row>
    <row r="613" spans="1:51" ht="16.8" x14ac:dyDescent="0.45">
      <c r="A613" s="605"/>
      <c r="B613" s="605"/>
      <c r="C613" s="605"/>
      <c r="D613" s="614"/>
      <c r="E613" s="605"/>
      <c r="F613" s="605"/>
      <c r="G613" s="605"/>
      <c r="H613" s="605"/>
      <c r="I613" s="605"/>
      <c r="J613" s="605"/>
      <c r="K613" s="605"/>
      <c r="L613" s="605"/>
      <c r="M613" s="605"/>
      <c r="N613" s="605"/>
      <c r="O613" s="615"/>
      <c r="P613" s="605"/>
      <c r="Q613" s="605"/>
      <c r="R613" s="605"/>
      <c r="S613" s="605"/>
      <c r="T613" s="605"/>
      <c r="U613" s="605"/>
      <c r="V613" s="605"/>
      <c r="W613" s="616"/>
      <c r="X613" s="616"/>
      <c r="Y613" s="435"/>
      <c r="Z613" s="617"/>
      <c r="AA613" s="435"/>
      <c r="AB613" s="613"/>
      <c r="AC613" s="617"/>
      <c r="AD613" s="435"/>
      <c r="AG613" s="626"/>
      <c r="AH613" s="735"/>
      <c r="AI613" s="181"/>
      <c r="AJ613" s="629"/>
      <c r="AK613" s="181"/>
      <c r="AL613" s="653"/>
      <c r="AW613" s="605"/>
      <c r="AX613" s="624"/>
      <c r="AY613" s="624"/>
    </row>
    <row r="614" spans="1:51" ht="16.8" x14ac:dyDescent="0.45">
      <c r="A614" s="605"/>
      <c r="B614" s="605"/>
      <c r="C614" s="605"/>
      <c r="D614" s="614"/>
      <c r="E614" s="605"/>
      <c r="F614" s="605"/>
      <c r="G614" s="605"/>
      <c r="H614" s="605"/>
      <c r="I614" s="605"/>
      <c r="J614" s="605"/>
      <c r="K614" s="605"/>
      <c r="L614" s="605"/>
      <c r="M614" s="605"/>
      <c r="N614" s="605"/>
      <c r="O614" s="615"/>
      <c r="P614" s="605"/>
      <c r="Q614" s="605"/>
      <c r="R614" s="605"/>
      <c r="S614" s="605"/>
      <c r="T614" s="605"/>
      <c r="U614" s="605"/>
      <c r="V614" s="605"/>
      <c r="W614" s="616"/>
      <c r="X614" s="616"/>
      <c r="Y614" s="435"/>
      <c r="Z614" s="617"/>
      <c r="AA614" s="435"/>
      <c r="AB614" s="613"/>
      <c r="AC614" s="617"/>
      <c r="AD614" s="435"/>
      <c r="AG614" s="626"/>
      <c r="AH614" s="735"/>
      <c r="AI614" s="181"/>
      <c r="AJ614" s="629"/>
      <c r="AK614" s="181"/>
      <c r="AL614" s="653"/>
      <c r="AW614" s="605"/>
      <c r="AX614" s="624"/>
      <c r="AY614" s="624"/>
    </row>
    <row r="615" spans="1:51" ht="16.8" x14ac:dyDescent="0.45">
      <c r="A615" s="605"/>
      <c r="B615" s="605"/>
      <c r="C615" s="605"/>
      <c r="D615" s="614"/>
      <c r="E615" s="605"/>
      <c r="F615" s="605"/>
      <c r="G615" s="605"/>
      <c r="H615" s="605"/>
      <c r="I615" s="605"/>
      <c r="J615" s="605"/>
      <c r="K615" s="605"/>
      <c r="L615" s="605"/>
      <c r="M615" s="605"/>
      <c r="N615" s="605"/>
      <c r="O615" s="615"/>
      <c r="P615" s="605"/>
      <c r="Q615" s="605"/>
      <c r="R615" s="605"/>
      <c r="S615" s="605"/>
      <c r="T615" s="605"/>
      <c r="U615" s="605"/>
      <c r="V615" s="605"/>
      <c r="W615" s="616"/>
      <c r="X615" s="616"/>
      <c r="Y615" s="435"/>
      <c r="Z615" s="617"/>
      <c r="AA615" s="435"/>
      <c r="AB615" s="613"/>
      <c r="AC615" s="617"/>
      <c r="AD615" s="435"/>
      <c r="AG615" s="626"/>
      <c r="AH615" s="735"/>
      <c r="AI615" s="181"/>
      <c r="AJ615" s="629"/>
      <c r="AK615" s="181"/>
      <c r="AL615" s="653"/>
      <c r="AW615" s="605"/>
      <c r="AX615" s="624"/>
      <c r="AY615" s="624"/>
    </row>
    <row r="616" spans="1:51" ht="16.8" x14ac:dyDescent="0.45">
      <c r="A616" s="605"/>
      <c r="B616" s="605"/>
      <c r="C616" s="605"/>
      <c r="D616" s="614"/>
      <c r="E616" s="605"/>
      <c r="F616" s="605"/>
      <c r="G616" s="605"/>
      <c r="H616" s="605"/>
      <c r="I616" s="605"/>
      <c r="J616" s="605"/>
      <c r="K616" s="605"/>
      <c r="L616" s="605"/>
      <c r="M616" s="605"/>
      <c r="N616" s="605"/>
      <c r="O616" s="615"/>
      <c r="P616" s="605"/>
      <c r="Q616" s="605"/>
      <c r="R616" s="605"/>
      <c r="S616" s="605"/>
      <c r="T616" s="605"/>
      <c r="U616" s="605"/>
      <c r="V616" s="605"/>
      <c r="W616" s="616"/>
      <c r="X616" s="616"/>
      <c r="Y616" s="435"/>
      <c r="Z616" s="617"/>
      <c r="AA616" s="435"/>
      <c r="AB616" s="613"/>
      <c r="AC616" s="617"/>
      <c r="AD616" s="435"/>
      <c r="AG616" s="626"/>
      <c r="AH616" s="735"/>
      <c r="AI616" s="181"/>
      <c r="AJ616" s="629"/>
      <c r="AK616" s="181"/>
      <c r="AL616" s="653"/>
      <c r="AW616" s="605"/>
      <c r="AX616" s="624"/>
      <c r="AY616" s="624"/>
    </row>
    <row r="617" spans="1:51" ht="16.8" x14ac:dyDescent="0.45">
      <c r="A617" s="605"/>
      <c r="B617" s="605"/>
      <c r="C617" s="605"/>
      <c r="D617" s="614"/>
      <c r="E617" s="605"/>
      <c r="F617" s="605"/>
      <c r="G617" s="605"/>
      <c r="H617" s="605"/>
      <c r="I617" s="605"/>
      <c r="J617" s="605"/>
      <c r="K617" s="605"/>
      <c r="L617" s="605"/>
      <c r="M617" s="605"/>
      <c r="N617" s="605"/>
      <c r="O617" s="615"/>
      <c r="P617" s="605"/>
      <c r="Q617" s="605"/>
      <c r="R617" s="605"/>
      <c r="S617" s="605"/>
      <c r="T617" s="605"/>
      <c r="U617" s="605"/>
      <c r="V617" s="605"/>
      <c r="W617" s="616"/>
      <c r="X617" s="616"/>
      <c r="Y617" s="435"/>
      <c r="Z617" s="617"/>
      <c r="AA617" s="435"/>
      <c r="AB617" s="613"/>
      <c r="AC617" s="617"/>
      <c r="AD617" s="435"/>
      <c r="AG617" s="626"/>
      <c r="AH617" s="735"/>
      <c r="AI617" s="181"/>
      <c r="AJ617" s="629"/>
      <c r="AK617" s="181"/>
      <c r="AL617" s="653"/>
      <c r="AW617" s="605"/>
      <c r="AX617" s="624"/>
      <c r="AY617" s="624"/>
    </row>
    <row r="618" spans="1:51" ht="16.8" x14ac:dyDescent="0.45">
      <c r="A618" s="605"/>
      <c r="B618" s="605"/>
      <c r="C618" s="605"/>
      <c r="D618" s="614"/>
      <c r="E618" s="605"/>
      <c r="F618" s="605"/>
      <c r="G618" s="605"/>
      <c r="H618" s="605"/>
      <c r="I618" s="605"/>
      <c r="J618" s="605"/>
      <c r="K618" s="605"/>
      <c r="L618" s="605"/>
      <c r="M618" s="605"/>
      <c r="N618" s="605"/>
      <c r="O618" s="615"/>
      <c r="P618" s="605"/>
      <c r="Q618" s="605"/>
      <c r="R618" s="605"/>
      <c r="S618" s="605"/>
      <c r="T618" s="605"/>
      <c r="U618" s="605"/>
      <c r="V618" s="605"/>
      <c r="W618" s="616"/>
      <c r="X618" s="616"/>
      <c r="Y618" s="435"/>
      <c r="Z618" s="617"/>
      <c r="AA618" s="435"/>
      <c r="AB618" s="613"/>
      <c r="AC618" s="617"/>
      <c r="AD618" s="435"/>
      <c r="AG618" s="626"/>
      <c r="AH618" s="735"/>
      <c r="AI618" s="181"/>
      <c r="AJ618" s="629"/>
      <c r="AK618" s="181"/>
      <c r="AL618" s="653"/>
      <c r="AW618" s="605"/>
      <c r="AX618" s="624"/>
      <c r="AY618" s="624"/>
    </row>
    <row r="619" spans="1:51" ht="16.8" x14ac:dyDescent="0.45">
      <c r="A619" s="605"/>
      <c r="B619" s="605"/>
      <c r="C619" s="605"/>
      <c r="D619" s="614"/>
      <c r="E619" s="605"/>
      <c r="F619" s="605"/>
      <c r="G619" s="605"/>
      <c r="H619" s="605"/>
      <c r="I619" s="605"/>
      <c r="J619" s="605"/>
      <c r="K619" s="605"/>
      <c r="L619" s="605"/>
      <c r="M619" s="605"/>
      <c r="N619" s="605"/>
      <c r="O619" s="615"/>
      <c r="P619" s="605"/>
      <c r="Q619" s="605"/>
      <c r="R619" s="605"/>
      <c r="S619" s="605"/>
      <c r="T619" s="605"/>
      <c r="U619" s="605"/>
      <c r="V619" s="605"/>
      <c r="W619" s="616"/>
      <c r="X619" s="616"/>
      <c r="Y619" s="435"/>
      <c r="Z619" s="617"/>
      <c r="AA619" s="435"/>
      <c r="AB619" s="613"/>
      <c r="AC619" s="617"/>
      <c r="AD619" s="435"/>
      <c r="AG619" s="626"/>
      <c r="AH619" s="735"/>
      <c r="AI619" s="181"/>
      <c r="AJ619" s="629"/>
      <c r="AK619" s="181"/>
      <c r="AL619" s="653"/>
      <c r="AW619" s="605"/>
      <c r="AX619" s="624"/>
      <c r="AY619" s="624"/>
    </row>
    <row r="620" spans="1:51" ht="16.8" x14ac:dyDescent="0.45">
      <c r="A620" s="605"/>
      <c r="B620" s="605"/>
      <c r="C620" s="605"/>
      <c r="D620" s="614"/>
      <c r="E620" s="605"/>
      <c r="F620" s="605"/>
      <c r="G620" s="605"/>
      <c r="H620" s="605"/>
      <c r="I620" s="605"/>
      <c r="J620" s="605"/>
      <c r="K620" s="605"/>
      <c r="L620" s="605"/>
      <c r="M620" s="605"/>
      <c r="N620" s="605"/>
      <c r="O620" s="615"/>
      <c r="P620" s="605"/>
      <c r="Q620" s="605"/>
      <c r="R620" s="605"/>
      <c r="S620" s="605"/>
      <c r="T620" s="605"/>
      <c r="U620" s="605"/>
      <c r="V620" s="605"/>
      <c r="W620" s="616"/>
      <c r="X620" s="616"/>
      <c r="Y620" s="435"/>
      <c r="Z620" s="617"/>
      <c r="AA620" s="435"/>
      <c r="AB620" s="613"/>
      <c r="AC620" s="617"/>
      <c r="AD620" s="435"/>
      <c r="AG620" s="626"/>
      <c r="AH620" s="735"/>
      <c r="AI620" s="181"/>
      <c r="AJ620" s="629"/>
      <c r="AK620" s="181"/>
      <c r="AL620" s="653"/>
      <c r="AW620" s="605"/>
      <c r="AX620" s="624"/>
      <c r="AY620" s="624"/>
    </row>
    <row r="621" spans="1:51" ht="16.8" x14ac:dyDescent="0.45">
      <c r="A621" s="605"/>
      <c r="B621" s="605"/>
      <c r="C621" s="605"/>
      <c r="D621" s="614"/>
      <c r="E621" s="605"/>
      <c r="F621" s="605"/>
      <c r="G621" s="605"/>
      <c r="H621" s="605"/>
      <c r="I621" s="605"/>
      <c r="J621" s="605"/>
      <c r="K621" s="605"/>
      <c r="L621" s="605"/>
      <c r="M621" s="605"/>
      <c r="N621" s="605"/>
      <c r="O621" s="615"/>
      <c r="P621" s="605"/>
      <c r="Q621" s="605"/>
      <c r="R621" s="605"/>
      <c r="S621" s="605"/>
      <c r="T621" s="605"/>
      <c r="U621" s="605"/>
      <c r="V621" s="605"/>
      <c r="W621" s="616"/>
      <c r="X621" s="616"/>
      <c r="Y621" s="435"/>
      <c r="Z621" s="617"/>
      <c r="AA621" s="435"/>
      <c r="AB621" s="613"/>
      <c r="AC621" s="617"/>
      <c r="AD621" s="435"/>
      <c r="AG621" s="626"/>
      <c r="AH621" s="735"/>
      <c r="AI621" s="181"/>
      <c r="AJ621" s="629"/>
      <c r="AK621" s="181"/>
      <c r="AL621" s="653"/>
      <c r="AW621" s="605"/>
      <c r="AX621" s="624"/>
      <c r="AY621" s="624"/>
    </row>
    <row r="622" spans="1:51" ht="16.8" x14ac:dyDescent="0.45">
      <c r="A622" s="605"/>
      <c r="B622" s="605"/>
      <c r="C622" s="605"/>
      <c r="D622" s="614"/>
      <c r="E622" s="605"/>
      <c r="F622" s="605"/>
      <c r="G622" s="605"/>
      <c r="H622" s="605"/>
      <c r="I622" s="605"/>
      <c r="J622" s="605"/>
      <c r="K622" s="605"/>
      <c r="L622" s="605"/>
      <c r="M622" s="605"/>
      <c r="N622" s="605"/>
      <c r="O622" s="615"/>
      <c r="P622" s="605"/>
      <c r="Q622" s="605"/>
      <c r="R622" s="605"/>
      <c r="S622" s="605"/>
      <c r="T622" s="605"/>
      <c r="U622" s="605"/>
      <c r="V622" s="605"/>
      <c r="W622" s="616"/>
      <c r="X622" s="616"/>
      <c r="Y622" s="435"/>
      <c r="Z622" s="617"/>
      <c r="AA622" s="435"/>
      <c r="AB622" s="613"/>
      <c r="AC622" s="617"/>
      <c r="AD622" s="435"/>
      <c r="AG622" s="626"/>
      <c r="AH622" s="735"/>
      <c r="AI622" s="181"/>
      <c r="AJ622" s="629"/>
      <c r="AK622" s="181"/>
      <c r="AL622" s="653"/>
      <c r="AW622" s="605"/>
      <c r="AX622" s="624"/>
      <c r="AY622" s="624"/>
    </row>
    <row r="623" spans="1:51" ht="16.8" x14ac:dyDescent="0.45">
      <c r="A623" s="605"/>
      <c r="B623" s="605"/>
      <c r="C623" s="605"/>
      <c r="D623" s="614"/>
      <c r="E623" s="605"/>
      <c r="F623" s="605"/>
      <c r="G623" s="605"/>
      <c r="H623" s="605"/>
      <c r="I623" s="605"/>
      <c r="J623" s="605"/>
      <c r="K623" s="605"/>
      <c r="L623" s="605"/>
      <c r="M623" s="605"/>
      <c r="N623" s="605"/>
      <c r="O623" s="615"/>
      <c r="P623" s="605"/>
      <c r="Q623" s="605"/>
      <c r="R623" s="605"/>
      <c r="S623" s="605"/>
      <c r="T623" s="605"/>
      <c r="U623" s="605"/>
      <c r="V623" s="605"/>
      <c r="W623" s="616"/>
      <c r="X623" s="616"/>
      <c r="Y623" s="435"/>
      <c r="Z623" s="617"/>
      <c r="AA623" s="435"/>
      <c r="AB623" s="613"/>
      <c r="AC623" s="617"/>
      <c r="AD623" s="435"/>
      <c r="AG623" s="626"/>
      <c r="AH623" s="735"/>
      <c r="AI623" s="181"/>
      <c r="AJ623" s="629"/>
      <c r="AK623" s="181"/>
      <c r="AL623" s="653"/>
      <c r="AW623" s="605"/>
      <c r="AX623" s="624"/>
      <c r="AY623" s="624"/>
    </row>
    <row r="624" spans="1:51" ht="16.8" x14ac:dyDescent="0.45">
      <c r="A624" s="605"/>
      <c r="B624" s="605"/>
      <c r="C624" s="605"/>
      <c r="D624" s="614"/>
      <c r="E624" s="605"/>
      <c r="F624" s="605"/>
      <c r="G624" s="605"/>
      <c r="H624" s="605"/>
      <c r="I624" s="605"/>
      <c r="J624" s="605"/>
      <c r="K624" s="605"/>
      <c r="L624" s="605"/>
      <c r="M624" s="605"/>
      <c r="N624" s="605"/>
      <c r="O624" s="615"/>
      <c r="P624" s="605"/>
      <c r="Q624" s="605"/>
      <c r="R624" s="605"/>
      <c r="S624" s="605"/>
      <c r="T624" s="605"/>
      <c r="U624" s="605"/>
      <c r="V624" s="605"/>
      <c r="W624" s="616"/>
      <c r="X624" s="616"/>
      <c r="Y624" s="435"/>
      <c r="Z624" s="617"/>
      <c r="AA624" s="435"/>
      <c r="AB624" s="613"/>
      <c r="AC624" s="617"/>
      <c r="AD624" s="435"/>
      <c r="AG624" s="626"/>
      <c r="AH624" s="735"/>
      <c r="AI624" s="181"/>
      <c r="AJ624" s="629"/>
      <c r="AK624" s="181"/>
      <c r="AL624" s="653"/>
      <c r="AW624" s="605"/>
      <c r="AX624" s="624"/>
      <c r="AY624" s="624"/>
    </row>
    <row r="625" spans="1:51" ht="16.8" x14ac:dyDescent="0.45">
      <c r="A625" s="605"/>
      <c r="B625" s="605"/>
      <c r="C625" s="605"/>
      <c r="D625" s="614"/>
      <c r="E625" s="605"/>
      <c r="F625" s="605"/>
      <c r="G625" s="605"/>
      <c r="H625" s="605"/>
      <c r="I625" s="605"/>
      <c r="J625" s="605"/>
      <c r="K625" s="605"/>
      <c r="L625" s="605"/>
      <c r="M625" s="605"/>
      <c r="N625" s="605"/>
      <c r="O625" s="615"/>
      <c r="P625" s="605"/>
      <c r="Q625" s="605"/>
      <c r="R625" s="605"/>
      <c r="S625" s="605"/>
      <c r="T625" s="605"/>
      <c r="U625" s="605"/>
      <c r="V625" s="605"/>
      <c r="W625" s="616"/>
      <c r="X625" s="616"/>
      <c r="Y625" s="435"/>
      <c r="Z625" s="617"/>
      <c r="AA625" s="435"/>
      <c r="AB625" s="613"/>
      <c r="AC625" s="617"/>
      <c r="AD625" s="435"/>
      <c r="AG625" s="626"/>
      <c r="AH625" s="735"/>
      <c r="AI625" s="181"/>
      <c r="AJ625" s="629"/>
      <c r="AK625" s="181"/>
      <c r="AL625" s="653"/>
      <c r="AW625" s="605"/>
      <c r="AX625" s="624"/>
      <c r="AY625" s="624"/>
    </row>
    <row r="626" spans="1:51" ht="16.8" x14ac:dyDescent="0.45">
      <c r="A626" s="605"/>
      <c r="B626" s="605"/>
      <c r="C626" s="605"/>
      <c r="D626" s="614"/>
      <c r="E626" s="605"/>
      <c r="F626" s="605"/>
      <c r="G626" s="605"/>
      <c r="H626" s="605"/>
      <c r="I626" s="605"/>
      <c r="J626" s="605"/>
      <c r="K626" s="605"/>
      <c r="L626" s="605"/>
      <c r="M626" s="605"/>
      <c r="N626" s="605"/>
      <c r="O626" s="615"/>
      <c r="P626" s="605"/>
      <c r="Q626" s="605"/>
      <c r="R626" s="605"/>
      <c r="S626" s="605"/>
      <c r="T626" s="605"/>
      <c r="U626" s="605"/>
      <c r="V626" s="605"/>
      <c r="W626" s="616"/>
      <c r="X626" s="616"/>
      <c r="Y626" s="435"/>
      <c r="Z626" s="617"/>
      <c r="AA626" s="435"/>
      <c r="AB626" s="613"/>
      <c r="AC626" s="617"/>
      <c r="AD626" s="435"/>
      <c r="AG626" s="626"/>
      <c r="AH626" s="735"/>
      <c r="AI626" s="181"/>
      <c r="AJ626" s="629"/>
      <c r="AK626" s="181"/>
      <c r="AL626" s="653"/>
      <c r="AW626" s="605"/>
      <c r="AX626" s="624"/>
      <c r="AY626" s="624"/>
    </row>
    <row r="627" spans="1:51" ht="16.8" x14ac:dyDescent="0.45">
      <c r="A627" s="605"/>
      <c r="B627" s="605"/>
      <c r="C627" s="605"/>
      <c r="D627" s="614"/>
      <c r="E627" s="605"/>
      <c r="F627" s="605"/>
      <c r="G627" s="605"/>
      <c r="H627" s="605"/>
      <c r="I627" s="605"/>
      <c r="J627" s="605"/>
      <c r="K627" s="605"/>
      <c r="L627" s="605"/>
      <c r="M627" s="605"/>
      <c r="N627" s="605"/>
      <c r="O627" s="615"/>
      <c r="P627" s="605"/>
      <c r="Q627" s="605"/>
      <c r="R627" s="605"/>
      <c r="S627" s="605"/>
      <c r="T627" s="605"/>
      <c r="U627" s="605"/>
      <c r="V627" s="605"/>
      <c r="W627" s="616"/>
      <c r="X627" s="616"/>
      <c r="Y627" s="435"/>
      <c r="Z627" s="617"/>
      <c r="AA627" s="435"/>
      <c r="AB627" s="613"/>
      <c r="AC627" s="617"/>
      <c r="AD627" s="435"/>
      <c r="AG627" s="626"/>
      <c r="AH627" s="735"/>
      <c r="AI627" s="181"/>
      <c r="AJ627" s="629"/>
      <c r="AK627" s="181"/>
      <c r="AL627" s="653"/>
      <c r="AW627" s="605"/>
      <c r="AX627" s="624"/>
      <c r="AY627" s="624"/>
    </row>
    <row r="628" spans="1:51" ht="16.8" x14ac:dyDescent="0.45">
      <c r="A628" s="605"/>
      <c r="B628" s="605"/>
      <c r="C628" s="605"/>
      <c r="D628" s="614"/>
      <c r="E628" s="605"/>
      <c r="F628" s="605"/>
      <c r="G628" s="605"/>
      <c r="H628" s="605"/>
      <c r="I628" s="605"/>
      <c r="J628" s="605"/>
      <c r="K628" s="605"/>
      <c r="L628" s="605"/>
      <c r="M628" s="605"/>
      <c r="N628" s="605"/>
      <c r="O628" s="615"/>
      <c r="P628" s="605"/>
      <c r="Q628" s="605"/>
      <c r="R628" s="605"/>
      <c r="S628" s="605"/>
      <c r="T628" s="605"/>
      <c r="U628" s="605"/>
      <c r="V628" s="605"/>
      <c r="W628" s="616"/>
      <c r="X628" s="616"/>
      <c r="Y628" s="435"/>
      <c r="Z628" s="617"/>
      <c r="AA628" s="435"/>
      <c r="AB628" s="613"/>
      <c r="AC628" s="617"/>
      <c r="AD628" s="435"/>
      <c r="AG628" s="626"/>
      <c r="AH628" s="735"/>
      <c r="AI628" s="181"/>
      <c r="AJ628" s="629"/>
      <c r="AK628" s="181"/>
      <c r="AL628" s="653"/>
      <c r="AW628" s="605"/>
      <c r="AX628" s="624"/>
      <c r="AY628" s="624"/>
    </row>
    <row r="629" spans="1:51" ht="16.8" x14ac:dyDescent="0.45">
      <c r="A629" s="605"/>
      <c r="B629" s="605"/>
      <c r="C629" s="605"/>
      <c r="D629" s="614"/>
      <c r="E629" s="605"/>
      <c r="F629" s="605"/>
      <c r="G629" s="605"/>
      <c r="H629" s="605"/>
      <c r="I629" s="605"/>
      <c r="J629" s="605"/>
      <c r="K629" s="605"/>
      <c r="L629" s="605"/>
      <c r="M629" s="605"/>
      <c r="N629" s="605"/>
      <c r="O629" s="615"/>
      <c r="P629" s="605"/>
      <c r="Q629" s="605"/>
      <c r="R629" s="605"/>
      <c r="S629" s="605"/>
      <c r="T629" s="605"/>
      <c r="U629" s="605"/>
      <c r="V629" s="605"/>
      <c r="W629" s="616"/>
      <c r="X629" s="616"/>
      <c r="Y629" s="435"/>
      <c r="Z629" s="617"/>
      <c r="AA629" s="435"/>
      <c r="AB629" s="613"/>
      <c r="AC629" s="617"/>
      <c r="AD629" s="435"/>
      <c r="AG629" s="626"/>
      <c r="AH629" s="735"/>
      <c r="AI629" s="181"/>
      <c r="AJ629" s="629"/>
      <c r="AK629" s="181"/>
      <c r="AL629" s="653"/>
      <c r="AW629" s="605"/>
      <c r="AX629" s="624"/>
      <c r="AY629" s="624"/>
    </row>
    <row r="630" spans="1:51" ht="16.8" x14ac:dyDescent="0.45">
      <c r="A630" s="605"/>
      <c r="B630" s="605"/>
      <c r="C630" s="605"/>
      <c r="D630" s="614"/>
      <c r="E630" s="605"/>
      <c r="F630" s="605"/>
      <c r="G630" s="605"/>
      <c r="H630" s="605"/>
      <c r="I630" s="605"/>
      <c r="J630" s="605"/>
      <c r="K630" s="605"/>
      <c r="L630" s="605"/>
      <c r="M630" s="605"/>
      <c r="N630" s="605"/>
      <c r="O630" s="615"/>
      <c r="P630" s="605"/>
      <c r="Q630" s="605"/>
      <c r="R630" s="605"/>
      <c r="S630" s="605"/>
      <c r="T630" s="605"/>
      <c r="U630" s="605"/>
      <c r="V630" s="605"/>
      <c r="W630" s="616"/>
      <c r="X630" s="616"/>
      <c r="Y630" s="435"/>
      <c r="Z630" s="617"/>
      <c r="AA630" s="435"/>
      <c r="AB630" s="613"/>
      <c r="AC630" s="617"/>
      <c r="AD630" s="435"/>
      <c r="AG630" s="626"/>
      <c r="AH630" s="735"/>
      <c r="AI630" s="181"/>
      <c r="AJ630" s="629"/>
      <c r="AK630" s="181"/>
      <c r="AL630" s="653"/>
      <c r="AW630" s="605"/>
      <c r="AX630" s="624"/>
      <c r="AY630" s="624"/>
    </row>
    <row r="631" spans="1:51" ht="16.8" x14ac:dyDescent="0.45">
      <c r="A631" s="605"/>
      <c r="B631" s="605"/>
      <c r="C631" s="605"/>
      <c r="D631" s="614"/>
      <c r="E631" s="605"/>
      <c r="F631" s="605"/>
      <c r="G631" s="605"/>
      <c r="H631" s="605"/>
      <c r="I631" s="605"/>
      <c r="J631" s="605"/>
      <c r="K631" s="605"/>
      <c r="L631" s="605"/>
      <c r="M631" s="605"/>
      <c r="N631" s="605"/>
      <c r="O631" s="615"/>
      <c r="P631" s="605"/>
      <c r="Q631" s="605"/>
      <c r="R631" s="605"/>
      <c r="S631" s="605"/>
      <c r="T631" s="605"/>
      <c r="U631" s="605"/>
      <c r="V631" s="605"/>
      <c r="W631" s="616"/>
      <c r="X631" s="616"/>
      <c r="Y631" s="435"/>
      <c r="Z631" s="617"/>
      <c r="AA631" s="435"/>
      <c r="AB631" s="613"/>
      <c r="AC631" s="617"/>
      <c r="AD631" s="435"/>
      <c r="AG631" s="626"/>
      <c r="AH631" s="735"/>
      <c r="AI631" s="181"/>
      <c r="AJ631" s="629"/>
      <c r="AK631" s="181"/>
      <c r="AL631" s="653"/>
      <c r="AW631" s="605"/>
      <c r="AX631" s="624"/>
      <c r="AY631" s="624"/>
    </row>
    <row r="632" spans="1:51" ht="16.8" x14ac:dyDescent="0.45">
      <c r="A632" s="605"/>
      <c r="B632" s="605"/>
      <c r="C632" s="605"/>
      <c r="D632" s="614"/>
      <c r="E632" s="605"/>
      <c r="F632" s="605"/>
      <c r="G632" s="605"/>
      <c r="H632" s="605"/>
      <c r="I632" s="605"/>
      <c r="J632" s="605"/>
      <c r="K632" s="605"/>
      <c r="L632" s="605"/>
      <c r="M632" s="605"/>
      <c r="N632" s="605"/>
      <c r="O632" s="615"/>
      <c r="P632" s="605"/>
      <c r="Q632" s="605"/>
      <c r="R632" s="605"/>
      <c r="S632" s="605"/>
      <c r="T632" s="605"/>
      <c r="U632" s="605"/>
      <c r="V632" s="605"/>
      <c r="W632" s="616"/>
      <c r="X632" s="616"/>
      <c r="Y632" s="435"/>
      <c r="Z632" s="617"/>
      <c r="AA632" s="435"/>
      <c r="AB632" s="613"/>
      <c r="AC632" s="617"/>
      <c r="AD632" s="435"/>
      <c r="AG632" s="626"/>
      <c r="AH632" s="735"/>
      <c r="AI632" s="181"/>
      <c r="AJ632" s="629"/>
      <c r="AK632" s="181"/>
      <c r="AL632" s="653"/>
      <c r="AW632" s="605"/>
      <c r="AX632" s="624"/>
      <c r="AY632" s="624"/>
    </row>
    <row r="633" spans="1:51" ht="16.8" x14ac:dyDescent="0.45">
      <c r="A633" s="605"/>
      <c r="B633" s="605"/>
      <c r="C633" s="605"/>
      <c r="D633" s="614"/>
      <c r="E633" s="605"/>
      <c r="F633" s="605"/>
      <c r="G633" s="605"/>
      <c r="H633" s="605"/>
      <c r="I633" s="605"/>
      <c r="J633" s="605"/>
      <c r="K633" s="605"/>
      <c r="L633" s="605"/>
      <c r="M633" s="605"/>
      <c r="N633" s="605"/>
      <c r="O633" s="615"/>
      <c r="P633" s="605"/>
      <c r="Q633" s="605"/>
      <c r="R633" s="605"/>
      <c r="S633" s="605"/>
      <c r="T633" s="605"/>
      <c r="U633" s="605"/>
      <c r="V633" s="605"/>
      <c r="W633" s="616"/>
      <c r="X633" s="616"/>
      <c r="Y633" s="435"/>
      <c r="Z633" s="617"/>
      <c r="AA633" s="435"/>
      <c r="AB633" s="613"/>
      <c r="AC633" s="617"/>
      <c r="AD633" s="435"/>
      <c r="AG633" s="626"/>
      <c r="AH633" s="735"/>
      <c r="AI633" s="181"/>
      <c r="AJ633" s="629"/>
      <c r="AK633" s="181"/>
      <c r="AL633" s="653"/>
      <c r="AW633" s="605"/>
      <c r="AX633" s="624"/>
      <c r="AY633" s="624"/>
    </row>
    <row r="634" spans="1:51" ht="16.8" x14ac:dyDescent="0.45">
      <c r="A634" s="605"/>
      <c r="B634" s="605"/>
      <c r="C634" s="605"/>
      <c r="D634" s="614"/>
      <c r="E634" s="605"/>
      <c r="F634" s="605"/>
      <c r="G634" s="605"/>
      <c r="H634" s="605"/>
      <c r="I634" s="605"/>
      <c r="J634" s="605"/>
      <c r="K634" s="605"/>
      <c r="L634" s="605"/>
      <c r="M634" s="605"/>
      <c r="N634" s="605"/>
      <c r="O634" s="615"/>
      <c r="P634" s="605"/>
      <c r="Q634" s="605"/>
      <c r="R634" s="605"/>
      <c r="S634" s="605"/>
      <c r="T634" s="605"/>
      <c r="U634" s="605"/>
      <c r="V634" s="605"/>
      <c r="W634" s="616"/>
      <c r="X634" s="616"/>
      <c r="Y634" s="435"/>
      <c r="Z634" s="617"/>
      <c r="AA634" s="435"/>
      <c r="AB634" s="613"/>
      <c r="AC634" s="617"/>
      <c r="AD634" s="435"/>
      <c r="AG634" s="626"/>
      <c r="AH634" s="735"/>
      <c r="AI634" s="181"/>
      <c r="AJ634" s="629"/>
      <c r="AK634" s="181"/>
      <c r="AL634" s="653"/>
      <c r="AW634" s="605"/>
      <c r="AX634" s="624"/>
      <c r="AY634" s="624"/>
    </row>
    <row r="635" spans="1:51" ht="16.8" x14ac:dyDescent="0.45">
      <c r="A635" s="605"/>
      <c r="B635" s="605"/>
      <c r="C635" s="605"/>
      <c r="D635" s="614"/>
      <c r="E635" s="605"/>
      <c r="F635" s="605"/>
      <c r="G635" s="605"/>
      <c r="H635" s="605"/>
      <c r="I635" s="605"/>
      <c r="J635" s="605"/>
      <c r="K635" s="605"/>
      <c r="L635" s="605"/>
      <c r="M635" s="605"/>
      <c r="N635" s="605"/>
      <c r="O635" s="615"/>
      <c r="P635" s="605"/>
      <c r="Q635" s="605"/>
      <c r="R635" s="605"/>
      <c r="S635" s="605"/>
      <c r="T635" s="605"/>
      <c r="U635" s="605"/>
      <c r="V635" s="605"/>
      <c r="W635" s="616"/>
      <c r="X635" s="616"/>
      <c r="Y635" s="435"/>
      <c r="Z635" s="617"/>
      <c r="AA635" s="435"/>
      <c r="AB635" s="613"/>
      <c r="AC635" s="617"/>
      <c r="AD635" s="435"/>
      <c r="AG635" s="626"/>
      <c r="AH635" s="735"/>
      <c r="AI635" s="181"/>
      <c r="AJ635" s="629"/>
      <c r="AK635" s="181"/>
      <c r="AL635" s="653"/>
      <c r="AW635" s="605"/>
      <c r="AX635" s="624"/>
      <c r="AY635" s="624"/>
    </row>
    <row r="636" spans="1:51" ht="16.8" x14ac:dyDescent="0.45">
      <c r="A636" s="605"/>
      <c r="B636" s="605"/>
      <c r="C636" s="605"/>
      <c r="D636" s="614"/>
      <c r="E636" s="605"/>
      <c r="F636" s="605"/>
      <c r="G636" s="605"/>
      <c r="H636" s="605"/>
      <c r="I636" s="605"/>
      <c r="J636" s="605"/>
      <c r="K636" s="605"/>
      <c r="L636" s="605"/>
      <c r="M636" s="605"/>
      <c r="N636" s="605"/>
      <c r="O636" s="615"/>
      <c r="P636" s="605"/>
      <c r="Q636" s="605"/>
      <c r="R636" s="605"/>
      <c r="S636" s="605"/>
      <c r="T636" s="605"/>
      <c r="U636" s="605"/>
      <c r="V636" s="605"/>
      <c r="W636" s="616"/>
      <c r="X636" s="616"/>
      <c r="Y636" s="435"/>
      <c r="Z636" s="617"/>
      <c r="AA636" s="435"/>
      <c r="AB636" s="613"/>
      <c r="AC636" s="617"/>
      <c r="AD636" s="435"/>
      <c r="AG636" s="626"/>
      <c r="AH636" s="735"/>
      <c r="AI636" s="181"/>
      <c r="AJ636" s="629"/>
      <c r="AK636" s="181"/>
      <c r="AL636" s="653"/>
      <c r="AW636" s="605"/>
      <c r="AX636" s="624"/>
      <c r="AY636" s="624"/>
    </row>
    <row r="637" spans="1:51" ht="16.8" x14ac:dyDescent="0.45">
      <c r="A637" s="605"/>
      <c r="B637" s="605"/>
      <c r="C637" s="605"/>
      <c r="D637" s="614"/>
      <c r="E637" s="605"/>
      <c r="F637" s="605"/>
      <c r="G637" s="605"/>
      <c r="H637" s="605"/>
      <c r="I637" s="605"/>
      <c r="J637" s="605"/>
      <c r="K637" s="605"/>
      <c r="L637" s="605"/>
      <c r="M637" s="605"/>
      <c r="N637" s="605"/>
      <c r="O637" s="615"/>
      <c r="P637" s="605"/>
      <c r="Q637" s="605"/>
      <c r="R637" s="605"/>
      <c r="S637" s="605"/>
      <c r="T637" s="605"/>
      <c r="U637" s="605"/>
      <c r="V637" s="605"/>
      <c r="W637" s="616"/>
      <c r="X637" s="616"/>
      <c r="Y637" s="435"/>
      <c r="Z637" s="617"/>
      <c r="AA637" s="435"/>
      <c r="AB637" s="613"/>
      <c r="AC637" s="617"/>
      <c r="AD637" s="435"/>
      <c r="AG637" s="626"/>
      <c r="AH637" s="735"/>
      <c r="AI637" s="181"/>
      <c r="AJ637" s="629"/>
      <c r="AK637" s="181"/>
      <c r="AL637" s="653"/>
      <c r="AW637" s="605"/>
      <c r="AX637" s="624"/>
      <c r="AY637" s="624"/>
    </row>
    <row r="638" spans="1:51" ht="16.8" x14ac:dyDescent="0.45">
      <c r="A638" s="605"/>
      <c r="B638" s="605"/>
      <c r="C638" s="605"/>
      <c r="D638" s="614"/>
      <c r="E638" s="605"/>
      <c r="F638" s="605"/>
      <c r="G638" s="605"/>
      <c r="H638" s="605"/>
      <c r="I638" s="605"/>
      <c r="J638" s="605"/>
      <c r="K638" s="605"/>
      <c r="L638" s="605"/>
      <c r="M638" s="605"/>
      <c r="N638" s="605"/>
      <c r="O638" s="615"/>
      <c r="P638" s="605"/>
      <c r="Q638" s="605"/>
      <c r="R638" s="605"/>
      <c r="S638" s="605"/>
      <c r="T638" s="605"/>
      <c r="U638" s="605"/>
      <c r="V638" s="605"/>
      <c r="W638" s="616"/>
      <c r="X638" s="616"/>
      <c r="Y638" s="435"/>
      <c r="Z638" s="617"/>
      <c r="AA638" s="435"/>
      <c r="AB638" s="613"/>
      <c r="AC638" s="617"/>
      <c r="AD638" s="435"/>
      <c r="AG638" s="626"/>
      <c r="AH638" s="735"/>
      <c r="AI638" s="181"/>
      <c r="AJ638" s="629"/>
      <c r="AK638" s="181"/>
      <c r="AL638" s="653"/>
      <c r="AW638" s="605"/>
      <c r="AX638" s="624"/>
      <c r="AY638" s="624"/>
    </row>
    <row r="639" spans="1:51" ht="16.8" x14ac:dyDescent="0.45">
      <c r="A639" s="605"/>
      <c r="B639" s="605"/>
      <c r="C639" s="605"/>
      <c r="D639" s="614"/>
      <c r="E639" s="605"/>
      <c r="F639" s="605"/>
      <c r="G639" s="605"/>
      <c r="H639" s="605"/>
      <c r="I639" s="605"/>
      <c r="J639" s="605"/>
      <c r="K639" s="605"/>
      <c r="L639" s="605"/>
      <c r="M639" s="605"/>
      <c r="N639" s="605"/>
      <c r="O639" s="615"/>
      <c r="P639" s="605"/>
      <c r="Q639" s="605"/>
      <c r="R639" s="605"/>
      <c r="S639" s="605"/>
      <c r="T639" s="605"/>
      <c r="U639" s="605"/>
      <c r="V639" s="605"/>
      <c r="W639" s="616"/>
      <c r="X639" s="616"/>
      <c r="Y639" s="435"/>
      <c r="Z639" s="617"/>
      <c r="AA639" s="435"/>
      <c r="AB639" s="613"/>
      <c r="AC639" s="617"/>
      <c r="AD639" s="435"/>
      <c r="AG639" s="626"/>
      <c r="AH639" s="735"/>
      <c r="AI639" s="181"/>
      <c r="AJ639" s="629"/>
      <c r="AK639" s="181"/>
      <c r="AL639" s="653"/>
      <c r="AW639" s="605"/>
      <c r="AX639" s="624"/>
      <c r="AY639" s="624"/>
    </row>
    <row r="640" spans="1:51" ht="16.8" x14ac:dyDescent="0.45">
      <c r="A640" s="605"/>
      <c r="B640" s="605"/>
      <c r="C640" s="605"/>
      <c r="D640" s="614"/>
      <c r="E640" s="605"/>
      <c r="F640" s="605"/>
      <c r="G640" s="605"/>
      <c r="H640" s="605"/>
      <c r="I640" s="605"/>
      <c r="J640" s="605"/>
      <c r="K640" s="605"/>
      <c r="L640" s="605"/>
      <c r="M640" s="605"/>
      <c r="N640" s="605"/>
      <c r="O640" s="615"/>
      <c r="P640" s="605"/>
      <c r="Q640" s="605"/>
      <c r="R640" s="605"/>
      <c r="S640" s="605"/>
      <c r="T640" s="605"/>
      <c r="U640" s="605"/>
      <c r="V640" s="605"/>
      <c r="W640" s="616"/>
      <c r="X640" s="616"/>
      <c r="Y640" s="435"/>
      <c r="Z640" s="617"/>
      <c r="AA640" s="435"/>
      <c r="AB640" s="613"/>
      <c r="AC640" s="617"/>
      <c r="AD640" s="435"/>
      <c r="AG640" s="626"/>
      <c r="AH640" s="735"/>
      <c r="AI640" s="181"/>
      <c r="AJ640" s="629"/>
      <c r="AK640" s="181"/>
      <c r="AL640" s="653"/>
      <c r="AW640" s="605"/>
      <c r="AX640" s="624"/>
      <c r="AY640" s="624"/>
    </row>
    <row r="641" spans="1:51" ht="16.8" x14ac:dyDescent="0.45">
      <c r="A641" s="605"/>
      <c r="B641" s="605"/>
      <c r="C641" s="605"/>
      <c r="D641" s="614"/>
      <c r="E641" s="605"/>
      <c r="F641" s="605"/>
      <c r="G641" s="605"/>
      <c r="H641" s="605"/>
      <c r="I641" s="605"/>
      <c r="J641" s="605"/>
      <c r="K641" s="605"/>
      <c r="L641" s="605"/>
      <c r="M641" s="605"/>
      <c r="N641" s="605"/>
      <c r="O641" s="615"/>
      <c r="P641" s="605"/>
      <c r="Q641" s="605"/>
      <c r="R641" s="605"/>
      <c r="S641" s="605"/>
      <c r="T641" s="605"/>
      <c r="U641" s="605"/>
      <c r="V641" s="605"/>
      <c r="W641" s="616"/>
      <c r="X641" s="616"/>
      <c r="Y641" s="435"/>
      <c r="Z641" s="617"/>
      <c r="AA641" s="435"/>
      <c r="AB641" s="613"/>
      <c r="AC641" s="617"/>
      <c r="AD641" s="435"/>
      <c r="AG641" s="626"/>
      <c r="AH641" s="735"/>
      <c r="AI641" s="181"/>
      <c r="AJ641" s="629"/>
      <c r="AK641" s="181"/>
      <c r="AL641" s="653"/>
      <c r="AW641" s="605"/>
      <c r="AX641" s="624"/>
      <c r="AY641" s="624"/>
    </row>
    <row r="642" spans="1:51" ht="16.8" x14ac:dyDescent="0.45">
      <c r="A642" s="605"/>
      <c r="B642" s="605"/>
      <c r="C642" s="605"/>
      <c r="D642" s="614"/>
      <c r="E642" s="605"/>
      <c r="F642" s="605"/>
      <c r="G642" s="605"/>
      <c r="H642" s="605"/>
      <c r="I642" s="605"/>
      <c r="J642" s="605"/>
      <c r="K642" s="605"/>
      <c r="L642" s="605"/>
      <c r="M642" s="605"/>
      <c r="N642" s="605"/>
      <c r="O642" s="615"/>
      <c r="P642" s="605"/>
      <c r="Q642" s="605"/>
      <c r="R642" s="605"/>
      <c r="S642" s="605"/>
      <c r="T642" s="605"/>
      <c r="U642" s="605"/>
      <c r="V642" s="605"/>
      <c r="W642" s="616"/>
      <c r="X642" s="616"/>
      <c r="Y642" s="435"/>
      <c r="Z642" s="617"/>
      <c r="AA642" s="435"/>
      <c r="AB642" s="613"/>
      <c r="AC642" s="617"/>
      <c r="AD642" s="435"/>
      <c r="AG642" s="626"/>
      <c r="AH642" s="735"/>
      <c r="AI642" s="181"/>
      <c r="AJ642" s="629"/>
      <c r="AK642" s="181"/>
      <c r="AL642" s="653"/>
      <c r="AW642" s="605"/>
      <c r="AX642" s="624"/>
      <c r="AY642" s="624"/>
    </row>
    <row r="643" spans="1:51" ht="16.8" x14ac:dyDescent="0.45">
      <c r="A643" s="605"/>
      <c r="B643" s="605"/>
      <c r="C643" s="605"/>
      <c r="D643" s="614"/>
      <c r="E643" s="605"/>
      <c r="F643" s="605"/>
      <c r="G643" s="605"/>
      <c r="H643" s="605"/>
      <c r="I643" s="605"/>
      <c r="J643" s="605"/>
      <c r="K643" s="605"/>
      <c r="L643" s="605"/>
      <c r="M643" s="605"/>
      <c r="N643" s="605"/>
      <c r="O643" s="615"/>
      <c r="P643" s="605"/>
      <c r="Q643" s="605"/>
      <c r="R643" s="605"/>
      <c r="S643" s="605"/>
      <c r="T643" s="605"/>
      <c r="U643" s="605"/>
      <c r="V643" s="605"/>
      <c r="W643" s="616"/>
      <c r="X643" s="616"/>
      <c r="Y643" s="435"/>
      <c r="Z643" s="617"/>
      <c r="AA643" s="435"/>
      <c r="AB643" s="613"/>
      <c r="AC643" s="617"/>
      <c r="AD643" s="435"/>
      <c r="AG643" s="626"/>
      <c r="AH643" s="735"/>
      <c r="AI643" s="181"/>
      <c r="AJ643" s="629"/>
      <c r="AK643" s="181"/>
      <c r="AL643" s="653"/>
      <c r="AW643" s="605"/>
      <c r="AX643" s="624"/>
      <c r="AY643" s="624"/>
    </row>
    <row r="644" spans="1:51" ht="16.8" x14ac:dyDescent="0.45">
      <c r="A644" s="605"/>
      <c r="B644" s="605"/>
      <c r="C644" s="605"/>
      <c r="D644" s="614"/>
      <c r="E644" s="605"/>
      <c r="F644" s="605"/>
      <c r="G644" s="605"/>
      <c r="H644" s="605"/>
      <c r="I644" s="605"/>
      <c r="J644" s="605"/>
      <c r="K644" s="605"/>
      <c r="L644" s="605"/>
      <c r="M644" s="605"/>
      <c r="N644" s="605"/>
      <c r="O644" s="615"/>
      <c r="P644" s="605"/>
      <c r="Q644" s="605"/>
      <c r="R644" s="605"/>
      <c r="S644" s="605"/>
      <c r="T644" s="605"/>
      <c r="U644" s="605"/>
      <c r="V644" s="605"/>
      <c r="W644" s="616"/>
      <c r="X644" s="616"/>
      <c r="Y644" s="435"/>
      <c r="Z644" s="617"/>
      <c r="AA644" s="435"/>
      <c r="AB644" s="613"/>
      <c r="AC644" s="617"/>
      <c r="AD644" s="435"/>
      <c r="AG644" s="626"/>
      <c r="AH644" s="735"/>
      <c r="AI644" s="181"/>
      <c r="AJ644" s="629"/>
      <c r="AK644" s="181"/>
      <c r="AL644" s="653"/>
      <c r="AW644" s="605"/>
      <c r="AX644" s="624"/>
      <c r="AY644" s="624"/>
    </row>
    <row r="645" spans="1:51" ht="16.8" x14ac:dyDescent="0.45">
      <c r="A645" s="605"/>
      <c r="B645" s="605"/>
      <c r="C645" s="605"/>
      <c r="D645" s="614"/>
      <c r="E645" s="605"/>
      <c r="F645" s="605"/>
      <c r="G645" s="605"/>
      <c r="H645" s="605"/>
      <c r="I645" s="605"/>
      <c r="J645" s="605"/>
      <c r="K645" s="605"/>
      <c r="L645" s="605"/>
      <c r="M645" s="605"/>
      <c r="N645" s="605"/>
      <c r="O645" s="615"/>
      <c r="P645" s="605"/>
      <c r="Q645" s="605"/>
      <c r="R645" s="605"/>
      <c r="S645" s="605"/>
      <c r="T645" s="605"/>
      <c r="U645" s="605"/>
      <c r="V645" s="605"/>
      <c r="W645" s="616"/>
      <c r="X645" s="616"/>
      <c r="Y645" s="435"/>
      <c r="Z645" s="617"/>
      <c r="AA645" s="435"/>
      <c r="AB645" s="613"/>
      <c r="AC645" s="617"/>
      <c r="AD645" s="435"/>
      <c r="AG645" s="626"/>
      <c r="AH645" s="735"/>
      <c r="AI645" s="181"/>
      <c r="AJ645" s="629"/>
      <c r="AK645" s="181"/>
      <c r="AL645" s="653"/>
      <c r="AW645" s="605"/>
      <c r="AX645" s="624"/>
      <c r="AY645" s="624"/>
    </row>
    <row r="646" spans="1:51" ht="16.8" x14ac:dyDescent="0.45">
      <c r="A646" s="605"/>
      <c r="B646" s="605"/>
      <c r="C646" s="605"/>
      <c r="D646" s="614"/>
      <c r="E646" s="605"/>
      <c r="F646" s="605"/>
      <c r="G646" s="605"/>
      <c r="H646" s="605"/>
      <c r="I646" s="605"/>
      <c r="J646" s="605"/>
      <c r="K646" s="605"/>
      <c r="L646" s="605"/>
      <c r="M646" s="605"/>
      <c r="N646" s="605"/>
      <c r="O646" s="615"/>
      <c r="P646" s="605"/>
      <c r="Q646" s="605"/>
      <c r="R646" s="605"/>
      <c r="S646" s="605"/>
      <c r="T646" s="605"/>
      <c r="U646" s="605"/>
      <c r="V646" s="605"/>
      <c r="W646" s="616"/>
      <c r="X646" s="616"/>
      <c r="Y646" s="435"/>
      <c r="Z646" s="617"/>
      <c r="AA646" s="435"/>
      <c r="AB646" s="613"/>
      <c r="AC646" s="617"/>
      <c r="AD646" s="435"/>
      <c r="AG646" s="626"/>
      <c r="AH646" s="735"/>
      <c r="AI646" s="181"/>
      <c r="AJ646" s="629"/>
      <c r="AK646" s="181"/>
      <c r="AL646" s="653"/>
      <c r="AW646" s="605"/>
      <c r="AX646" s="624"/>
      <c r="AY646" s="624"/>
    </row>
    <row r="647" spans="1:51" ht="16.8" x14ac:dyDescent="0.45">
      <c r="A647" s="605"/>
      <c r="B647" s="605"/>
      <c r="C647" s="605"/>
      <c r="D647" s="614"/>
      <c r="E647" s="605"/>
      <c r="F647" s="605"/>
      <c r="G647" s="605"/>
      <c r="H647" s="605"/>
      <c r="I647" s="605"/>
      <c r="J647" s="605"/>
      <c r="K647" s="605"/>
      <c r="L647" s="605"/>
      <c r="M647" s="605"/>
      <c r="N647" s="605"/>
      <c r="O647" s="615"/>
      <c r="P647" s="605"/>
      <c r="Q647" s="605"/>
      <c r="R647" s="605"/>
      <c r="S647" s="605"/>
      <c r="T647" s="605"/>
      <c r="U647" s="605"/>
      <c r="V647" s="605"/>
      <c r="W647" s="616"/>
      <c r="X647" s="616"/>
      <c r="Y647" s="435"/>
      <c r="Z647" s="617"/>
      <c r="AA647" s="435"/>
      <c r="AB647" s="613"/>
      <c r="AC647" s="617"/>
      <c r="AD647" s="435"/>
      <c r="AG647" s="626"/>
      <c r="AH647" s="735"/>
      <c r="AI647" s="181"/>
      <c r="AJ647" s="629"/>
      <c r="AK647" s="181"/>
      <c r="AL647" s="653"/>
      <c r="AW647" s="605"/>
      <c r="AX647" s="624"/>
      <c r="AY647" s="624"/>
    </row>
    <row r="648" spans="1:51" ht="16.8" x14ac:dyDescent="0.45">
      <c r="A648" s="605"/>
      <c r="B648" s="605"/>
      <c r="C648" s="605"/>
      <c r="D648" s="614"/>
      <c r="E648" s="605"/>
      <c r="F648" s="605"/>
      <c r="G648" s="605"/>
      <c r="H648" s="605"/>
      <c r="I648" s="605"/>
      <c r="J648" s="605"/>
      <c r="K648" s="605"/>
      <c r="L648" s="605"/>
      <c r="M648" s="605"/>
      <c r="N648" s="605"/>
      <c r="O648" s="615"/>
      <c r="P648" s="605"/>
      <c r="Q648" s="605"/>
      <c r="R648" s="605"/>
      <c r="S648" s="605"/>
      <c r="T648" s="605"/>
      <c r="U648" s="605"/>
      <c r="V648" s="605"/>
      <c r="W648" s="616"/>
      <c r="X648" s="616"/>
      <c r="Y648" s="435"/>
      <c r="Z648" s="617"/>
      <c r="AA648" s="435"/>
      <c r="AB648" s="613"/>
      <c r="AC648" s="617"/>
      <c r="AD648" s="435"/>
      <c r="AG648" s="626"/>
      <c r="AH648" s="735"/>
      <c r="AI648" s="181"/>
      <c r="AJ648" s="629"/>
      <c r="AK648" s="181"/>
      <c r="AL648" s="653"/>
      <c r="AW648" s="605"/>
      <c r="AX648" s="624"/>
      <c r="AY648" s="624"/>
    </row>
    <row r="649" spans="1:51" ht="16.8" x14ac:dyDescent="0.45">
      <c r="A649" s="605"/>
      <c r="B649" s="605"/>
      <c r="C649" s="605"/>
      <c r="D649" s="614"/>
      <c r="E649" s="605"/>
      <c r="F649" s="605"/>
      <c r="G649" s="605"/>
      <c r="H649" s="605"/>
      <c r="I649" s="605"/>
      <c r="J649" s="605"/>
      <c r="K649" s="605"/>
      <c r="L649" s="605"/>
      <c r="M649" s="605"/>
      <c r="N649" s="605"/>
      <c r="O649" s="615"/>
      <c r="P649" s="605"/>
      <c r="Q649" s="605"/>
      <c r="R649" s="605"/>
      <c r="S649" s="605"/>
      <c r="T649" s="605"/>
      <c r="U649" s="605"/>
      <c r="V649" s="605"/>
      <c r="W649" s="616"/>
      <c r="X649" s="616"/>
      <c r="Y649" s="435"/>
      <c r="Z649" s="617"/>
      <c r="AA649" s="435"/>
      <c r="AB649" s="613"/>
      <c r="AC649" s="617"/>
      <c r="AD649" s="435"/>
      <c r="AG649" s="626"/>
      <c r="AH649" s="735"/>
      <c r="AI649" s="181"/>
      <c r="AJ649" s="629"/>
      <c r="AK649" s="181"/>
      <c r="AL649" s="653"/>
      <c r="AW649" s="605"/>
      <c r="AX649" s="624"/>
      <c r="AY649" s="624"/>
    </row>
    <row r="650" spans="1:51" ht="16.8" x14ac:dyDescent="0.45">
      <c r="A650" s="605"/>
      <c r="B650" s="605"/>
      <c r="C650" s="605"/>
      <c r="D650" s="614"/>
      <c r="E650" s="605"/>
      <c r="F650" s="605"/>
      <c r="G650" s="605"/>
      <c r="H650" s="605"/>
      <c r="I650" s="605"/>
      <c r="J650" s="605"/>
      <c r="K650" s="605"/>
      <c r="L650" s="605"/>
      <c r="M650" s="605"/>
      <c r="N650" s="605"/>
      <c r="O650" s="615"/>
      <c r="P650" s="605"/>
      <c r="Q650" s="605"/>
      <c r="R650" s="605"/>
      <c r="S650" s="605"/>
      <c r="T650" s="605"/>
      <c r="U650" s="605"/>
      <c r="V650" s="605"/>
      <c r="W650" s="616"/>
      <c r="X650" s="616"/>
      <c r="Y650" s="435"/>
      <c r="Z650" s="617"/>
      <c r="AA650" s="435"/>
      <c r="AB650" s="613"/>
      <c r="AC650" s="617"/>
      <c r="AD650" s="435"/>
      <c r="AG650" s="626"/>
      <c r="AH650" s="735"/>
      <c r="AI650" s="181"/>
      <c r="AJ650" s="629"/>
      <c r="AK650" s="181"/>
      <c r="AL650" s="653"/>
      <c r="AW650" s="605"/>
      <c r="AX650" s="624"/>
      <c r="AY650" s="624"/>
    </row>
    <row r="651" spans="1:51" ht="16.8" x14ac:dyDescent="0.45">
      <c r="A651" s="605"/>
      <c r="B651" s="605"/>
      <c r="C651" s="605"/>
      <c r="D651" s="614"/>
      <c r="E651" s="605"/>
      <c r="F651" s="605"/>
      <c r="G651" s="605"/>
      <c r="H651" s="605"/>
      <c r="I651" s="605"/>
      <c r="J651" s="605"/>
      <c r="K651" s="605"/>
      <c r="L651" s="605"/>
      <c r="M651" s="605"/>
      <c r="N651" s="605"/>
      <c r="O651" s="615"/>
      <c r="P651" s="605"/>
      <c r="Q651" s="605"/>
      <c r="R651" s="605"/>
      <c r="S651" s="605"/>
      <c r="T651" s="605"/>
      <c r="U651" s="605"/>
      <c r="V651" s="605"/>
      <c r="W651" s="616"/>
      <c r="X651" s="616"/>
      <c r="Y651" s="435"/>
      <c r="Z651" s="617"/>
      <c r="AA651" s="435"/>
      <c r="AB651" s="613"/>
      <c r="AC651" s="617"/>
      <c r="AD651" s="435"/>
      <c r="AG651" s="626"/>
      <c r="AH651" s="735"/>
      <c r="AI651" s="181"/>
      <c r="AJ651" s="629"/>
      <c r="AK651" s="181"/>
      <c r="AL651" s="653"/>
      <c r="AW651" s="605"/>
      <c r="AX651" s="624"/>
      <c r="AY651" s="624"/>
    </row>
    <row r="652" spans="1:51" ht="16.8" x14ac:dyDescent="0.45">
      <c r="A652" s="605"/>
      <c r="B652" s="605"/>
      <c r="C652" s="605"/>
      <c r="D652" s="614"/>
      <c r="E652" s="605"/>
      <c r="F652" s="605"/>
      <c r="G652" s="605"/>
      <c r="H652" s="605"/>
      <c r="I652" s="605"/>
      <c r="J652" s="605"/>
      <c r="K652" s="605"/>
      <c r="L652" s="605"/>
      <c r="M652" s="605"/>
      <c r="N652" s="605"/>
      <c r="O652" s="615"/>
      <c r="P652" s="605"/>
      <c r="Q652" s="605"/>
      <c r="R652" s="605"/>
      <c r="S652" s="605"/>
      <c r="T652" s="605"/>
      <c r="U652" s="605"/>
      <c r="V652" s="605"/>
      <c r="W652" s="616"/>
      <c r="X652" s="616"/>
      <c r="Y652" s="435"/>
      <c r="Z652" s="617"/>
      <c r="AA652" s="435"/>
      <c r="AB652" s="613"/>
      <c r="AC652" s="617"/>
      <c r="AD652" s="435"/>
      <c r="AG652" s="626"/>
      <c r="AH652" s="735"/>
      <c r="AI652" s="181"/>
      <c r="AJ652" s="629"/>
      <c r="AK652" s="181"/>
      <c r="AL652" s="653"/>
      <c r="AW652" s="605"/>
      <c r="AX652" s="624"/>
      <c r="AY652" s="624"/>
    </row>
    <row r="653" spans="1:51" ht="16.8" x14ac:dyDescent="0.45">
      <c r="A653" s="605"/>
      <c r="B653" s="605"/>
      <c r="C653" s="605"/>
      <c r="D653" s="614"/>
      <c r="E653" s="605"/>
      <c r="F653" s="605"/>
      <c r="G653" s="605"/>
      <c r="H653" s="605"/>
      <c r="I653" s="605"/>
      <c r="J653" s="605"/>
      <c r="K653" s="605"/>
      <c r="L653" s="605"/>
      <c r="M653" s="605"/>
      <c r="N653" s="605"/>
      <c r="O653" s="615"/>
      <c r="P653" s="605"/>
      <c r="Q653" s="605"/>
      <c r="R653" s="605"/>
      <c r="S653" s="605"/>
      <c r="T653" s="605"/>
      <c r="U653" s="605"/>
      <c r="V653" s="605"/>
      <c r="W653" s="616"/>
      <c r="X653" s="616"/>
      <c r="Y653" s="435"/>
      <c r="Z653" s="617"/>
      <c r="AA653" s="435"/>
      <c r="AB653" s="613"/>
      <c r="AC653" s="617"/>
      <c r="AD653" s="435"/>
      <c r="AG653" s="626"/>
      <c r="AH653" s="735"/>
      <c r="AI653" s="181"/>
      <c r="AJ653" s="629"/>
      <c r="AK653" s="181"/>
      <c r="AL653" s="653"/>
      <c r="AW653" s="605"/>
      <c r="AX653" s="624"/>
      <c r="AY653" s="624"/>
    </row>
    <row r="654" spans="1:51" ht="16.8" x14ac:dyDescent="0.45">
      <c r="A654" s="605"/>
      <c r="B654" s="605"/>
      <c r="C654" s="605"/>
      <c r="D654" s="614"/>
      <c r="E654" s="605"/>
      <c r="F654" s="605"/>
      <c r="G654" s="605"/>
      <c r="H654" s="605"/>
      <c r="I654" s="605"/>
      <c r="J654" s="605"/>
      <c r="K654" s="605"/>
      <c r="L654" s="605"/>
      <c r="M654" s="605"/>
      <c r="N654" s="605"/>
      <c r="O654" s="615"/>
      <c r="P654" s="605"/>
      <c r="Q654" s="605"/>
      <c r="R654" s="605"/>
      <c r="S654" s="605"/>
      <c r="T654" s="605"/>
      <c r="U654" s="605"/>
      <c r="V654" s="605"/>
      <c r="W654" s="616"/>
      <c r="X654" s="616"/>
      <c r="Y654" s="435"/>
      <c r="Z654" s="617"/>
      <c r="AA654" s="435"/>
      <c r="AB654" s="613"/>
      <c r="AC654" s="617"/>
      <c r="AD654" s="435"/>
      <c r="AG654" s="626"/>
      <c r="AH654" s="735"/>
      <c r="AI654" s="181"/>
      <c r="AJ654" s="629"/>
      <c r="AK654" s="181"/>
      <c r="AL654" s="653"/>
      <c r="AW654" s="605"/>
      <c r="AX654" s="624"/>
      <c r="AY654" s="624"/>
    </row>
    <row r="655" spans="1:51" ht="16.8" x14ac:dyDescent="0.45">
      <c r="A655" s="605"/>
      <c r="B655" s="605"/>
      <c r="C655" s="605"/>
      <c r="D655" s="614"/>
      <c r="E655" s="605"/>
      <c r="F655" s="605"/>
      <c r="G655" s="605"/>
      <c r="H655" s="605"/>
      <c r="I655" s="605"/>
      <c r="J655" s="605"/>
      <c r="K655" s="605"/>
      <c r="L655" s="605"/>
      <c r="M655" s="605"/>
      <c r="N655" s="605"/>
      <c r="O655" s="615"/>
      <c r="P655" s="605"/>
      <c r="Q655" s="605"/>
      <c r="R655" s="605"/>
      <c r="S655" s="605"/>
      <c r="T655" s="605"/>
      <c r="U655" s="605"/>
      <c r="V655" s="605"/>
      <c r="W655" s="616"/>
      <c r="X655" s="616"/>
      <c r="Y655" s="435"/>
      <c r="Z655" s="617"/>
      <c r="AA655" s="435"/>
      <c r="AB655" s="613"/>
      <c r="AC655" s="617"/>
      <c r="AD655" s="435"/>
      <c r="AG655" s="626"/>
      <c r="AH655" s="735"/>
      <c r="AI655" s="181"/>
      <c r="AJ655" s="629"/>
      <c r="AK655" s="181"/>
      <c r="AL655" s="653"/>
      <c r="AW655" s="605"/>
      <c r="AX655" s="624"/>
      <c r="AY655" s="624"/>
    </row>
    <row r="656" spans="1:51" ht="16.8" x14ac:dyDescent="0.45">
      <c r="A656" s="605"/>
      <c r="B656" s="605"/>
      <c r="C656" s="605"/>
      <c r="D656" s="614"/>
      <c r="E656" s="605"/>
      <c r="F656" s="605"/>
      <c r="G656" s="605"/>
      <c r="H656" s="605"/>
      <c r="I656" s="605"/>
      <c r="J656" s="605"/>
      <c r="K656" s="605"/>
      <c r="L656" s="605"/>
      <c r="M656" s="605"/>
      <c r="N656" s="605"/>
      <c r="O656" s="615"/>
      <c r="P656" s="605"/>
      <c r="Q656" s="605"/>
      <c r="R656" s="605"/>
      <c r="S656" s="605"/>
      <c r="T656" s="605"/>
      <c r="U656" s="605"/>
      <c r="V656" s="605"/>
      <c r="W656" s="616"/>
      <c r="X656" s="616"/>
      <c r="Y656" s="435"/>
      <c r="Z656" s="617"/>
      <c r="AA656" s="435"/>
      <c r="AB656" s="613"/>
      <c r="AC656" s="617"/>
      <c r="AD656" s="435"/>
      <c r="AG656" s="626"/>
      <c r="AH656" s="735"/>
      <c r="AI656" s="181"/>
      <c r="AJ656" s="629"/>
      <c r="AK656" s="181"/>
      <c r="AL656" s="653"/>
      <c r="AW656" s="605"/>
      <c r="AX656" s="624"/>
      <c r="AY656" s="624"/>
    </row>
    <row r="657" spans="1:51" ht="16.8" x14ac:dyDescent="0.45">
      <c r="A657" s="605"/>
      <c r="B657" s="605"/>
      <c r="C657" s="605"/>
      <c r="D657" s="614"/>
      <c r="E657" s="605"/>
      <c r="F657" s="605"/>
      <c r="G657" s="605"/>
      <c r="H657" s="605"/>
      <c r="I657" s="605"/>
      <c r="J657" s="605"/>
      <c r="K657" s="605"/>
      <c r="L657" s="605"/>
      <c r="M657" s="605"/>
      <c r="N657" s="605"/>
      <c r="O657" s="615"/>
      <c r="P657" s="605"/>
      <c r="Q657" s="605"/>
      <c r="R657" s="605"/>
      <c r="S657" s="605"/>
      <c r="T657" s="605"/>
      <c r="U657" s="605"/>
      <c r="V657" s="605"/>
      <c r="W657" s="616"/>
      <c r="X657" s="616"/>
      <c r="Y657" s="435"/>
      <c r="Z657" s="617"/>
      <c r="AA657" s="435"/>
      <c r="AB657" s="613"/>
      <c r="AC657" s="617"/>
      <c r="AD657" s="435"/>
      <c r="AG657" s="626"/>
      <c r="AH657" s="735"/>
      <c r="AI657" s="181"/>
      <c r="AJ657" s="629"/>
      <c r="AK657" s="181"/>
      <c r="AL657" s="653"/>
      <c r="AW657" s="605"/>
      <c r="AX657" s="624"/>
      <c r="AY657" s="624"/>
    </row>
    <row r="658" spans="1:51" ht="16.8" x14ac:dyDescent="0.45">
      <c r="A658" s="605"/>
      <c r="B658" s="605"/>
      <c r="C658" s="605"/>
      <c r="D658" s="614"/>
      <c r="E658" s="605"/>
      <c r="F658" s="605"/>
      <c r="G658" s="605"/>
      <c r="H658" s="605"/>
      <c r="I658" s="605"/>
      <c r="J658" s="605"/>
      <c r="K658" s="605"/>
      <c r="L658" s="605"/>
      <c r="M658" s="605"/>
      <c r="N658" s="605"/>
      <c r="O658" s="615"/>
      <c r="P658" s="605"/>
      <c r="Q658" s="605"/>
      <c r="R658" s="605"/>
      <c r="S658" s="605"/>
      <c r="T658" s="605"/>
      <c r="U658" s="605"/>
      <c r="V658" s="605"/>
      <c r="W658" s="616"/>
      <c r="X658" s="616"/>
      <c r="Y658" s="435"/>
      <c r="Z658" s="617"/>
      <c r="AA658" s="435"/>
      <c r="AB658" s="613"/>
      <c r="AC658" s="617"/>
      <c r="AD658" s="435"/>
      <c r="AG658" s="626"/>
      <c r="AH658" s="735"/>
      <c r="AI658" s="181"/>
      <c r="AJ658" s="629"/>
      <c r="AK658" s="181"/>
      <c r="AL658" s="653"/>
      <c r="AW658" s="605"/>
      <c r="AX658" s="624"/>
      <c r="AY658" s="624"/>
    </row>
    <row r="659" spans="1:51" ht="16.8" x14ac:dyDescent="0.45">
      <c r="A659" s="605"/>
      <c r="B659" s="605"/>
      <c r="C659" s="605"/>
      <c r="D659" s="614"/>
      <c r="E659" s="605"/>
      <c r="F659" s="605"/>
      <c r="G659" s="605"/>
      <c r="H659" s="605"/>
      <c r="I659" s="605"/>
      <c r="J659" s="605"/>
      <c r="K659" s="605"/>
      <c r="L659" s="605"/>
      <c r="M659" s="605"/>
      <c r="N659" s="605"/>
      <c r="O659" s="615"/>
      <c r="P659" s="605"/>
      <c r="Q659" s="605"/>
      <c r="R659" s="605"/>
      <c r="S659" s="605"/>
      <c r="T659" s="605"/>
      <c r="U659" s="605"/>
      <c r="V659" s="605"/>
      <c r="W659" s="616"/>
      <c r="X659" s="616"/>
      <c r="Y659" s="435"/>
      <c r="Z659" s="617"/>
      <c r="AA659" s="435"/>
      <c r="AB659" s="613"/>
      <c r="AC659" s="617"/>
      <c r="AD659" s="435"/>
      <c r="AG659" s="626"/>
      <c r="AH659" s="735"/>
      <c r="AI659" s="181"/>
      <c r="AJ659" s="629"/>
      <c r="AK659" s="181"/>
      <c r="AL659" s="653"/>
      <c r="AW659" s="605"/>
      <c r="AX659" s="624"/>
      <c r="AY659" s="624"/>
    </row>
    <row r="660" spans="1:51" ht="16.8" x14ac:dyDescent="0.45">
      <c r="A660" s="605"/>
      <c r="B660" s="605"/>
      <c r="C660" s="605"/>
      <c r="D660" s="614"/>
      <c r="E660" s="605"/>
      <c r="F660" s="605"/>
      <c r="G660" s="605"/>
      <c r="H660" s="605"/>
      <c r="I660" s="605"/>
      <c r="J660" s="605"/>
      <c r="K660" s="605"/>
      <c r="L660" s="605"/>
      <c r="M660" s="605"/>
      <c r="N660" s="605"/>
      <c r="O660" s="615"/>
      <c r="P660" s="605"/>
      <c r="Q660" s="605"/>
      <c r="R660" s="605"/>
      <c r="S660" s="605"/>
      <c r="T660" s="605"/>
      <c r="U660" s="605"/>
      <c r="V660" s="605"/>
      <c r="W660" s="616"/>
      <c r="X660" s="616"/>
      <c r="Y660" s="435"/>
      <c r="Z660" s="617"/>
      <c r="AA660" s="435"/>
      <c r="AB660" s="613"/>
      <c r="AC660" s="617"/>
      <c r="AD660" s="435"/>
      <c r="AG660" s="626"/>
      <c r="AH660" s="735"/>
      <c r="AI660" s="181"/>
      <c r="AJ660" s="629"/>
      <c r="AK660" s="181"/>
      <c r="AL660" s="653"/>
      <c r="AW660" s="605"/>
      <c r="AX660" s="624"/>
      <c r="AY660" s="624"/>
    </row>
    <row r="661" spans="1:51" ht="16.8" x14ac:dyDescent="0.45">
      <c r="A661" s="605"/>
      <c r="B661" s="605"/>
      <c r="C661" s="605"/>
      <c r="D661" s="614"/>
      <c r="E661" s="605"/>
      <c r="F661" s="605"/>
      <c r="G661" s="605"/>
      <c r="H661" s="605"/>
      <c r="I661" s="605"/>
      <c r="J661" s="605"/>
      <c r="K661" s="605"/>
      <c r="L661" s="605"/>
      <c r="M661" s="605"/>
      <c r="N661" s="605"/>
      <c r="O661" s="615"/>
      <c r="P661" s="605"/>
      <c r="Q661" s="605"/>
      <c r="R661" s="605"/>
      <c r="S661" s="605"/>
      <c r="T661" s="605"/>
      <c r="U661" s="605"/>
      <c r="V661" s="605"/>
      <c r="W661" s="616"/>
      <c r="X661" s="616"/>
      <c r="Y661" s="435"/>
      <c r="Z661" s="617"/>
      <c r="AA661" s="435"/>
      <c r="AB661" s="613"/>
      <c r="AC661" s="617"/>
      <c r="AD661" s="435"/>
      <c r="AG661" s="626"/>
      <c r="AH661" s="735"/>
      <c r="AI661" s="181"/>
      <c r="AJ661" s="629"/>
      <c r="AK661" s="181"/>
      <c r="AL661" s="653"/>
      <c r="AW661" s="605"/>
      <c r="AX661" s="624"/>
      <c r="AY661" s="624"/>
    </row>
    <row r="662" spans="1:51" ht="16.8" x14ac:dyDescent="0.45">
      <c r="A662" s="605"/>
      <c r="B662" s="605"/>
      <c r="C662" s="605"/>
      <c r="D662" s="614"/>
      <c r="E662" s="605"/>
      <c r="F662" s="605"/>
      <c r="G662" s="605"/>
      <c r="H662" s="605"/>
      <c r="I662" s="605"/>
      <c r="J662" s="605"/>
      <c r="K662" s="605"/>
      <c r="L662" s="605"/>
      <c r="M662" s="605"/>
      <c r="N662" s="605"/>
      <c r="O662" s="615"/>
      <c r="P662" s="605"/>
      <c r="Q662" s="605"/>
      <c r="R662" s="605"/>
      <c r="S662" s="605"/>
      <c r="T662" s="605"/>
      <c r="U662" s="605"/>
      <c r="V662" s="605"/>
      <c r="W662" s="616"/>
      <c r="X662" s="616"/>
      <c r="Y662" s="435"/>
      <c r="Z662" s="617"/>
      <c r="AA662" s="435"/>
      <c r="AB662" s="613"/>
      <c r="AC662" s="617"/>
      <c r="AD662" s="435"/>
      <c r="AG662" s="626"/>
      <c r="AH662" s="735"/>
      <c r="AI662" s="181"/>
      <c r="AJ662" s="629"/>
      <c r="AK662" s="181"/>
      <c r="AL662" s="653"/>
      <c r="AW662" s="605"/>
      <c r="AX662" s="624"/>
      <c r="AY662" s="624"/>
    </row>
    <row r="663" spans="1:51" ht="16.8" x14ac:dyDescent="0.45">
      <c r="A663" s="605"/>
      <c r="B663" s="605"/>
      <c r="C663" s="605"/>
      <c r="D663" s="614"/>
      <c r="E663" s="605"/>
      <c r="F663" s="605"/>
      <c r="G663" s="605"/>
      <c r="H663" s="605"/>
      <c r="I663" s="605"/>
      <c r="J663" s="605"/>
      <c r="K663" s="605"/>
      <c r="L663" s="605"/>
      <c r="M663" s="605"/>
      <c r="N663" s="605"/>
      <c r="O663" s="615"/>
      <c r="P663" s="605"/>
      <c r="Q663" s="605"/>
      <c r="R663" s="605"/>
      <c r="S663" s="605"/>
      <c r="T663" s="605"/>
      <c r="U663" s="605"/>
      <c r="V663" s="605"/>
      <c r="W663" s="616"/>
      <c r="X663" s="616"/>
      <c r="Y663" s="435"/>
      <c r="Z663" s="617"/>
      <c r="AA663" s="435"/>
      <c r="AB663" s="613"/>
      <c r="AC663" s="617"/>
      <c r="AD663" s="435"/>
      <c r="AG663" s="626"/>
      <c r="AH663" s="735"/>
      <c r="AI663" s="181"/>
      <c r="AJ663" s="629"/>
      <c r="AK663" s="181"/>
      <c r="AL663" s="653"/>
      <c r="AW663" s="605"/>
      <c r="AX663" s="624"/>
      <c r="AY663" s="624"/>
    </row>
    <row r="664" spans="1:51" ht="16.8" x14ac:dyDescent="0.45">
      <c r="A664" s="605"/>
      <c r="B664" s="605"/>
      <c r="C664" s="605"/>
      <c r="D664" s="614"/>
      <c r="E664" s="605"/>
      <c r="F664" s="605"/>
      <c r="G664" s="605"/>
      <c r="H664" s="605"/>
      <c r="I664" s="605"/>
      <c r="J664" s="605"/>
      <c r="K664" s="605"/>
      <c r="L664" s="605"/>
      <c r="M664" s="605"/>
      <c r="N664" s="605"/>
      <c r="O664" s="615"/>
      <c r="P664" s="605"/>
      <c r="Q664" s="605"/>
      <c r="R664" s="605"/>
      <c r="S664" s="605"/>
      <c r="T664" s="605"/>
      <c r="U664" s="605"/>
      <c r="V664" s="605"/>
      <c r="W664" s="616"/>
      <c r="X664" s="616"/>
      <c r="Y664" s="435"/>
      <c r="Z664" s="617"/>
      <c r="AA664" s="435"/>
      <c r="AB664" s="613"/>
      <c r="AC664" s="617"/>
      <c r="AD664" s="435"/>
      <c r="AG664" s="626"/>
      <c r="AH664" s="735"/>
      <c r="AI664" s="181"/>
      <c r="AJ664" s="629"/>
      <c r="AK664" s="181"/>
      <c r="AL664" s="653"/>
      <c r="AW664" s="605"/>
      <c r="AX664" s="624"/>
      <c r="AY664" s="624"/>
    </row>
    <row r="665" spans="1:51" ht="16.8" x14ac:dyDescent="0.45">
      <c r="A665" s="605"/>
      <c r="B665" s="605"/>
      <c r="C665" s="605"/>
      <c r="D665" s="614"/>
      <c r="E665" s="605"/>
      <c r="F665" s="605"/>
      <c r="G665" s="605"/>
      <c r="H665" s="605"/>
      <c r="I665" s="605"/>
      <c r="J665" s="605"/>
      <c r="K665" s="605"/>
      <c r="L665" s="605"/>
      <c r="M665" s="605"/>
      <c r="N665" s="605"/>
      <c r="O665" s="615"/>
      <c r="P665" s="605"/>
      <c r="Q665" s="605"/>
      <c r="R665" s="605"/>
      <c r="S665" s="605"/>
      <c r="T665" s="605"/>
      <c r="U665" s="605"/>
      <c r="V665" s="605"/>
      <c r="W665" s="616"/>
      <c r="X665" s="616"/>
      <c r="Y665" s="435"/>
      <c r="Z665" s="617"/>
      <c r="AA665" s="435"/>
      <c r="AB665" s="613"/>
      <c r="AC665" s="617"/>
      <c r="AD665" s="435"/>
      <c r="AG665" s="626"/>
      <c r="AH665" s="735"/>
      <c r="AI665" s="181"/>
      <c r="AJ665" s="629"/>
      <c r="AK665" s="181"/>
      <c r="AL665" s="653"/>
      <c r="AW665" s="605"/>
      <c r="AX665" s="624"/>
      <c r="AY665" s="624"/>
    </row>
    <row r="666" spans="1:51" ht="16.8" x14ac:dyDescent="0.45">
      <c r="A666" s="605"/>
      <c r="B666" s="605"/>
      <c r="C666" s="605"/>
      <c r="D666" s="614"/>
      <c r="E666" s="605"/>
      <c r="F666" s="605"/>
      <c r="G666" s="605"/>
      <c r="H666" s="605"/>
      <c r="I666" s="605"/>
      <c r="J666" s="605"/>
      <c r="K666" s="605"/>
      <c r="L666" s="605"/>
      <c r="M666" s="605"/>
      <c r="N666" s="605"/>
      <c r="O666" s="615"/>
      <c r="P666" s="605"/>
      <c r="Q666" s="605"/>
      <c r="R666" s="605"/>
      <c r="S666" s="605"/>
      <c r="T666" s="605"/>
      <c r="U666" s="605"/>
      <c r="V666" s="605"/>
      <c r="W666" s="616"/>
      <c r="X666" s="616"/>
      <c r="Y666" s="435"/>
      <c r="Z666" s="617"/>
      <c r="AA666" s="435"/>
      <c r="AB666" s="613"/>
      <c r="AC666" s="617"/>
      <c r="AD666" s="435"/>
      <c r="AG666" s="626"/>
      <c r="AH666" s="735"/>
      <c r="AI666" s="181"/>
      <c r="AJ666" s="629"/>
      <c r="AK666" s="181"/>
      <c r="AL666" s="653"/>
      <c r="AW666" s="605"/>
      <c r="AX666" s="624"/>
      <c r="AY666" s="624"/>
    </row>
    <row r="667" spans="1:51" ht="16.8" x14ac:dyDescent="0.45">
      <c r="A667" s="605"/>
      <c r="B667" s="605"/>
      <c r="C667" s="605"/>
      <c r="D667" s="614"/>
      <c r="E667" s="605"/>
      <c r="F667" s="605"/>
      <c r="G667" s="605"/>
      <c r="H667" s="605"/>
      <c r="I667" s="605"/>
      <c r="J667" s="605"/>
      <c r="K667" s="605"/>
      <c r="L667" s="605"/>
      <c r="M667" s="605"/>
      <c r="N667" s="605"/>
      <c r="O667" s="615"/>
      <c r="P667" s="605"/>
      <c r="Q667" s="605"/>
      <c r="R667" s="605"/>
      <c r="S667" s="605"/>
      <c r="T667" s="605"/>
      <c r="U667" s="605"/>
      <c r="V667" s="605"/>
      <c r="W667" s="616"/>
      <c r="X667" s="616"/>
      <c r="Y667" s="435"/>
      <c r="Z667" s="617"/>
      <c r="AA667" s="435"/>
      <c r="AB667" s="613"/>
      <c r="AC667" s="617"/>
      <c r="AD667" s="435"/>
      <c r="AG667" s="626"/>
      <c r="AH667" s="735"/>
      <c r="AI667" s="181"/>
      <c r="AJ667" s="629"/>
      <c r="AK667" s="181"/>
      <c r="AL667" s="653"/>
      <c r="AW667" s="605"/>
      <c r="AX667" s="624"/>
      <c r="AY667" s="624"/>
    </row>
    <row r="668" spans="1:51" ht="16.8" x14ac:dyDescent="0.45">
      <c r="A668" s="605"/>
      <c r="B668" s="605"/>
      <c r="C668" s="605"/>
      <c r="D668" s="614"/>
      <c r="E668" s="605"/>
      <c r="F668" s="605"/>
      <c r="G668" s="605"/>
      <c r="H668" s="605"/>
      <c r="I668" s="605"/>
      <c r="J668" s="605"/>
      <c r="K668" s="605"/>
      <c r="L668" s="605"/>
      <c r="M668" s="605"/>
      <c r="N668" s="605"/>
      <c r="O668" s="615"/>
      <c r="P668" s="605"/>
      <c r="Q668" s="605"/>
      <c r="R668" s="605"/>
      <c r="S668" s="605"/>
      <c r="T668" s="605"/>
      <c r="U668" s="605"/>
      <c r="V668" s="605"/>
      <c r="W668" s="616"/>
      <c r="X668" s="616"/>
      <c r="Y668" s="435"/>
      <c r="Z668" s="617"/>
      <c r="AA668" s="435"/>
      <c r="AB668" s="613"/>
      <c r="AC668" s="617"/>
      <c r="AD668" s="435"/>
      <c r="AG668" s="626"/>
      <c r="AH668" s="735"/>
      <c r="AI668" s="181"/>
      <c r="AJ668" s="629"/>
      <c r="AK668" s="181"/>
      <c r="AL668" s="653"/>
      <c r="AW668" s="605"/>
      <c r="AX668" s="624"/>
      <c r="AY668" s="624"/>
    </row>
    <row r="669" spans="1:51" ht="16.8" x14ac:dyDescent="0.45">
      <c r="A669" s="605"/>
      <c r="B669" s="605"/>
      <c r="C669" s="605"/>
      <c r="D669" s="614"/>
      <c r="E669" s="605"/>
      <c r="F669" s="605"/>
      <c r="G669" s="605"/>
      <c r="H669" s="605"/>
      <c r="I669" s="605"/>
      <c r="J669" s="605"/>
      <c r="K669" s="605"/>
      <c r="L669" s="605"/>
      <c r="M669" s="605"/>
      <c r="N669" s="605"/>
      <c r="O669" s="615"/>
      <c r="P669" s="605"/>
      <c r="Q669" s="605"/>
      <c r="R669" s="605"/>
      <c r="S669" s="605"/>
      <c r="T669" s="605"/>
      <c r="U669" s="605"/>
      <c r="V669" s="605"/>
      <c r="W669" s="616"/>
      <c r="X669" s="616"/>
      <c r="Y669" s="435"/>
      <c r="Z669" s="617"/>
      <c r="AA669" s="435"/>
      <c r="AB669" s="613"/>
      <c r="AC669" s="617"/>
      <c r="AD669" s="435"/>
      <c r="AG669" s="626"/>
      <c r="AH669" s="735"/>
      <c r="AI669" s="181"/>
      <c r="AJ669" s="629"/>
      <c r="AK669" s="181"/>
      <c r="AL669" s="653"/>
      <c r="AW669" s="605"/>
      <c r="AX669" s="624"/>
      <c r="AY669" s="624"/>
    </row>
    <row r="670" spans="1:51" ht="16.8" x14ac:dyDescent="0.45">
      <c r="A670" s="615"/>
      <c r="B670" s="615"/>
      <c r="C670" s="615"/>
      <c r="D670" s="614"/>
      <c r="E670" s="615"/>
      <c r="F670" s="615"/>
      <c r="G670" s="615"/>
      <c r="H670" s="615"/>
      <c r="I670" s="615"/>
      <c r="J670" s="615"/>
      <c r="K670" s="615"/>
      <c r="L670" s="615"/>
      <c r="M670" s="615"/>
      <c r="N670" s="615"/>
      <c r="O670" s="615"/>
      <c r="P670" s="615"/>
      <c r="Q670" s="615"/>
      <c r="R670" s="615"/>
      <c r="S670" s="615"/>
      <c r="T670" s="615"/>
      <c r="U670" s="615"/>
      <c r="V670" s="615"/>
      <c r="W670" s="618"/>
      <c r="X670" s="618"/>
      <c r="Y670" s="435"/>
      <c r="Z670" s="617"/>
      <c r="AA670" s="435"/>
      <c r="AB670" s="613"/>
      <c r="AC670" s="617"/>
      <c r="AD670" s="435"/>
      <c r="AG670" s="626"/>
      <c r="AH670" s="735"/>
      <c r="AI670" s="181"/>
      <c r="AJ670" s="629"/>
      <c r="AK670" s="181"/>
      <c r="AL670" s="653"/>
      <c r="AW670" s="605"/>
      <c r="AX670" s="624"/>
      <c r="AY670" s="624"/>
    </row>
    <row r="671" spans="1:51" ht="16.8" x14ac:dyDescent="0.45">
      <c r="A671" s="615"/>
      <c r="B671" s="615"/>
      <c r="C671" s="615"/>
      <c r="D671" s="614"/>
      <c r="E671" s="615"/>
      <c r="F671" s="615"/>
      <c r="G671" s="615"/>
      <c r="H671" s="615"/>
      <c r="I671" s="615"/>
      <c r="J671" s="615"/>
      <c r="K671" s="615"/>
      <c r="L671" s="615"/>
      <c r="M671" s="615"/>
      <c r="N671" s="615"/>
      <c r="O671" s="615"/>
      <c r="P671" s="615"/>
      <c r="Q671" s="615"/>
      <c r="R671" s="615"/>
      <c r="S671" s="615"/>
      <c r="T671" s="615"/>
      <c r="U671" s="615"/>
      <c r="V671" s="615"/>
      <c r="W671" s="618"/>
      <c r="X671" s="618"/>
      <c r="Y671" s="435"/>
      <c r="Z671" s="617"/>
      <c r="AA671" s="435"/>
      <c r="AB671" s="613"/>
      <c r="AC671" s="617"/>
      <c r="AD671" s="435"/>
      <c r="AG671" s="626"/>
      <c r="AH671" s="735"/>
      <c r="AI671" s="181"/>
      <c r="AJ671" s="629"/>
      <c r="AK671" s="181"/>
      <c r="AL671" s="653"/>
      <c r="AW671" s="605"/>
      <c r="AX671" s="624"/>
      <c r="AY671" s="624"/>
    </row>
    <row r="672" spans="1:51" ht="16.8" x14ac:dyDescent="0.45">
      <c r="A672" s="615"/>
      <c r="B672" s="615"/>
      <c r="C672" s="615"/>
      <c r="D672" s="614"/>
      <c r="E672" s="615"/>
      <c r="F672" s="615"/>
      <c r="G672" s="615"/>
      <c r="H672" s="615"/>
      <c r="I672" s="615"/>
      <c r="J672" s="615"/>
      <c r="K672" s="615"/>
      <c r="L672" s="615"/>
      <c r="M672" s="615"/>
      <c r="N672" s="615"/>
      <c r="O672" s="615"/>
      <c r="P672" s="615"/>
      <c r="Q672" s="615"/>
      <c r="R672" s="615"/>
      <c r="S672" s="615"/>
      <c r="T672" s="615"/>
      <c r="U672" s="615"/>
      <c r="V672" s="615"/>
      <c r="W672" s="618"/>
      <c r="X672" s="618"/>
      <c r="Y672" s="435"/>
      <c r="Z672" s="617"/>
      <c r="AA672" s="435"/>
      <c r="AB672" s="613"/>
      <c r="AC672" s="617"/>
      <c r="AD672" s="435"/>
      <c r="AG672" s="626"/>
      <c r="AH672" s="735"/>
      <c r="AI672" s="181"/>
      <c r="AJ672" s="629"/>
      <c r="AK672" s="181"/>
      <c r="AL672" s="653"/>
      <c r="AW672" s="605"/>
      <c r="AX672" s="624"/>
      <c r="AY672" s="624"/>
    </row>
    <row r="673" spans="1:51" ht="16.8" x14ac:dyDescent="0.45">
      <c r="A673" s="615"/>
      <c r="B673" s="615"/>
      <c r="C673" s="615"/>
      <c r="D673" s="614"/>
      <c r="E673" s="615"/>
      <c r="F673" s="615"/>
      <c r="G673" s="615"/>
      <c r="H673" s="615"/>
      <c r="I673" s="615"/>
      <c r="J673" s="615"/>
      <c r="K673" s="615"/>
      <c r="L673" s="615"/>
      <c r="M673" s="615"/>
      <c r="N673" s="615"/>
      <c r="O673" s="615"/>
      <c r="P673" s="615"/>
      <c r="Q673" s="615"/>
      <c r="R673" s="615"/>
      <c r="S673" s="615"/>
      <c r="T673" s="615"/>
      <c r="U673" s="615"/>
      <c r="V673" s="615"/>
      <c r="W673" s="618"/>
      <c r="X673" s="618"/>
      <c r="Y673" s="435"/>
      <c r="Z673" s="617"/>
      <c r="AA673" s="435"/>
      <c r="AB673" s="613"/>
      <c r="AC673" s="617"/>
      <c r="AD673" s="435"/>
      <c r="AG673" s="626"/>
      <c r="AH673" s="735"/>
      <c r="AI673" s="181"/>
      <c r="AJ673" s="629"/>
      <c r="AK673" s="181"/>
      <c r="AL673" s="653"/>
      <c r="AW673" s="605"/>
      <c r="AX673" s="624"/>
      <c r="AY673" s="624"/>
    </row>
    <row r="674" spans="1:51" ht="16.8" x14ac:dyDescent="0.45">
      <c r="A674" s="615"/>
      <c r="B674" s="615"/>
      <c r="C674" s="615"/>
      <c r="D674" s="614"/>
      <c r="E674" s="615"/>
      <c r="F674" s="615"/>
      <c r="G674" s="615"/>
      <c r="H674" s="615"/>
      <c r="I674" s="615"/>
      <c r="J674" s="615"/>
      <c r="K674" s="615"/>
      <c r="L674" s="615"/>
      <c r="M674" s="615"/>
      <c r="N674" s="615"/>
      <c r="O674" s="615"/>
      <c r="P674" s="615"/>
      <c r="Q674" s="615"/>
      <c r="R674" s="615"/>
      <c r="S674" s="615"/>
      <c r="T674" s="615"/>
      <c r="U674" s="615"/>
      <c r="V674" s="615"/>
      <c r="W674" s="618"/>
      <c r="X674" s="618"/>
      <c r="Y674" s="435"/>
      <c r="Z674" s="617"/>
      <c r="AA674" s="435"/>
      <c r="AB674" s="613"/>
      <c r="AC674" s="617"/>
      <c r="AD674" s="435"/>
      <c r="AG674" s="626"/>
      <c r="AH674" s="735"/>
      <c r="AI674" s="181"/>
      <c r="AJ674" s="629"/>
      <c r="AK674" s="181"/>
      <c r="AL674" s="653"/>
      <c r="AW674" s="605"/>
      <c r="AX674" s="624"/>
      <c r="AY674" s="624"/>
    </row>
    <row r="675" spans="1:51" ht="16.8" x14ac:dyDescent="0.45">
      <c r="A675" s="615"/>
      <c r="B675" s="615"/>
      <c r="C675" s="615"/>
      <c r="D675" s="614"/>
      <c r="E675" s="615"/>
      <c r="F675" s="615"/>
      <c r="G675" s="615"/>
      <c r="H675" s="615"/>
      <c r="I675" s="615"/>
      <c r="J675" s="615"/>
      <c r="K675" s="615"/>
      <c r="L675" s="615"/>
      <c r="M675" s="615"/>
      <c r="N675" s="615"/>
      <c r="O675" s="615"/>
      <c r="P675" s="615"/>
      <c r="Q675" s="615"/>
      <c r="R675" s="615"/>
      <c r="S675" s="615"/>
      <c r="T675" s="615"/>
      <c r="U675" s="615"/>
      <c r="V675" s="615"/>
      <c r="W675" s="618"/>
      <c r="X675" s="618"/>
      <c r="Y675" s="435"/>
      <c r="Z675" s="617"/>
      <c r="AA675" s="435"/>
      <c r="AB675" s="613"/>
      <c r="AC675" s="617"/>
      <c r="AD675" s="435"/>
      <c r="AG675" s="626"/>
      <c r="AH675" s="735"/>
      <c r="AI675" s="181"/>
      <c r="AJ675" s="629"/>
      <c r="AK675" s="181"/>
      <c r="AL675" s="653"/>
      <c r="AW675" s="605"/>
      <c r="AX675" s="624"/>
      <c r="AY675" s="624"/>
    </row>
    <row r="676" spans="1:51" ht="16.8" x14ac:dyDescent="0.45">
      <c r="A676" s="615"/>
      <c r="B676" s="615"/>
      <c r="C676" s="615"/>
      <c r="D676" s="614"/>
      <c r="E676" s="615"/>
      <c r="F676" s="615"/>
      <c r="G676" s="615"/>
      <c r="H676" s="615"/>
      <c r="I676" s="615"/>
      <c r="J676" s="615"/>
      <c r="K676" s="615"/>
      <c r="L676" s="615"/>
      <c r="M676" s="615"/>
      <c r="N676" s="615"/>
      <c r="O676" s="615"/>
      <c r="P676" s="615"/>
      <c r="Q676" s="615"/>
      <c r="R676" s="615"/>
      <c r="S676" s="615"/>
      <c r="T676" s="615"/>
      <c r="U676" s="615"/>
      <c r="V676" s="615"/>
      <c r="W676" s="618"/>
      <c r="X676" s="618"/>
      <c r="Y676" s="435"/>
      <c r="Z676" s="617"/>
      <c r="AA676" s="435"/>
      <c r="AB676" s="613"/>
      <c r="AC676" s="617"/>
      <c r="AD676" s="435"/>
      <c r="AG676" s="626"/>
      <c r="AH676" s="735"/>
      <c r="AI676" s="181"/>
      <c r="AJ676" s="629"/>
      <c r="AK676" s="181"/>
      <c r="AL676" s="653"/>
      <c r="AW676" s="605"/>
      <c r="AX676" s="624"/>
      <c r="AY676" s="624"/>
    </row>
    <row r="677" spans="1:51" ht="16.8" x14ac:dyDescent="0.45">
      <c r="A677" s="615"/>
      <c r="B677" s="615"/>
      <c r="C677" s="615"/>
      <c r="D677" s="614"/>
      <c r="E677" s="615"/>
      <c r="F677" s="615"/>
      <c r="G677" s="615"/>
      <c r="H677" s="615"/>
      <c r="I677" s="615"/>
      <c r="J677" s="615"/>
      <c r="K677" s="615"/>
      <c r="L677" s="615"/>
      <c r="M677" s="615"/>
      <c r="N677" s="615"/>
      <c r="O677" s="615"/>
      <c r="P677" s="615"/>
      <c r="Q677" s="615"/>
      <c r="R677" s="615"/>
      <c r="S677" s="615"/>
      <c r="T677" s="615"/>
      <c r="U677" s="615"/>
      <c r="V677" s="615"/>
      <c r="W677" s="618"/>
      <c r="X677" s="618"/>
      <c r="Y677" s="435"/>
      <c r="Z677" s="617"/>
      <c r="AA677" s="435"/>
      <c r="AB677" s="613"/>
      <c r="AC677" s="617"/>
      <c r="AD677" s="435"/>
      <c r="AG677" s="626"/>
      <c r="AH677" s="735"/>
      <c r="AI677" s="181"/>
      <c r="AJ677" s="629"/>
      <c r="AK677" s="181"/>
      <c r="AL677" s="653"/>
      <c r="AW677" s="605"/>
      <c r="AX677" s="624"/>
      <c r="AY677" s="624"/>
    </row>
    <row r="678" spans="1:51" ht="16.8" x14ac:dyDescent="0.45">
      <c r="A678" s="615"/>
      <c r="B678" s="615"/>
      <c r="C678" s="615"/>
      <c r="D678" s="614"/>
      <c r="E678" s="615"/>
      <c r="F678" s="615"/>
      <c r="G678" s="615"/>
      <c r="H678" s="615"/>
      <c r="I678" s="615"/>
      <c r="J678" s="615"/>
      <c r="K678" s="615"/>
      <c r="L678" s="615"/>
      <c r="M678" s="615"/>
      <c r="N678" s="615"/>
      <c r="O678" s="615"/>
      <c r="P678" s="615"/>
      <c r="Q678" s="615"/>
      <c r="R678" s="615"/>
      <c r="S678" s="615"/>
      <c r="T678" s="615"/>
      <c r="U678" s="615"/>
      <c r="V678" s="615"/>
      <c r="W678" s="618"/>
      <c r="X678" s="618"/>
      <c r="Y678" s="435"/>
      <c r="Z678" s="617"/>
      <c r="AA678" s="435"/>
      <c r="AB678" s="613"/>
      <c r="AC678" s="617"/>
      <c r="AD678" s="435"/>
      <c r="AG678" s="626"/>
      <c r="AH678" s="735"/>
      <c r="AI678" s="181"/>
      <c r="AJ678" s="629"/>
      <c r="AK678" s="181"/>
      <c r="AL678" s="653"/>
      <c r="AW678" s="605"/>
      <c r="AX678" s="624"/>
      <c r="AY678" s="624"/>
    </row>
    <row r="679" spans="1:51" ht="16.8" x14ac:dyDescent="0.45">
      <c r="A679" s="615"/>
      <c r="B679" s="615"/>
      <c r="C679" s="615"/>
      <c r="D679" s="614"/>
      <c r="E679" s="615"/>
      <c r="F679" s="615"/>
      <c r="G679" s="615"/>
      <c r="H679" s="615"/>
      <c r="I679" s="615"/>
      <c r="J679" s="615"/>
      <c r="K679" s="615"/>
      <c r="L679" s="615"/>
      <c r="M679" s="615"/>
      <c r="N679" s="615"/>
      <c r="O679" s="615"/>
      <c r="P679" s="615"/>
      <c r="Q679" s="615"/>
      <c r="R679" s="615"/>
      <c r="S679" s="615"/>
      <c r="T679" s="615"/>
      <c r="U679" s="615"/>
      <c r="V679" s="615"/>
      <c r="W679" s="618"/>
      <c r="X679" s="618"/>
      <c r="Y679" s="435"/>
      <c r="Z679" s="617"/>
      <c r="AA679" s="435"/>
      <c r="AB679" s="613"/>
      <c r="AC679" s="617"/>
      <c r="AD679" s="435"/>
      <c r="AG679" s="626"/>
      <c r="AH679" s="735"/>
      <c r="AI679" s="181"/>
      <c r="AJ679" s="629"/>
      <c r="AK679" s="181"/>
      <c r="AL679" s="653"/>
      <c r="AW679" s="605"/>
      <c r="AX679" s="624"/>
      <c r="AY679" s="624"/>
    </row>
    <row r="680" spans="1:51" ht="16.8" x14ac:dyDescent="0.45">
      <c r="A680" s="615"/>
      <c r="B680" s="615"/>
      <c r="C680" s="615"/>
      <c r="D680" s="614"/>
      <c r="E680" s="615"/>
      <c r="F680" s="615"/>
      <c r="G680" s="615"/>
      <c r="H680" s="615"/>
      <c r="I680" s="615"/>
      <c r="J680" s="615"/>
      <c r="K680" s="615"/>
      <c r="L680" s="615"/>
      <c r="M680" s="615"/>
      <c r="N680" s="615"/>
      <c r="O680" s="615"/>
      <c r="P680" s="615"/>
      <c r="Q680" s="615"/>
      <c r="R680" s="615"/>
      <c r="S680" s="615"/>
      <c r="T680" s="615"/>
      <c r="U680" s="615"/>
      <c r="V680" s="615"/>
      <c r="W680" s="618"/>
      <c r="X680" s="618"/>
      <c r="Y680" s="435"/>
      <c r="Z680" s="617"/>
      <c r="AA680" s="435"/>
      <c r="AB680" s="613"/>
      <c r="AC680" s="617"/>
      <c r="AD680" s="435"/>
      <c r="AG680" s="626"/>
      <c r="AH680" s="735"/>
      <c r="AI680" s="181"/>
      <c r="AJ680" s="629"/>
      <c r="AK680" s="181"/>
      <c r="AL680" s="653"/>
      <c r="AW680" s="605"/>
      <c r="AX680" s="624"/>
      <c r="AY680" s="624"/>
    </row>
    <row r="681" spans="1:51" ht="16.8" x14ac:dyDescent="0.45">
      <c r="A681" s="615"/>
      <c r="B681" s="615"/>
      <c r="C681" s="615"/>
      <c r="D681" s="614"/>
      <c r="E681" s="615"/>
      <c r="F681" s="615"/>
      <c r="G681" s="615"/>
      <c r="H681" s="615"/>
      <c r="I681" s="615"/>
      <c r="J681" s="615"/>
      <c r="K681" s="615"/>
      <c r="L681" s="615"/>
      <c r="M681" s="615"/>
      <c r="N681" s="615"/>
      <c r="O681" s="615"/>
      <c r="P681" s="615"/>
      <c r="Q681" s="615"/>
      <c r="R681" s="615"/>
      <c r="S681" s="615"/>
      <c r="T681" s="615"/>
      <c r="U681" s="615"/>
      <c r="V681" s="615"/>
      <c r="W681" s="618"/>
      <c r="X681" s="618"/>
      <c r="Y681" s="435"/>
      <c r="Z681" s="617"/>
      <c r="AA681" s="435"/>
      <c r="AB681" s="613"/>
      <c r="AC681" s="617"/>
      <c r="AD681" s="435"/>
      <c r="AG681" s="626"/>
      <c r="AH681" s="735"/>
      <c r="AI681" s="181"/>
      <c r="AJ681" s="629"/>
      <c r="AK681" s="181"/>
      <c r="AL681" s="653"/>
      <c r="AW681" s="605"/>
      <c r="AX681" s="624"/>
      <c r="AY681" s="624"/>
    </row>
    <row r="682" spans="1:51" ht="16.8" x14ac:dyDescent="0.45">
      <c r="A682" s="615"/>
      <c r="B682" s="615"/>
      <c r="C682" s="615"/>
      <c r="D682" s="614"/>
      <c r="E682" s="615"/>
      <c r="F682" s="615"/>
      <c r="G682" s="615"/>
      <c r="H682" s="615"/>
      <c r="I682" s="615"/>
      <c r="J682" s="615"/>
      <c r="K682" s="615"/>
      <c r="L682" s="615"/>
      <c r="M682" s="615"/>
      <c r="N682" s="615"/>
      <c r="O682" s="615"/>
      <c r="P682" s="615"/>
      <c r="Q682" s="615"/>
      <c r="R682" s="615"/>
      <c r="S682" s="615"/>
      <c r="T682" s="615"/>
      <c r="U682" s="615"/>
      <c r="V682" s="615"/>
      <c r="W682" s="618"/>
      <c r="X682" s="618"/>
      <c r="Y682" s="435"/>
      <c r="Z682" s="617"/>
      <c r="AA682" s="435"/>
      <c r="AB682" s="613"/>
      <c r="AC682" s="617"/>
      <c r="AD682" s="435"/>
      <c r="AG682" s="626"/>
      <c r="AH682" s="735"/>
      <c r="AI682" s="181"/>
      <c r="AJ682" s="629"/>
      <c r="AK682" s="181"/>
      <c r="AL682" s="653"/>
      <c r="AW682" s="605"/>
      <c r="AX682" s="624"/>
      <c r="AY682" s="624"/>
    </row>
    <row r="683" spans="1:51" ht="16.8" x14ac:dyDescent="0.45">
      <c r="A683" s="615"/>
      <c r="B683" s="615"/>
      <c r="C683" s="615"/>
      <c r="D683" s="614"/>
      <c r="E683" s="615"/>
      <c r="F683" s="615"/>
      <c r="G683" s="615"/>
      <c r="H683" s="615"/>
      <c r="I683" s="615"/>
      <c r="J683" s="615"/>
      <c r="K683" s="615"/>
      <c r="L683" s="615"/>
      <c r="M683" s="615"/>
      <c r="N683" s="615"/>
      <c r="O683" s="615"/>
      <c r="P683" s="615"/>
      <c r="Q683" s="615"/>
      <c r="R683" s="615"/>
      <c r="S683" s="615"/>
      <c r="T683" s="615"/>
      <c r="U683" s="615"/>
      <c r="V683" s="615"/>
      <c r="W683" s="618"/>
      <c r="X683" s="618"/>
      <c r="Y683" s="435"/>
      <c r="Z683" s="617"/>
      <c r="AA683" s="435"/>
      <c r="AB683" s="613"/>
      <c r="AC683" s="617"/>
      <c r="AD683" s="435"/>
      <c r="AG683" s="626"/>
      <c r="AH683" s="735"/>
      <c r="AI683" s="181"/>
      <c r="AJ683" s="629"/>
      <c r="AK683" s="181"/>
      <c r="AL683" s="653"/>
      <c r="AW683" s="605"/>
      <c r="AX683" s="624"/>
      <c r="AY683" s="624"/>
    </row>
    <row r="684" spans="1:51" ht="16.8" x14ac:dyDescent="0.45">
      <c r="A684" s="615"/>
      <c r="B684" s="615"/>
      <c r="C684" s="615"/>
      <c r="D684" s="614"/>
      <c r="E684" s="615"/>
      <c r="F684" s="615"/>
      <c r="G684" s="615"/>
      <c r="H684" s="615"/>
      <c r="I684" s="615"/>
      <c r="J684" s="615"/>
      <c r="K684" s="615"/>
      <c r="L684" s="615"/>
      <c r="M684" s="615"/>
      <c r="N684" s="615"/>
      <c r="O684" s="615"/>
      <c r="P684" s="615"/>
      <c r="Q684" s="615"/>
      <c r="R684" s="615"/>
      <c r="S684" s="615"/>
      <c r="T684" s="615"/>
      <c r="U684" s="615"/>
      <c r="V684" s="615"/>
      <c r="W684" s="618"/>
      <c r="X684" s="618"/>
      <c r="Y684" s="435"/>
      <c r="Z684" s="617"/>
      <c r="AA684" s="435"/>
      <c r="AB684" s="613"/>
      <c r="AC684" s="617"/>
      <c r="AD684" s="435"/>
      <c r="AG684" s="626"/>
      <c r="AH684" s="735"/>
      <c r="AI684" s="181"/>
      <c r="AJ684" s="629"/>
      <c r="AK684" s="181"/>
      <c r="AL684" s="653"/>
      <c r="AW684" s="605"/>
      <c r="AX684" s="624"/>
      <c r="AY684" s="624"/>
    </row>
    <row r="685" spans="1:51" ht="16.8" x14ac:dyDescent="0.45">
      <c r="A685" s="615"/>
      <c r="B685" s="615"/>
      <c r="C685" s="615"/>
      <c r="D685" s="614"/>
      <c r="E685" s="615"/>
      <c r="F685" s="615"/>
      <c r="G685" s="615"/>
      <c r="H685" s="615"/>
      <c r="I685" s="615"/>
      <c r="J685" s="615"/>
      <c r="K685" s="615"/>
      <c r="L685" s="615"/>
      <c r="M685" s="615"/>
      <c r="N685" s="615"/>
      <c r="O685" s="615"/>
      <c r="P685" s="615"/>
      <c r="Q685" s="615"/>
      <c r="R685" s="615"/>
      <c r="S685" s="615"/>
      <c r="T685" s="615"/>
      <c r="U685" s="615"/>
      <c r="V685" s="615"/>
      <c r="W685" s="618"/>
      <c r="X685" s="618"/>
      <c r="Y685" s="435"/>
      <c r="Z685" s="617"/>
      <c r="AA685" s="435"/>
      <c r="AB685" s="613"/>
      <c r="AC685" s="617"/>
      <c r="AD685" s="435"/>
      <c r="AG685" s="626"/>
      <c r="AH685" s="735"/>
      <c r="AI685" s="181"/>
      <c r="AJ685" s="629"/>
      <c r="AK685" s="181"/>
      <c r="AL685" s="653"/>
      <c r="AW685" s="605"/>
      <c r="AX685" s="624"/>
      <c r="AY685" s="624"/>
    </row>
    <row r="686" spans="1:51" ht="16.8" x14ac:dyDescent="0.45">
      <c r="A686" s="615"/>
      <c r="B686" s="615"/>
      <c r="C686" s="615"/>
      <c r="D686" s="614"/>
      <c r="E686" s="615"/>
      <c r="F686" s="615"/>
      <c r="G686" s="615"/>
      <c r="H686" s="615"/>
      <c r="I686" s="615"/>
      <c r="J686" s="615"/>
      <c r="K686" s="615"/>
      <c r="L686" s="615"/>
      <c r="M686" s="615"/>
      <c r="N686" s="615"/>
      <c r="O686" s="615"/>
      <c r="P686" s="615"/>
      <c r="Q686" s="615"/>
      <c r="R686" s="615"/>
      <c r="S686" s="615"/>
      <c r="T686" s="615"/>
      <c r="U686" s="615"/>
      <c r="V686" s="615"/>
      <c r="W686" s="618"/>
      <c r="X686" s="618"/>
      <c r="Y686" s="435"/>
      <c r="Z686" s="617"/>
      <c r="AA686" s="435"/>
      <c r="AB686" s="613"/>
      <c r="AC686" s="617"/>
      <c r="AD686" s="435"/>
      <c r="AG686" s="626"/>
      <c r="AH686" s="735"/>
      <c r="AI686" s="181"/>
      <c r="AJ686" s="629"/>
      <c r="AK686" s="181"/>
      <c r="AL686" s="653"/>
      <c r="AW686" s="605"/>
      <c r="AX686" s="624"/>
      <c r="AY686" s="624"/>
    </row>
    <row r="687" spans="1:51" ht="16.8" x14ac:dyDescent="0.45">
      <c r="A687" s="615"/>
      <c r="B687" s="615"/>
      <c r="C687" s="615"/>
      <c r="D687" s="614"/>
      <c r="E687" s="615"/>
      <c r="F687" s="615"/>
      <c r="G687" s="615"/>
      <c r="H687" s="615"/>
      <c r="I687" s="615"/>
      <c r="J687" s="615"/>
      <c r="K687" s="615"/>
      <c r="L687" s="615"/>
      <c r="M687" s="615"/>
      <c r="N687" s="615"/>
      <c r="O687" s="615"/>
      <c r="P687" s="615"/>
      <c r="Q687" s="615"/>
      <c r="R687" s="615"/>
      <c r="S687" s="615"/>
      <c r="T687" s="615"/>
      <c r="U687" s="615"/>
      <c r="V687" s="615"/>
      <c r="W687" s="618"/>
      <c r="X687" s="618"/>
      <c r="Y687" s="435"/>
      <c r="Z687" s="617"/>
      <c r="AA687" s="435"/>
      <c r="AB687" s="613"/>
      <c r="AC687" s="617"/>
      <c r="AD687" s="435"/>
      <c r="AG687" s="626"/>
      <c r="AH687" s="735"/>
      <c r="AI687" s="181"/>
      <c r="AJ687" s="629"/>
      <c r="AK687" s="181"/>
      <c r="AL687" s="653"/>
      <c r="AW687" s="605"/>
      <c r="AX687" s="624"/>
      <c r="AY687" s="624"/>
    </row>
    <row r="688" spans="1:51" ht="16.8" x14ac:dyDescent="0.45">
      <c r="A688" s="615"/>
      <c r="B688" s="615"/>
      <c r="C688" s="615"/>
      <c r="D688" s="614"/>
      <c r="E688" s="615"/>
      <c r="F688" s="615"/>
      <c r="G688" s="615"/>
      <c r="H688" s="615"/>
      <c r="I688" s="615"/>
      <c r="J688" s="615"/>
      <c r="K688" s="615"/>
      <c r="L688" s="615"/>
      <c r="M688" s="615"/>
      <c r="N688" s="615"/>
      <c r="O688" s="615"/>
      <c r="P688" s="615"/>
      <c r="Q688" s="615"/>
      <c r="R688" s="615"/>
      <c r="S688" s="615"/>
      <c r="T688" s="615"/>
      <c r="U688" s="615"/>
      <c r="V688" s="615"/>
      <c r="W688" s="618"/>
      <c r="X688" s="618"/>
      <c r="Y688" s="435"/>
      <c r="Z688" s="617"/>
      <c r="AA688" s="435"/>
      <c r="AB688" s="613"/>
      <c r="AC688" s="617"/>
      <c r="AD688" s="435"/>
      <c r="AG688" s="626"/>
      <c r="AH688" s="735"/>
      <c r="AI688" s="181"/>
      <c r="AJ688" s="629"/>
      <c r="AK688" s="181"/>
      <c r="AL688" s="653"/>
      <c r="AW688" s="605"/>
      <c r="AX688" s="624"/>
      <c r="AY688" s="624"/>
    </row>
    <row r="689" spans="1:51" ht="16.8" x14ac:dyDescent="0.45">
      <c r="A689" s="615"/>
      <c r="B689" s="615"/>
      <c r="C689" s="615"/>
      <c r="D689" s="614"/>
      <c r="E689" s="615"/>
      <c r="F689" s="615"/>
      <c r="G689" s="615"/>
      <c r="H689" s="615"/>
      <c r="I689" s="615"/>
      <c r="J689" s="615"/>
      <c r="K689" s="615"/>
      <c r="L689" s="615"/>
      <c r="M689" s="615"/>
      <c r="N689" s="615"/>
      <c r="O689" s="615"/>
      <c r="P689" s="615"/>
      <c r="Q689" s="615"/>
      <c r="R689" s="615"/>
      <c r="S689" s="615"/>
      <c r="T689" s="615"/>
      <c r="U689" s="615"/>
      <c r="V689" s="615"/>
      <c r="W689" s="618"/>
      <c r="X689" s="618"/>
      <c r="Y689" s="435"/>
      <c r="Z689" s="617"/>
      <c r="AA689" s="435"/>
      <c r="AB689" s="613"/>
      <c r="AC689" s="617"/>
      <c r="AD689" s="435"/>
      <c r="AG689" s="626"/>
      <c r="AH689" s="735"/>
      <c r="AI689" s="181"/>
      <c r="AJ689" s="629"/>
      <c r="AK689" s="181"/>
      <c r="AL689" s="653"/>
      <c r="AW689" s="605"/>
      <c r="AX689" s="624"/>
      <c r="AY689" s="624"/>
    </row>
    <row r="690" spans="1:51" ht="16.8" x14ac:dyDescent="0.45">
      <c r="A690" s="615"/>
      <c r="B690" s="615"/>
      <c r="C690" s="615"/>
      <c r="D690" s="614"/>
      <c r="E690" s="615"/>
      <c r="F690" s="615"/>
      <c r="G690" s="615"/>
      <c r="H690" s="615"/>
      <c r="I690" s="615"/>
      <c r="J690" s="615"/>
      <c r="K690" s="615"/>
      <c r="L690" s="615"/>
      <c r="M690" s="615"/>
      <c r="N690" s="615"/>
      <c r="O690" s="615"/>
      <c r="P690" s="615"/>
      <c r="Q690" s="615"/>
      <c r="R690" s="615"/>
      <c r="S690" s="615"/>
      <c r="T690" s="615"/>
      <c r="U690" s="615"/>
      <c r="V690" s="615"/>
      <c r="W690" s="618"/>
      <c r="X690" s="618"/>
      <c r="Y690" s="435"/>
      <c r="Z690" s="617"/>
      <c r="AA690" s="435"/>
      <c r="AB690" s="613"/>
      <c r="AC690" s="617"/>
      <c r="AD690" s="435"/>
      <c r="AG690" s="626"/>
      <c r="AH690" s="735"/>
      <c r="AI690" s="181"/>
      <c r="AJ690" s="629"/>
      <c r="AK690" s="181"/>
      <c r="AL690" s="653"/>
      <c r="AW690" s="605"/>
      <c r="AX690" s="624"/>
      <c r="AY690" s="624"/>
    </row>
    <row r="691" spans="1:51" ht="16.8" x14ac:dyDescent="0.45">
      <c r="A691" s="615"/>
      <c r="B691" s="615"/>
      <c r="C691" s="615"/>
      <c r="D691" s="614"/>
      <c r="E691" s="615"/>
      <c r="F691" s="615"/>
      <c r="G691" s="615"/>
      <c r="H691" s="615"/>
      <c r="I691" s="615"/>
      <c r="J691" s="615"/>
      <c r="K691" s="615"/>
      <c r="L691" s="615"/>
      <c r="M691" s="615"/>
      <c r="N691" s="615"/>
      <c r="O691" s="615"/>
      <c r="P691" s="615"/>
      <c r="Q691" s="615"/>
      <c r="R691" s="615"/>
      <c r="S691" s="615"/>
      <c r="T691" s="615"/>
      <c r="U691" s="615"/>
      <c r="V691" s="615"/>
      <c r="W691" s="618"/>
      <c r="X691" s="618"/>
      <c r="Y691" s="435"/>
      <c r="Z691" s="617"/>
      <c r="AA691" s="435"/>
      <c r="AB691" s="613"/>
      <c r="AC691" s="617"/>
      <c r="AD691" s="435"/>
      <c r="AG691" s="626"/>
      <c r="AH691" s="735"/>
      <c r="AI691" s="181"/>
      <c r="AJ691" s="629"/>
      <c r="AK691" s="181"/>
      <c r="AL691" s="653"/>
      <c r="AW691" s="605"/>
      <c r="AX691" s="624"/>
      <c r="AY691" s="624"/>
    </row>
    <row r="692" spans="1:51" ht="16.8" x14ac:dyDescent="0.45">
      <c r="A692" s="615"/>
      <c r="B692" s="615"/>
      <c r="C692" s="615"/>
      <c r="D692" s="614"/>
      <c r="E692" s="615"/>
      <c r="F692" s="615"/>
      <c r="G692" s="615"/>
      <c r="H692" s="615"/>
      <c r="I692" s="615"/>
      <c r="J692" s="615"/>
      <c r="K692" s="615"/>
      <c r="L692" s="615"/>
      <c r="M692" s="615"/>
      <c r="N692" s="615"/>
      <c r="O692" s="615"/>
      <c r="P692" s="615"/>
      <c r="Q692" s="615"/>
      <c r="R692" s="615"/>
      <c r="S692" s="615"/>
      <c r="T692" s="615"/>
      <c r="U692" s="615"/>
      <c r="V692" s="615"/>
      <c r="W692" s="618"/>
      <c r="X692" s="618"/>
      <c r="Y692" s="435"/>
      <c r="Z692" s="617"/>
      <c r="AA692" s="435"/>
      <c r="AB692" s="613"/>
      <c r="AC692" s="617"/>
      <c r="AD692" s="435"/>
      <c r="AG692" s="626"/>
      <c r="AH692" s="735"/>
      <c r="AI692" s="181"/>
      <c r="AJ692" s="629"/>
      <c r="AK692" s="181"/>
      <c r="AL692" s="653"/>
      <c r="AW692" s="605"/>
      <c r="AX692" s="624"/>
      <c r="AY692" s="624"/>
    </row>
    <row r="693" spans="1:51" ht="16.8" x14ac:dyDescent="0.45">
      <c r="A693" s="615"/>
      <c r="B693" s="615"/>
      <c r="C693" s="615"/>
      <c r="D693" s="614"/>
      <c r="E693" s="615"/>
      <c r="F693" s="615"/>
      <c r="G693" s="615"/>
      <c r="H693" s="615"/>
      <c r="I693" s="615"/>
      <c r="J693" s="615"/>
      <c r="K693" s="615"/>
      <c r="L693" s="615"/>
      <c r="M693" s="615"/>
      <c r="N693" s="615"/>
      <c r="O693" s="615"/>
      <c r="P693" s="615"/>
      <c r="Q693" s="615"/>
      <c r="R693" s="615"/>
      <c r="S693" s="615"/>
      <c r="T693" s="615"/>
      <c r="U693" s="615"/>
      <c r="V693" s="615"/>
      <c r="W693" s="618"/>
      <c r="X693" s="618"/>
      <c r="Y693" s="435"/>
      <c r="Z693" s="617"/>
      <c r="AA693" s="435"/>
      <c r="AB693" s="613"/>
      <c r="AC693" s="617"/>
      <c r="AD693" s="435"/>
      <c r="AG693" s="626"/>
      <c r="AH693" s="735"/>
      <c r="AI693" s="181"/>
      <c r="AJ693" s="629"/>
      <c r="AK693" s="181"/>
      <c r="AL693" s="653"/>
      <c r="AW693" s="605"/>
      <c r="AX693" s="624"/>
      <c r="AY693" s="624"/>
    </row>
    <row r="694" spans="1:51" ht="16.8" x14ac:dyDescent="0.45">
      <c r="A694" s="615"/>
      <c r="B694" s="615"/>
      <c r="C694" s="615"/>
      <c r="D694" s="614"/>
      <c r="E694" s="615"/>
      <c r="F694" s="615"/>
      <c r="G694" s="615"/>
      <c r="H694" s="615"/>
      <c r="I694" s="615"/>
      <c r="J694" s="615"/>
      <c r="K694" s="615"/>
      <c r="L694" s="615"/>
      <c r="M694" s="615"/>
      <c r="N694" s="615"/>
      <c r="O694" s="615"/>
      <c r="P694" s="615"/>
      <c r="Q694" s="615"/>
      <c r="R694" s="615"/>
      <c r="S694" s="615"/>
      <c r="T694" s="615"/>
      <c r="U694" s="615"/>
      <c r="V694" s="615"/>
      <c r="W694" s="618"/>
      <c r="X694" s="618"/>
      <c r="Y694" s="435"/>
      <c r="Z694" s="617"/>
      <c r="AA694" s="435"/>
      <c r="AB694" s="613"/>
      <c r="AC694" s="617"/>
      <c r="AD694" s="435"/>
      <c r="AG694" s="626"/>
      <c r="AH694" s="735"/>
      <c r="AI694" s="181"/>
      <c r="AJ694" s="629"/>
      <c r="AK694" s="181"/>
      <c r="AL694" s="653"/>
      <c r="AW694" s="605"/>
      <c r="AX694" s="624"/>
      <c r="AY694" s="624"/>
    </row>
    <row r="695" spans="1:51" ht="16.8" x14ac:dyDescent="0.45">
      <c r="A695" s="615"/>
      <c r="B695" s="615"/>
      <c r="C695" s="615"/>
      <c r="D695" s="614"/>
      <c r="E695" s="615"/>
      <c r="F695" s="615"/>
      <c r="G695" s="615"/>
      <c r="H695" s="615"/>
      <c r="I695" s="615"/>
      <c r="J695" s="615"/>
      <c r="K695" s="615"/>
      <c r="L695" s="615"/>
      <c r="M695" s="615"/>
      <c r="N695" s="615"/>
      <c r="O695" s="615"/>
      <c r="P695" s="615"/>
      <c r="Q695" s="615"/>
      <c r="R695" s="615"/>
      <c r="S695" s="615"/>
      <c r="T695" s="615"/>
      <c r="U695" s="615"/>
      <c r="V695" s="615"/>
      <c r="W695" s="618"/>
      <c r="X695" s="618"/>
      <c r="Y695" s="435"/>
      <c r="Z695" s="617"/>
      <c r="AA695" s="435"/>
      <c r="AB695" s="613"/>
      <c r="AC695" s="617"/>
      <c r="AD695" s="435"/>
      <c r="AG695" s="626"/>
      <c r="AH695" s="735"/>
      <c r="AI695" s="181"/>
      <c r="AJ695" s="629"/>
      <c r="AK695" s="181"/>
      <c r="AL695" s="653"/>
      <c r="AW695" s="605"/>
      <c r="AX695" s="624"/>
      <c r="AY695" s="624"/>
    </row>
    <row r="696" spans="1:51" ht="16.8" x14ac:dyDescent="0.45">
      <c r="A696" s="615"/>
      <c r="B696" s="615"/>
      <c r="C696" s="615"/>
      <c r="D696" s="614"/>
      <c r="E696" s="615"/>
      <c r="F696" s="615"/>
      <c r="G696" s="615"/>
      <c r="H696" s="615"/>
      <c r="I696" s="615"/>
      <c r="J696" s="615"/>
      <c r="K696" s="615"/>
      <c r="L696" s="615"/>
      <c r="M696" s="615"/>
      <c r="N696" s="615"/>
      <c r="O696" s="615"/>
      <c r="P696" s="615"/>
      <c r="Q696" s="615"/>
      <c r="R696" s="615"/>
      <c r="S696" s="615"/>
      <c r="T696" s="615"/>
      <c r="U696" s="615"/>
      <c r="V696" s="615"/>
      <c r="W696" s="618"/>
      <c r="X696" s="618"/>
      <c r="Y696" s="435"/>
      <c r="Z696" s="617"/>
      <c r="AA696" s="435"/>
      <c r="AB696" s="613"/>
      <c r="AC696" s="617"/>
      <c r="AD696" s="435"/>
      <c r="AG696" s="626"/>
      <c r="AH696" s="735"/>
      <c r="AI696" s="181"/>
      <c r="AJ696" s="629"/>
      <c r="AK696" s="181"/>
      <c r="AL696" s="653"/>
      <c r="AW696" s="605"/>
      <c r="AX696" s="624"/>
      <c r="AY696" s="624"/>
    </row>
    <row r="697" spans="1:51" ht="16.8" x14ac:dyDescent="0.45">
      <c r="A697" s="615"/>
      <c r="B697" s="615"/>
      <c r="C697" s="615"/>
      <c r="D697" s="614"/>
      <c r="E697" s="615"/>
      <c r="F697" s="615"/>
      <c r="G697" s="615"/>
      <c r="H697" s="615"/>
      <c r="I697" s="615"/>
      <c r="J697" s="615"/>
      <c r="K697" s="615"/>
      <c r="L697" s="615"/>
      <c r="M697" s="615"/>
      <c r="N697" s="615"/>
      <c r="O697" s="615"/>
      <c r="P697" s="615"/>
      <c r="Q697" s="615"/>
      <c r="R697" s="615"/>
      <c r="S697" s="615"/>
      <c r="T697" s="615"/>
      <c r="U697" s="615"/>
      <c r="V697" s="615"/>
      <c r="W697" s="618"/>
      <c r="X697" s="618"/>
      <c r="Y697" s="435"/>
      <c r="Z697" s="617"/>
      <c r="AA697" s="435"/>
      <c r="AB697" s="613"/>
      <c r="AC697" s="617"/>
      <c r="AD697" s="435"/>
      <c r="AG697" s="626"/>
      <c r="AH697" s="735"/>
      <c r="AI697" s="181"/>
      <c r="AJ697" s="629"/>
      <c r="AK697" s="181"/>
      <c r="AL697" s="653"/>
      <c r="AW697" s="605"/>
      <c r="AX697" s="624"/>
      <c r="AY697" s="624"/>
    </row>
    <row r="698" spans="1:51" ht="16.8" x14ac:dyDescent="0.45">
      <c r="A698" s="615"/>
      <c r="B698" s="615"/>
      <c r="C698" s="615"/>
      <c r="D698" s="614"/>
      <c r="E698" s="615"/>
      <c r="F698" s="615"/>
      <c r="G698" s="615"/>
      <c r="H698" s="615"/>
      <c r="I698" s="615"/>
      <c r="J698" s="615"/>
      <c r="K698" s="615"/>
      <c r="L698" s="615"/>
      <c r="M698" s="615"/>
      <c r="N698" s="615"/>
      <c r="O698" s="615"/>
      <c r="P698" s="615"/>
      <c r="Q698" s="615"/>
      <c r="R698" s="615"/>
      <c r="S698" s="615"/>
      <c r="T698" s="615"/>
      <c r="U698" s="615"/>
      <c r="V698" s="615"/>
      <c r="W698" s="618"/>
      <c r="X698" s="618"/>
      <c r="Y698" s="435"/>
      <c r="Z698" s="617"/>
      <c r="AA698" s="435"/>
      <c r="AB698" s="613"/>
      <c r="AC698" s="617"/>
      <c r="AD698" s="435"/>
      <c r="AG698" s="626"/>
      <c r="AH698" s="735"/>
      <c r="AI698" s="181"/>
      <c r="AJ698" s="629"/>
      <c r="AK698" s="181"/>
      <c r="AL698" s="653"/>
      <c r="AW698" s="605"/>
      <c r="AX698" s="624"/>
      <c r="AY698" s="624"/>
    </row>
    <row r="699" spans="1:51" ht="16.8" x14ac:dyDescent="0.45">
      <c r="A699" s="615"/>
      <c r="B699" s="615"/>
      <c r="C699" s="615"/>
      <c r="D699" s="614"/>
      <c r="E699" s="615"/>
      <c r="F699" s="615"/>
      <c r="G699" s="615"/>
      <c r="H699" s="615"/>
      <c r="I699" s="615"/>
      <c r="J699" s="615"/>
      <c r="K699" s="615"/>
      <c r="L699" s="615"/>
      <c r="M699" s="615"/>
      <c r="N699" s="615"/>
      <c r="O699" s="615"/>
      <c r="P699" s="615"/>
      <c r="Q699" s="615"/>
      <c r="R699" s="615"/>
      <c r="S699" s="615"/>
      <c r="T699" s="615"/>
      <c r="U699" s="615"/>
      <c r="V699" s="615"/>
      <c r="W699" s="618"/>
      <c r="X699" s="618"/>
      <c r="Y699" s="435"/>
      <c r="Z699" s="617"/>
      <c r="AA699" s="435"/>
      <c r="AB699" s="613"/>
      <c r="AC699" s="617"/>
      <c r="AD699" s="435"/>
      <c r="AG699" s="626"/>
      <c r="AH699" s="735"/>
      <c r="AI699" s="181"/>
      <c r="AJ699" s="629"/>
      <c r="AK699" s="181"/>
      <c r="AL699" s="653"/>
      <c r="AW699" s="605"/>
      <c r="AX699" s="624"/>
      <c r="AY699" s="624"/>
    </row>
    <row r="700" spans="1:51" ht="16.8" x14ac:dyDescent="0.45">
      <c r="A700" s="615"/>
      <c r="B700" s="615"/>
      <c r="C700" s="615"/>
      <c r="D700" s="614"/>
      <c r="E700" s="615"/>
      <c r="F700" s="615"/>
      <c r="G700" s="615"/>
      <c r="H700" s="615"/>
      <c r="I700" s="615"/>
      <c r="J700" s="615"/>
      <c r="K700" s="615"/>
      <c r="L700" s="615"/>
      <c r="M700" s="615"/>
      <c r="N700" s="615"/>
      <c r="O700" s="615"/>
      <c r="P700" s="615"/>
      <c r="Q700" s="615"/>
      <c r="R700" s="615"/>
      <c r="S700" s="615"/>
      <c r="T700" s="615"/>
      <c r="U700" s="615"/>
      <c r="V700" s="615"/>
      <c r="W700" s="618"/>
      <c r="X700" s="618"/>
      <c r="Y700" s="435"/>
      <c r="Z700" s="617"/>
      <c r="AA700" s="435"/>
      <c r="AB700" s="613"/>
      <c r="AC700" s="617"/>
      <c r="AD700" s="435"/>
      <c r="AG700" s="626"/>
      <c r="AH700" s="735"/>
      <c r="AI700" s="181"/>
      <c r="AJ700" s="629"/>
      <c r="AK700" s="181"/>
      <c r="AL700" s="653"/>
      <c r="AW700" s="605"/>
      <c r="AX700" s="624"/>
      <c r="AY700" s="624"/>
    </row>
    <row r="701" spans="1:51" ht="16.8" x14ac:dyDescent="0.45">
      <c r="A701" s="615"/>
      <c r="B701" s="615"/>
      <c r="C701" s="615"/>
      <c r="D701" s="614"/>
      <c r="E701" s="615"/>
      <c r="F701" s="615"/>
      <c r="G701" s="615"/>
      <c r="H701" s="615"/>
      <c r="I701" s="615"/>
      <c r="J701" s="615"/>
      <c r="K701" s="615"/>
      <c r="L701" s="615"/>
      <c r="M701" s="615"/>
      <c r="N701" s="615"/>
      <c r="O701" s="615"/>
      <c r="P701" s="615"/>
      <c r="Q701" s="615"/>
      <c r="R701" s="615"/>
      <c r="S701" s="615"/>
      <c r="T701" s="615"/>
      <c r="U701" s="615"/>
      <c r="V701" s="615"/>
      <c r="W701" s="618"/>
      <c r="X701" s="618"/>
      <c r="Y701" s="435"/>
      <c r="Z701" s="617"/>
      <c r="AA701" s="435"/>
      <c r="AB701" s="613"/>
      <c r="AC701" s="617"/>
      <c r="AD701" s="435"/>
      <c r="AG701" s="626"/>
      <c r="AH701" s="735"/>
      <c r="AI701" s="181"/>
      <c r="AJ701" s="629"/>
      <c r="AK701" s="181"/>
      <c r="AL701" s="653"/>
      <c r="AW701" s="605"/>
      <c r="AX701" s="624"/>
      <c r="AY701" s="624"/>
    </row>
    <row r="702" spans="1:51" ht="16.8" x14ac:dyDescent="0.45">
      <c r="A702" s="615"/>
      <c r="B702" s="615"/>
      <c r="C702" s="615"/>
      <c r="D702" s="614"/>
      <c r="E702" s="615"/>
      <c r="F702" s="615"/>
      <c r="G702" s="615"/>
      <c r="H702" s="615"/>
      <c r="I702" s="615"/>
      <c r="J702" s="615"/>
      <c r="K702" s="615"/>
      <c r="L702" s="615"/>
      <c r="M702" s="615"/>
      <c r="N702" s="615"/>
      <c r="O702" s="615"/>
      <c r="P702" s="615"/>
      <c r="Q702" s="615"/>
      <c r="R702" s="615"/>
      <c r="S702" s="615"/>
      <c r="T702" s="615"/>
      <c r="U702" s="615"/>
      <c r="V702" s="615"/>
      <c r="W702" s="618"/>
      <c r="X702" s="618"/>
      <c r="Y702" s="435"/>
      <c r="Z702" s="617"/>
      <c r="AA702" s="435"/>
      <c r="AB702" s="613"/>
      <c r="AC702" s="617"/>
      <c r="AD702" s="435"/>
      <c r="AG702" s="626"/>
      <c r="AH702" s="735"/>
      <c r="AI702" s="181"/>
      <c r="AJ702" s="629"/>
      <c r="AK702" s="181"/>
      <c r="AL702" s="653"/>
      <c r="AW702" s="605"/>
      <c r="AX702" s="624"/>
      <c r="AY702" s="624"/>
    </row>
    <row r="703" spans="1:51" ht="16.8" x14ac:dyDescent="0.45">
      <c r="A703" s="615"/>
      <c r="B703" s="615"/>
      <c r="C703" s="615"/>
      <c r="D703" s="614"/>
      <c r="E703" s="615"/>
      <c r="F703" s="615"/>
      <c r="G703" s="615"/>
      <c r="H703" s="615"/>
      <c r="I703" s="615"/>
      <c r="J703" s="615"/>
      <c r="K703" s="615"/>
      <c r="L703" s="615"/>
      <c r="M703" s="615"/>
      <c r="N703" s="615"/>
      <c r="O703" s="615"/>
      <c r="P703" s="615"/>
      <c r="Q703" s="615"/>
      <c r="R703" s="615"/>
      <c r="S703" s="615"/>
      <c r="T703" s="615"/>
      <c r="U703" s="615"/>
      <c r="V703" s="615"/>
      <c r="W703" s="618"/>
      <c r="X703" s="618"/>
      <c r="Y703" s="435"/>
      <c r="Z703" s="617"/>
      <c r="AA703" s="435"/>
      <c r="AB703" s="613"/>
      <c r="AC703" s="617"/>
      <c r="AD703" s="435"/>
      <c r="AG703" s="626"/>
      <c r="AH703" s="735"/>
      <c r="AI703" s="181"/>
      <c r="AJ703" s="629"/>
      <c r="AK703" s="181"/>
      <c r="AL703" s="653"/>
      <c r="AW703" s="605"/>
      <c r="AX703" s="624"/>
      <c r="AY703" s="624"/>
    </row>
    <row r="704" spans="1:51" ht="16.8" x14ac:dyDescent="0.45">
      <c r="A704" s="615"/>
      <c r="B704" s="615"/>
      <c r="C704" s="615"/>
      <c r="D704" s="614"/>
      <c r="E704" s="615"/>
      <c r="F704" s="615"/>
      <c r="G704" s="615"/>
      <c r="H704" s="615"/>
      <c r="I704" s="615"/>
      <c r="J704" s="615"/>
      <c r="K704" s="615"/>
      <c r="L704" s="615"/>
      <c r="M704" s="615"/>
      <c r="N704" s="615"/>
      <c r="O704" s="615"/>
      <c r="P704" s="615"/>
      <c r="Q704" s="615"/>
      <c r="R704" s="615"/>
      <c r="S704" s="615"/>
      <c r="T704" s="615"/>
      <c r="U704" s="615"/>
      <c r="V704" s="615"/>
      <c r="W704" s="618"/>
      <c r="X704" s="618"/>
      <c r="Y704" s="435"/>
      <c r="Z704" s="617"/>
      <c r="AA704" s="435"/>
      <c r="AB704" s="613"/>
      <c r="AC704" s="617"/>
      <c r="AD704" s="435"/>
      <c r="AG704" s="626"/>
      <c r="AH704" s="735"/>
      <c r="AI704" s="181"/>
      <c r="AJ704" s="629"/>
      <c r="AK704" s="181"/>
      <c r="AL704" s="653"/>
      <c r="AW704" s="605"/>
      <c r="AX704" s="624"/>
      <c r="AY704" s="624"/>
    </row>
    <row r="705" spans="1:51" ht="16.8" x14ac:dyDescent="0.45">
      <c r="A705" s="615"/>
      <c r="B705" s="615"/>
      <c r="C705" s="615"/>
      <c r="D705" s="614"/>
      <c r="E705" s="615"/>
      <c r="F705" s="615"/>
      <c r="G705" s="615"/>
      <c r="H705" s="615"/>
      <c r="I705" s="615"/>
      <c r="J705" s="615"/>
      <c r="K705" s="615"/>
      <c r="L705" s="615"/>
      <c r="M705" s="615"/>
      <c r="N705" s="615"/>
      <c r="O705" s="615"/>
      <c r="P705" s="615"/>
      <c r="Q705" s="615"/>
      <c r="R705" s="615"/>
      <c r="S705" s="615"/>
      <c r="T705" s="615"/>
      <c r="U705" s="615"/>
      <c r="V705" s="615"/>
      <c r="W705" s="618"/>
      <c r="X705" s="618"/>
      <c r="Y705" s="435"/>
      <c r="Z705" s="617"/>
      <c r="AA705" s="435"/>
      <c r="AB705" s="613"/>
      <c r="AC705" s="617"/>
      <c r="AD705" s="435"/>
      <c r="AG705" s="626"/>
      <c r="AH705" s="735"/>
      <c r="AI705" s="181"/>
      <c r="AJ705" s="629"/>
      <c r="AK705" s="181"/>
      <c r="AL705" s="653"/>
      <c r="AW705" s="605"/>
      <c r="AX705" s="624"/>
      <c r="AY705" s="624"/>
    </row>
    <row r="706" spans="1:51" ht="16.8" x14ac:dyDescent="0.45">
      <c r="A706" s="615"/>
      <c r="B706" s="615"/>
      <c r="C706" s="615"/>
      <c r="D706" s="614"/>
      <c r="E706" s="615"/>
      <c r="F706" s="615"/>
      <c r="G706" s="615"/>
      <c r="H706" s="615"/>
      <c r="I706" s="615"/>
      <c r="J706" s="615"/>
      <c r="K706" s="615"/>
      <c r="L706" s="615"/>
      <c r="M706" s="615"/>
      <c r="N706" s="615"/>
      <c r="O706" s="615"/>
      <c r="P706" s="615"/>
      <c r="Q706" s="615"/>
      <c r="R706" s="615"/>
      <c r="S706" s="615"/>
      <c r="T706" s="615"/>
      <c r="U706" s="615"/>
      <c r="V706" s="615"/>
      <c r="W706" s="618"/>
      <c r="X706" s="618"/>
      <c r="Y706" s="435"/>
      <c r="Z706" s="617"/>
      <c r="AA706" s="435"/>
      <c r="AB706" s="613"/>
      <c r="AC706" s="617"/>
      <c r="AD706" s="435"/>
      <c r="AG706" s="626"/>
      <c r="AH706" s="735"/>
      <c r="AI706" s="181"/>
      <c r="AJ706" s="629"/>
      <c r="AK706" s="181"/>
      <c r="AL706" s="653"/>
      <c r="AW706" s="605"/>
      <c r="AX706" s="624"/>
      <c r="AY706" s="624"/>
    </row>
    <row r="707" spans="1:51" ht="16.8" x14ac:dyDescent="0.45">
      <c r="A707" s="615"/>
      <c r="B707" s="615"/>
      <c r="C707" s="615"/>
      <c r="D707" s="614"/>
      <c r="E707" s="615"/>
      <c r="F707" s="615"/>
      <c r="G707" s="615"/>
      <c r="H707" s="615"/>
      <c r="I707" s="615"/>
      <c r="J707" s="615"/>
      <c r="K707" s="615"/>
      <c r="L707" s="615"/>
      <c r="M707" s="615"/>
      <c r="N707" s="615"/>
      <c r="O707" s="615"/>
      <c r="P707" s="615"/>
      <c r="Q707" s="615"/>
      <c r="R707" s="615"/>
      <c r="S707" s="615"/>
      <c r="T707" s="615"/>
      <c r="U707" s="615"/>
      <c r="V707" s="615"/>
      <c r="W707" s="618"/>
      <c r="X707" s="618"/>
      <c r="Y707" s="435"/>
      <c r="Z707" s="617"/>
      <c r="AA707" s="435"/>
      <c r="AB707" s="613"/>
      <c r="AC707" s="617"/>
      <c r="AD707" s="435"/>
      <c r="AG707" s="626"/>
      <c r="AH707" s="735"/>
      <c r="AI707" s="181"/>
      <c r="AJ707" s="629"/>
      <c r="AK707" s="181"/>
      <c r="AL707" s="653"/>
      <c r="AW707" s="605"/>
      <c r="AX707" s="624"/>
      <c r="AY707" s="624"/>
    </row>
    <row r="708" spans="1:51" ht="16.8" x14ac:dyDescent="0.45">
      <c r="A708" s="615"/>
      <c r="B708" s="615"/>
      <c r="C708" s="615"/>
      <c r="D708" s="614"/>
      <c r="E708" s="615"/>
      <c r="F708" s="615"/>
      <c r="G708" s="615"/>
      <c r="H708" s="615"/>
      <c r="I708" s="615"/>
      <c r="J708" s="615"/>
      <c r="K708" s="615"/>
      <c r="L708" s="615"/>
      <c r="M708" s="615"/>
      <c r="N708" s="615"/>
      <c r="O708" s="615"/>
      <c r="P708" s="615"/>
      <c r="Q708" s="615"/>
      <c r="R708" s="615"/>
      <c r="S708" s="615"/>
      <c r="T708" s="615"/>
      <c r="U708" s="615"/>
      <c r="V708" s="615"/>
      <c r="W708" s="618"/>
      <c r="X708" s="618"/>
      <c r="Y708" s="435"/>
      <c r="Z708" s="617"/>
      <c r="AA708" s="435"/>
      <c r="AB708" s="613"/>
      <c r="AC708" s="617"/>
      <c r="AD708" s="435"/>
      <c r="AG708" s="626"/>
      <c r="AH708" s="735"/>
      <c r="AI708" s="181"/>
      <c r="AJ708" s="629"/>
      <c r="AK708" s="181"/>
      <c r="AL708" s="653"/>
      <c r="AW708" s="605"/>
      <c r="AX708" s="624"/>
      <c r="AY708" s="624"/>
    </row>
    <row r="709" spans="1:51" ht="16.8" x14ac:dyDescent="0.45">
      <c r="A709" s="615"/>
      <c r="B709" s="615"/>
      <c r="C709" s="615"/>
      <c r="D709" s="614"/>
      <c r="E709" s="615"/>
      <c r="F709" s="615"/>
      <c r="G709" s="615"/>
      <c r="H709" s="615"/>
      <c r="I709" s="615"/>
      <c r="J709" s="615"/>
      <c r="K709" s="615"/>
      <c r="L709" s="615"/>
      <c r="M709" s="615"/>
      <c r="N709" s="615"/>
      <c r="O709" s="615"/>
      <c r="P709" s="615"/>
      <c r="Q709" s="615"/>
      <c r="R709" s="615"/>
      <c r="S709" s="615"/>
      <c r="T709" s="615"/>
      <c r="U709" s="615"/>
      <c r="V709" s="615"/>
      <c r="W709" s="618"/>
      <c r="X709" s="618"/>
      <c r="Y709" s="435"/>
      <c r="Z709" s="617"/>
      <c r="AA709" s="435"/>
      <c r="AB709" s="613"/>
      <c r="AC709" s="617"/>
      <c r="AD709" s="435"/>
      <c r="AG709" s="626"/>
      <c r="AH709" s="735"/>
      <c r="AI709" s="181"/>
      <c r="AJ709" s="629"/>
      <c r="AK709" s="181"/>
      <c r="AL709" s="653"/>
      <c r="AW709" s="605"/>
      <c r="AX709" s="624"/>
      <c r="AY709" s="624"/>
    </row>
    <row r="710" spans="1:51" ht="16.8" x14ac:dyDescent="0.45">
      <c r="A710" s="615"/>
      <c r="B710" s="615"/>
      <c r="C710" s="615"/>
      <c r="D710" s="614"/>
      <c r="E710" s="615"/>
      <c r="F710" s="615"/>
      <c r="G710" s="615"/>
      <c r="H710" s="615"/>
      <c r="I710" s="615"/>
      <c r="J710" s="615"/>
      <c r="K710" s="615"/>
      <c r="L710" s="615"/>
      <c r="M710" s="615"/>
      <c r="N710" s="615"/>
      <c r="O710" s="615"/>
      <c r="P710" s="615"/>
      <c r="Q710" s="615"/>
      <c r="R710" s="615"/>
      <c r="S710" s="615"/>
      <c r="T710" s="615"/>
      <c r="U710" s="615"/>
      <c r="V710" s="615"/>
      <c r="W710" s="618"/>
      <c r="X710" s="618"/>
      <c r="Y710" s="435"/>
      <c r="Z710" s="617"/>
      <c r="AA710" s="435"/>
      <c r="AB710" s="613"/>
      <c r="AC710" s="617"/>
      <c r="AD710" s="435"/>
      <c r="AG710" s="626"/>
      <c r="AH710" s="735"/>
      <c r="AI710" s="181"/>
      <c r="AJ710" s="629"/>
      <c r="AK710" s="181"/>
      <c r="AL710" s="653"/>
      <c r="AW710" s="605"/>
      <c r="AX710" s="624"/>
      <c r="AY710" s="624"/>
    </row>
    <row r="711" spans="1:51" ht="16.8" x14ac:dyDescent="0.45">
      <c r="A711" s="615"/>
      <c r="B711" s="615"/>
      <c r="C711" s="615"/>
      <c r="D711" s="614"/>
      <c r="E711" s="615"/>
      <c r="F711" s="615"/>
      <c r="G711" s="615"/>
      <c r="H711" s="615"/>
      <c r="I711" s="615"/>
      <c r="J711" s="615"/>
      <c r="K711" s="615"/>
      <c r="L711" s="615"/>
      <c r="M711" s="615"/>
      <c r="N711" s="615"/>
      <c r="O711" s="615"/>
      <c r="P711" s="615"/>
      <c r="Q711" s="615"/>
      <c r="R711" s="615"/>
      <c r="S711" s="615"/>
      <c r="T711" s="615"/>
      <c r="U711" s="615"/>
      <c r="V711" s="615"/>
      <c r="W711" s="618"/>
      <c r="X711" s="618"/>
      <c r="Y711" s="435"/>
      <c r="Z711" s="617"/>
      <c r="AA711" s="435"/>
      <c r="AB711" s="613"/>
      <c r="AC711" s="617"/>
      <c r="AD711" s="435"/>
      <c r="AG711" s="626"/>
      <c r="AH711" s="735"/>
      <c r="AI711" s="181"/>
      <c r="AJ711" s="629"/>
      <c r="AK711" s="181"/>
      <c r="AL711" s="653"/>
      <c r="AW711" s="605"/>
      <c r="AX711" s="624"/>
      <c r="AY711" s="624"/>
    </row>
    <row r="712" spans="1:51" ht="16.8" x14ac:dyDescent="0.45">
      <c r="A712" s="615"/>
      <c r="B712" s="615"/>
      <c r="C712" s="615"/>
      <c r="D712" s="614"/>
      <c r="E712" s="615"/>
      <c r="F712" s="615"/>
      <c r="G712" s="615"/>
      <c r="H712" s="615"/>
      <c r="I712" s="615"/>
      <c r="J712" s="615"/>
      <c r="K712" s="615"/>
      <c r="L712" s="615"/>
      <c r="M712" s="615"/>
      <c r="N712" s="615"/>
      <c r="O712" s="615"/>
      <c r="P712" s="615"/>
      <c r="Q712" s="615"/>
      <c r="R712" s="615"/>
      <c r="S712" s="615"/>
      <c r="T712" s="615"/>
      <c r="U712" s="615"/>
      <c r="V712" s="615"/>
      <c r="W712" s="618"/>
      <c r="X712" s="618"/>
      <c r="Y712" s="435"/>
      <c r="Z712" s="617"/>
      <c r="AA712" s="435"/>
      <c r="AB712" s="613"/>
      <c r="AC712" s="617"/>
      <c r="AD712" s="435"/>
      <c r="AG712" s="626"/>
      <c r="AH712" s="735"/>
      <c r="AI712" s="181"/>
      <c r="AJ712" s="629"/>
      <c r="AK712" s="181"/>
      <c r="AL712" s="653"/>
      <c r="AW712" s="605"/>
      <c r="AX712" s="624"/>
      <c r="AY712" s="624"/>
    </row>
    <row r="713" spans="1:51" ht="16.8" x14ac:dyDescent="0.45">
      <c r="A713" s="615"/>
      <c r="B713" s="615"/>
      <c r="C713" s="615"/>
      <c r="D713" s="614"/>
      <c r="E713" s="615"/>
      <c r="F713" s="615"/>
      <c r="G713" s="615"/>
      <c r="H713" s="615"/>
      <c r="I713" s="615"/>
      <c r="J713" s="615"/>
      <c r="K713" s="615"/>
      <c r="L713" s="615"/>
      <c r="M713" s="615"/>
      <c r="N713" s="615"/>
      <c r="O713" s="615"/>
      <c r="P713" s="615"/>
      <c r="Q713" s="615"/>
      <c r="R713" s="615"/>
      <c r="S713" s="615"/>
      <c r="T713" s="615"/>
      <c r="U713" s="615"/>
      <c r="V713" s="615"/>
      <c r="W713" s="618"/>
      <c r="X713" s="618"/>
      <c r="Y713" s="435"/>
      <c r="Z713" s="617"/>
      <c r="AA713" s="435"/>
      <c r="AB713" s="613"/>
      <c r="AC713" s="617"/>
      <c r="AD713" s="435"/>
      <c r="AG713" s="626"/>
      <c r="AH713" s="735"/>
      <c r="AI713" s="181"/>
      <c r="AJ713" s="629"/>
      <c r="AK713" s="181"/>
      <c r="AL713" s="653"/>
      <c r="AW713" s="605"/>
      <c r="AX713" s="624"/>
      <c r="AY713" s="624"/>
    </row>
    <row r="714" spans="1:51" ht="16.8" x14ac:dyDescent="0.45">
      <c r="A714" s="615"/>
      <c r="B714" s="615"/>
      <c r="C714" s="615"/>
      <c r="D714" s="614"/>
      <c r="E714" s="615"/>
      <c r="F714" s="615"/>
      <c r="G714" s="615"/>
      <c r="H714" s="615"/>
      <c r="I714" s="615"/>
      <c r="J714" s="615"/>
      <c r="K714" s="615"/>
      <c r="L714" s="615"/>
      <c r="M714" s="615"/>
      <c r="N714" s="615"/>
      <c r="O714" s="615"/>
      <c r="P714" s="615"/>
      <c r="Q714" s="615"/>
      <c r="R714" s="615"/>
      <c r="S714" s="615"/>
      <c r="T714" s="615"/>
      <c r="U714" s="615"/>
      <c r="V714" s="615"/>
      <c r="W714" s="618"/>
      <c r="X714" s="618"/>
      <c r="Y714" s="435"/>
      <c r="Z714" s="617"/>
      <c r="AA714" s="435"/>
      <c r="AB714" s="613"/>
      <c r="AC714" s="617"/>
      <c r="AD714" s="435"/>
      <c r="AG714" s="626"/>
      <c r="AH714" s="735"/>
      <c r="AI714" s="181"/>
      <c r="AJ714" s="629"/>
      <c r="AK714" s="181"/>
      <c r="AL714" s="653"/>
      <c r="AW714" s="605"/>
      <c r="AX714" s="624"/>
      <c r="AY714" s="624"/>
    </row>
    <row r="715" spans="1:51" ht="16.8" x14ac:dyDescent="0.45">
      <c r="A715" s="615"/>
      <c r="B715" s="615"/>
      <c r="C715" s="615"/>
      <c r="D715" s="614"/>
      <c r="E715" s="615"/>
      <c r="F715" s="615"/>
      <c r="G715" s="615"/>
      <c r="H715" s="615"/>
      <c r="I715" s="615"/>
      <c r="J715" s="615"/>
      <c r="K715" s="615"/>
      <c r="L715" s="615"/>
      <c r="M715" s="615"/>
      <c r="N715" s="615"/>
      <c r="O715" s="615"/>
      <c r="P715" s="615"/>
      <c r="Q715" s="615"/>
      <c r="R715" s="615"/>
      <c r="S715" s="615"/>
      <c r="T715" s="615"/>
      <c r="U715" s="615"/>
      <c r="V715" s="615"/>
      <c r="W715" s="618"/>
      <c r="X715" s="618"/>
      <c r="Y715" s="435"/>
      <c r="Z715" s="617"/>
      <c r="AA715" s="435"/>
      <c r="AB715" s="613"/>
      <c r="AC715" s="617"/>
      <c r="AD715" s="435"/>
      <c r="AG715" s="626"/>
      <c r="AH715" s="735"/>
      <c r="AI715" s="181"/>
      <c r="AJ715" s="629"/>
      <c r="AK715" s="181"/>
      <c r="AL715" s="653"/>
      <c r="AW715" s="605"/>
      <c r="AX715" s="624"/>
      <c r="AY715" s="624"/>
    </row>
    <row r="716" spans="1:51" ht="16.8" x14ac:dyDescent="0.45">
      <c r="A716" s="615"/>
      <c r="B716" s="615"/>
      <c r="C716" s="615"/>
      <c r="D716" s="614"/>
      <c r="E716" s="615"/>
      <c r="F716" s="615"/>
      <c r="G716" s="615"/>
      <c r="H716" s="615"/>
      <c r="I716" s="615"/>
      <c r="J716" s="615"/>
      <c r="K716" s="615"/>
      <c r="L716" s="615"/>
      <c r="M716" s="615"/>
      <c r="N716" s="615"/>
      <c r="O716" s="615"/>
      <c r="P716" s="615"/>
      <c r="Q716" s="615"/>
      <c r="R716" s="615"/>
      <c r="S716" s="615"/>
      <c r="T716" s="615"/>
      <c r="U716" s="615"/>
      <c r="V716" s="615"/>
      <c r="W716" s="618"/>
      <c r="X716" s="618"/>
      <c r="Y716" s="435"/>
      <c r="Z716" s="617"/>
      <c r="AA716" s="435"/>
      <c r="AB716" s="613"/>
      <c r="AC716" s="617"/>
      <c r="AD716" s="435"/>
      <c r="AG716" s="626"/>
      <c r="AH716" s="735"/>
      <c r="AI716" s="181"/>
      <c r="AJ716" s="629"/>
      <c r="AK716" s="181"/>
      <c r="AL716" s="653"/>
      <c r="AW716" s="605"/>
      <c r="AX716" s="624"/>
      <c r="AY716" s="624"/>
    </row>
    <row r="717" spans="1:51" ht="16.8" x14ac:dyDescent="0.45">
      <c r="A717" s="615"/>
      <c r="B717" s="615"/>
      <c r="C717" s="615"/>
      <c r="D717" s="614"/>
      <c r="E717" s="615"/>
      <c r="F717" s="615"/>
      <c r="G717" s="615"/>
      <c r="H717" s="615"/>
      <c r="I717" s="615"/>
      <c r="J717" s="615"/>
      <c r="K717" s="615"/>
      <c r="L717" s="615"/>
      <c r="M717" s="615"/>
      <c r="N717" s="615"/>
      <c r="O717" s="615"/>
      <c r="P717" s="615"/>
      <c r="Q717" s="615"/>
      <c r="R717" s="615"/>
      <c r="S717" s="615"/>
      <c r="T717" s="615"/>
      <c r="U717" s="615"/>
      <c r="V717" s="615"/>
      <c r="W717" s="618"/>
      <c r="X717" s="618"/>
      <c r="Y717" s="435"/>
      <c r="Z717" s="617"/>
      <c r="AA717" s="435"/>
      <c r="AB717" s="613"/>
      <c r="AC717" s="617"/>
      <c r="AD717" s="435"/>
      <c r="AG717" s="626"/>
      <c r="AH717" s="735"/>
      <c r="AI717" s="181"/>
      <c r="AJ717" s="629"/>
      <c r="AK717" s="181"/>
      <c r="AL717" s="653"/>
      <c r="AW717" s="605"/>
      <c r="AX717" s="624"/>
      <c r="AY717" s="624"/>
    </row>
    <row r="718" spans="1:51" ht="16.8" x14ac:dyDescent="0.45">
      <c r="A718" s="615"/>
      <c r="B718" s="615"/>
      <c r="C718" s="615"/>
      <c r="D718" s="614"/>
      <c r="E718" s="615"/>
      <c r="F718" s="615"/>
      <c r="G718" s="615"/>
      <c r="H718" s="615"/>
      <c r="I718" s="615"/>
      <c r="J718" s="615"/>
      <c r="K718" s="615"/>
      <c r="L718" s="615"/>
      <c r="M718" s="615"/>
      <c r="N718" s="615"/>
      <c r="O718" s="615"/>
      <c r="P718" s="615"/>
      <c r="Q718" s="615"/>
      <c r="R718" s="615"/>
      <c r="S718" s="615"/>
      <c r="T718" s="615"/>
      <c r="U718" s="615"/>
      <c r="V718" s="615"/>
      <c r="W718" s="618"/>
      <c r="X718" s="618"/>
      <c r="Y718" s="435"/>
      <c r="Z718" s="617"/>
      <c r="AA718" s="435"/>
      <c r="AB718" s="613"/>
      <c r="AC718" s="617"/>
      <c r="AD718" s="435"/>
      <c r="AG718" s="626"/>
      <c r="AH718" s="735"/>
      <c r="AI718" s="181"/>
      <c r="AJ718" s="629"/>
      <c r="AK718" s="181"/>
      <c r="AL718" s="653"/>
      <c r="AW718" s="605"/>
      <c r="AX718" s="624"/>
      <c r="AY718" s="624"/>
    </row>
    <row r="719" spans="1:51" ht="16.8" x14ac:dyDescent="0.45">
      <c r="A719" s="615"/>
      <c r="B719" s="615"/>
      <c r="C719" s="615"/>
      <c r="D719" s="614"/>
      <c r="E719" s="615"/>
      <c r="F719" s="615"/>
      <c r="G719" s="615"/>
      <c r="H719" s="615"/>
      <c r="I719" s="615"/>
      <c r="J719" s="615"/>
      <c r="K719" s="615"/>
      <c r="L719" s="615"/>
      <c r="M719" s="615"/>
      <c r="N719" s="615"/>
      <c r="O719" s="615"/>
      <c r="P719" s="615"/>
      <c r="Q719" s="615"/>
      <c r="R719" s="615"/>
      <c r="S719" s="615"/>
      <c r="T719" s="615"/>
      <c r="U719" s="615"/>
      <c r="V719" s="615"/>
      <c r="W719" s="618"/>
      <c r="X719" s="618"/>
      <c r="Y719" s="435"/>
      <c r="Z719" s="617"/>
      <c r="AA719" s="435"/>
      <c r="AB719" s="613"/>
      <c r="AC719" s="617"/>
      <c r="AD719" s="435"/>
      <c r="AG719" s="626"/>
      <c r="AH719" s="735"/>
      <c r="AI719" s="181"/>
      <c r="AJ719" s="629"/>
      <c r="AK719" s="181"/>
      <c r="AL719" s="653"/>
      <c r="AW719" s="605"/>
      <c r="AX719" s="624"/>
      <c r="AY719" s="624"/>
    </row>
    <row r="720" spans="1:51" ht="16.8" x14ac:dyDescent="0.45">
      <c r="A720" s="615"/>
      <c r="B720" s="615"/>
      <c r="C720" s="615"/>
      <c r="D720" s="614"/>
      <c r="E720" s="615"/>
      <c r="F720" s="615"/>
      <c r="G720" s="615"/>
      <c r="H720" s="615"/>
      <c r="I720" s="615"/>
      <c r="J720" s="615"/>
      <c r="K720" s="615"/>
      <c r="L720" s="615"/>
      <c r="M720" s="615"/>
      <c r="N720" s="615"/>
      <c r="O720" s="615"/>
      <c r="P720" s="615"/>
      <c r="Q720" s="615"/>
      <c r="R720" s="615"/>
      <c r="S720" s="615"/>
      <c r="T720" s="615"/>
      <c r="U720" s="615"/>
      <c r="V720" s="615"/>
      <c r="W720" s="618"/>
      <c r="X720" s="618"/>
      <c r="Y720" s="435"/>
      <c r="Z720" s="617"/>
      <c r="AA720" s="435"/>
      <c r="AB720" s="613"/>
      <c r="AC720" s="617"/>
      <c r="AD720" s="435"/>
      <c r="AG720" s="626"/>
      <c r="AH720" s="735"/>
      <c r="AI720" s="181"/>
      <c r="AJ720" s="629"/>
      <c r="AK720" s="181"/>
      <c r="AL720" s="653"/>
      <c r="AW720" s="605"/>
      <c r="AX720" s="624"/>
      <c r="AY720" s="624"/>
    </row>
    <row r="721" spans="1:51" ht="16.8" x14ac:dyDescent="0.45">
      <c r="A721" s="615"/>
      <c r="B721" s="615"/>
      <c r="C721" s="615"/>
      <c r="D721" s="614"/>
      <c r="E721" s="615"/>
      <c r="F721" s="615"/>
      <c r="G721" s="615"/>
      <c r="H721" s="615"/>
      <c r="I721" s="615"/>
      <c r="J721" s="615"/>
      <c r="K721" s="615"/>
      <c r="L721" s="615"/>
      <c r="M721" s="615"/>
      <c r="N721" s="615"/>
      <c r="O721" s="615"/>
      <c r="P721" s="615"/>
      <c r="Q721" s="615"/>
      <c r="R721" s="615"/>
      <c r="S721" s="615"/>
      <c r="T721" s="615"/>
      <c r="U721" s="615"/>
      <c r="V721" s="615"/>
      <c r="W721" s="618"/>
      <c r="X721" s="618"/>
      <c r="Y721" s="435"/>
      <c r="Z721" s="617"/>
      <c r="AA721" s="435"/>
      <c r="AB721" s="613"/>
      <c r="AC721" s="617"/>
      <c r="AD721" s="435"/>
      <c r="AG721" s="626"/>
      <c r="AH721" s="735"/>
      <c r="AI721" s="181"/>
      <c r="AJ721" s="629"/>
      <c r="AK721" s="181"/>
      <c r="AL721" s="653"/>
      <c r="AW721" s="605"/>
      <c r="AX721" s="624"/>
      <c r="AY721" s="624"/>
    </row>
    <row r="722" spans="1:51" ht="16.8" x14ac:dyDescent="0.45">
      <c r="A722" s="615"/>
      <c r="B722" s="615"/>
      <c r="C722" s="615"/>
      <c r="D722" s="614"/>
      <c r="E722" s="615"/>
      <c r="F722" s="615"/>
      <c r="G722" s="615"/>
      <c r="H722" s="615"/>
      <c r="I722" s="615"/>
      <c r="J722" s="615"/>
      <c r="K722" s="615"/>
      <c r="L722" s="615"/>
      <c r="M722" s="615"/>
      <c r="N722" s="615"/>
      <c r="O722" s="615"/>
      <c r="P722" s="615"/>
      <c r="Q722" s="615"/>
      <c r="R722" s="615"/>
      <c r="S722" s="615"/>
      <c r="T722" s="615"/>
      <c r="U722" s="615"/>
      <c r="V722" s="615"/>
      <c r="W722" s="618"/>
      <c r="X722" s="618"/>
      <c r="Y722" s="435"/>
      <c r="Z722" s="617"/>
      <c r="AA722" s="435"/>
      <c r="AB722" s="613"/>
      <c r="AC722" s="617"/>
      <c r="AD722" s="435"/>
      <c r="AG722" s="626"/>
      <c r="AH722" s="735"/>
      <c r="AI722" s="181"/>
      <c r="AJ722" s="629"/>
      <c r="AK722" s="181"/>
      <c r="AL722" s="653"/>
      <c r="AW722" s="605"/>
      <c r="AX722" s="624"/>
      <c r="AY722" s="624"/>
    </row>
    <row r="723" spans="1:51" ht="16.8" x14ac:dyDescent="0.45">
      <c r="A723" s="615"/>
      <c r="B723" s="615"/>
      <c r="C723" s="615"/>
      <c r="D723" s="614"/>
      <c r="E723" s="615"/>
      <c r="F723" s="615"/>
      <c r="G723" s="615"/>
      <c r="H723" s="615"/>
      <c r="I723" s="615"/>
      <c r="J723" s="615"/>
      <c r="K723" s="615"/>
      <c r="L723" s="615"/>
      <c r="M723" s="615"/>
      <c r="N723" s="615"/>
      <c r="O723" s="615"/>
      <c r="P723" s="615"/>
      <c r="Q723" s="615"/>
      <c r="R723" s="615"/>
      <c r="S723" s="615"/>
      <c r="T723" s="615"/>
      <c r="U723" s="615"/>
      <c r="V723" s="615"/>
      <c r="W723" s="618"/>
      <c r="X723" s="618"/>
      <c r="Y723" s="435"/>
      <c r="Z723" s="617"/>
      <c r="AA723" s="435"/>
      <c r="AB723" s="613"/>
      <c r="AC723" s="617"/>
      <c r="AD723" s="435"/>
      <c r="AG723" s="626"/>
      <c r="AH723" s="735"/>
      <c r="AI723" s="181"/>
      <c r="AJ723" s="629"/>
      <c r="AK723" s="181"/>
      <c r="AL723" s="653"/>
      <c r="AW723" s="605"/>
      <c r="AX723" s="624"/>
      <c r="AY723" s="624"/>
    </row>
    <row r="724" spans="1:51" ht="16.8" x14ac:dyDescent="0.45">
      <c r="A724" s="615"/>
      <c r="B724" s="615"/>
      <c r="C724" s="615"/>
      <c r="D724" s="614"/>
      <c r="E724" s="615"/>
      <c r="F724" s="615"/>
      <c r="G724" s="615"/>
      <c r="H724" s="615"/>
      <c r="I724" s="615"/>
      <c r="J724" s="615"/>
      <c r="K724" s="615"/>
      <c r="L724" s="615"/>
      <c r="M724" s="615"/>
      <c r="N724" s="615"/>
      <c r="O724" s="615"/>
      <c r="P724" s="615"/>
      <c r="Q724" s="615"/>
      <c r="R724" s="615"/>
      <c r="S724" s="615"/>
      <c r="T724" s="615"/>
      <c r="U724" s="615"/>
      <c r="V724" s="615"/>
      <c r="W724" s="618"/>
      <c r="X724" s="618"/>
      <c r="Y724" s="435"/>
      <c r="Z724" s="617"/>
      <c r="AA724" s="435"/>
      <c r="AB724" s="613"/>
      <c r="AC724" s="617"/>
      <c r="AD724" s="435"/>
      <c r="AG724" s="626"/>
      <c r="AH724" s="735"/>
      <c r="AI724" s="181"/>
      <c r="AJ724" s="629"/>
      <c r="AK724" s="181"/>
      <c r="AL724" s="653"/>
      <c r="AW724" s="605"/>
      <c r="AX724" s="624"/>
      <c r="AY724" s="624"/>
    </row>
    <row r="725" spans="1:51" ht="16.8" x14ac:dyDescent="0.45">
      <c r="A725" s="615"/>
      <c r="B725" s="615"/>
      <c r="C725" s="615"/>
      <c r="D725" s="614"/>
      <c r="E725" s="615"/>
      <c r="F725" s="615"/>
      <c r="G725" s="615"/>
      <c r="H725" s="615"/>
      <c r="I725" s="615"/>
      <c r="J725" s="615"/>
      <c r="K725" s="615"/>
      <c r="L725" s="615"/>
      <c r="M725" s="615"/>
      <c r="N725" s="615"/>
      <c r="O725" s="615"/>
      <c r="P725" s="615"/>
      <c r="Q725" s="615"/>
      <c r="R725" s="615"/>
      <c r="S725" s="615"/>
      <c r="T725" s="615"/>
      <c r="U725" s="615"/>
      <c r="V725" s="615"/>
      <c r="W725" s="618"/>
      <c r="X725" s="618"/>
      <c r="Y725" s="435"/>
      <c r="Z725" s="617"/>
      <c r="AA725" s="435"/>
      <c r="AB725" s="613"/>
      <c r="AC725" s="617"/>
      <c r="AD725" s="435"/>
      <c r="AG725" s="626"/>
      <c r="AH725" s="735"/>
      <c r="AI725" s="181"/>
      <c r="AJ725" s="629"/>
      <c r="AK725" s="181"/>
      <c r="AL725" s="653"/>
      <c r="AW725" s="605"/>
      <c r="AX725" s="624"/>
      <c r="AY725" s="624"/>
    </row>
    <row r="726" spans="1:51" ht="16.8" x14ac:dyDescent="0.45">
      <c r="A726" s="615"/>
      <c r="B726" s="615"/>
      <c r="C726" s="615"/>
      <c r="D726" s="614"/>
      <c r="E726" s="615"/>
      <c r="F726" s="615"/>
      <c r="G726" s="615"/>
      <c r="H726" s="615"/>
      <c r="I726" s="615"/>
      <c r="J726" s="615"/>
      <c r="K726" s="615"/>
      <c r="L726" s="615"/>
      <c r="M726" s="615"/>
      <c r="N726" s="615"/>
      <c r="O726" s="615"/>
      <c r="P726" s="615"/>
      <c r="Q726" s="615"/>
      <c r="R726" s="615"/>
      <c r="S726" s="615"/>
      <c r="T726" s="615"/>
      <c r="U726" s="615"/>
      <c r="V726" s="615"/>
      <c r="W726" s="618"/>
      <c r="X726" s="618"/>
      <c r="Y726" s="435"/>
      <c r="Z726" s="617"/>
      <c r="AA726" s="435"/>
      <c r="AB726" s="613"/>
      <c r="AC726" s="617"/>
      <c r="AD726" s="435"/>
      <c r="AG726" s="626"/>
      <c r="AH726" s="735"/>
      <c r="AI726" s="181"/>
      <c r="AJ726" s="629"/>
      <c r="AK726" s="181"/>
      <c r="AL726" s="653"/>
      <c r="AW726" s="605"/>
      <c r="AX726" s="624"/>
      <c r="AY726" s="624"/>
    </row>
    <row r="727" spans="1:51" ht="16.8" x14ac:dyDescent="0.45">
      <c r="A727" s="615"/>
      <c r="B727" s="615"/>
      <c r="C727" s="615"/>
      <c r="D727" s="614"/>
      <c r="E727" s="615"/>
      <c r="F727" s="615"/>
      <c r="G727" s="615"/>
      <c r="H727" s="615"/>
      <c r="I727" s="615"/>
      <c r="J727" s="615"/>
      <c r="K727" s="615"/>
      <c r="L727" s="615"/>
      <c r="M727" s="615"/>
      <c r="N727" s="615"/>
      <c r="O727" s="615"/>
      <c r="P727" s="615"/>
      <c r="Q727" s="615"/>
      <c r="R727" s="615"/>
      <c r="S727" s="615"/>
      <c r="T727" s="615"/>
      <c r="U727" s="615"/>
      <c r="V727" s="615"/>
      <c r="W727" s="618"/>
      <c r="X727" s="618"/>
      <c r="Y727" s="435"/>
      <c r="Z727" s="617"/>
      <c r="AA727" s="435"/>
      <c r="AB727" s="613"/>
      <c r="AC727" s="617"/>
      <c r="AD727" s="435"/>
      <c r="AG727" s="626"/>
      <c r="AH727" s="735"/>
      <c r="AI727" s="181"/>
      <c r="AJ727" s="629"/>
      <c r="AK727" s="181"/>
      <c r="AL727" s="653"/>
      <c r="AW727" s="605"/>
      <c r="AX727" s="624"/>
      <c r="AY727" s="624"/>
    </row>
    <row r="728" spans="1:51" ht="16.8" x14ac:dyDescent="0.45">
      <c r="A728" s="615"/>
      <c r="B728" s="615"/>
      <c r="C728" s="615"/>
      <c r="D728" s="614"/>
      <c r="E728" s="615"/>
      <c r="F728" s="615"/>
      <c r="G728" s="615"/>
      <c r="H728" s="615"/>
      <c r="I728" s="615"/>
      <c r="J728" s="615"/>
      <c r="K728" s="615"/>
      <c r="L728" s="615"/>
      <c r="M728" s="615"/>
      <c r="N728" s="615"/>
      <c r="O728" s="615"/>
      <c r="P728" s="615"/>
      <c r="Q728" s="615"/>
      <c r="R728" s="615"/>
      <c r="S728" s="615"/>
      <c r="T728" s="615"/>
      <c r="U728" s="615"/>
      <c r="V728" s="615"/>
      <c r="W728" s="618"/>
      <c r="X728" s="618"/>
      <c r="Y728" s="435"/>
      <c r="Z728" s="617"/>
      <c r="AA728" s="435"/>
      <c r="AB728" s="613"/>
      <c r="AC728" s="617"/>
      <c r="AD728" s="435"/>
      <c r="AG728" s="626"/>
      <c r="AH728" s="735"/>
      <c r="AI728" s="181"/>
      <c r="AJ728" s="629"/>
      <c r="AK728" s="181"/>
      <c r="AL728" s="653"/>
      <c r="AW728" s="605"/>
      <c r="AX728" s="624"/>
      <c r="AY728" s="624"/>
    </row>
    <row r="729" spans="1:51" ht="16.8" x14ac:dyDescent="0.45">
      <c r="A729" s="615"/>
      <c r="B729" s="615"/>
      <c r="C729" s="615"/>
      <c r="D729" s="614"/>
      <c r="E729" s="615"/>
      <c r="F729" s="615"/>
      <c r="G729" s="615"/>
      <c r="H729" s="615"/>
      <c r="I729" s="615"/>
      <c r="J729" s="615"/>
      <c r="K729" s="615"/>
      <c r="L729" s="615"/>
      <c r="M729" s="615"/>
      <c r="N729" s="615"/>
      <c r="O729" s="615"/>
      <c r="P729" s="615"/>
      <c r="Q729" s="615"/>
      <c r="R729" s="615"/>
      <c r="S729" s="615"/>
      <c r="T729" s="615"/>
      <c r="U729" s="615"/>
      <c r="V729" s="615"/>
      <c r="W729" s="618"/>
      <c r="X729" s="618"/>
      <c r="Y729" s="435"/>
      <c r="Z729" s="617"/>
      <c r="AA729" s="435"/>
      <c r="AB729" s="613"/>
      <c r="AC729" s="617"/>
      <c r="AD729" s="435"/>
      <c r="AG729" s="626"/>
      <c r="AH729" s="735"/>
      <c r="AI729" s="181"/>
      <c r="AJ729" s="629"/>
      <c r="AK729" s="181"/>
      <c r="AL729" s="653"/>
      <c r="AW729" s="605"/>
      <c r="AX729" s="624"/>
      <c r="AY729" s="624"/>
    </row>
    <row r="730" spans="1:51" ht="16.8" x14ac:dyDescent="0.45">
      <c r="A730" s="615"/>
      <c r="B730" s="615"/>
      <c r="C730" s="615"/>
      <c r="D730" s="614"/>
      <c r="E730" s="615"/>
      <c r="F730" s="615"/>
      <c r="G730" s="615"/>
      <c r="H730" s="615"/>
      <c r="I730" s="615"/>
      <c r="J730" s="615"/>
      <c r="K730" s="615"/>
      <c r="L730" s="615"/>
      <c r="M730" s="615"/>
      <c r="N730" s="615"/>
      <c r="O730" s="615"/>
      <c r="P730" s="615"/>
      <c r="Q730" s="615"/>
      <c r="R730" s="615"/>
      <c r="S730" s="615"/>
      <c r="T730" s="615"/>
      <c r="U730" s="615"/>
      <c r="V730" s="615"/>
      <c r="W730" s="618"/>
      <c r="X730" s="618"/>
      <c r="Y730" s="435"/>
      <c r="Z730" s="617"/>
      <c r="AA730" s="435"/>
      <c r="AB730" s="613"/>
      <c r="AC730" s="617"/>
      <c r="AD730" s="435"/>
      <c r="AG730" s="626"/>
      <c r="AH730" s="735"/>
      <c r="AI730" s="181"/>
      <c r="AJ730" s="629"/>
      <c r="AK730" s="181"/>
      <c r="AL730" s="653"/>
      <c r="AW730" s="605"/>
      <c r="AX730" s="624"/>
      <c r="AY730" s="624"/>
    </row>
    <row r="731" spans="1:51" ht="16.8" x14ac:dyDescent="0.45">
      <c r="A731" s="615"/>
      <c r="B731" s="615"/>
      <c r="C731" s="615"/>
      <c r="D731" s="614"/>
      <c r="E731" s="615"/>
      <c r="F731" s="615"/>
      <c r="G731" s="615"/>
      <c r="H731" s="615"/>
      <c r="I731" s="615"/>
      <c r="J731" s="615"/>
      <c r="K731" s="615"/>
      <c r="L731" s="615"/>
      <c r="M731" s="615"/>
      <c r="N731" s="615"/>
      <c r="O731" s="615"/>
      <c r="P731" s="615"/>
      <c r="Q731" s="615"/>
      <c r="R731" s="615"/>
      <c r="S731" s="615"/>
      <c r="T731" s="615"/>
      <c r="U731" s="615"/>
      <c r="V731" s="615"/>
      <c r="W731" s="618"/>
      <c r="X731" s="618"/>
      <c r="Y731" s="435"/>
      <c r="Z731" s="617"/>
      <c r="AA731" s="435"/>
      <c r="AB731" s="613"/>
      <c r="AC731" s="617"/>
      <c r="AD731" s="435"/>
      <c r="AG731" s="626"/>
      <c r="AH731" s="735"/>
      <c r="AI731" s="181"/>
      <c r="AJ731" s="629"/>
      <c r="AK731" s="181"/>
      <c r="AL731" s="653"/>
      <c r="AW731" s="605"/>
      <c r="AX731" s="624"/>
      <c r="AY731" s="624"/>
    </row>
    <row r="732" spans="1:51" ht="16.8" x14ac:dyDescent="0.45">
      <c r="A732" s="615"/>
      <c r="B732" s="615"/>
      <c r="C732" s="615"/>
      <c r="D732" s="614"/>
      <c r="E732" s="615"/>
      <c r="F732" s="615"/>
      <c r="G732" s="615"/>
      <c r="H732" s="615"/>
      <c r="I732" s="615"/>
      <c r="J732" s="615"/>
      <c r="K732" s="615"/>
      <c r="L732" s="615"/>
      <c r="M732" s="615"/>
      <c r="N732" s="615"/>
      <c r="O732" s="615"/>
      <c r="P732" s="615"/>
      <c r="Q732" s="615"/>
      <c r="R732" s="615"/>
      <c r="S732" s="615"/>
      <c r="T732" s="615"/>
      <c r="U732" s="615"/>
      <c r="V732" s="615"/>
      <c r="W732" s="618"/>
      <c r="X732" s="618"/>
      <c r="Y732" s="435"/>
      <c r="Z732" s="617"/>
      <c r="AA732" s="435"/>
      <c r="AB732" s="613"/>
      <c r="AC732" s="617"/>
      <c r="AD732" s="435"/>
      <c r="AG732" s="626"/>
      <c r="AH732" s="735"/>
      <c r="AI732" s="181"/>
      <c r="AJ732" s="629"/>
      <c r="AK732" s="181"/>
      <c r="AL732" s="653"/>
      <c r="AW732" s="605"/>
      <c r="AX732" s="624"/>
      <c r="AY732" s="624"/>
    </row>
    <row r="733" spans="1:51" ht="16.8" x14ac:dyDescent="0.45">
      <c r="A733" s="615"/>
      <c r="B733" s="615"/>
      <c r="C733" s="615"/>
      <c r="D733" s="614"/>
      <c r="E733" s="615"/>
      <c r="F733" s="615"/>
      <c r="G733" s="615"/>
      <c r="H733" s="615"/>
      <c r="I733" s="615"/>
      <c r="J733" s="615"/>
      <c r="K733" s="615"/>
      <c r="L733" s="615"/>
      <c r="M733" s="615"/>
      <c r="N733" s="615"/>
      <c r="O733" s="615"/>
      <c r="P733" s="615"/>
      <c r="Q733" s="615"/>
      <c r="R733" s="615"/>
      <c r="S733" s="615"/>
      <c r="T733" s="615"/>
      <c r="U733" s="615"/>
      <c r="V733" s="615"/>
      <c r="W733" s="618"/>
      <c r="X733" s="618"/>
      <c r="Y733" s="435"/>
      <c r="Z733" s="617"/>
      <c r="AA733" s="435"/>
      <c r="AB733" s="613"/>
      <c r="AC733" s="617"/>
      <c r="AD733" s="435"/>
      <c r="AG733" s="626"/>
      <c r="AH733" s="735"/>
      <c r="AI733" s="181"/>
      <c r="AJ733" s="629"/>
      <c r="AK733" s="181"/>
      <c r="AL733" s="653"/>
      <c r="AW733" s="605"/>
      <c r="AX733" s="624"/>
      <c r="AY733" s="624"/>
    </row>
    <row r="734" spans="1:51" ht="16.8" x14ac:dyDescent="0.45">
      <c r="A734" s="615"/>
      <c r="B734" s="615"/>
      <c r="C734" s="615"/>
      <c r="D734" s="614"/>
      <c r="E734" s="615"/>
      <c r="F734" s="615"/>
      <c r="G734" s="615"/>
      <c r="H734" s="615"/>
      <c r="I734" s="615"/>
      <c r="J734" s="615"/>
      <c r="K734" s="615"/>
      <c r="L734" s="615"/>
      <c r="M734" s="615"/>
      <c r="N734" s="615"/>
      <c r="O734" s="615"/>
      <c r="P734" s="615"/>
      <c r="Q734" s="615"/>
      <c r="R734" s="615"/>
      <c r="S734" s="615"/>
      <c r="T734" s="615"/>
      <c r="U734" s="615"/>
      <c r="V734" s="615"/>
      <c r="W734" s="618"/>
      <c r="X734" s="618"/>
      <c r="Y734" s="435"/>
      <c r="Z734" s="617"/>
      <c r="AA734" s="435"/>
      <c r="AB734" s="613"/>
      <c r="AC734" s="617"/>
      <c r="AD734" s="435"/>
      <c r="AG734" s="626"/>
      <c r="AH734" s="735"/>
      <c r="AI734" s="181"/>
      <c r="AJ734" s="629"/>
      <c r="AK734" s="181"/>
      <c r="AL734" s="653"/>
      <c r="AW734" s="605"/>
      <c r="AX734" s="624"/>
      <c r="AY734" s="624"/>
    </row>
    <row r="735" spans="1:51" ht="16.8" x14ac:dyDescent="0.45">
      <c r="A735" s="615"/>
      <c r="B735" s="615"/>
      <c r="C735" s="615"/>
      <c r="D735" s="614"/>
      <c r="E735" s="615"/>
      <c r="F735" s="615"/>
      <c r="G735" s="615"/>
      <c r="H735" s="615"/>
      <c r="I735" s="615"/>
      <c r="J735" s="615"/>
      <c r="K735" s="615"/>
      <c r="L735" s="615"/>
      <c r="M735" s="615"/>
      <c r="N735" s="615"/>
      <c r="O735" s="615"/>
      <c r="P735" s="615"/>
      <c r="Q735" s="615"/>
      <c r="R735" s="615"/>
      <c r="S735" s="615"/>
      <c r="T735" s="615"/>
      <c r="U735" s="615"/>
      <c r="V735" s="615"/>
      <c r="W735" s="618"/>
      <c r="X735" s="618"/>
      <c r="Y735" s="435"/>
      <c r="Z735" s="617"/>
      <c r="AA735" s="435"/>
      <c r="AB735" s="613"/>
      <c r="AC735" s="617"/>
      <c r="AD735" s="435"/>
      <c r="AG735" s="626"/>
      <c r="AH735" s="735"/>
      <c r="AI735" s="181"/>
      <c r="AJ735" s="629"/>
      <c r="AK735" s="181"/>
      <c r="AL735" s="653"/>
      <c r="AW735" s="605"/>
      <c r="AX735" s="624"/>
      <c r="AY735" s="624"/>
    </row>
    <row r="736" spans="1:51" ht="16.8" x14ac:dyDescent="0.45">
      <c r="A736" s="615"/>
      <c r="B736" s="615"/>
      <c r="C736" s="615"/>
      <c r="D736" s="614"/>
      <c r="E736" s="615"/>
      <c r="F736" s="615"/>
      <c r="G736" s="615"/>
      <c r="H736" s="615"/>
      <c r="I736" s="615"/>
      <c r="J736" s="615"/>
      <c r="K736" s="615"/>
      <c r="L736" s="615"/>
      <c r="M736" s="615"/>
      <c r="N736" s="615"/>
      <c r="O736" s="615"/>
      <c r="P736" s="615"/>
      <c r="Q736" s="615"/>
      <c r="R736" s="615"/>
      <c r="S736" s="615"/>
      <c r="T736" s="615"/>
      <c r="U736" s="615"/>
      <c r="V736" s="615"/>
      <c r="W736" s="618"/>
      <c r="X736" s="618"/>
      <c r="Y736" s="435"/>
      <c r="Z736" s="617"/>
      <c r="AA736" s="435"/>
      <c r="AB736" s="613"/>
      <c r="AC736" s="617"/>
      <c r="AD736" s="435"/>
      <c r="AG736" s="626"/>
      <c r="AH736" s="735"/>
      <c r="AI736" s="181"/>
      <c r="AJ736" s="629"/>
      <c r="AK736" s="181"/>
      <c r="AL736" s="653"/>
      <c r="AW736" s="605"/>
      <c r="AX736" s="624"/>
      <c r="AY736" s="624"/>
    </row>
    <row r="737" spans="1:51" ht="16.8" x14ac:dyDescent="0.45">
      <c r="A737" s="615"/>
      <c r="B737" s="615"/>
      <c r="C737" s="615"/>
      <c r="D737" s="614"/>
      <c r="E737" s="615"/>
      <c r="F737" s="615"/>
      <c r="G737" s="615"/>
      <c r="H737" s="615"/>
      <c r="I737" s="615"/>
      <c r="J737" s="615"/>
      <c r="K737" s="615"/>
      <c r="L737" s="615"/>
      <c r="M737" s="615"/>
      <c r="N737" s="615"/>
      <c r="O737" s="615"/>
      <c r="P737" s="615"/>
      <c r="Q737" s="615"/>
      <c r="R737" s="615"/>
      <c r="S737" s="615"/>
      <c r="T737" s="615"/>
      <c r="U737" s="615"/>
      <c r="V737" s="615"/>
      <c r="W737" s="618"/>
      <c r="X737" s="618"/>
      <c r="Y737" s="435"/>
      <c r="Z737" s="617"/>
      <c r="AA737" s="435"/>
      <c r="AB737" s="613"/>
      <c r="AC737" s="617"/>
      <c r="AD737" s="435"/>
      <c r="AG737" s="626"/>
      <c r="AH737" s="735"/>
      <c r="AI737" s="181"/>
      <c r="AJ737" s="629"/>
      <c r="AK737" s="181"/>
      <c r="AL737" s="653"/>
      <c r="AW737" s="605"/>
      <c r="AX737" s="624"/>
      <c r="AY737" s="624"/>
    </row>
    <row r="738" spans="1:51" ht="16.8" x14ac:dyDescent="0.45">
      <c r="A738" s="615"/>
      <c r="B738" s="615"/>
      <c r="C738" s="615"/>
      <c r="D738" s="614"/>
      <c r="E738" s="615"/>
      <c r="F738" s="615"/>
      <c r="G738" s="615"/>
      <c r="H738" s="615"/>
      <c r="I738" s="615"/>
      <c r="J738" s="615"/>
      <c r="K738" s="615"/>
      <c r="L738" s="615"/>
      <c r="M738" s="615"/>
      <c r="N738" s="615"/>
      <c r="O738" s="615"/>
      <c r="P738" s="615"/>
      <c r="Q738" s="615"/>
      <c r="R738" s="615"/>
      <c r="S738" s="615"/>
      <c r="T738" s="615"/>
      <c r="U738" s="615"/>
      <c r="V738" s="615"/>
      <c r="W738" s="618"/>
      <c r="X738" s="618"/>
      <c r="Y738" s="435"/>
      <c r="Z738" s="617"/>
      <c r="AA738" s="435"/>
      <c r="AB738" s="613"/>
      <c r="AC738" s="617"/>
      <c r="AD738" s="435"/>
      <c r="AG738" s="626"/>
      <c r="AH738" s="735"/>
      <c r="AI738" s="181"/>
      <c r="AJ738" s="629"/>
      <c r="AK738" s="181"/>
      <c r="AL738" s="653"/>
      <c r="AW738" s="605"/>
      <c r="AX738" s="624"/>
      <c r="AY738" s="624"/>
    </row>
    <row r="739" spans="1:51" ht="16.8" x14ac:dyDescent="0.45">
      <c r="A739" s="615"/>
      <c r="B739" s="615"/>
      <c r="C739" s="615"/>
      <c r="D739" s="614"/>
      <c r="E739" s="615"/>
      <c r="F739" s="615"/>
      <c r="G739" s="615"/>
      <c r="H739" s="615"/>
      <c r="I739" s="615"/>
      <c r="J739" s="615"/>
      <c r="K739" s="615"/>
      <c r="L739" s="615"/>
      <c r="M739" s="615"/>
      <c r="N739" s="615"/>
      <c r="O739" s="615"/>
      <c r="P739" s="615"/>
      <c r="Q739" s="615"/>
      <c r="R739" s="615"/>
      <c r="S739" s="615"/>
      <c r="T739" s="615"/>
      <c r="U739" s="615"/>
      <c r="V739" s="615"/>
      <c r="W739" s="618"/>
      <c r="X739" s="618"/>
      <c r="Y739" s="435"/>
      <c r="Z739" s="617"/>
      <c r="AA739" s="435"/>
      <c r="AB739" s="613"/>
      <c r="AC739" s="617"/>
      <c r="AD739" s="435"/>
      <c r="AG739" s="626"/>
      <c r="AH739" s="735"/>
      <c r="AI739" s="181"/>
      <c r="AJ739" s="629"/>
      <c r="AK739" s="181"/>
      <c r="AL739" s="653"/>
      <c r="AW739" s="605"/>
      <c r="AX739" s="624"/>
      <c r="AY739" s="624"/>
    </row>
    <row r="740" spans="1:51" ht="16.8" x14ac:dyDescent="0.45">
      <c r="A740" s="615"/>
      <c r="B740" s="615"/>
      <c r="C740" s="615"/>
      <c r="D740" s="614"/>
      <c r="E740" s="615"/>
      <c r="F740" s="615"/>
      <c r="G740" s="615"/>
      <c r="H740" s="615"/>
      <c r="I740" s="615"/>
      <c r="J740" s="615"/>
      <c r="K740" s="615"/>
      <c r="L740" s="615"/>
      <c r="M740" s="615"/>
      <c r="N740" s="615"/>
      <c r="O740" s="615"/>
      <c r="P740" s="615"/>
      <c r="Q740" s="615"/>
      <c r="R740" s="615"/>
      <c r="S740" s="615"/>
      <c r="T740" s="615"/>
      <c r="U740" s="615"/>
      <c r="V740" s="615"/>
      <c r="W740" s="618"/>
      <c r="X740" s="618"/>
      <c r="Y740" s="435"/>
      <c r="Z740" s="617"/>
      <c r="AA740" s="435"/>
      <c r="AB740" s="613"/>
      <c r="AC740" s="617"/>
      <c r="AD740" s="435"/>
      <c r="AG740" s="626"/>
      <c r="AH740" s="735"/>
      <c r="AI740" s="181"/>
      <c r="AJ740" s="629"/>
      <c r="AK740" s="181"/>
      <c r="AL740" s="653"/>
      <c r="AW740" s="605"/>
      <c r="AX740" s="624"/>
      <c r="AY740" s="624"/>
    </row>
    <row r="741" spans="1:51" ht="16.8" x14ac:dyDescent="0.45">
      <c r="A741" s="615"/>
      <c r="B741" s="615"/>
      <c r="C741" s="615"/>
      <c r="D741" s="614"/>
      <c r="E741" s="615"/>
      <c r="F741" s="615"/>
      <c r="G741" s="615"/>
      <c r="H741" s="615"/>
      <c r="I741" s="615"/>
      <c r="J741" s="615"/>
      <c r="K741" s="615"/>
      <c r="L741" s="615"/>
      <c r="M741" s="615"/>
      <c r="N741" s="615"/>
      <c r="O741" s="615"/>
      <c r="P741" s="615"/>
      <c r="Q741" s="615"/>
      <c r="R741" s="615"/>
      <c r="S741" s="615"/>
      <c r="T741" s="615"/>
      <c r="U741" s="615"/>
      <c r="V741" s="615"/>
      <c r="W741" s="618"/>
      <c r="X741" s="618"/>
      <c r="Y741" s="435"/>
      <c r="Z741" s="617"/>
      <c r="AA741" s="435"/>
      <c r="AB741" s="613"/>
      <c r="AC741" s="617"/>
      <c r="AD741" s="435"/>
      <c r="AG741" s="626"/>
      <c r="AH741" s="735"/>
      <c r="AI741" s="181"/>
      <c r="AJ741" s="629"/>
      <c r="AK741" s="181"/>
      <c r="AL741" s="653"/>
      <c r="AW741" s="605"/>
      <c r="AX741" s="624"/>
      <c r="AY741" s="624"/>
    </row>
    <row r="742" spans="1:51" ht="16.8" x14ac:dyDescent="0.45">
      <c r="A742" s="605"/>
      <c r="B742" s="605"/>
      <c r="C742" s="605"/>
      <c r="D742" s="614"/>
      <c r="E742" s="605"/>
      <c r="F742" s="605"/>
      <c r="G742" s="605"/>
      <c r="H742" s="605"/>
      <c r="I742" s="605"/>
      <c r="J742" s="605"/>
      <c r="K742" s="605"/>
      <c r="L742" s="605"/>
      <c r="M742" s="605"/>
      <c r="N742" s="605"/>
      <c r="O742" s="615"/>
      <c r="P742" s="605"/>
      <c r="Q742" s="605"/>
      <c r="R742" s="605"/>
      <c r="S742" s="605"/>
      <c r="T742" s="605"/>
      <c r="U742" s="605"/>
      <c r="V742" s="605"/>
      <c r="W742" s="616"/>
      <c r="X742" s="616"/>
      <c r="Y742" s="435"/>
      <c r="Z742" s="617"/>
      <c r="AA742" s="435"/>
      <c r="AB742" s="613"/>
      <c r="AC742" s="617"/>
      <c r="AD742" s="435"/>
      <c r="AG742" s="626"/>
      <c r="AH742" s="735"/>
      <c r="AI742" s="181"/>
      <c r="AJ742" s="629"/>
      <c r="AK742" s="181"/>
      <c r="AL742" s="653"/>
      <c r="AW742" s="605"/>
      <c r="AX742" s="624"/>
      <c r="AY742" s="624"/>
    </row>
    <row r="743" spans="1:51" ht="16.8" x14ac:dyDescent="0.45">
      <c r="A743" s="605"/>
      <c r="B743" s="605"/>
      <c r="C743" s="605"/>
      <c r="D743" s="614"/>
      <c r="E743" s="605"/>
      <c r="F743" s="605"/>
      <c r="G743" s="605"/>
      <c r="H743" s="605"/>
      <c r="I743" s="605"/>
      <c r="J743" s="605"/>
      <c r="K743" s="605"/>
      <c r="L743" s="605"/>
      <c r="M743" s="605"/>
      <c r="N743" s="605"/>
      <c r="O743" s="615"/>
      <c r="P743" s="605"/>
      <c r="Q743" s="605"/>
      <c r="R743" s="605"/>
      <c r="S743" s="605"/>
      <c r="T743" s="605"/>
      <c r="U743" s="605"/>
      <c r="V743" s="605"/>
      <c r="W743" s="616"/>
      <c r="X743" s="616"/>
      <c r="Y743" s="435"/>
      <c r="Z743" s="617"/>
      <c r="AA743" s="435"/>
      <c r="AB743" s="613"/>
      <c r="AC743" s="617"/>
      <c r="AD743" s="435"/>
      <c r="AG743" s="626"/>
      <c r="AH743" s="735"/>
      <c r="AI743" s="181"/>
      <c r="AJ743" s="629"/>
      <c r="AK743" s="181"/>
      <c r="AL743" s="653"/>
      <c r="AW743" s="605"/>
      <c r="AX743" s="624"/>
      <c r="AY743" s="624"/>
    </row>
    <row r="744" spans="1:51" ht="16.8" x14ac:dyDescent="0.45">
      <c r="A744" s="605"/>
      <c r="B744" s="605"/>
      <c r="C744" s="605"/>
      <c r="D744" s="614"/>
      <c r="E744" s="605"/>
      <c r="F744" s="605"/>
      <c r="G744" s="605"/>
      <c r="H744" s="605"/>
      <c r="I744" s="605"/>
      <c r="J744" s="605"/>
      <c r="K744" s="605"/>
      <c r="L744" s="605"/>
      <c r="M744" s="605"/>
      <c r="N744" s="605"/>
      <c r="O744" s="615"/>
      <c r="P744" s="605"/>
      <c r="Q744" s="605"/>
      <c r="R744" s="605"/>
      <c r="S744" s="605"/>
      <c r="T744" s="605"/>
      <c r="U744" s="605"/>
      <c r="V744" s="605"/>
      <c r="W744" s="616"/>
      <c r="X744" s="616"/>
      <c r="Y744" s="435"/>
      <c r="Z744" s="617"/>
      <c r="AA744" s="435"/>
      <c r="AB744" s="613"/>
      <c r="AC744" s="617"/>
      <c r="AD744" s="435"/>
      <c r="AG744" s="626"/>
      <c r="AH744" s="735"/>
      <c r="AI744" s="181"/>
      <c r="AJ744" s="629"/>
      <c r="AK744" s="181"/>
      <c r="AL744" s="653"/>
      <c r="AW744" s="605"/>
      <c r="AX744" s="624"/>
      <c r="AY744" s="624"/>
    </row>
    <row r="745" spans="1:51" ht="16.8" x14ac:dyDescent="0.45">
      <c r="A745" s="605"/>
      <c r="B745" s="605"/>
      <c r="C745" s="605"/>
      <c r="D745" s="614"/>
      <c r="E745" s="605"/>
      <c r="F745" s="605"/>
      <c r="G745" s="605"/>
      <c r="H745" s="605"/>
      <c r="I745" s="605"/>
      <c r="J745" s="605"/>
      <c r="K745" s="605"/>
      <c r="L745" s="605"/>
      <c r="M745" s="605"/>
      <c r="N745" s="605"/>
      <c r="O745" s="615"/>
      <c r="P745" s="605"/>
      <c r="Q745" s="605"/>
      <c r="R745" s="605"/>
      <c r="S745" s="605"/>
      <c r="T745" s="605"/>
      <c r="U745" s="605"/>
      <c r="V745" s="605"/>
      <c r="W745" s="616"/>
      <c r="X745" s="616"/>
      <c r="Y745" s="435"/>
      <c r="Z745" s="617"/>
      <c r="AA745" s="435"/>
      <c r="AB745" s="613"/>
      <c r="AC745" s="617"/>
      <c r="AD745" s="435"/>
      <c r="AG745" s="626"/>
      <c r="AH745" s="735"/>
      <c r="AI745" s="181"/>
      <c r="AJ745" s="629"/>
      <c r="AK745" s="181"/>
      <c r="AL745" s="653"/>
      <c r="AW745" s="605"/>
      <c r="AX745" s="624"/>
      <c r="AY745" s="624"/>
    </row>
    <row r="746" spans="1:51" ht="16.8" x14ac:dyDescent="0.45">
      <c r="A746" s="605"/>
      <c r="B746" s="605"/>
      <c r="C746" s="605"/>
      <c r="D746" s="614"/>
      <c r="E746" s="605"/>
      <c r="F746" s="605"/>
      <c r="G746" s="605"/>
      <c r="H746" s="605"/>
      <c r="I746" s="605"/>
      <c r="J746" s="605"/>
      <c r="K746" s="605"/>
      <c r="L746" s="605"/>
      <c r="M746" s="605"/>
      <c r="N746" s="605"/>
      <c r="O746" s="615"/>
      <c r="P746" s="605"/>
      <c r="Q746" s="605"/>
      <c r="R746" s="605"/>
      <c r="S746" s="605"/>
      <c r="T746" s="605"/>
      <c r="U746" s="605"/>
      <c r="V746" s="605"/>
      <c r="W746" s="616"/>
      <c r="X746" s="616"/>
      <c r="Y746" s="435"/>
      <c r="Z746" s="617"/>
      <c r="AA746" s="435"/>
      <c r="AB746" s="613"/>
      <c r="AC746" s="617"/>
      <c r="AD746" s="435"/>
      <c r="AG746" s="626"/>
      <c r="AH746" s="735"/>
      <c r="AI746" s="181"/>
      <c r="AJ746" s="629"/>
      <c r="AK746" s="181"/>
      <c r="AL746" s="653"/>
      <c r="AW746" s="605"/>
      <c r="AX746" s="624"/>
      <c r="AY746" s="624"/>
    </row>
    <row r="747" spans="1:51" ht="16.8" x14ac:dyDescent="0.45">
      <c r="A747" s="605"/>
      <c r="B747" s="605"/>
      <c r="C747" s="605"/>
      <c r="D747" s="614"/>
      <c r="E747" s="605"/>
      <c r="F747" s="605"/>
      <c r="G747" s="605"/>
      <c r="H747" s="605"/>
      <c r="I747" s="605"/>
      <c r="J747" s="605"/>
      <c r="K747" s="605"/>
      <c r="L747" s="605"/>
      <c r="M747" s="605"/>
      <c r="N747" s="605"/>
      <c r="O747" s="615"/>
      <c r="P747" s="605"/>
      <c r="Q747" s="605"/>
      <c r="R747" s="605"/>
      <c r="S747" s="605"/>
      <c r="T747" s="605"/>
      <c r="U747" s="605"/>
      <c r="V747" s="605"/>
      <c r="W747" s="616"/>
      <c r="X747" s="616"/>
      <c r="Y747" s="435"/>
      <c r="Z747" s="617"/>
      <c r="AA747" s="435"/>
      <c r="AB747" s="613"/>
      <c r="AC747" s="617"/>
      <c r="AD747" s="435"/>
      <c r="AG747" s="626"/>
      <c r="AH747" s="735"/>
      <c r="AI747" s="181"/>
      <c r="AJ747" s="629"/>
      <c r="AK747" s="181"/>
      <c r="AL747" s="653"/>
      <c r="AW747" s="605"/>
      <c r="AX747" s="624"/>
      <c r="AY747" s="624"/>
    </row>
    <row r="748" spans="1:51" ht="16.8" x14ac:dyDescent="0.45">
      <c r="A748" s="605"/>
      <c r="B748" s="605"/>
      <c r="C748" s="605"/>
      <c r="D748" s="614"/>
      <c r="E748" s="605"/>
      <c r="F748" s="605"/>
      <c r="G748" s="605"/>
      <c r="H748" s="605"/>
      <c r="I748" s="605"/>
      <c r="J748" s="605"/>
      <c r="K748" s="605"/>
      <c r="L748" s="605"/>
      <c r="M748" s="605"/>
      <c r="N748" s="605"/>
      <c r="O748" s="615"/>
      <c r="P748" s="605"/>
      <c r="Q748" s="605"/>
      <c r="R748" s="605"/>
      <c r="S748" s="605"/>
      <c r="T748" s="605"/>
      <c r="U748" s="605"/>
      <c r="V748" s="605"/>
      <c r="W748" s="616"/>
      <c r="X748" s="616"/>
      <c r="Y748" s="435"/>
      <c r="Z748" s="617"/>
      <c r="AA748" s="435"/>
      <c r="AB748" s="613"/>
      <c r="AC748" s="617"/>
      <c r="AD748" s="435"/>
      <c r="AG748" s="626"/>
      <c r="AH748" s="735"/>
      <c r="AI748" s="181"/>
      <c r="AJ748" s="629"/>
      <c r="AK748" s="181"/>
      <c r="AL748" s="653"/>
      <c r="AW748" s="605"/>
      <c r="AX748" s="624"/>
      <c r="AY748" s="624"/>
    </row>
    <row r="749" spans="1:51" ht="16.8" x14ac:dyDescent="0.45">
      <c r="A749" s="605"/>
      <c r="B749" s="605"/>
      <c r="C749" s="605"/>
      <c r="D749" s="614"/>
      <c r="E749" s="605"/>
      <c r="F749" s="605"/>
      <c r="G749" s="605"/>
      <c r="H749" s="605"/>
      <c r="I749" s="605"/>
      <c r="J749" s="605"/>
      <c r="K749" s="605"/>
      <c r="L749" s="605"/>
      <c r="M749" s="605"/>
      <c r="N749" s="605"/>
      <c r="O749" s="615"/>
      <c r="P749" s="605"/>
      <c r="Q749" s="605"/>
      <c r="R749" s="605"/>
      <c r="S749" s="605"/>
      <c r="T749" s="605"/>
      <c r="U749" s="605"/>
      <c r="V749" s="605"/>
      <c r="W749" s="616"/>
      <c r="X749" s="616"/>
      <c r="Y749" s="435"/>
      <c r="Z749" s="617"/>
      <c r="AA749" s="435"/>
      <c r="AB749" s="613"/>
      <c r="AC749" s="617"/>
      <c r="AD749" s="435"/>
      <c r="AG749" s="626"/>
      <c r="AH749" s="735"/>
      <c r="AI749" s="181"/>
      <c r="AJ749" s="629"/>
      <c r="AK749" s="181"/>
      <c r="AL749" s="653"/>
      <c r="AW749" s="605"/>
      <c r="AX749" s="624"/>
      <c r="AY749" s="624"/>
    </row>
    <row r="750" spans="1:51" ht="16.8" x14ac:dyDescent="0.45">
      <c r="A750" s="605"/>
      <c r="B750" s="605"/>
      <c r="C750" s="605"/>
      <c r="D750" s="614"/>
      <c r="E750" s="605"/>
      <c r="F750" s="605"/>
      <c r="G750" s="605"/>
      <c r="H750" s="605"/>
      <c r="I750" s="605"/>
      <c r="J750" s="605"/>
      <c r="K750" s="605"/>
      <c r="L750" s="605"/>
      <c r="M750" s="605"/>
      <c r="N750" s="605"/>
      <c r="O750" s="615"/>
      <c r="P750" s="605"/>
      <c r="Q750" s="605"/>
      <c r="R750" s="605"/>
      <c r="S750" s="605"/>
      <c r="T750" s="605"/>
      <c r="U750" s="605"/>
      <c r="V750" s="605"/>
      <c r="W750" s="616"/>
      <c r="X750" s="616"/>
      <c r="Y750" s="435"/>
      <c r="Z750" s="617"/>
      <c r="AA750" s="435"/>
      <c r="AB750" s="613"/>
      <c r="AC750" s="617"/>
      <c r="AD750" s="435"/>
      <c r="AG750" s="626"/>
      <c r="AH750" s="735"/>
      <c r="AI750" s="181"/>
      <c r="AJ750" s="629"/>
      <c r="AK750" s="181"/>
      <c r="AL750" s="653"/>
      <c r="AW750" s="605"/>
      <c r="AX750" s="624"/>
      <c r="AY750" s="624"/>
    </row>
    <row r="751" spans="1:51" ht="16.8" x14ac:dyDescent="0.45">
      <c r="A751" s="605"/>
      <c r="B751" s="605"/>
      <c r="C751" s="605"/>
      <c r="D751" s="614"/>
      <c r="E751" s="605"/>
      <c r="F751" s="605"/>
      <c r="G751" s="605"/>
      <c r="H751" s="605"/>
      <c r="I751" s="605"/>
      <c r="J751" s="605"/>
      <c r="K751" s="605"/>
      <c r="L751" s="605"/>
      <c r="M751" s="605"/>
      <c r="N751" s="605"/>
      <c r="O751" s="615"/>
      <c r="P751" s="605"/>
      <c r="Q751" s="605"/>
      <c r="R751" s="605"/>
      <c r="S751" s="605"/>
      <c r="T751" s="605"/>
      <c r="U751" s="605"/>
      <c r="V751" s="605"/>
      <c r="W751" s="616"/>
      <c r="X751" s="616"/>
      <c r="Y751" s="435"/>
      <c r="Z751" s="617"/>
      <c r="AA751" s="435"/>
      <c r="AB751" s="613"/>
      <c r="AC751" s="617"/>
      <c r="AD751" s="435"/>
      <c r="AG751" s="626"/>
      <c r="AH751" s="735"/>
      <c r="AI751" s="181"/>
      <c r="AJ751" s="629"/>
      <c r="AK751" s="181"/>
      <c r="AL751" s="653"/>
      <c r="AW751" s="605"/>
      <c r="AX751" s="624"/>
      <c r="AY751" s="624"/>
    </row>
    <row r="752" spans="1:51" ht="16.8" x14ac:dyDescent="0.45">
      <c r="A752" s="605"/>
      <c r="B752" s="605"/>
      <c r="C752" s="605"/>
      <c r="D752" s="614"/>
      <c r="E752" s="605"/>
      <c r="F752" s="605"/>
      <c r="G752" s="605"/>
      <c r="H752" s="605"/>
      <c r="I752" s="605"/>
      <c r="J752" s="605"/>
      <c r="K752" s="605"/>
      <c r="L752" s="605"/>
      <c r="M752" s="605"/>
      <c r="N752" s="605"/>
      <c r="O752" s="615"/>
      <c r="P752" s="605"/>
      <c r="Q752" s="605"/>
      <c r="R752" s="605"/>
      <c r="S752" s="605"/>
      <c r="T752" s="605"/>
      <c r="U752" s="605"/>
      <c r="V752" s="605"/>
      <c r="W752" s="616"/>
      <c r="X752" s="616"/>
      <c r="Y752" s="435"/>
      <c r="Z752" s="617"/>
      <c r="AA752" s="435"/>
      <c r="AB752" s="613"/>
      <c r="AC752" s="617"/>
      <c r="AD752" s="435"/>
      <c r="AG752" s="626"/>
      <c r="AH752" s="735"/>
      <c r="AI752" s="181"/>
      <c r="AJ752" s="629"/>
      <c r="AK752" s="181"/>
      <c r="AL752" s="653"/>
      <c r="AW752" s="605"/>
      <c r="AX752" s="624"/>
      <c r="AY752" s="624"/>
    </row>
    <row r="753" spans="1:51" ht="16.8" x14ac:dyDescent="0.45">
      <c r="A753" s="605"/>
      <c r="B753" s="605"/>
      <c r="C753" s="605"/>
      <c r="D753" s="614"/>
      <c r="E753" s="605"/>
      <c r="F753" s="605"/>
      <c r="G753" s="605"/>
      <c r="H753" s="605"/>
      <c r="I753" s="605"/>
      <c r="J753" s="605"/>
      <c r="K753" s="605"/>
      <c r="L753" s="605"/>
      <c r="M753" s="605"/>
      <c r="N753" s="605"/>
      <c r="O753" s="615"/>
      <c r="P753" s="605"/>
      <c r="Q753" s="605"/>
      <c r="R753" s="605"/>
      <c r="S753" s="605"/>
      <c r="T753" s="605"/>
      <c r="U753" s="605"/>
      <c r="V753" s="605"/>
      <c r="W753" s="616"/>
      <c r="X753" s="616"/>
      <c r="Y753" s="435"/>
      <c r="Z753" s="617"/>
      <c r="AA753" s="435"/>
      <c r="AB753" s="613"/>
      <c r="AC753" s="617"/>
      <c r="AD753" s="435"/>
      <c r="AG753" s="626"/>
      <c r="AH753" s="735"/>
      <c r="AI753" s="181"/>
      <c r="AJ753" s="629"/>
      <c r="AK753" s="181"/>
      <c r="AL753" s="653"/>
      <c r="AW753" s="605"/>
      <c r="AX753" s="624"/>
      <c r="AY753" s="624"/>
    </row>
    <row r="754" spans="1:51" ht="16.8" x14ac:dyDescent="0.45">
      <c r="A754" s="605"/>
      <c r="B754" s="605"/>
      <c r="C754" s="605"/>
      <c r="D754" s="614"/>
      <c r="E754" s="605"/>
      <c r="F754" s="605"/>
      <c r="G754" s="605"/>
      <c r="H754" s="605"/>
      <c r="I754" s="605"/>
      <c r="J754" s="605"/>
      <c r="K754" s="605"/>
      <c r="L754" s="605"/>
      <c r="M754" s="605"/>
      <c r="N754" s="605"/>
      <c r="O754" s="615"/>
      <c r="P754" s="605"/>
      <c r="Q754" s="605"/>
      <c r="R754" s="605"/>
      <c r="S754" s="605"/>
      <c r="T754" s="605"/>
      <c r="U754" s="605"/>
      <c r="V754" s="605"/>
      <c r="W754" s="616"/>
      <c r="X754" s="616"/>
      <c r="Y754" s="435"/>
      <c r="Z754" s="617"/>
      <c r="AA754" s="435"/>
      <c r="AB754" s="613"/>
      <c r="AC754" s="617"/>
      <c r="AD754" s="435"/>
      <c r="AG754" s="626"/>
      <c r="AH754" s="735"/>
      <c r="AI754" s="181"/>
      <c r="AJ754" s="629"/>
      <c r="AK754" s="181"/>
      <c r="AL754" s="653"/>
      <c r="AW754" s="605"/>
      <c r="AX754" s="624"/>
      <c r="AY754" s="624"/>
    </row>
    <row r="755" spans="1:51" ht="16.8" x14ac:dyDescent="0.45">
      <c r="A755" s="605"/>
      <c r="B755" s="605"/>
      <c r="C755" s="605"/>
      <c r="D755" s="614"/>
      <c r="E755" s="605"/>
      <c r="F755" s="605"/>
      <c r="G755" s="605"/>
      <c r="H755" s="605"/>
      <c r="I755" s="605"/>
      <c r="J755" s="605"/>
      <c r="K755" s="605"/>
      <c r="L755" s="605"/>
      <c r="M755" s="605"/>
      <c r="N755" s="605"/>
      <c r="O755" s="615"/>
      <c r="P755" s="605"/>
      <c r="Q755" s="605"/>
      <c r="R755" s="605"/>
      <c r="S755" s="605"/>
      <c r="T755" s="605"/>
      <c r="U755" s="605"/>
      <c r="V755" s="605"/>
      <c r="W755" s="616"/>
      <c r="X755" s="616"/>
      <c r="Y755" s="435"/>
      <c r="Z755" s="617"/>
      <c r="AA755" s="435"/>
      <c r="AB755" s="613"/>
      <c r="AC755" s="617"/>
      <c r="AD755" s="435"/>
      <c r="AG755" s="626"/>
      <c r="AH755" s="735"/>
      <c r="AI755" s="181"/>
      <c r="AJ755" s="629"/>
      <c r="AK755" s="181"/>
      <c r="AL755" s="653"/>
      <c r="AW755" s="605"/>
      <c r="AX755" s="624"/>
      <c r="AY755" s="624"/>
    </row>
    <row r="756" spans="1:51" ht="16.8" x14ac:dyDescent="0.45">
      <c r="A756" s="605"/>
      <c r="B756" s="605"/>
      <c r="C756" s="605"/>
      <c r="D756" s="614"/>
      <c r="E756" s="605"/>
      <c r="F756" s="605"/>
      <c r="G756" s="605"/>
      <c r="H756" s="605"/>
      <c r="I756" s="605"/>
      <c r="J756" s="605"/>
      <c r="K756" s="605"/>
      <c r="L756" s="605"/>
      <c r="M756" s="605"/>
      <c r="N756" s="605"/>
      <c r="O756" s="615"/>
      <c r="P756" s="605"/>
      <c r="Q756" s="605"/>
      <c r="R756" s="605"/>
      <c r="S756" s="605"/>
      <c r="T756" s="605"/>
      <c r="U756" s="605"/>
      <c r="V756" s="605"/>
      <c r="W756" s="616"/>
      <c r="X756" s="616"/>
      <c r="Y756" s="435"/>
      <c r="Z756" s="617"/>
      <c r="AA756" s="435"/>
      <c r="AB756" s="613"/>
      <c r="AC756" s="617"/>
      <c r="AD756" s="435"/>
      <c r="AG756" s="626"/>
      <c r="AH756" s="735"/>
      <c r="AI756" s="181"/>
      <c r="AJ756" s="629"/>
      <c r="AK756" s="181"/>
      <c r="AL756" s="653"/>
      <c r="AW756" s="605"/>
      <c r="AX756" s="624"/>
      <c r="AY756" s="624"/>
    </row>
    <row r="757" spans="1:51" ht="16.8" x14ac:dyDescent="0.45">
      <c r="A757" s="605"/>
      <c r="B757" s="605"/>
      <c r="C757" s="605"/>
      <c r="D757" s="614"/>
      <c r="E757" s="605"/>
      <c r="F757" s="605"/>
      <c r="G757" s="605"/>
      <c r="H757" s="605"/>
      <c r="I757" s="605"/>
      <c r="J757" s="605"/>
      <c r="K757" s="605"/>
      <c r="L757" s="605"/>
      <c r="M757" s="605"/>
      <c r="N757" s="605"/>
      <c r="O757" s="615"/>
      <c r="P757" s="605"/>
      <c r="Q757" s="605"/>
      <c r="R757" s="605"/>
      <c r="S757" s="605"/>
      <c r="T757" s="605"/>
      <c r="U757" s="605"/>
      <c r="V757" s="605"/>
      <c r="W757" s="616"/>
      <c r="X757" s="616"/>
      <c r="Y757" s="435"/>
      <c r="Z757" s="617"/>
      <c r="AA757" s="435"/>
      <c r="AB757" s="613"/>
      <c r="AC757" s="617"/>
      <c r="AD757" s="435"/>
      <c r="AG757" s="626"/>
      <c r="AH757" s="735"/>
      <c r="AI757" s="181"/>
      <c r="AJ757" s="629"/>
      <c r="AK757" s="181"/>
      <c r="AL757" s="653"/>
      <c r="AW757" s="605"/>
      <c r="AX757" s="624"/>
      <c r="AY757" s="624"/>
    </row>
    <row r="758" spans="1:51" ht="16.8" x14ac:dyDescent="0.45">
      <c r="A758" s="605"/>
      <c r="B758" s="605"/>
      <c r="C758" s="605"/>
      <c r="D758" s="614"/>
      <c r="E758" s="605"/>
      <c r="F758" s="605"/>
      <c r="G758" s="605"/>
      <c r="H758" s="605"/>
      <c r="I758" s="605"/>
      <c r="J758" s="605"/>
      <c r="K758" s="605"/>
      <c r="L758" s="605"/>
      <c r="M758" s="605"/>
      <c r="N758" s="605"/>
      <c r="O758" s="615"/>
      <c r="P758" s="605"/>
      <c r="Q758" s="605"/>
      <c r="R758" s="605"/>
      <c r="S758" s="605"/>
      <c r="T758" s="605"/>
      <c r="U758" s="605"/>
      <c r="V758" s="605"/>
      <c r="W758" s="616"/>
      <c r="X758" s="616"/>
      <c r="Y758" s="435"/>
      <c r="Z758" s="617"/>
      <c r="AA758" s="435"/>
      <c r="AB758" s="613"/>
      <c r="AC758" s="617"/>
      <c r="AD758" s="435"/>
      <c r="AG758" s="626"/>
      <c r="AH758" s="735"/>
      <c r="AI758" s="181"/>
      <c r="AJ758" s="629"/>
      <c r="AK758" s="181"/>
      <c r="AL758" s="653"/>
      <c r="AW758" s="605"/>
      <c r="AX758" s="624"/>
      <c r="AY758" s="624"/>
    </row>
    <row r="759" spans="1:51" ht="16.8" x14ac:dyDescent="0.45">
      <c r="A759" s="605"/>
      <c r="B759" s="605"/>
      <c r="C759" s="605"/>
      <c r="D759" s="614"/>
      <c r="E759" s="605"/>
      <c r="F759" s="605"/>
      <c r="G759" s="605"/>
      <c r="H759" s="605"/>
      <c r="I759" s="605"/>
      <c r="J759" s="605"/>
      <c r="K759" s="605"/>
      <c r="L759" s="605"/>
      <c r="M759" s="605"/>
      <c r="N759" s="605"/>
      <c r="O759" s="615"/>
      <c r="P759" s="605"/>
      <c r="Q759" s="605"/>
      <c r="R759" s="605"/>
      <c r="S759" s="605"/>
      <c r="T759" s="605"/>
      <c r="U759" s="605"/>
      <c r="V759" s="605"/>
      <c r="W759" s="616"/>
      <c r="X759" s="616"/>
      <c r="Y759" s="435"/>
      <c r="Z759" s="617"/>
      <c r="AA759" s="435"/>
      <c r="AB759" s="613"/>
      <c r="AC759" s="617"/>
      <c r="AD759" s="435"/>
      <c r="AG759" s="626"/>
      <c r="AH759" s="735"/>
      <c r="AI759" s="181"/>
      <c r="AJ759" s="629"/>
      <c r="AK759" s="181"/>
      <c r="AL759" s="653"/>
      <c r="AW759" s="605"/>
      <c r="AX759" s="624"/>
      <c r="AY759" s="624"/>
    </row>
    <row r="760" spans="1:51" ht="16.8" x14ac:dyDescent="0.45">
      <c r="A760" s="605"/>
      <c r="B760" s="605"/>
      <c r="C760" s="605"/>
      <c r="D760" s="614"/>
      <c r="E760" s="605"/>
      <c r="F760" s="605"/>
      <c r="G760" s="605"/>
      <c r="H760" s="605"/>
      <c r="I760" s="605"/>
      <c r="J760" s="605"/>
      <c r="K760" s="605"/>
      <c r="L760" s="605"/>
      <c r="M760" s="605"/>
      <c r="N760" s="605"/>
      <c r="O760" s="615"/>
      <c r="P760" s="605"/>
      <c r="Q760" s="605"/>
      <c r="R760" s="605"/>
      <c r="S760" s="605"/>
      <c r="T760" s="605"/>
      <c r="U760" s="605"/>
      <c r="V760" s="605"/>
      <c r="W760" s="616"/>
      <c r="X760" s="616"/>
      <c r="Y760" s="435"/>
      <c r="Z760" s="617"/>
      <c r="AA760" s="435"/>
      <c r="AB760" s="613"/>
      <c r="AC760" s="617"/>
      <c r="AD760" s="435"/>
      <c r="AG760" s="626"/>
      <c r="AH760" s="735"/>
      <c r="AI760" s="181"/>
      <c r="AJ760" s="629"/>
      <c r="AK760" s="181"/>
      <c r="AL760" s="653"/>
      <c r="AW760" s="605"/>
      <c r="AX760" s="624"/>
      <c r="AY760" s="624"/>
    </row>
    <row r="761" spans="1:51" ht="16.8" x14ac:dyDescent="0.45">
      <c r="A761" s="605"/>
      <c r="B761" s="605"/>
      <c r="C761" s="605"/>
      <c r="D761" s="614"/>
      <c r="E761" s="605"/>
      <c r="F761" s="605"/>
      <c r="G761" s="605"/>
      <c r="H761" s="605"/>
      <c r="I761" s="605"/>
      <c r="J761" s="605"/>
      <c r="K761" s="605"/>
      <c r="L761" s="605"/>
      <c r="M761" s="605"/>
      <c r="N761" s="605"/>
      <c r="O761" s="615"/>
      <c r="P761" s="605"/>
      <c r="Q761" s="605"/>
      <c r="R761" s="605"/>
      <c r="S761" s="605"/>
      <c r="T761" s="605"/>
      <c r="U761" s="605"/>
      <c r="V761" s="605"/>
      <c r="W761" s="616"/>
      <c r="X761" s="616"/>
      <c r="Y761" s="435"/>
      <c r="Z761" s="617"/>
      <c r="AA761" s="435"/>
      <c r="AB761" s="613"/>
      <c r="AC761" s="617"/>
      <c r="AD761" s="435"/>
      <c r="AG761" s="626"/>
      <c r="AH761" s="735"/>
      <c r="AI761" s="181"/>
      <c r="AJ761" s="629"/>
      <c r="AK761" s="181"/>
      <c r="AL761" s="653"/>
      <c r="AW761" s="605"/>
      <c r="AX761" s="624"/>
      <c r="AY761" s="624"/>
    </row>
    <row r="762" spans="1:51" ht="16.8" x14ac:dyDescent="0.45">
      <c r="A762" s="605"/>
      <c r="B762" s="605"/>
      <c r="C762" s="605"/>
      <c r="D762" s="614"/>
      <c r="E762" s="605"/>
      <c r="F762" s="605"/>
      <c r="G762" s="605"/>
      <c r="H762" s="605"/>
      <c r="I762" s="605"/>
      <c r="J762" s="605"/>
      <c r="K762" s="605"/>
      <c r="L762" s="605"/>
      <c r="M762" s="605"/>
      <c r="N762" s="605"/>
      <c r="O762" s="615"/>
      <c r="P762" s="605"/>
      <c r="Q762" s="605"/>
      <c r="R762" s="605"/>
      <c r="S762" s="605"/>
      <c r="T762" s="605"/>
      <c r="U762" s="605"/>
      <c r="V762" s="605"/>
      <c r="W762" s="616"/>
      <c r="X762" s="616"/>
      <c r="Y762" s="435"/>
      <c r="Z762" s="617"/>
      <c r="AA762" s="435"/>
      <c r="AB762" s="613"/>
      <c r="AC762" s="617"/>
      <c r="AD762" s="435"/>
      <c r="AG762" s="626"/>
      <c r="AH762" s="735"/>
      <c r="AI762" s="181"/>
      <c r="AJ762" s="629"/>
      <c r="AK762" s="181"/>
      <c r="AL762" s="653"/>
      <c r="AW762" s="605"/>
      <c r="AX762" s="624"/>
      <c r="AY762" s="624"/>
    </row>
    <row r="763" spans="1:51" ht="16.8" x14ac:dyDescent="0.45">
      <c r="A763" s="605"/>
      <c r="B763" s="605"/>
      <c r="C763" s="605"/>
      <c r="D763" s="614"/>
      <c r="E763" s="605"/>
      <c r="F763" s="605"/>
      <c r="G763" s="605"/>
      <c r="H763" s="605"/>
      <c r="I763" s="605"/>
      <c r="J763" s="605"/>
      <c r="K763" s="605"/>
      <c r="L763" s="605"/>
      <c r="M763" s="605"/>
      <c r="N763" s="605"/>
      <c r="O763" s="615"/>
      <c r="P763" s="605"/>
      <c r="Q763" s="605"/>
      <c r="R763" s="605"/>
      <c r="S763" s="605"/>
      <c r="T763" s="605"/>
      <c r="U763" s="605"/>
      <c r="V763" s="605"/>
      <c r="W763" s="616"/>
      <c r="X763" s="616"/>
      <c r="Y763" s="435"/>
      <c r="Z763" s="617"/>
      <c r="AA763" s="435"/>
      <c r="AB763" s="613"/>
      <c r="AC763" s="617"/>
      <c r="AD763" s="435"/>
      <c r="AG763" s="626"/>
      <c r="AH763" s="735"/>
      <c r="AI763" s="181"/>
      <c r="AJ763" s="629"/>
      <c r="AK763" s="181"/>
      <c r="AL763" s="653"/>
      <c r="AW763" s="605"/>
      <c r="AX763" s="624"/>
      <c r="AY763" s="624"/>
    </row>
    <row r="764" spans="1:51" ht="16.8" x14ac:dyDescent="0.45">
      <c r="A764" s="605"/>
      <c r="B764" s="605"/>
      <c r="C764" s="605"/>
      <c r="D764" s="614"/>
      <c r="E764" s="605"/>
      <c r="F764" s="605"/>
      <c r="G764" s="605"/>
      <c r="H764" s="605"/>
      <c r="I764" s="605"/>
      <c r="J764" s="605"/>
      <c r="K764" s="605"/>
      <c r="L764" s="605"/>
      <c r="M764" s="605"/>
      <c r="N764" s="605"/>
      <c r="O764" s="615"/>
      <c r="P764" s="605"/>
      <c r="Q764" s="605"/>
      <c r="R764" s="605"/>
      <c r="S764" s="605"/>
      <c r="T764" s="605"/>
      <c r="U764" s="605"/>
      <c r="V764" s="605"/>
      <c r="W764" s="616"/>
      <c r="X764" s="616"/>
      <c r="Y764" s="435"/>
      <c r="Z764" s="617"/>
      <c r="AA764" s="435"/>
      <c r="AB764" s="613"/>
      <c r="AC764" s="617"/>
      <c r="AD764" s="435"/>
      <c r="AG764" s="626"/>
      <c r="AH764" s="735"/>
      <c r="AI764" s="181"/>
      <c r="AJ764" s="629"/>
      <c r="AK764" s="181"/>
      <c r="AL764" s="653"/>
      <c r="AW764" s="605"/>
      <c r="AX764" s="624"/>
      <c r="AY764" s="624"/>
    </row>
    <row r="765" spans="1:51" ht="16.8" x14ac:dyDescent="0.45">
      <c r="A765" s="605"/>
      <c r="B765" s="605"/>
      <c r="C765" s="605"/>
      <c r="D765" s="614"/>
      <c r="E765" s="605"/>
      <c r="F765" s="605"/>
      <c r="G765" s="605"/>
      <c r="H765" s="605"/>
      <c r="I765" s="605"/>
      <c r="J765" s="605"/>
      <c r="K765" s="605"/>
      <c r="L765" s="605"/>
      <c r="M765" s="605"/>
      <c r="N765" s="605"/>
      <c r="O765" s="615"/>
      <c r="P765" s="605"/>
      <c r="Q765" s="605"/>
      <c r="R765" s="605"/>
      <c r="S765" s="605"/>
      <c r="T765" s="605"/>
      <c r="U765" s="605"/>
      <c r="V765" s="605"/>
      <c r="W765" s="616"/>
      <c r="X765" s="616"/>
      <c r="Y765" s="435"/>
      <c r="Z765" s="617"/>
      <c r="AA765" s="435"/>
      <c r="AB765" s="613"/>
      <c r="AC765" s="617"/>
      <c r="AD765" s="435"/>
      <c r="AG765" s="626"/>
      <c r="AH765" s="735"/>
      <c r="AI765" s="181"/>
      <c r="AJ765" s="629"/>
      <c r="AK765" s="181"/>
      <c r="AL765" s="653"/>
      <c r="AW765" s="605"/>
      <c r="AX765" s="624"/>
      <c r="AY765" s="624"/>
    </row>
    <row r="766" spans="1:51" ht="16.8" x14ac:dyDescent="0.45">
      <c r="A766" s="605"/>
      <c r="B766" s="605"/>
      <c r="C766" s="605"/>
      <c r="D766" s="614"/>
      <c r="E766" s="605"/>
      <c r="F766" s="605"/>
      <c r="G766" s="605"/>
      <c r="H766" s="605"/>
      <c r="I766" s="605"/>
      <c r="J766" s="605"/>
      <c r="K766" s="605"/>
      <c r="L766" s="605"/>
      <c r="M766" s="605"/>
      <c r="N766" s="605"/>
      <c r="O766" s="615"/>
      <c r="P766" s="605"/>
      <c r="Q766" s="605"/>
      <c r="R766" s="605"/>
      <c r="S766" s="605"/>
      <c r="T766" s="605"/>
      <c r="U766" s="605"/>
      <c r="V766" s="605"/>
      <c r="W766" s="616"/>
      <c r="X766" s="616"/>
      <c r="Y766" s="435"/>
      <c r="Z766" s="617"/>
      <c r="AA766" s="435"/>
      <c r="AB766" s="613"/>
      <c r="AC766" s="617"/>
      <c r="AD766" s="435"/>
      <c r="AG766" s="626"/>
      <c r="AH766" s="735"/>
      <c r="AI766" s="181"/>
      <c r="AJ766" s="629"/>
      <c r="AK766" s="181"/>
      <c r="AL766" s="653"/>
      <c r="AW766" s="605"/>
      <c r="AX766" s="624"/>
      <c r="AY766" s="624"/>
    </row>
    <row r="767" spans="1:51" ht="16.8" x14ac:dyDescent="0.45">
      <c r="A767" s="605"/>
      <c r="B767" s="605"/>
      <c r="C767" s="605"/>
      <c r="D767" s="614"/>
      <c r="E767" s="605"/>
      <c r="F767" s="605"/>
      <c r="G767" s="605"/>
      <c r="H767" s="605"/>
      <c r="I767" s="605"/>
      <c r="J767" s="605"/>
      <c r="K767" s="605"/>
      <c r="L767" s="605"/>
      <c r="M767" s="605"/>
      <c r="N767" s="605"/>
      <c r="O767" s="615"/>
      <c r="P767" s="605"/>
      <c r="Q767" s="605"/>
      <c r="R767" s="605"/>
      <c r="S767" s="605"/>
      <c r="T767" s="605"/>
      <c r="U767" s="605"/>
      <c r="V767" s="605"/>
      <c r="W767" s="616"/>
      <c r="X767" s="616"/>
      <c r="Y767" s="435"/>
      <c r="Z767" s="617"/>
      <c r="AA767" s="435"/>
      <c r="AB767" s="613"/>
      <c r="AC767" s="617"/>
      <c r="AD767" s="435"/>
      <c r="AG767" s="626"/>
      <c r="AH767" s="735"/>
      <c r="AI767" s="181"/>
      <c r="AJ767" s="629"/>
      <c r="AK767" s="181"/>
      <c r="AL767" s="653"/>
      <c r="AW767" s="605"/>
      <c r="AX767" s="624"/>
      <c r="AY767" s="624"/>
    </row>
    <row r="768" spans="1:51" ht="16.8" x14ac:dyDescent="0.45">
      <c r="A768" s="605"/>
      <c r="B768" s="605"/>
      <c r="C768" s="605"/>
      <c r="D768" s="614"/>
      <c r="E768" s="605"/>
      <c r="F768" s="605"/>
      <c r="G768" s="605"/>
      <c r="H768" s="605"/>
      <c r="I768" s="605"/>
      <c r="J768" s="605"/>
      <c r="K768" s="605"/>
      <c r="L768" s="605"/>
      <c r="M768" s="605"/>
      <c r="N768" s="605"/>
      <c r="O768" s="615"/>
      <c r="P768" s="605"/>
      <c r="Q768" s="605"/>
      <c r="R768" s="605"/>
      <c r="S768" s="605"/>
      <c r="T768" s="605"/>
      <c r="U768" s="605"/>
      <c r="V768" s="605"/>
      <c r="W768" s="616"/>
      <c r="X768" s="616"/>
      <c r="Y768" s="435"/>
      <c r="Z768" s="617"/>
      <c r="AA768" s="435"/>
      <c r="AB768" s="613"/>
      <c r="AC768" s="617"/>
      <c r="AD768" s="435"/>
      <c r="AG768" s="626"/>
      <c r="AH768" s="735"/>
      <c r="AI768" s="181"/>
      <c r="AJ768" s="629"/>
      <c r="AK768" s="181"/>
      <c r="AL768" s="653"/>
      <c r="AW768" s="605"/>
      <c r="AX768" s="624"/>
      <c r="AY768" s="624"/>
    </row>
    <row r="769" spans="1:51" ht="16.8" x14ac:dyDescent="0.45">
      <c r="A769" s="605"/>
      <c r="B769" s="605"/>
      <c r="C769" s="605"/>
      <c r="D769" s="614"/>
      <c r="E769" s="605"/>
      <c r="F769" s="605"/>
      <c r="G769" s="605"/>
      <c r="H769" s="605"/>
      <c r="I769" s="605"/>
      <c r="J769" s="605"/>
      <c r="K769" s="605"/>
      <c r="L769" s="605"/>
      <c r="M769" s="605"/>
      <c r="N769" s="605"/>
      <c r="O769" s="615"/>
      <c r="P769" s="605"/>
      <c r="Q769" s="605"/>
      <c r="R769" s="605"/>
      <c r="S769" s="605"/>
      <c r="T769" s="605"/>
      <c r="U769" s="605"/>
      <c r="V769" s="605"/>
      <c r="W769" s="616"/>
      <c r="X769" s="616"/>
      <c r="Y769" s="435"/>
      <c r="Z769" s="617"/>
      <c r="AA769" s="435"/>
      <c r="AB769" s="613"/>
      <c r="AC769" s="617"/>
      <c r="AD769" s="435"/>
      <c r="AG769" s="626"/>
      <c r="AH769" s="735"/>
      <c r="AI769" s="181"/>
      <c r="AJ769" s="629"/>
      <c r="AK769" s="181"/>
      <c r="AL769" s="653"/>
      <c r="AW769" s="605"/>
      <c r="AX769" s="624"/>
      <c r="AY769" s="624"/>
    </row>
    <row r="770" spans="1:51" ht="16.8" x14ac:dyDescent="0.45">
      <c r="A770" s="605"/>
      <c r="B770" s="605"/>
      <c r="C770" s="605"/>
      <c r="D770" s="614"/>
      <c r="E770" s="605"/>
      <c r="F770" s="605"/>
      <c r="G770" s="605"/>
      <c r="H770" s="605"/>
      <c r="I770" s="605"/>
      <c r="J770" s="605"/>
      <c r="K770" s="605"/>
      <c r="L770" s="605"/>
      <c r="M770" s="605"/>
      <c r="N770" s="605"/>
      <c r="O770" s="615"/>
      <c r="P770" s="605"/>
      <c r="Q770" s="605"/>
      <c r="R770" s="605"/>
      <c r="S770" s="605"/>
      <c r="T770" s="605"/>
      <c r="U770" s="605"/>
      <c r="V770" s="605"/>
      <c r="W770" s="616"/>
      <c r="X770" s="616"/>
      <c r="Y770" s="435"/>
      <c r="Z770" s="617"/>
      <c r="AA770" s="435"/>
      <c r="AB770" s="613"/>
      <c r="AC770" s="617"/>
      <c r="AD770" s="435"/>
      <c r="AG770" s="626"/>
      <c r="AH770" s="735"/>
      <c r="AI770" s="181"/>
      <c r="AJ770" s="629"/>
      <c r="AK770" s="181"/>
      <c r="AL770" s="653"/>
      <c r="AW770" s="605"/>
      <c r="AX770" s="624"/>
      <c r="AY770" s="624"/>
    </row>
    <row r="771" spans="1:51" ht="16.8" x14ac:dyDescent="0.45">
      <c r="A771" s="605"/>
      <c r="B771" s="605"/>
      <c r="C771" s="605"/>
      <c r="D771" s="614"/>
      <c r="E771" s="605"/>
      <c r="F771" s="605"/>
      <c r="G771" s="605"/>
      <c r="H771" s="605"/>
      <c r="I771" s="605"/>
      <c r="J771" s="605"/>
      <c r="K771" s="605"/>
      <c r="L771" s="605"/>
      <c r="M771" s="605"/>
      <c r="N771" s="605"/>
      <c r="O771" s="615"/>
      <c r="P771" s="605"/>
      <c r="Q771" s="605"/>
      <c r="R771" s="605"/>
      <c r="S771" s="605"/>
      <c r="T771" s="605"/>
      <c r="U771" s="605"/>
      <c r="V771" s="605"/>
      <c r="W771" s="616"/>
      <c r="X771" s="616"/>
      <c r="Y771" s="435"/>
      <c r="Z771" s="617"/>
      <c r="AA771" s="435"/>
      <c r="AB771" s="613"/>
      <c r="AC771" s="617"/>
      <c r="AD771" s="435"/>
      <c r="AG771" s="626"/>
      <c r="AH771" s="735"/>
      <c r="AI771" s="181"/>
      <c r="AJ771" s="629"/>
      <c r="AK771" s="181"/>
      <c r="AL771" s="653"/>
      <c r="AW771" s="605"/>
      <c r="AX771" s="624"/>
      <c r="AY771" s="624"/>
    </row>
    <row r="772" spans="1:51" ht="16.8" x14ac:dyDescent="0.45">
      <c r="A772" s="605"/>
      <c r="B772" s="605"/>
      <c r="C772" s="605"/>
      <c r="D772" s="614"/>
      <c r="E772" s="605"/>
      <c r="F772" s="605"/>
      <c r="G772" s="605"/>
      <c r="H772" s="605"/>
      <c r="I772" s="605"/>
      <c r="J772" s="605"/>
      <c r="K772" s="605"/>
      <c r="L772" s="605"/>
      <c r="M772" s="605"/>
      <c r="N772" s="605"/>
      <c r="O772" s="615"/>
      <c r="P772" s="605"/>
      <c r="Q772" s="605"/>
      <c r="R772" s="605"/>
      <c r="S772" s="605"/>
      <c r="T772" s="605"/>
      <c r="U772" s="605"/>
      <c r="V772" s="605"/>
      <c r="W772" s="616"/>
      <c r="X772" s="616"/>
      <c r="Y772" s="435"/>
      <c r="Z772" s="617"/>
      <c r="AA772" s="435"/>
      <c r="AB772" s="613"/>
      <c r="AC772" s="617"/>
      <c r="AD772" s="435"/>
      <c r="AG772" s="626"/>
      <c r="AH772" s="735"/>
      <c r="AI772" s="181"/>
      <c r="AJ772" s="629"/>
      <c r="AK772" s="181"/>
      <c r="AL772" s="653"/>
      <c r="AW772" s="605"/>
      <c r="AX772" s="624"/>
      <c r="AY772" s="624"/>
    </row>
    <row r="773" spans="1:51" ht="16.8" x14ac:dyDescent="0.45">
      <c r="A773" s="605"/>
      <c r="B773" s="605"/>
      <c r="C773" s="605"/>
      <c r="D773" s="614"/>
      <c r="E773" s="605"/>
      <c r="F773" s="605"/>
      <c r="G773" s="605"/>
      <c r="H773" s="605"/>
      <c r="I773" s="605"/>
      <c r="J773" s="605"/>
      <c r="K773" s="605"/>
      <c r="L773" s="605"/>
      <c r="M773" s="605"/>
      <c r="N773" s="605"/>
      <c r="O773" s="615"/>
      <c r="P773" s="605"/>
      <c r="Q773" s="605"/>
      <c r="R773" s="605"/>
      <c r="S773" s="605"/>
      <c r="T773" s="605"/>
      <c r="U773" s="605"/>
      <c r="V773" s="605"/>
      <c r="W773" s="616"/>
      <c r="X773" s="616"/>
      <c r="Y773" s="435"/>
      <c r="Z773" s="617"/>
      <c r="AA773" s="435"/>
      <c r="AB773" s="613"/>
      <c r="AC773" s="617"/>
      <c r="AD773" s="435"/>
      <c r="AG773" s="626"/>
      <c r="AH773" s="735"/>
      <c r="AI773" s="181"/>
      <c r="AJ773" s="629"/>
      <c r="AK773" s="181"/>
      <c r="AL773" s="653"/>
      <c r="AW773" s="605"/>
      <c r="AX773" s="624"/>
      <c r="AY773" s="624"/>
    </row>
    <row r="774" spans="1:51" ht="16.8" x14ac:dyDescent="0.45">
      <c r="A774" s="605"/>
      <c r="B774" s="605"/>
      <c r="C774" s="605"/>
      <c r="D774" s="614"/>
      <c r="E774" s="605"/>
      <c r="F774" s="605"/>
      <c r="G774" s="605"/>
      <c r="H774" s="605"/>
      <c r="I774" s="605"/>
      <c r="J774" s="605"/>
      <c r="K774" s="605"/>
      <c r="L774" s="605"/>
      <c r="M774" s="605"/>
      <c r="N774" s="605"/>
      <c r="O774" s="615"/>
      <c r="P774" s="605"/>
      <c r="Q774" s="605"/>
      <c r="R774" s="605"/>
      <c r="S774" s="605"/>
      <c r="T774" s="605"/>
      <c r="U774" s="605"/>
      <c r="V774" s="605"/>
      <c r="W774" s="616"/>
      <c r="X774" s="616"/>
      <c r="Y774" s="435"/>
      <c r="Z774" s="617"/>
      <c r="AA774" s="435"/>
      <c r="AB774" s="613"/>
      <c r="AC774" s="617"/>
      <c r="AD774" s="435"/>
      <c r="AG774" s="626"/>
      <c r="AH774" s="735"/>
      <c r="AI774" s="181"/>
      <c r="AJ774" s="629"/>
      <c r="AK774" s="181"/>
      <c r="AL774" s="653"/>
      <c r="AW774" s="605"/>
      <c r="AX774" s="624"/>
      <c r="AY774" s="624"/>
    </row>
    <row r="775" spans="1:51" ht="16.8" x14ac:dyDescent="0.45">
      <c r="A775" s="605"/>
      <c r="B775" s="605"/>
      <c r="C775" s="605"/>
      <c r="D775" s="614"/>
      <c r="E775" s="605"/>
      <c r="F775" s="605"/>
      <c r="G775" s="605"/>
      <c r="H775" s="605"/>
      <c r="I775" s="605"/>
      <c r="J775" s="605"/>
      <c r="K775" s="605"/>
      <c r="L775" s="605"/>
      <c r="M775" s="605"/>
      <c r="N775" s="605"/>
      <c r="O775" s="615"/>
      <c r="P775" s="605"/>
      <c r="Q775" s="605"/>
      <c r="R775" s="605"/>
      <c r="S775" s="605"/>
      <c r="T775" s="605"/>
      <c r="U775" s="605"/>
      <c r="V775" s="605"/>
      <c r="W775" s="616"/>
      <c r="X775" s="616"/>
      <c r="Y775" s="435"/>
      <c r="Z775" s="617"/>
      <c r="AA775" s="435"/>
      <c r="AB775" s="613"/>
      <c r="AC775" s="617"/>
      <c r="AD775" s="435"/>
      <c r="AG775" s="626"/>
      <c r="AH775" s="735"/>
      <c r="AI775" s="181"/>
      <c r="AJ775" s="629"/>
      <c r="AK775" s="181"/>
      <c r="AL775" s="653"/>
      <c r="AW775" s="605"/>
      <c r="AX775" s="624"/>
      <c r="AY775" s="624"/>
    </row>
    <row r="776" spans="1:51" ht="16.8" x14ac:dyDescent="0.45">
      <c r="A776" s="605"/>
      <c r="B776" s="605"/>
      <c r="C776" s="605"/>
      <c r="D776" s="614"/>
      <c r="E776" s="605"/>
      <c r="F776" s="605"/>
      <c r="G776" s="605"/>
      <c r="H776" s="605"/>
      <c r="I776" s="605"/>
      <c r="J776" s="605"/>
      <c r="K776" s="605"/>
      <c r="L776" s="605"/>
      <c r="M776" s="605"/>
      <c r="N776" s="605"/>
      <c r="O776" s="615"/>
      <c r="P776" s="605"/>
      <c r="Q776" s="605"/>
      <c r="R776" s="605"/>
      <c r="S776" s="605"/>
      <c r="T776" s="605"/>
      <c r="U776" s="605"/>
      <c r="V776" s="605"/>
      <c r="W776" s="616"/>
      <c r="X776" s="616"/>
      <c r="Y776" s="435"/>
      <c r="Z776" s="617"/>
      <c r="AA776" s="435"/>
      <c r="AB776" s="613"/>
      <c r="AC776" s="617"/>
      <c r="AD776" s="435"/>
      <c r="AG776" s="626"/>
      <c r="AH776" s="735"/>
      <c r="AI776" s="181"/>
      <c r="AJ776" s="629"/>
      <c r="AK776" s="181"/>
      <c r="AL776" s="653"/>
      <c r="AW776" s="605"/>
      <c r="AX776" s="624"/>
      <c r="AY776" s="624"/>
    </row>
    <row r="777" spans="1:51" ht="16.8" x14ac:dyDescent="0.45">
      <c r="A777" s="605"/>
      <c r="B777" s="605"/>
      <c r="C777" s="605"/>
      <c r="D777" s="614"/>
      <c r="E777" s="605"/>
      <c r="F777" s="605"/>
      <c r="G777" s="605"/>
      <c r="H777" s="605"/>
      <c r="I777" s="605"/>
      <c r="J777" s="605"/>
      <c r="K777" s="605"/>
      <c r="L777" s="605"/>
      <c r="M777" s="605"/>
      <c r="N777" s="605"/>
      <c r="O777" s="615"/>
      <c r="P777" s="605"/>
      <c r="Q777" s="605"/>
      <c r="R777" s="605"/>
      <c r="S777" s="605"/>
      <c r="T777" s="605"/>
      <c r="U777" s="605"/>
      <c r="V777" s="605"/>
      <c r="W777" s="616"/>
      <c r="X777" s="616"/>
      <c r="Y777" s="435"/>
      <c r="Z777" s="617"/>
      <c r="AA777" s="435"/>
      <c r="AB777" s="613"/>
      <c r="AC777" s="617"/>
      <c r="AD777" s="435"/>
      <c r="AG777" s="626"/>
      <c r="AH777" s="735"/>
      <c r="AI777" s="181"/>
      <c r="AJ777" s="629"/>
      <c r="AK777" s="181"/>
      <c r="AL777" s="653"/>
      <c r="AW777" s="605"/>
      <c r="AX777" s="624"/>
      <c r="AY777" s="624"/>
    </row>
    <row r="778" spans="1:51" ht="16.8" x14ac:dyDescent="0.45">
      <c r="A778" s="605"/>
      <c r="B778" s="605"/>
      <c r="C778" s="605"/>
      <c r="D778" s="614"/>
      <c r="E778" s="605"/>
      <c r="F778" s="605"/>
      <c r="G778" s="605"/>
      <c r="H778" s="605"/>
      <c r="I778" s="605"/>
      <c r="J778" s="605"/>
      <c r="K778" s="605"/>
      <c r="L778" s="605"/>
      <c r="M778" s="605"/>
      <c r="N778" s="605"/>
      <c r="O778" s="615"/>
      <c r="P778" s="605"/>
      <c r="Q778" s="605"/>
      <c r="R778" s="605"/>
      <c r="S778" s="605"/>
      <c r="T778" s="605"/>
      <c r="U778" s="605"/>
      <c r="V778" s="605"/>
      <c r="W778" s="616"/>
      <c r="X778" s="616"/>
      <c r="Y778" s="435"/>
      <c r="Z778" s="617"/>
      <c r="AA778" s="435"/>
      <c r="AB778" s="613"/>
      <c r="AC778" s="617"/>
      <c r="AD778" s="435"/>
      <c r="AG778" s="626"/>
      <c r="AH778" s="735"/>
      <c r="AI778" s="181"/>
      <c r="AJ778" s="629"/>
      <c r="AK778" s="181"/>
      <c r="AL778" s="653"/>
      <c r="AW778" s="605"/>
      <c r="AX778" s="624"/>
      <c r="AY778" s="624"/>
    </row>
    <row r="779" spans="1:51" ht="16.8" x14ac:dyDescent="0.45">
      <c r="A779" s="605"/>
      <c r="B779" s="605"/>
      <c r="C779" s="605"/>
      <c r="D779" s="614"/>
      <c r="E779" s="605"/>
      <c r="F779" s="605"/>
      <c r="G779" s="605"/>
      <c r="H779" s="605"/>
      <c r="I779" s="605"/>
      <c r="J779" s="605"/>
      <c r="K779" s="605"/>
      <c r="L779" s="605"/>
      <c r="M779" s="605"/>
      <c r="N779" s="605"/>
      <c r="O779" s="615"/>
      <c r="P779" s="605"/>
      <c r="Q779" s="605"/>
      <c r="R779" s="605"/>
      <c r="S779" s="605"/>
      <c r="T779" s="605"/>
      <c r="U779" s="605"/>
      <c r="V779" s="605"/>
      <c r="W779" s="616"/>
      <c r="X779" s="616"/>
      <c r="Y779" s="435"/>
      <c r="Z779" s="617"/>
      <c r="AA779" s="435"/>
      <c r="AB779" s="613"/>
      <c r="AC779" s="617"/>
      <c r="AD779" s="435"/>
      <c r="AG779" s="626"/>
      <c r="AH779" s="735"/>
      <c r="AI779" s="181"/>
      <c r="AJ779" s="629"/>
      <c r="AK779" s="181"/>
      <c r="AL779" s="653"/>
      <c r="AW779" s="605"/>
      <c r="AX779" s="624"/>
      <c r="AY779" s="624"/>
    </row>
    <row r="780" spans="1:51" ht="16.8" x14ac:dyDescent="0.45">
      <c r="A780" s="605"/>
      <c r="B780" s="605"/>
      <c r="C780" s="605"/>
      <c r="D780" s="614"/>
      <c r="E780" s="605"/>
      <c r="F780" s="605"/>
      <c r="G780" s="605"/>
      <c r="H780" s="605"/>
      <c r="I780" s="605"/>
      <c r="J780" s="605"/>
      <c r="K780" s="605"/>
      <c r="L780" s="605"/>
      <c r="M780" s="605"/>
      <c r="N780" s="605"/>
      <c r="O780" s="615"/>
      <c r="P780" s="605"/>
      <c r="Q780" s="605"/>
      <c r="R780" s="605"/>
      <c r="S780" s="605"/>
      <c r="T780" s="605"/>
      <c r="U780" s="605"/>
      <c r="V780" s="605"/>
      <c r="W780" s="616"/>
      <c r="X780" s="616"/>
      <c r="Y780" s="435"/>
      <c r="Z780" s="617"/>
      <c r="AA780" s="435"/>
      <c r="AB780" s="613"/>
      <c r="AC780" s="617"/>
      <c r="AD780" s="435"/>
      <c r="AG780" s="626"/>
      <c r="AH780" s="735"/>
      <c r="AI780" s="181"/>
      <c r="AJ780" s="629"/>
      <c r="AK780" s="181"/>
      <c r="AL780" s="653"/>
      <c r="AW780" s="605"/>
      <c r="AX780" s="624"/>
      <c r="AY780" s="624"/>
    </row>
    <row r="781" spans="1:51" ht="16.8" x14ac:dyDescent="0.45">
      <c r="A781" s="605"/>
      <c r="B781" s="605"/>
      <c r="C781" s="605"/>
      <c r="D781" s="614"/>
      <c r="E781" s="605"/>
      <c r="F781" s="605"/>
      <c r="G781" s="605"/>
      <c r="H781" s="605"/>
      <c r="I781" s="605"/>
      <c r="J781" s="605"/>
      <c r="K781" s="605"/>
      <c r="L781" s="605"/>
      <c r="M781" s="605"/>
      <c r="N781" s="605"/>
      <c r="O781" s="615"/>
      <c r="P781" s="605"/>
      <c r="Q781" s="605"/>
      <c r="R781" s="605"/>
      <c r="S781" s="605"/>
      <c r="T781" s="605"/>
      <c r="U781" s="605"/>
      <c r="V781" s="605"/>
      <c r="W781" s="616"/>
      <c r="X781" s="616"/>
      <c r="Y781" s="435"/>
      <c r="Z781" s="617"/>
      <c r="AA781" s="435"/>
      <c r="AB781" s="613"/>
      <c r="AC781" s="617"/>
      <c r="AD781" s="435"/>
      <c r="AG781" s="626"/>
      <c r="AH781" s="735"/>
      <c r="AI781" s="181"/>
      <c r="AJ781" s="629"/>
      <c r="AK781" s="181"/>
      <c r="AL781" s="653"/>
      <c r="AW781" s="605"/>
      <c r="AX781" s="624"/>
      <c r="AY781" s="624"/>
    </row>
    <row r="782" spans="1:51" ht="16.8" x14ac:dyDescent="0.45">
      <c r="A782" s="605"/>
      <c r="B782" s="605"/>
      <c r="C782" s="605"/>
      <c r="D782" s="614"/>
      <c r="E782" s="605"/>
      <c r="F782" s="605"/>
      <c r="G782" s="605"/>
      <c r="H782" s="605"/>
      <c r="I782" s="605"/>
      <c r="J782" s="605"/>
      <c r="K782" s="605"/>
      <c r="L782" s="605"/>
      <c r="M782" s="605"/>
      <c r="N782" s="605"/>
      <c r="O782" s="615"/>
      <c r="P782" s="605"/>
      <c r="Q782" s="605"/>
      <c r="R782" s="605"/>
      <c r="S782" s="605"/>
      <c r="T782" s="605"/>
      <c r="U782" s="605"/>
      <c r="V782" s="605"/>
      <c r="W782" s="616"/>
      <c r="X782" s="616"/>
      <c r="Y782" s="435"/>
      <c r="Z782" s="617"/>
      <c r="AA782" s="435"/>
      <c r="AB782" s="613"/>
      <c r="AC782" s="617"/>
      <c r="AD782" s="435"/>
      <c r="AG782" s="626"/>
      <c r="AH782" s="735"/>
      <c r="AI782" s="181"/>
      <c r="AJ782" s="629"/>
      <c r="AK782" s="181"/>
      <c r="AL782" s="653"/>
      <c r="AW782" s="605"/>
      <c r="AX782" s="624"/>
      <c r="AY782" s="624"/>
    </row>
    <row r="783" spans="1:51" ht="16.8" x14ac:dyDescent="0.45">
      <c r="A783" s="605"/>
      <c r="B783" s="605"/>
      <c r="C783" s="605"/>
      <c r="D783" s="614"/>
      <c r="E783" s="605"/>
      <c r="F783" s="605"/>
      <c r="G783" s="605"/>
      <c r="H783" s="605"/>
      <c r="I783" s="605"/>
      <c r="J783" s="605"/>
      <c r="K783" s="605"/>
      <c r="L783" s="605"/>
      <c r="M783" s="605"/>
      <c r="N783" s="605"/>
      <c r="O783" s="615"/>
      <c r="P783" s="605"/>
      <c r="Q783" s="605"/>
      <c r="R783" s="605"/>
      <c r="S783" s="605"/>
      <c r="T783" s="605"/>
      <c r="U783" s="605"/>
      <c r="V783" s="605"/>
      <c r="W783" s="616"/>
      <c r="X783" s="616"/>
      <c r="Y783" s="435"/>
      <c r="Z783" s="617"/>
      <c r="AA783" s="435"/>
      <c r="AB783" s="613"/>
      <c r="AC783" s="617"/>
      <c r="AD783" s="435"/>
      <c r="AG783" s="626"/>
      <c r="AH783" s="735"/>
      <c r="AI783" s="181"/>
      <c r="AJ783" s="629"/>
      <c r="AK783" s="181"/>
      <c r="AL783" s="653"/>
      <c r="AW783" s="605"/>
      <c r="AX783" s="624"/>
      <c r="AY783" s="624"/>
    </row>
    <row r="784" spans="1:51" ht="16.8" x14ac:dyDescent="0.45">
      <c r="A784" s="605"/>
      <c r="B784" s="605"/>
      <c r="C784" s="605"/>
      <c r="D784" s="614"/>
      <c r="E784" s="605"/>
      <c r="F784" s="605"/>
      <c r="G784" s="605"/>
      <c r="H784" s="605"/>
      <c r="I784" s="605"/>
      <c r="J784" s="605"/>
      <c r="K784" s="605"/>
      <c r="L784" s="605"/>
      <c r="M784" s="605"/>
      <c r="N784" s="605"/>
      <c r="O784" s="615"/>
      <c r="P784" s="605"/>
      <c r="Q784" s="605"/>
      <c r="R784" s="605"/>
      <c r="S784" s="605"/>
      <c r="T784" s="605"/>
      <c r="U784" s="605"/>
      <c r="V784" s="605"/>
      <c r="W784" s="616"/>
      <c r="X784" s="616"/>
      <c r="Y784" s="435"/>
      <c r="Z784" s="617"/>
      <c r="AA784" s="435"/>
      <c r="AB784" s="613"/>
      <c r="AC784" s="617"/>
      <c r="AD784" s="435"/>
      <c r="AG784" s="626"/>
      <c r="AH784" s="735"/>
      <c r="AI784" s="181"/>
      <c r="AJ784" s="629"/>
      <c r="AK784" s="181"/>
      <c r="AL784" s="653"/>
      <c r="AW784" s="605"/>
      <c r="AX784" s="624"/>
      <c r="AY784" s="624"/>
    </row>
    <row r="785" spans="1:51" ht="16.8" x14ac:dyDescent="0.45">
      <c r="A785" s="605"/>
      <c r="B785" s="605"/>
      <c r="C785" s="605"/>
      <c r="D785" s="614"/>
      <c r="E785" s="605"/>
      <c r="F785" s="605"/>
      <c r="G785" s="605"/>
      <c r="H785" s="605"/>
      <c r="I785" s="605"/>
      <c r="J785" s="605"/>
      <c r="K785" s="605"/>
      <c r="L785" s="605"/>
      <c r="M785" s="605"/>
      <c r="N785" s="605"/>
      <c r="O785" s="615"/>
      <c r="P785" s="605"/>
      <c r="Q785" s="605"/>
      <c r="R785" s="605"/>
      <c r="S785" s="605"/>
      <c r="T785" s="605"/>
      <c r="U785" s="605"/>
      <c r="V785" s="605"/>
      <c r="W785" s="616"/>
      <c r="X785" s="616"/>
      <c r="Y785" s="435"/>
      <c r="Z785" s="617"/>
      <c r="AA785" s="435"/>
      <c r="AB785" s="613"/>
      <c r="AC785" s="617"/>
      <c r="AD785" s="435"/>
      <c r="AG785" s="626"/>
      <c r="AH785" s="735"/>
      <c r="AI785" s="181"/>
      <c r="AJ785" s="629"/>
      <c r="AK785" s="181"/>
      <c r="AL785" s="653"/>
      <c r="AW785" s="605"/>
      <c r="AX785" s="624"/>
      <c r="AY785" s="624"/>
    </row>
    <row r="786" spans="1:51" ht="16.8" x14ac:dyDescent="0.45">
      <c r="A786" s="605"/>
      <c r="B786" s="605"/>
      <c r="C786" s="605"/>
      <c r="D786" s="614"/>
      <c r="E786" s="605"/>
      <c r="F786" s="605"/>
      <c r="G786" s="605"/>
      <c r="H786" s="605"/>
      <c r="I786" s="605"/>
      <c r="J786" s="605"/>
      <c r="K786" s="605"/>
      <c r="L786" s="605"/>
      <c r="M786" s="605"/>
      <c r="N786" s="605"/>
      <c r="O786" s="615"/>
      <c r="P786" s="605"/>
      <c r="Q786" s="605"/>
      <c r="R786" s="605"/>
      <c r="S786" s="605"/>
      <c r="T786" s="605"/>
      <c r="U786" s="605"/>
      <c r="V786" s="605"/>
      <c r="W786" s="616"/>
      <c r="X786" s="616"/>
      <c r="Y786" s="435"/>
      <c r="Z786" s="617"/>
      <c r="AA786" s="435"/>
      <c r="AB786" s="613"/>
      <c r="AC786" s="617"/>
      <c r="AD786" s="435"/>
      <c r="AG786" s="626"/>
      <c r="AH786" s="735"/>
      <c r="AI786" s="181"/>
      <c r="AJ786" s="629"/>
      <c r="AK786" s="181"/>
      <c r="AL786" s="653"/>
      <c r="AW786" s="605"/>
      <c r="AX786" s="624"/>
      <c r="AY786" s="624"/>
    </row>
    <row r="787" spans="1:51" ht="16.8" x14ac:dyDescent="0.45">
      <c r="A787" s="605"/>
      <c r="B787" s="605"/>
      <c r="C787" s="605"/>
      <c r="D787" s="614"/>
      <c r="E787" s="605"/>
      <c r="F787" s="605"/>
      <c r="G787" s="605"/>
      <c r="H787" s="605"/>
      <c r="I787" s="605"/>
      <c r="J787" s="605"/>
      <c r="K787" s="605"/>
      <c r="L787" s="605"/>
      <c r="M787" s="605"/>
      <c r="N787" s="605"/>
      <c r="O787" s="615"/>
      <c r="P787" s="605"/>
      <c r="Q787" s="605"/>
      <c r="R787" s="605"/>
      <c r="S787" s="605"/>
      <c r="T787" s="605"/>
      <c r="U787" s="605"/>
      <c r="V787" s="605"/>
      <c r="W787" s="616"/>
      <c r="X787" s="616"/>
      <c r="Y787" s="435"/>
      <c r="Z787" s="617"/>
      <c r="AA787" s="435"/>
      <c r="AB787" s="613"/>
      <c r="AC787" s="617"/>
      <c r="AD787" s="435"/>
      <c r="AG787" s="626"/>
      <c r="AH787" s="735"/>
      <c r="AI787" s="181"/>
      <c r="AJ787" s="629"/>
      <c r="AK787" s="181"/>
      <c r="AL787" s="653"/>
      <c r="AW787" s="605"/>
      <c r="AX787" s="624"/>
      <c r="AY787" s="624"/>
    </row>
    <row r="788" spans="1:51" ht="16.8" x14ac:dyDescent="0.45">
      <c r="A788" s="605"/>
      <c r="B788" s="605"/>
      <c r="C788" s="605"/>
      <c r="D788" s="614"/>
      <c r="E788" s="605"/>
      <c r="F788" s="605"/>
      <c r="G788" s="605"/>
      <c r="H788" s="605"/>
      <c r="I788" s="605"/>
      <c r="J788" s="605"/>
      <c r="K788" s="605"/>
      <c r="L788" s="605"/>
      <c r="M788" s="605"/>
      <c r="N788" s="605"/>
      <c r="O788" s="615"/>
      <c r="P788" s="605"/>
      <c r="Q788" s="605"/>
      <c r="R788" s="605"/>
      <c r="S788" s="605"/>
      <c r="T788" s="605"/>
      <c r="U788" s="605"/>
      <c r="V788" s="605"/>
      <c r="W788" s="616"/>
      <c r="X788" s="616"/>
      <c r="Y788" s="435"/>
      <c r="Z788" s="617"/>
      <c r="AA788" s="435"/>
      <c r="AB788" s="613"/>
      <c r="AC788" s="617"/>
      <c r="AD788" s="435"/>
      <c r="AG788" s="626"/>
      <c r="AH788" s="735"/>
      <c r="AI788" s="181"/>
      <c r="AJ788" s="629"/>
      <c r="AK788" s="181"/>
      <c r="AL788" s="653"/>
      <c r="AW788" s="605"/>
      <c r="AX788" s="624"/>
      <c r="AY788" s="624"/>
    </row>
    <row r="789" spans="1:51" ht="16.8" x14ac:dyDescent="0.45">
      <c r="A789" s="605"/>
      <c r="B789" s="605"/>
      <c r="C789" s="605"/>
      <c r="D789" s="614"/>
      <c r="E789" s="605"/>
      <c r="F789" s="605"/>
      <c r="G789" s="605"/>
      <c r="H789" s="605"/>
      <c r="I789" s="605"/>
      <c r="J789" s="605"/>
      <c r="K789" s="605"/>
      <c r="L789" s="605"/>
      <c r="M789" s="605"/>
      <c r="N789" s="605"/>
      <c r="O789" s="615"/>
      <c r="P789" s="605"/>
      <c r="Q789" s="605"/>
      <c r="R789" s="605"/>
      <c r="S789" s="605"/>
      <c r="T789" s="605"/>
      <c r="U789" s="605"/>
      <c r="V789" s="605"/>
      <c r="W789" s="616"/>
      <c r="X789" s="616"/>
      <c r="Y789" s="435"/>
      <c r="Z789" s="617"/>
      <c r="AA789" s="435"/>
      <c r="AB789" s="613"/>
      <c r="AC789" s="617"/>
      <c r="AD789" s="435"/>
      <c r="AG789" s="626"/>
      <c r="AH789" s="735"/>
      <c r="AI789" s="181"/>
      <c r="AJ789" s="629"/>
      <c r="AK789" s="181"/>
      <c r="AL789" s="653"/>
      <c r="AW789" s="605"/>
      <c r="AX789" s="624"/>
      <c r="AY789" s="624"/>
    </row>
    <row r="790" spans="1:51" ht="16.8" x14ac:dyDescent="0.45">
      <c r="A790" s="605"/>
      <c r="B790" s="605"/>
      <c r="C790" s="605"/>
      <c r="D790" s="614"/>
      <c r="E790" s="605"/>
      <c r="F790" s="605"/>
      <c r="G790" s="605"/>
      <c r="H790" s="605"/>
      <c r="I790" s="605"/>
      <c r="J790" s="605"/>
      <c r="K790" s="605"/>
      <c r="L790" s="605"/>
      <c r="M790" s="605"/>
      <c r="N790" s="605"/>
      <c r="O790" s="615"/>
      <c r="P790" s="605"/>
      <c r="Q790" s="605"/>
      <c r="R790" s="605"/>
      <c r="S790" s="605"/>
      <c r="T790" s="605"/>
      <c r="U790" s="605"/>
      <c r="V790" s="605"/>
      <c r="W790" s="616"/>
      <c r="X790" s="616"/>
      <c r="Y790" s="435"/>
      <c r="Z790" s="617"/>
      <c r="AA790" s="435"/>
      <c r="AB790" s="613"/>
      <c r="AC790" s="617"/>
      <c r="AD790" s="435"/>
      <c r="AG790" s="626"/>
      <c r="AH790" s="735"/>
      <c r="AI790" s="181"/>
      <c r="AJ790" s="629"/>
      <c r="AK790" s="181"/>
      <c r="AL790" s="653"/>
      <c r="AW790" s="605"/>
      <c r="AX790" s="624"/>
      <c r="AY790" s="624"/>
    </row>
    <row r="791" spans="1:51" ht="16.8" x14ac:dyDescent="0.45">
      <c r="A791" s="605"/>
      <c r="B791" s="605"/>
      <c r="C791" s="605"/>
      <c r="D791" s="614"/>
      <c r="E791" s="605"/>
      <c r="F791" s="605"/>
      <c r="G791" s="605"/>
      <c r="H791" s="605"/>
      <c r="I791" s="605"/>
      <c r="J791" s="605"/>
      <c r="K791" s="605"/>
      <c r="L791" s="605"/>
      <c r="M791" s="605"/>
      <c r="N791" s="605"/>
      <c r="O791" s="615"/>
      <c r="P791" s="605"/>
      <c r="Q791" s="605"/>
      <c r="R791" s="605"/>
      <c r="S791" s="605"/>
      <c r="T791" s="605"/>
      <c r="U791" s="605"/>
      <c r="V791" s="605"/>
      <c r="W791" s="616"/>
      <c r="X791" s="616"/>
      <c r="Y791" s="435"/>
      <c r="Z791" s="617"/>
      <c r="AA791" s="435"/>
      <c r="AB791" s="613"/>
      <c r="AC791" s="617"/>
      <c r="AD791" s="435"/>
      <c r="AG791" s="626"/>
      <c r="AH791" s="735"/>
      <c r="AI791" s="181"/>
      <c r="AJ791" s="629"/>
      <c r="AK791" s="181"/>
      <c r="AL791" s="653"/>
      <c r="AW791" s="605"/>
      <c r="AX791" s="624"/>
      <c r="AY791" s="624"/>
    </row>
    <row r="792" spans="1:51" ht="16.8" x14ac:dyDescent="0.45">
      <c r="A792" s="605"/>
      <c r="B792" s="605"/>
      <c r="C792" s="605"/>
      <c r="D792" s="614"/>
      <c r="E792" s="605"/>
      <c r="F792" s="605"/>
      <c r="G792" s="605"/>
      <c r="H792" s="605"/>
      <c r="I792" s="605"/>
      <c r="J792" s="605"/>
      <c r="K792" s="605"/>
      <c r="L792" s="605"/>
      <c r="M792" s="605"/>
      <c r="N792" s="605"/>
      <c r="O792" s="615"/>
      <c r="P792" s="605"/>
      <c r="Q792" s="605"/>
      <c r="R792" s="605"/>
      <c r="S792" s="605"/>
      <c r="T792" s="605"/>
      <c r="U792" s="605"/>
      <c r="V792" s="605"/>
      <c r="W792" s="616"/>
      <c r="X792" s="616"/>
      <c r="Y792" s="435"/>
      <c r="Z792" s="617"/>
      <c r="AA792" s="435"/>
      <c r="AB792" s="613"/>
      <c r="AC792" s="617"/>
      <c r="AD792" s="435"/>
      <c r="AG792" s="626"/>
      <c r="AH792" s="735"/>
      <c r="AI792" s="181"/>
      <c r="AJ792" s="629"/>
      <c r="AK792" s="181"/>
      <c r="AL792" s="653"/>
      <c r="AW792" s="605"/>
      <c r="AX792" s="624"/>
      <c r="AY792" s="624"/>
    </row>
    <row r="793" spans="1:51" ht="16.8" x14ac:dyDescent="0.45">
      <c r="A793" s="605"/>
      <c r="B793" s="605"/>
      <c r="C793" s="605"/>
      <c r="D793" s="614"/>
      <c r="E793" s="605"/>
      <c r="F793" s="605"/>
      <c r="G793" s="605"/>
      <c r="H793" s="605"/>
      <c r="I793" s="605"/>
      <c r="J793" s="605"/>
      <c r="K793" s="605"/>
      <c r="L793" s="605"/>
      <c r="M793" s="605"/>
      <c r="N793" s="605"/>
      <c r="O793" s="615"/>
      <c r="P793" s="605"/>
      <c r="Q793" s="605"/>
      <c r="R793" s="605"/>
      <c r="S793" s="605"/>
      <c r="T793" s="605"/>
      <c r="U793" s="605"/>
      <c r="V793" s="605"/>
      <c r="W793" s="616"/>
      <c r="X793" s="616"/>
      <c r="Y793" s="435"/>
      <c r="Z793" s="617"/>
      <c r="AA793" s="435"/>
      <c r="AB793" s="613"/>
      <c r="AC793" s="617"/>
      <c r="AD793" s="435"/>
      <c r="AG793" s="626"/>
      <c r="AH793" s="735"/>
      <c r="AI793" s="181"/>
      <c r="AJ793" s="629"/>
      <c r="AK793" s="181"/>
      <c r="AL793" s="653"/>
      <c r="AW793" s="605"/>
      <c r="AX793" s="624"/>
      <c r="AY793" s="624"/>
    </row>
    <row r="794" spans="1:51" ht="16.8" x14ac:dyDescent="0.45">
      <c r="A794" s="605"/>
      <c r="B794" s="605"/>
      <c r="C794" s="605"/>
      <c r="D794" s="614"/>
      <c r="E794" s="605"/>
      <c r="F794" s="605"/>
      <c r="G794" s="605"/>
      <c r="H794" s="605"/>
      <c r="I794" s="605"/>
      <c r="J794" s="605"/>
      <c r="K794" s="605"/>
      <c r="L794" s="605"/>
      <c r="M794" s="605"/>
      <c r="N794" s="605"/>
      <c r="O794" s="615"/>
      <c r="P794" s="605"/>
      <c r="Q794" s="605"/>
      <c r="R794" s="605"/>
      <c r="S794" s="605"/>
      <c r="T794" s="605"/>
      <c r="U794" s="605"/>
      <c r="V794" s="605"/>
      <c r="W794" s="616"/>
      <c r="X794" s="616"/>
      <c r="Y794" s="435"/>
      <c r="Z794" s="617"/>
      <c r="AA794" s="435"/>
      <c r="AB794" s="613"/>
      <c r="AC794" s="617"/>
      <c r="AD794" s="435"/>
      <c r="AG794" s="626"/>
      <c r="AH794" s="735"/>
      <c r="AI794" s="181"/>
      <c r="AJ794" s="629"/>
      <c r="AK794" s="181"/>
      <c r="AL794" s="653"/>
      <c r="AW794" s="605"/>
      <c r="AX794" s="624"/>
      <c r="AY794" s="624"/>
    </row>
    <row r="795" spans="1:51" ht="16.8" x14ac:dyDescent="0.45">
      <c r="A795" s="605"/>
      <c r="B795" s="605"/>
      <c r="C795" s="605"/>
      <c r="D795" s="614"/>
      <c r="E795" s="605"/>
      <c r="F795" s="605"/>
      <c r="G795" s="605"/>
      <c r="H795" s="605"/>
      <c r="I795" s="605"/>
      <c r="J795" s="605"/>
      <c r="K795" s="605"/>
      <c r="L795" s="605"/>
      <c r="M795" s="605"/>
      <c r="N795" s="605"/>
      <c r="O795" s="615"/>
      <c r="P795" s="605"/>
      <c r="Q795" s="605"/>
      <c r="R795" s="605"/>
      <c r="S795" s="605"/>
      <c r="T795" s="605"/>
      <c r="U795" s="605"/>
      <c r="V795" s="605"/>
      <c r="W795" s="616"/>
      <c r="X795" s="616"/>
      <c r="Y795" s="435"/>
      <c r="Z795" s="617"/>
      <c r="AA795" s="435"/>
      <c r="AB795" s="613"/>
      <c r="AC795" s="617"/>
      <c r="AD795" s="435"/>
      <c r="AG795" s="626"/>
      <c r="AH795" s="735"/>
      <c r="AI795" s="181"/>
      <c r="AJ795" s="629"/>
      <c r="AK795" s="181"/>
      <c r="AL795" s="653"/>
      <c r="AW795" s="605"/>
      <c r="AX795" s="624"/>
      <c r="AY795" s="624"/>
    </row>
    <row r="796" spans="1:51" ht="16.8" x14ac:dyDescent="0.45">
      <c r="A796" s="605"/>
      <c r="B796" s="605"/>
      <c r="C796" s="605"/>
      <c r="D796" s="614"/>
      <c r="E796" s="605"/>
      <c r="F796" s="605"/>
      <c r="G796" s="605"/>
      <c r="H796" s="605"/>
      <c r="I796" s="605"/>
      <c r="J796" s="605"/>
      <c r="K796" s="605"/>
      <c r="L796" s="605"/>
      <c r="M796" s="605"/>
      <c r="N796" s="605"/>
      <c r="O796" s="615"/>
      <c r="P796" s="605"/>
      <c r="Q796" s="605"/>
      <c r="R796" s="605"/>
      <c r="S796" s="605"/>
      <c r="T796" s="605"/>
      <c r="U796" s="605"/>
      <c r="V796" s="605"/>
      <c r="W796" s="616"/>
      <c r="X796" s="616"/>
      <c r="Y796" s="435"/>
      <c r="Z796" s="617"/>
      <c r="AA796" s="435"/>
      <c r="AB796" s="613"/>
      <c r="AC796" s="617"/>
      <c r="AD796" s="435"/>
      <c r="AG796" s="626"/>
      <c r="AH796" s="735"/>
      <c r="AI796" s="181"/>
      <c r="AJ796" s="629"/>
      <c r="AK796" s="181"/>
      <c r="AL796" s="653"/>
      <c r="AW796" s="605"/>
      <c r="AX796" s="624"/>
      <c r="AY796" s="624"/>
    </row>
    <row r="797" spans="1:51" ht="16.8" x14ac:dyDescent="0.45">
      <c r="A797" s="605"/>
      <c r="B797" s="605"/>
      <c r="C797" s="605"/>
      <c r="D797" s="614"/>
      <c r="E797" s="605"/>
      <c r="F797" s="605"/>
      <c r="G797" s="605"/>
      <c r="H797" s="605"/>
      <c r="I797" s="605"/>
      <c r="J797" s="605"/>
      <c r="K797" s="605"/>
      <c r="L797" s="605"/>
      <c r="M797" s="605"/>
      <c r="N797" s="605"/>
      <c r="O797" s="615"/>
      <c r="P797" s="605"/>
      <c r="Q797" s="605"/>
      <c r="R797" s="605"/>
      <c r="S797" s="605"/>
      <c r="T797" s="605"/>
      <c r="U797" s="605"/>
      <c r="V797" s="605"/>
      <c r="W797" s="616"/>
      <c r="X797" s="616"/>
      <c r="Y797" s="435"/>
      <c r="Z797" s="617"/>
      <c r="AA797" s="435"/>
      <c r="AB797" s="613"/>
      <c r="AC797" s="617"/>
      <c r="AD797" s="435"/>
      <c r="AG797" s="626"/>
      <c r="AH797" s="735"/>
      <c r="AI797" s="181"/>
      <c r="AJ797" s="629"/>
      <c r="AK797" s="181"/>
      <c r="AL797" s="653"/>
      <c r="AW797" s="605"/>
      <c r="AX797" s="624"/>
      <c r="AY797" s="624"/>
    </row>
    <row r="798" spans="1:51" ht="16.8" x14ac:dyDescent="0.45">
      <c r="A798" s="605"/>
      <c r="B798" s="605"/>
      <c r="C798" s="605"/>
      <c r="D798" s="614"/>
      <c r="E798" s="605"/>
      <c r="F798" s="605"/>
      <c r="G798" s="605"/>
      <c r="H798" s="605"/>
      <c r="I798" s="605"/>
      <c r="J798" s="605"/>
      <c r="K798" s="605"/>
      <c r="L798" s="605"/>
      <c r="M798" s="605"/>
      <c r="N798" s="605"/>
      <c r="O798" s="615"/>
      <c r="P798" s="605"/>
      <c r="Q798" s="605"/>
      <c r="R798" s="605"/>
      <c r="S798" s="605"/>
      <c r="T798" s="605"/>
      <c r="U798" s="605"/>
      <c r="V798" s="605"/>
      <c r="W798" s="616"/>
      <c r="X798" s="616"/>
      <c r="Y798" s="435"/>
      <c r="Z798" s="617"/>
      <c r="AA798" s="435"/>
      <c r="AB798" s="613"/>
      <c r="AC798" s="617"/>
      <c r="AD798" s="435"/>
      <c r="AG798" s="626"/>
      <c r="AH798" s="735"/>
      <c r="AI798" s="181"/>
      <c r="AJ798" s="629"/>
      <c r="AK798" s="181"/>
      <c r="AL798" s="653"/>
      <c r="AW798" s="605"/>
      <c r="AX798" s="624"/>
      <c r="AY798" s="624"/>
    </row>
    <row r="799" spans="1:51" ht="16.8" x14ac:dyDescent="0.45">
      <c r="A799" s="605"/>
      <c r="B799" s="605"/>
      <c r="C799" s="605"/>
      <c r="D799" s="614"/>
      <c r="E799" s="605"/>
      <c r="F799" s="605"/>
      <c r="G799" s="605"/>
      <c r="H799" s="605"/>
      <c r="I799" s="605"/>
      <c r="J799" s="605"/>
      <c r="K799" s="605"/>
      <c r="L799" s="605"/>
      <c r="M799" s="605"/>
      <c r="N799" s="605"/>
      <c r="O799" s="615"/>
      <c r="P799" s="605"/>
      <c r="Q799" s="605"/>
      <c r="R799" s="605"/>
      <c r="S799" s="605"/>
      <c r="T799" s="605"/>
      <c r="U799" s="605"/>
      <c r="V799" s="605"/>
      <c r="W799" s="616"/>
      <c r="X799" s="616"/>
      <c r="Y799" s="435"/>
      <c r="Z799" s="617"/>
      <c r="AA799" s="435"/>
      <c r="AB799" s="613"/>
      <c r="AC799" s="617"/>
      <c r="AD799" s="435"/>
      <c r="AG799" s="626"/>
      <c r="AH799" s="735"/>
      <c r="AI799" s="181"/>
      <c r="AJ799" s="629"/>
      <c r="AK799" s="181"/>
      <c r="AL799" s="653"/>
      <c r="AW799" s="605"/>
      <c r="AX799" s="624"/>
      <c r="AY799" s="624"/>
    </row>
    <row r="800" spans="1:51" ht="16.8" x14ac:dyDescent="0.45">
      <c r="A800" s="605"/>
      <c r="B800" s="605"/>
      <c r="C800" s="605"/>
      <c r="D800" s="614"/>
      <c r="E800" s="605"/>
      <c r="F800" s="605"/>
      <c r="G800" s="605"/>
      <c r="H800" s="605"/>
      <c r="I800" s="605"/>
      <c r="J800" s="605"/>
      <c r="K800" s="605"/>
      <c r="L800" s="605"/>
      <c r="M800" s="605"/>
      <c r="N800" s="605"/>
      <c r="O800" s="615"/>
      <c r="P800" s="605"/>
      <c r="Q800" s="605"/>
      <c r="R800" s="605"/>
      <c r="S800" s="605"/>
      <c r="T800" s="605"/>
      <c r="U800" s="605"/>
      <c r="V800" s="605"/>
      <c r="W800" s="616"/>
      <c r="X800" s="616"/>
      <c r="Y800" s="435"/>
      <c r="Z800" s="617"/>
      <c r="AA800" s="435"/>
      <c r="AB800" s="613"/>
      <c r="AC800" s="617"/>
      <c r="AD800" s="435"/>
      <c r="AG800" s="626"/>
      <c r="AH800" s="735"/>
      <c r="AI800" s="181"/>
      <c r="AJ800" s="629"/>
      <c r="AK800" s="181"/>
      <c r="AL800" s="653"/>
      <c r="AW800" s="605"/>
      <c r="AX800" s="624"/>
      <c r="AY800" s="624"/>
    </row>
    <row r="801" spans="1:51" ht="16.8" x14ac:dyDescent="0.45">
      <c r="A801" s="605"/>
      <c r="B801" s="605"/>
      <c r="C801" s="605"/>
      <c r="D801" s="614"/>
      <c r="E801" s="605"/>
      <c r="F801" s="605"/>
      <c r="G801" s="605"/>
      <c r="H801" s="605"/>
      <c r="I801" s="605"/>
      <c r="J801" s="605"/>
      <c r="K801" s="605"/>
      <c r="L801" s="605"/>
      <c r="M801" s="605"/>
      <c r="N801" s="605"/>
      <c r="O801" s="615"/>
      <c r="P801" s="605"/>
      <c r="Q801" s="605"/>
      <c r="R801" s="605"/>
      <c r="S801" s="605"/>
      <c r="T801" s="605"/>
      <c r="U801" s="605"/>
      <c r="V801" s="605"/>
      <c r="W801" s="616"/>
      <c r="X801" s="616"/>
      <c r="Y801" s="435"/>
      <c r="Z801" s="617"/>
      <c r="AA801" s="435"/>
      <c r="AB801" s="613"/>
      <c r="AC801" s="617"/>
      <c r="AD801" s="435"/>
      <c r="AG801" s="626"/>
      <c r="AH801" s="735"/>
      <c r="AI801" s="181"/>
      <c r="AJ801" s="629"/>
      <c r="AK801" s="181"/>
      <c r="AL801" s="653"/>
      <c r="AW801" s="605"/>
      <c r="AX801" s="624"/>
      <c r="AY801" s="624"/>
    </row>
    <row r="802" spans="1:51" ht="16.8" x14ac:dyDescent="0.45">
      <c r="A802" s="605"/>
      <c r="B802" s="605"/>
      <c r="C802" s="605"/>
      <c r="D802" s="614"/>
      <c r="E802" s="605"/>
      <c r="F802" s="605"/>
      <c r="G802" s="605"/>
      <c r="H802" s="605"/>
      <c r="I802" s="605"/>
      <c r="J802" s="605"/>
      <c r="K802" s="605"/>
      <c r="L802" s="605"/>
      <c r="M802" s="605"/>
      <c r="N802" s="605"/>
      <c r="O802" s="615"/>
      <c r="P802" s="605"/>
      <c r="Q802" s="605"/>
      <c r="R802" s="605"/>
      <c r="S802" s="605"/>
      <c r="T802" s="605"/>
      <c r="U802" s="605"/>
      <c r="V802" s="605"/>
      <c r="W802" s="616"/>
      <c r="X802" s="616"/>
      <c r="Y802" s="435"/>
      <c r="Z802" s="617"/>
      <c r="AA802" s="435"/>
      <c r="AB802" s="613"/>
      <c r="AC802" s="617"/>
      <c r="AD802" s="435"/>
      <c r="AG802" s="626"/>
      <c r="AH802" s="735"/>
      <c r="AI802" s="181"/>
      <c r="AJ802" s="629"/>
      <c r="AK802" s="181"/>
      <c r="AL802" s="653"/>
      <c r="AW802" s="605"/>
      <c r="AX802" s="624"/>
      <c r="AY802" s="624"/>
    </row>
    <row r="803" spans="1:51" ht="16.8" x14ac:dyDescent="0.45">
      <c r="A803" s="605"/>
      <c r="B803" s="605"/>
      <c r="C803" s="605"/>
      <c r="D803" s="614"/>
      <c r="E803" s="605"/>
      <c r="F803" s="605"/>
      <c r="G803" s="605"/>
      <c r="H803" s="605"/>
      <c r="I803" s="605"/>
      <c r="J803" s="605"/>
      <c r="K803" s="605"/>
      <c r="L803" s="605"/>
      <c r="M803" s="605"/>
      <c r="N803" s="605"/>
      <c r="O803" s="615"/>
      <c r="P803" s="605"/>
      <c r="Q803" s="605"/>
      <c r="R803" s="605"/>
      <c r="S803" s="605"/>
      <c r="T803" s="605"/>
      <c r="U803" s="605"/>
      <c r="V803" s="605"/>
      <c r="W803" s="616"/>
      <c r="X803" s="616"/>
      <c r="Y803" s="435"/>
      <c r="Z803" s="617"/>
      <c r="AA803" s="435"/>
      <c r="AB803" s="613"/>
      <c r="AC803" s="617"/>
      <c r="AD803" s="435"/>
      <c r="AG803" s="626"/>
      <c r="AH803" s="735"/>
      <c r="AI803" s="181"/>
      <c r="AJ803" s="629"/>
      <c r="AK803" s="181"/>
      <c r="AL803" s="653"/>
      <c r="AW803" s="605"/>
      <c r="AX803" s="624"/>
      <c r="AY803" s="624"/>
    </row>
    <row r="804" spans="1:51" ht="16.8" x14ac:dyDescent="0.45">
      <c r="A804" s="605"/>
      <c r="B804" s="605"/>
      <c r="C804" s="605"/>
      <c r="D804" s="614"/>
      <c r="E804" s="605"/>
      <c r="F804" s="605"/>
      <c r="G804" s="605"/>
      <c r="H804" s="605"/>
      <c r="I804" s="605"/>
      <c r="J804" s="605"/>
      <c r="K804" s="605"/>
      <c r="L804" s="605"/>
      <c r="M804" s="605"/>
      <c r="N804" s="605"/>
      <c r="O804" s="615"/>
      <c r="P804" s="605"/>
      <c r="Q804" s="605"/>
      <c r="R804" s="605"/>
      <c r="S804" s="605"/>
      <c r="T804" s="605"/>
      <c r="U804" s="605"/>
      <c r="V804" s="605"/>
      <c r="W804" s="616"/>
      <c r="X804" s="616"/>
      <c r="Y804" s="435"/>
      <c r="Z804" s="617"/>
      <c r="AA804" s="435"/>
      <c r="AB804" s="613"/>
      <c r="AC804" s="617"/>
      <c r="AD804" s="435"/>
      <c r="AG804" s="626"/>
      <c r="AH804" s="735"/>
      <c r="AI804" s="181"/>
      <c r="AJ804" s="629"/>
      <c r="AK804" s="181"/>
      <c r="AL804" s="653"/>
      <c r="AW804" s="605"/>
      <c r="AX804" s="624"/>
      <c r="AY804" s="624"/>
    </row>
    <row r="805" spans="1:51" ht="16.8" x14ac:dyDescent="0.45">
      <c r="A805" s="605"/>
      <c r="B805" s="605"/>
      <c r="C805" s="605"/>
      <c r="D805" s="614"/>
      <c r="E805" s="605"/>
      <c r="F805" s="605"/>
      <c r="G805" s="605"/>
      <c r="H805" s="605"/>
      <c r="I805" s="605"/>
      <c r="J805" s="605"/>
      <c r="K805" s="605"/>
      <c r="L805" s="605"/>
      <c r="M805" s="605"/>
      <c r="N805" s="605"/>
      <c r="O805" s="615"/>
      <c r="P805" s="605"/>
      <c r="Q805" s="605"/>
      <c r="R805" s="605"/>
      <c r="S805" s="605"/>
      <c r="T805" s="605"/>
      <c r="U805" s="605"/>
      <c r="V805" s="605"/>
      <c r="W805" s="616"/>
      <c r="X805" s="616"/>
      <c r="Y805" s="435"/>
      <c r="Z805" s="617"/>
      <c r="AA805" s="435"/>
      <c r="AB805" s="613"/>
      <c r="AC805" s="617"/>
      <c r="AD805" s="435"/>
      <c r="AG805" s="626"/>
      <c r="AH805" s="735"/>
      <c r="AI805" s="181"/>
      <c r="AJ805" s="629"/>
      <c r="AK805" s="181"/>
      <c r="AL805" s="653"/>
      <c r="AW805" s="605"/>
      <c r="AX805" s="624"/>
      <c r="AY805" s="624"/>
    </row>
    <row r="806" spans="1:51" ht="16.8" x14ac:dyDescent="0.45">
      <c r="A806" s="605"/>
      <c r="B806" s="605"/>
      <c r="C806" s="605"/>
      <c r="D806" s="614"/>
      <c r="E806" s="605"/>
      <c r="F806" s="605"/>
      <c r="G806" s="605"/>
      <c r="H806" s="605"/>
      <c r="I806" s="605"/>
      <c r="J806" s="605"/>
      <c r="K806" s="605"/>
      <c r="L806" s="605"/>
      <c r="M806" s="605"/>
      <c r="N806" s="605"/>
      <c r="O806" s="615"/>
      <c r="P806" s="605"/>
      <c r="Q806" s="605"/>
      <c r="R806" s="605"/>
      <c r="S806" s="605"/>
      <c r="T806" s="605"/>
      <c r="U806" s="605"/>
      <c r="V806" s="605"/>
      <c r="W806" s="616"/>
      <c r="X806" s="616"/>
      <c r="Y806" s="435"/>
      <c r="Z806" s="617"/>
      <c r="AA806" s="435"/>
      <c r="AB806" s="613"/>
      <c r="AC806" s="617"/>
      <c r="AD806" s="435"/>
      <c r="AG806" s="626"/>
      <c r="AH806" s="735"/>
      <c r="AI806" s="181"/>
      <c r="AJ806" s="629"/>
      <c r="AK806" s="181"/>
      <c r="AL806" s="653"/>
      <c r="AW806" s="605"/>
      <c r="AX806" s="624"/>
      <c r="AY806" s="624"/>
    </row>
    <row r="807" spans="1:51" ht="16.8" x14ac:dyDescent="0.45">
      <c r="A807" s="605"/>
      <c r="B807" s="605"/>
      <c r="C807" s="605"/>
      <c r="D807" s="614"/>
      <c r="E807" s="605"/>
      <c r="F807" s="605"/>
      <c r="G807" s="605"/>
      <c r="H807" s="605"/>
      <c r="I807" s="605"/>
      <c r="J807" s="605"/>
      <c r="K807" s="605"/>
      <c r="L807" s="605"/>
      <c r="M807" s="605"/>
      <c r="N807" s="605"/>
      <c r="O807" s="615"/>
      <c r="P807" s="605"/>
      <c r="Q807" s="605"/>
      <c r="R807" s="605"/>
      <c r="S807" s="605"/>
      <c r="T807" s="605"/>
      <c r="U807" s="605"/>
      <c r="V807" s="605"/>
      <c r="W807" s="616"/>
      <c r="X807" s="616"/>
      <c r="Y807" s="435"/>
      <c r="Z807" s="617"/>
      <c r="AA807" s="435"/>
      <c r="AB807" s="613"/>
      <c r="AC807" s="617"/>
      <c r="AD807" s="435"/>
      <c r="AG807" s="626"/>
      <c r="AH807" s="735"/>
      <c r="AI807" s="181"/>
      <c r="AJ807" s="629"/>
      <c r="AK807" s="181"/>
      <c r="AL807" s="653"/>
      <c r="AW807" s="605"/>
      <c r="AX807" s="624"/>
      <c r="AY807" s="624"/>
    </row>
    <row r="808" spans="1:51" ht="16.8" x14ac:dyDescent="0.45">
      <c r="A808" s="605"/>
      <c r="B808" s="605"/>
      <c r="C808" s="605"/>
      <c r="D808" s="614"/>
      <c r="E808" s="605"/>
      <c r="F808" s="605"/>
      <c r="G808" s="605"/>
      <c r="H808" s="605"/>
      <c r="I808" s="605"/>
      <c r="J808" s="605"/>
      <c r="K808" s="605"/>
      <c r="L808" s="605"/>
      <c r="M808" s="605"/>
      <c r="N808" s="605"/>
      <c r="O808" s="615"/>
      <c r="P808" s="605"/>
      <c r="Q808" s="605"/>
      <c r="R808" s="605"/>
      <c r="S808" s="605"/>
      <c r="T808" s="605"/>
      <c r="U808" s="605"/>
      <c r="V808" s="605"/>
      <c r="W808" s="616"/>
      <c r="X808" s="616"/>
      <c r="Y808" s="435"/>
      <c r="Z808" s="617"/>
      <c r="AA808" s="435"/>
      <c r="AB808" s="613"/>
      <c r="AC808" s="617"/>
      <c r="AD808" s="435"/>
      <c r="AG808" s="626"/>
      <c r="AH808" s="735"/>
      <c r="AI808" s="181"/>
      <c r="AJ808" s="629"/>
      <c r="AK808" s="181"/>
      <c r="AL808" s="653"/>
      <c r="AW808" s="605"/>
      <c r="AX808" s="624"/>
      <c r="AY808" s="624"/>
    </row>
    <row r="809" spans="1:51" ht="16.8" x14ac:dyDescent="0.45">
      <c r="A809" s="605"/>
      <c r="B809" s="605"/>
      <c r="C809" s="605"/>
      <c r="D809" s="614"/>
      <c r="E809" s="605"/>
      <c r="F809" s="605"/>
      <c r="G809" s="605"/>
      <c r="H809" s="605"/>
      <c r="I809" s="605"/>
      <c r="J809" s="605"/>
      <c r="K809" s="605"/>
      <c r="L809" s="605"/>
      <c r="M809" s="605"/>
      <c r="N809" s="605"/>
      <c r="O809" s="615"/>
      <c r="P809" s="605"/>
      <c r="Q809" s="605"/>
      <c r="R809" s="605"/>
      <c r="S809" s="605"/>
      <c r="T809" s="605"/>
      <c r="U809" s="605"/>
      <c r="V809" s="605"/>
      <c r="W809" s="616"/>
      <c r="X809" s="616"/>
      <c r="Y809" s="435"/>
      <c r="Z809" s="617"/>
      <c r="AA809" s="435"/>
      <c r="AB809" s="613"/>
      <c r="AC809" s="617"/>
      <c r="AD809" s="435"/>
      <c r="AG809" s="626"/>
      <c r="AH809" s="735"/>
      <c r="AI809" s="181"/>
      <c r="AJ809" s="629"/>
      <c r="AK809" s="181"/>
      <c r="AL809" s="653"/>
      <c r="AW809" s="605"/>
      <c r="AX809" s="624"/>
      <c r="AY809" s="624"/>
    </row>
    <row r="810" spans="1:51" ht="16.8" x14ac:dyDescent="0.45">
      <c r="A810" s="605"/>
      <c r="B810" s="605"/>
      <c r="C810" s="605"/>
      <c r="D810" s="614"/>
      <c r="E810" s="605"/>
      <c r="F810" s="605"/>
      <c r="G810" s="605"/>
      <c r="H810" s="605"/>
      <c r="I810" s="605"/>
      <c r="J810" s="605"/>
      <c r="K810" s="605"/>
      <c r="L810" s="605"/>
      <c r="M810" s="605"/>
      <c r="N810" s="605"/>
      <c r="O810" s="615"/>
      <c r="P810" s="605"/>
      <c r="Q810" s="605"/>
      <c r="R810" s="605"/>
      <c r="S810" s="605"/>
      <c r="T810" s="605"/>
      <c r="U810" s="605"/>
      <c r="V810" s="605"/>
      <c r="W810" s="616"/>
      <c r="X810" s="616"/>
      <c r="Y810" s="435"/>
      <c r="Z810" s="617"/>
      <c r="AA810" s="435"/>
      <c r="AB810" s="613"/>
      <c r="AC810" s="617"/>
      <c r="AD810" s="435"/>
      <c r="AG810" s="626"/>
      <c r="AH810" s="735"/>
      <c r="AI810" s="181"/>
      <c r="AJ810" s="629"/>
      <c r="AK810" s="181"/>
      <c r="AL810" s="653"/>
      <c r="AW810" s="605"/>
      <c r="AX810" s="624"/>
      <c r="AY810" s="624"/>
    </row>
    <row r="811" spans="1:51" ht="16.8" x14ac:dyDescent="0.45">
      <c r="A811" s="605"/>
      <c r="B811" s="605"/>
      <c r="C811" s="605"/>
      <c r="D811" s="614"/>
      <c r="E811" s="605"/>
      <c r="F811" s="605"/>
      <c r="G811" s="605"/>
      <c r="H811" s="605"/>
      <c r="I811" s="605"/>
      <c r="J811" s="605"/>
      <c r="K811" s="605"/>
      <c r="L811" s="605"/>
      <c r="M811" s="605"/>
      <c r="N811" s="605"/>
      <c r="O811" s="615"/>
      <c r="P811" s="605"/>
      <c r="Q811" s="605"/>
      <c r="R811" s="605"/>
      <c r="S811" s="605"/>
      <c r="T811" s="605"/>
      <c r="U811" s="605"/>
      <c r="V811" s="605"/>
      <c r="W811" s="616"/>
      <c r="X811" s="616"/>
      <c r="Y811" s="435"/>
      <c r="Z811" s="617"/>
      <c r="AA811" s="435"/>
      <c r="AB811" s="613"/>
      <c r="AC811" s="617"/>
      <c r="AD811" s="435"/>
      <c r="AG811" s="626"/>
      <c r="AH811" s="735"/>
      <c r="AI811" s="181"/>
      <c r="AJ811" s="629"/>
      <c r="AK811" s="181"/>
      <c r="AL811" s="653"/>
      <c r="AW811" s="605"/>
      <c r="AX811" s="624"/>
      <c r="AY811" s="624"/>
    </row>
    <row r="812" spans="1:51" ht="16.8" x14ac:dyDescent="0.45">
      <c r="A812" s="605"/>
      <c r="B812" s="605"/>
      <c r="C812" s="605"/>
      <c r="D812" s="614"/>
      <c r="E812" s="605"/>
      <c r="F812" s="605"/>
      <c r="G812" s="605"/>
      <c r="H812" s="605"/>
      <c r="I812" s="605"/>
      <c r="J812" s="605"/>
      <c r="K812" s="605"/>
      <c r="L812" s="605"/>
      <c r="M812" s="605"/>
      <c r="N812" s="605"/>
      <c r="O812" s="615"/>
      <c r="P812" s="605"/>
      <c r="Q812" s="605"/>
      <c r="R812" s="605"/>
      <c r="S812" s="605"/>
      <c r="T812" s="605"/>
      <c r="U812" s="605"/>
      <c r="V812" s="605"/>
      <c r="W812" s="616"/>
      <c r="X812" s="616"/>
      <c r="Y812" s="435"/>
      <c r="Z812" s="617"/>
      <c r="AA812" s="435"/>
      <c r="AB812" s="613"/>
      <c r="AC812" s="617"/>
      <c r="AD812" s="435"/>
      <c r="AG812" s="626"/>
      <c r="AH812" s="735"/>
      <c r="AI812" s="181"/>
      <c r="AJ812" s="629"/>
      <c r="AK812" s="181"/>
      <c r="AL812" s="653"/>
      <c r="AW812" s="605"/>
      <c r="AX812" s="624"/>
      <c r="AY812" s="624"/>
    </row>
    <row r="813" spans="1:51" ht="16.8" x14ac:dyDescent="0.45">
      <c r="A813" s="605"/>
      <c r="B813" s="605"/>
      <c r="C813" s="605"/>
      <c r="D813" s="614"/>
      <c r="E813" s="605"/>
      <c r="F813" s="605"/>
      <c r="G813" s="605"/>
      <c r="H813" s="605"/>
      <c r="I813" s="605"/>
      <c r="J813" s="605"/>
      <c r="K813" s="605"/>
      <c r="L813" s="605"/>
      <c r="M813" s="605"/>
      <c r="N813" s="605"/>
      <c r="O813" s="615"/>
      <c r="P813" s="605"/>
      <c r="Q813" s="605"/>
      <c r="R813" s="605"/>
      <c r="S813" s="605"/>
      <c r="T813" s="605"/>
      <c r="U813" s="605"/>
      <c r="V813" s="605"/>
      <c r="W813" s="616"/>
      <c r="X813" s="616"/>
      <c r="Y813" s="435"/>
      <c r="Z813" s="617"/>
      <c r="AA813" s="435"/>
      <c r="AB813" s="613"/>
      <c r="AC813" s="617"/>
      <c r="AD813" s="435"/>
      <c r="AG813" s="626"/>
      <c r="AH813" s="735"/>
      <c r="AI813" s="181"/>
      <c r="AJ813" s="629"/>
      <c r="AK813" s="181"/>
      <c r="AL813" s="653"/>
      <c r="AW813" s="605"/>
      <c r="AX813" s="624"/>
      <c r="AY813" s="624"/>
    </row>
    <row r="814" spans="1:51" ht="16.8" x14ac:dyDescent="0.45">
      <c r="A814" s="605"/>
      <c r="B814" s="605"/>
      <c r="C814" s="605"/>
      <c r="D814" s="614"/>
      <c r="E814" s="605"/>
      <c r="F814" s="605"/>
      <c r="G814" s="605"/>
      <c r="H814" s="605"/>
      <c r="I814" s="605"/>
      <c r="J814" s="605"/>
      <c r="K814" s="605"/>
      <c r="L814" s="605"/>
      <c r="M814" s="605"/>
      <c r="N814" s="605"/>
      <c r="O814" s="615"/>
      <c r="P814" s="605"/>
      <c r="Q814" s="605"/>
      <c r="R814" s="605"/>
      <c r="S814" s="605"/>
      <c r="T814" s="605"/>
      <c r="U814" s="605"/>
      <c r="V814" s="605"/>
      <c r="W814" s="616"/>
      <c r="X814" s="616"/>
      <c r="Y814" s="435"/>
      <c r="Z814" s="617"/>
      <c r="AA814" s="435"/>
      <c r="AB814" s="613"/>
      <c r="AC814" s="617"/>
      <c r="AD814" s="435"/>
      <c r="AG814" s="626"/>
      <c r="AH814" s="735"/>
      <c r="AI814" s="181"/>
      <c r="AJ814" s="629"/>
      <c r="AK814" s="181"/>
      <c r="AL814" s="653"/>
      <c r="AW814" s="605"/>
      <c r="AX814" s="624"/>
      <c r="AY814" s="624"/>
    </row>
    <row r="815" spans="1:51" ht="16.8" x14ac:dyDescent="0.45">
      <c r="A815" s="605"/>
      <c r="B815" s="605"/>
      <c r="C815" s="605"/>
      <c r="D815" s="614"/>
      <c r="E815" s="605"/>
      <c r="F815" s="605"/>
      <c r="G815" s="605"/>
      <c r="H815" s="605"/>
      <c r="I815" s="605"/>
      <c r="J815" s="605"/>
      <c r="K815" s="605"/>
      <c r="L815" s="605"/>
      <c r="M815" s="605"/>
      <c r="N815" s="605"/>
      <c r="O815" s="615"/>
      <c r="P815" s="605"/>
      <c r="Q815" s="605"/>
      <c r="R815" s="605"/>
      <c r="S815" s="605"/>
      <c r="T815" s="605"/>
      <c r="U815" s="605"/>
      <c r="V815" s="605"/>
      <c r="W815" s="616"/>
      <c r="X815" s="616"/>
      <c r="Y815" s="435"/>
      <c r="Z815" s="617"/>
      <c r="AA815" s="435"/>
      <c r="AB815" s="613"/>
      <c r="AC815" s="617"/>
      <c r="AD815" s="435"/>
      <c r="AG815" s="626"/>
      <c r="AH815" s="735"/>
      <c r="AI815" s="181"/>
      <c r="AJ815" s="629"/>
      <c r="AK815" s="181"/>
      <c r="AL815" s="653"/>
      <c r="AW815" s="605"/>
      <c r="AX815" s="624"/>
      <c r="AY815" s="624"/>
    </row>
    <row r="816" spans="1:51" ht="16.8" x14ac:dyDescent="0.45">
      <c r="A816" s="605"/>
      <c r="B816" s="605"/>
      <c r="C816" s="605"/>
      <c r="D816" s="614"/>
      <c r="E816" s="605"/>
      <c r="F816" s="605"/>
      <c r="G816" s="605"/>
      <c r="H816" s="605"/>
      <c r="I816" s="605"/>
      <c r="J816" s="605"/>
      <c r="K816" s="605"/>
      <c r="L816" s="605"/>
      <c r="M816" s="605"/>
      <c r="N816" s="605"/>
      <c r="O816" s="615"/>
      <c r="P816" s="605"/>
      <c r="Q816" s="605"/>
      <c r="R816" s="605"/>
      <c r="S816" s="605"/>
      <c r="T816" s="605"/>
      <c r="U816" s="605"/>
      <c r="V816" s="605"/>
      <c r="W816" s="616"/>
      <c r="X816" s="616"/>
      <c r="Y816" s="435"/>
      <c r="Z816" s="617"/>
      <c r="AA816" s="435"/>
      <c r="AB816" s="613"/>
      <c r="AC816" s="617"/>
      <c r="AD816" s="435"/>
      <c r="AG816" s="626"/>
      <c r="AH816" s="735"/>
      <c r="AI816" s="181"/>
      <c r="AJ816" s="629"/>
      <c r="AK816" s="181"/>
      <c r="AL816" s="653"/>
      <c r="AW816" s="605"/>
      <c r="AX816" s="624"/>
      <c r="AY816" s="624"/>
    </row>
    <row r="817" spans="1:51" ht="16.8" x14ac:dyDescent="0.45">
      <c r="A817" s="605"/>
      <c r="B817" s="605"/>
      <c r="C817" s="605"/>
      <c r="D817" s="614"/>
      <c r="E817" s="605"/>
      <c r="F817" s="605"/>
      <c r="G817" s="605"/>
      <c r="H817" s="605"/>
      <c r="I817" s="605"/>
      <c r="J817" s="605"/>
      <c r="K817" s="605"/>
      <c r="L817" s="605"/>
      <c r="M817" s="605"/>
      <c r="N817" s="605"/>
      <c r="O817" s="615"/>
      <c r="P817" s="605"/>
      <c r="Q817" s="605"/>
      <c r="R817" s="605"/>
      <c r="S817" s="605"/>
      <c r="T817" s="605"/>
      <c r="U817" s="605"/>
      <c r="V817" s="605"/>
      <c r="W817" s="616"/>
      <c r="X817" s="616"/>
      <c r="Y817" s="435"/>
      <c r="Z817" s="617"/>
      <c r="AA817" s="435"/>
      <c r="AB817" s="613"/>
      <c r="AC817" s="617"/>
      <c r="AD817" s="435"/>
      <c r="AG817" s="626"/>
      <c r="AH817" s="735"/>
      <c r="AI817" s="181"/>
      <c r="AJ817" s="629"/>
      <c r="AK817" s="181"/>
      <c r="AL817" s="653"/>
      <c r="AW817" s="605"/>
      <c r="AX817" s="624"/>
      <c r="AY817" s="624"/>
    </row>
    <row r="818" spans="1:51" ht="16.8" x14ac:dyDescent="0.45">
      <c r="A818" s="615"/>
      <c r="B818" s="615"/>
      <c r="C818" s="615"/>
      <c r="D818" s="614"/>
      <c r="E818" s="615"/>
      <c r="F818" s="615"/>
      <c r="G818" s="615"/>
      <c r="H818" s="615"/>
      <c r="I818" s="615"/>
      <c r="J818" s="615"/>
      <c r="K818" s="615"/>
      <c r="L818" s="615"/>
      <c r="M818" s="615"/>
      <c r="N818" s="615"/>
      <c r="O818" s="615"/>
      <c r="P818" s="615"/>
      <c r="Q818" s="615"/>
      <c r="R818" s="615"/>
      <c r="S818" s="615"/>
      <c r="T818" s="615"/>
      <c r="U818" s="615"/>
      <c r="V818" s="615"/>
      <c r="W818" s="618"/>
      <c r="X818" s="618"/>
      <c r="Y818" s="435"/>
      <c r="Z818" s="617"/>
      <c r="AA818" s="435"/>
      <c r="AB818" s="613"/>
      <c r="AC818" s="617"/>
      <c r="AD818" s="435"/>
      <c r="AG818" s="626"/>
      <c r="AH818" s="735"/>
      <c r="AI818" s="181"/>
      <c r="AJ818" s="629"/>
      <c r="AK818" s="181"/>
      <c r="AL818" s="653"/>
      <c r="AW818" s="605"/>
      <c r="AX818" s="624"/>
      <c r="AY818" s="624"/>
    </row>
    <row r="819" spans="1:51" ht="16.8" x14ac:dyDescent="0.45">
      <c r="A819" s="615"/>
      <c r="B819" s="615"/>
      <c r="C819" s="615"/>
      <c r="D819" s="614"/>
      <c r="E819" s="615"/>
      <c r="F819" s="615"/>
      <c r="G819" s="615"/>
      <c r="H819" s="615"/>
      <c r="I819" s="615"/>
      <c r="J819" s="615"/>
      <c r="K819" s="615"/>
      <c r="L819" s="615"/>
      <c r="M819" s="615"/>
      <c r="N819" s="615"/>
      <c r="O819" s="615"/>
      <c r="P819" s="615"/>
      <c r="Q819" s="615"/>
      <c r="R819" s="615"/>
      <c r="S819" s="615"/>
      <c r="T819" s="615"/>
      <c r="U819" s="615"/>
      <c r="V819" s="615"/>
      <c r="W819" s="618"/>
      <c r="X819" s="618"/>
      <c r="Y819" s="435"/>
      <c r="Z819" s="617"/>
      <c r="AA819" s="435"/>
      <c r="AB819" s="613"/>
      <c r="AC819" s="617"/>
      <c r="AD819" s="435"/>
      <c r="AG819" s="626"/>
      <c r="AH819" s="735"/>
      <c r="AI819" s="181"/>
      <c r="AJ819" s="629"/>
      <c r="AK819" s="181"/>
      <c r="AL819" s="653"/>
      <c r="AW819" s="605"/>
      <c r="AX819" s="624"/>
      <c r="AY819" s="624"/>
    </row>
    <row r="820" spans="1:51" ht="16.8" x14ac:dyDescent="0.45">
      <c r="A820" s="615"/>
      <c r="B820" s="615"/>
      <c r="C820" s="615"/>
      <c r="D820" s="614"/>
      <c r="E820" s="615"/>
      <c r="F820" s="615"/>
      <c r="G820" s="615"/>
      <c r="H820" s="615"/>
      <c r="I820" s="615"/>
      <c r="J820" s="615"/>
      <c r="K820" s="615"/>
      <c r="L820" s="615"/>
      <c r="M820" s="615"/>
      <c r="N820" s="615"/>
      <c r="O820" s="615"/>
      <c r="P820" s="615"/>
      <c r="Q820" s="615"/>
      <c r="R820" s="615"/>
      <c r="S820" s="615"/>
      <c r="T820" s="615"/>
      <c r="U820" s="615"/>
      <c r="V820" s="615"/>
      <c r="W820" s="618"/>
      <c r="X820" s="618"/>
      <c r="Y820" s="435"/>
      <c r="Z820" s="617"/>
      <c r="AA820" s="435"/>
      <c r="AB820" s="613"/>
      <c r="AC820" s="617"/>
      <c r="AD820" s="435"/>
      <c r="AG820" s="626"/>
      <c r="AH820" s="735"/>
      <c r="AI820" s="181"/>
      <c r="AJ820" s="629"/>
      <c r="AK820" s="181"/>
      <c r="AL820" s="653"/>
      <c r="AW820" s="605"/>
      <c r="AX820" s="624"/>
      <c r="AY820" s="624"/>
    </row>
    <row r="821" spans="1:51" ht="16.8" x14ac:dyDescent="0.45">
      <c r="A821" s="615"/>
      <c r="B821" s="615"/>
      <c r="C821" s="615"/>
      <c r="D821" s="614"/>
      <c r="E821" s="615"/>
      <c r="F821" s="615"/>
      <c r="G821" s="615"/>
      <c r="H821" s="615"/>
      <c r="I821" s="615"/>
      <c r="J821" s="615"/>
      <c r="K821" s="615"/>
      <c r="L821" s="615"/>
      <c r="M821" s="615"/>
      <c r="N821" s="615"/>
      <c r="O821" s="615"/>
      <c r="P821" s="615"/>
      <c r="Q821" s="615"/>
      <c r="R821" s="615"/>
      <c r="S821" s="615"/>
      <c r="T821" s="615"/>
      <c r="U821" s="615"/>
      <c r="V821" s="615"/>
      <c r="W821" s="618"/>
      <c r="X821" s="618"/>
      <c r="Y821" s="435"/>
      <c r="Z821" s="617"/>
      <c r="AA821" s="435"/>
      <c r="AB821" s="613"/>
      <c r="AC821" s="617"/>
      <c r="AD821" s="435"/>
      <c r="AG821" s="626"/>
      <c r="AH821" s="735"/>
      <c r="AI821" s="181"/>
      <c r="AJ821" s="629"/>
      <c r="AK821" s="181"/>
      <c r="AL821" s="653"/>
      <c r="AW821" s="605"/>
      <c r="AX821" s="624"/>
      <c r="AY821" s="624"/>
    </row>
    <row r="822" spans="1:51" ht="16.8" x14ac:dyDescent="0.45">
      <c r="A822" s="615"/>
      <c r="B822" s="615"/>
      <c r="C822" s="615"/>
      <c r="D822" s="614"/>
      <c r="E822" s="615"/>
      <c r="F822" s="615"/>
      <c r="G822" s="615"/>
      <c r="H822" s="615"/>
      <c r="I822" s="615"/>
      <c r="J822" s="615"/>
      <c r="K822" s="615"/>
      <c r="L822" s="615"/>
      <c r="M822" s="615"/>
      <c r="N822" s="615"/>
      <c r="O822" s="615"/>
      <c r="P822" s="615"/>
      <c r="Q822" s="615"/>
      <c r="R822" s="615"/>
      <c r="S822" s="615"/>
      <c r="T822" s="615"/>
      <c r="U822" s="615"/>
      <c r="V822" s="615"/>
      <c r="W822" s="618"/>
      <c r="X822" s="618"/>
      <c r="Y822" s="435"/>
      <c r="Z822" s="617"/>
      <c r="AA822" s="435"/>
      <c r="AB822" s="613"/>
      <c r="AC822" s="617"/>
      <c r="AD822" s="435"/>
      <c r="AG822" s="626"/>
      <c r="AH822" s="735"/>
      <c r="AI822" s="181"/>
      <c r="AJ822" s="629"/>
      <c r="AK822" s="181"/>
      <c r="AL822" s="653"/>
      <c r="AW822" s="605"/>
      <c r="AX822" s="624"/>
      <c r="AY822" s="624"/>
    </row>
    <row r="823" spans="1:51" ht="16.8" x14ac:dyDescent="0.45">
      <c r="A823" s="615"/>
      <c r="B823" s="615"/>
      <c r="C823" s="615"/>
      <c r="D823" s="614"/>
      <c r="E823" s="615"/>
      <c r="F823" s="615"/>
      <c r="G823" s="615"/>
      <c r="H823" s="615"/>
      <c r="I823" s="615"/>
      <c r="J823" s="615"/>
      <c r="K823" s="615"/>
      <c r="L823" s="615"/>
      <c r="M823" s="615"/>
      <c r="N823" s="615"/>
      <c r="O823" s="615"/>
      <c r="P823" s="615"/>
      <c r="Q823" s="615"/>
      <c r="R823" s="615"/>
      <c r="S823" s="615"/>
      <c r="T823" s="615"/>
      <c r="U823" s="615"/>
      <c r="V823" s="615"/>
      <c r="W823" s="618"/>
      <c r="X823" s="618"/>
      <c r="Y823" s="435"/>
      <c r="Z823" s="617"/>
      <c r="AA823" s="435"/>
      <c r="AB823" s="613"/>
      <c r="AC823" s="617"/>
      <c r="AD823" s="435"/>
      <c r="AG823" s="626"/>
      <c r="AH823" s="735"/>
      <c r="AI823" s="181"/>
      <c r="AJ823" s="629"/>
      <c r="AK823" s="181"/>
      <c r="AL823" s="653"/>
      <c r="AW823" s="605"/>
      <c r="AX823" s="624"/>
      <c r="AY823" s="624"/>
    </row>
    <row r="824" spans="1:51" ht="16.8" x14ac:dyDescent="0.45">
      <c r="A824" s="615"/>
      <c r="B824" s="615"/>
      <c r="C824" s="615"/>
      <c r="D824" s="614"/>
      <c r="E824" s="615"/>
      <c r="F824" s="615"/>
      <c r="G824" s="615"/>
      <c r="H824" s="615"/>
      <c r="I824" s="615"/>
      <c r="J824" s="615"/>
      <c r="K824" s="615"/>
      <c r="L824" s="615"/>
      <c r="M824" s="615"/>
      <c r="N824" s="615"/>
      <c r="O824" s="615"/>
      <c r="P824" s="615"/>
      <c r="Q824" s="615"/>
      <c r="R824" s="615"/>
      <c r="S824" s="615"/>
      <c r="T824" s="615"/>
      <c r="U824" s="615"/>
      <c r="V824" s="615"/>
      <c r="W824" s="618"/>
      <c r="X824" s="618"/>
      <c r="Y824" s="435"/>
      <c r="Z824" s="617"/>
      <c r="AA824" s="435"/>
      <c r="AB824" s="613"/>
      <c r="AC824" s="617"/>
      <c r="AD824" s="435"/>
      <c r="AG824" s="626"/>
      <c r="AH824" s="735"/>
      <c r="AI824" s="181"/>
      <c r="AJ824" s="629"/>
      <c r="AK824" s="181"/>
      <c r="AL824" s="653"/>
      <c r="AW824" s="605"/>
      <c r="AX824" s="624"/>
      <c r="AY824" s="624"/>
    </row>
    <row r="825" spans="1:51" ht="16.8" x14ac:dyDescent="0.45">
      <c r="A825" s="615"/>
      <c r="B825" s="615"/>
      <c r="C825" s="615"/>
      <c r="D825" s="614"/>
      <c r="E825" s="615"/>
      <c r="F825" s="615"/>
      <c r="G825" s="615"/>
      <c r="H825" s="615"/>
      <c r="I825" s="615"/>
      <c r="J825" s="615"/>
      <c r="K825" s="615"/>
      <c r="L825" s="615"/>
      <c r="M825" s="615"/>
      <c r="N825" s="615"/>
      <c r="O825" s="615"/>
      <c r="P825" s="615"/>
      <c r="Q825" s="615"/>
      <c r="R825" s="615"/>
      <c r="S825" s="615"/>
      <c r="T825" s="615"/>
      <c r="U825" s="615"/>
      <c r="V825" s="615"/>
      <c r="W825" s="618"/>
      <c r="X825" s="618"/>
      <c r="Y825" s="435"/>
      <c r="Z825" s="617"/>
      <c r="AA825" s="435"/>
      <c r="AB825" s="613"/>
      <c r="AC825" s="617"/>
      <c r="AD825" s="435"/>
      <c r="AG825" s="626"/>
      <c r="AH825" s="735"/>
      <c r="AI825" s="181"/>
      <c r="AJ825" s="629"/>
      <c r="AK825" s="181"/>
      <c r="AL825" s="653"/>
      <c r="AW825" s="605"/>
      <c r="AX825" s="624"/>
      <c r="AY825" s="624"/>
    </row>
    <row r="826" spans="1:51" ht="16.8" x14ac:dyDescent="0.45">
      <c r="A826" s="615"/>
      <c r="B826" s="615"/>
      <c r="C826" s="615"/>
      <c r="D826" s="614"/>
      <c r="E826" s="615"/>
      <c r="F826" s="615"/>
      <c r="G826" s="615"/>
      <c r="H826" s="615"/>
      <c r="I826" s="615"/>
      <c r="J826" s="615"/>
      <c r="K826" s="615"/>
      <c r="L826" s="615"/>
      <c r="M826" s="615"/>
      <c r="N826" s="615"/>
      <c r="O826" s="615"/>
      <c r="P826" s="615"/>
      <c r="Q826" s="615"/>
      <c r="R826" s="615"/>
      <c r="S826" s="615"/>
      <c r="T826" s="615"/>
      <c r="U826" s="615"/>
      <c r="V826" s="615"/>
      <c r="W826" s="618"/>
      <c r="X826" s="618"/>
      <c r="Y826" s="435"/>
      <c r="Z826" s="617"/>
      <c r="AA826" s="435"/>
      <c r="AB826" s="613"/>
      <c r="AC826" s="617"/>
      <c r="AD826" s="435"/>
      <c r="AG826" s="626"/>
      <c r="AH826" s="735"/>
      <c r="AI826" s="181"/>
      <c r="AJ826" s="629"/>
      <c r="AK826" s="181"/>
      <c r="AL826" s="653"/>
      <c r="AW826" s="605"/>
      <c r="AX826" s="624"/>
      <c r="AY826" s="624"/>
    </row>
    <row r="827" spans="1:51" ht="16.8" x14ac:dyDescent="0.45">
      <c r="A827" s="615"/>
      <c r="B827" s="615"/>
      <c r="C827" s="615"/>
      <c r="D827" s="614"/>
      <c r="E827" s="615"/>
      <c r="F827" s="615"/>
      <c r="G827" s="615"/>
      <c r="H827" s="615"/>
      <c r="I827" s="615"/>
      <c r="J827" s="615"/>
      <c r="K827" s="615"/>
      <c r="L827" s="615"/>
      <c r="M827" s="615"/>
      <c r="N827" s="615"/>
      <c r="O827" s="615"/>
      <c r="P827" s="615"/>
      <c r="Q827" s="615"/>
      <c r="R827" s="615"/>
      <c r="S827" s="615"/>
      <c r="T827" s="615"/>
      <c r="U827" s="615"/>
      <c r="V827" s="615"/>
      <c r="W827" s="618"/>
      <c r="X827" s="618"/>
      <c r="Y827" s="435"/>
      <c r="Z827" s="617"/>
      <c r="AA827" s="435"/>
      <c r="AB827" s="613"/>
      <c r="AC827" s="617"/>
      <c r="AD827" s="435"/>
      <c r="AG827" s="626"/>
      <c r="AH827" s="735"/>
      <c r="AI827" s="181"/>
      <c r="AJ827" s="629"/>
      <c r="AK827" s="181"/>
      <c r="AL827" s="653"/>
      <c r="AW827" s="605"/>
      <c r="AX827" s="624"/>
      <c r="AY827" s="624"/>
    </row>
    <row r="828" spans="1:51" ht="16.8" x14ac:dyDescent="0.45">
      <c r="A828" s="615"/>
      <c r="B828" s="615"/>
      <c r="C828" s="615"/>
      <c r="D828" s="614"/>
      <c r="E828" s="615"/>
      <c r="F828" s="615"/>
      <c r="G828" s="615"/>
      <c r="H828" s="615"/>
      <c r="I828" s="615"/>
      <c r="J828" s="615"/>
      <c r="K828" s="615"/>
      <c r="L828" s="615"/>
      <c r="M828" s="615"/>
      <c r="N828" s="615"/>
      <c r="O828" s="615"/>
      <c r="P828" s="615"/>
      <c r="Q828" s="615"/>
      <c r="R828" s="615"/>
      <c r="S828" s="615"/>
      <c r="T828" s="615"/>
      <c r="U828" s="615"/>
      <c r="V828" s="615"/>
      <c r="W828" s="618"/>
      <c r="X828" s="618"/>
      <c r="Y828" s="435"/>
      <c r="Z828" s="617"/>
      <c r="AA828" s="435"/>
      <c r="AB828" s="613"/>
      <c r="AC828" s="617"/>
      <c r="AD828" s="435"/>
      <c r="AG828" s="626"/>
      <c r="AH828" s="735"/>
      <c r="AI828" s="181"/>
      <c r="AJ828" s="629"/>
      <c r="AK828" s="181"/>
      <c r="AL828" s="653"/>
      <c r="AW828" s="605"/>
      <c r="AX828" s="624"/>
      <c r="AY828" s="624"/>
    </row>
    <row r="829" spans="1:51" ht="16.8" x14ac:dyDescent="0.45">
      <c r="A829" s="615"/>
      <c r="B829" s="615"/>
      <c r="C829" s="615"/>
      <c r="D829" s="614"/>
      <c r="E829" s="615"/>
      <c r="F829" s="615"/>
      <c r="G829" s="615"/>
      <c r="H829" s="615"/>
      <c r="I829" s="615"/>
      <c r="J829" s="615"/>
      <c r="K829" s="615"/>
      <c r="L829" s="615"/>
      <c r="M829" s="615"/>
      <c r="N829" s="615"/>
      <c r="O829" s="615"/>
      <c r="P829" s="615"/>
      <c r="Q829" s="615"/>
      <c r="R829" s="615"/>
      <c r="S829" s="615"/>
      <c r="T829" s="615"/>
      <c r="U829" s="615"/>
      <c r="V829" s="615"/>
      <c r="W829" s="618"/>
      <c r="X829" s="618"/>
      <c r="Y829" s="435"/>
      <c r="Z829" s="617"/>
      <c r="AA829" s="435"/>
      <c r="AB829" s="613"/>
      <c r="AC829" s="617"/>
      <c r="AD829" s="435"/>
      <c r="AG829" s="626"/>
      <c r="AH829" s="735"/>
      <c r="AI829" s="181"/>
      <c r="AJ829" s="629"/>
      <c r="AK829" s="181"/>
      <c r="AL829" s="653"/>
      <c r="AW829" s="605"/>
      <c r="AX829" s="624"/>
      <c r="AY829" s="624"/>
    </row>
    <row r="830" spans="1:51" ht="16.8" x14ac:dyDescent="0.45">
      <c r="A830" s="615"/>
      <c r="B830" s="615"/>
      <c r="C830" s="615"/>
      <c r="D830" s="614"/>
      <c r="E830" s="615"/>
      <c r="F830" s="615"/>
      <c r="G830" s="615"/>
      <c r="H830" s="615"/>
      <c r="I830" s="615"/>
      <c r="J830" s="615"/>
      <c r="K830" s="615"/>
      <c r="L830" s="615"/>
      <c r="M830" s="615"/>
      <c r="N830" s="615"/>
      <c r="O830" s="615"/>
      <c r="P830" s="615"/>
      <c r="Q830" s="615"/>
      <c r="R830" s="615"/>
      <c r="S830" s="615"/>
      <c r="T830" s="615"/>
      <c r="U830" s="615"/>
      <c r="V830" s="615"/>
      <c r="W830" s="618"/>
      <c r="X830" s="618"/>
      <c r="Y830" s="435"/>
      <c r="Z830" s="617"/>
      <c r="AA830" s="435"/>
      <c r="AB830" s="613"/>
      <c r="AC830" s="617"/>
      <c r="AD830" s="435"/>
      <c r="AG830" s="626"/>
      <c r="AH830" s="735"/>
      <c r="AI830" s="181"/>
      <c r="AJ830" s="629"/>
      <c r="AK830" s="181"/>
      <c r="AL830" s="653"/>
      <c r="AW830" s="605"/>
      <c r="AX830" s="624"/>
      <c r="AY830" s="624"/>
    </row>
    <row r="831" spans="1:51" ht="16.8" x14ac:dyDescent="0.45">
      <c r="A831" s="615"/>
      <c r="B831" s="615"/>
      <c r="C831" s="615"/>
      <c r="D831" s="614"/>
      <c r="E831" s="615"/>
      <c r="F831" s="615"/>
      <c r="G831" s="615"/>
      <c r="H831" s="615"/>
      <c r="I831" s="615"/>
      <c r="J831" s="615"/>
      <c r="K831" s="615"/>
      <c r="L831" s="615"/>
      <c r="M831" s="615"/>
      <c r="N831" s="615"/>
      <c r="O831" s="615"/>
      <c r="P831" s="615"/>
      <c r="Q831" s="615"/>
      <c r="R831" s="615"/>
      <c r="S831" s="615"/>
      <c r="T831" s="615"/>
      <c r="U831" s="615"/>
      <c r="V831" s="615"/>
      <c r="W831" s="618"/>
      <c r="X831" s="618"/>
      <c r="Y831" s="435"/>
      <c r="Z831" s="617"/>
      <c r="AA831" s="435"/>
      <c r="AB831" s="613"/>
      <c r="AC831" s="617"/>
      <c r="AD831" s="435"/>
      <c r="AG831" s="626"/>
      <c r="AH831" s="735"/>
      <c r="AI831" s="181"/>
      <c r="AJ831" s="629"/>
      <c r="AK831" s="181"/>
      <c r="AL831" s="653"/>
      <c r="AW831" s="605"/>
      <c r="AX831" s="624"/>
      <c r="AY831" s="624"/>
    </row>
    <row r="832" spans="1:51" ht="16.8" x14ac:dyDescent="0.45">
      <c r="A832" s="615"/>
      <c r="B832" s="615"/>
      <c r="C832" s="615"/>
      <c r="D832" s="614"/>
      <c r="E832" s="615"/>
      <c r="F832" s="615"/>
      <c r="G832" s="615"/>
      <c r="H832" s="615"/>
      <c r="I832" s="615"/>
      <c r="J832" s="615"/>
      <c r="K832" s="615"/>
      <c r="L832" s="615"/>
      <c r="M832" s="615"/>
      <c r="N832" s="615"/>
      <c r="O832" s="615"/>
      <c r="P832" s="615"/>
      <c r="Q832" s="615"/>
      <c r="R832" s="615"/>
      <c r="S832" s="615"/>
      <c r="T832" s="615"/>
      <c r="U832" s="615"/>
      <c r="V832" s="615"/>
      <c r="W832" s="618"/>
      <c r="X832" s="618"/>
      <c r="Y832" s="435"/>
      <c r="Z832" s="617"/>
      <c r="AA832" s="435"/>
      <c r="AB832" s="613"/>
      <c r="AC832" s="617"/>
      <c r="AD832" s="435"/>
      <c r="AG832" s="626"/>
      <c r="AH832" s="735"/>
      <c r="AI832" s="181"/>
      <c r="AJ832" s="629"/>
      <c r="AK832" s="181"/>
      <c r="AL832" s="653"/>
      <c r="AW832" s="605"/>
      <c r="AX832" s="624"/>
      <c r="AY832" s="624"/>
    </row>
    <row r="833" spans="1:51" ht="16.8" x14ac:dyDescent="0.45">
      <c r="A833" s="615"/>
      <c r="B833" s="615"/>
      <c r="C833" s="615"/>
      <c r="D833" s="614"/>
      <c r="E833" s="615"/>
      <c r="F833" s="615"/>
      <c r="G833" s="615"/>
      <c r="H833" s="615"/>
      <c r="I833" s="615"/>
      <c r="J833" s="615"/>
      <c r="K833" s="615"/>
      <c r="L833" s="615"/>
      <c r="M833" s="615"/>
      <c r="N833" s="615"/>
      <c r="O833" s="615"/>
      <c r="P833" s="615"/>
      <c r="Q833" s="615"/>
      <c r="R833" s="615"/>
      <c r="S833" s="615"/>
      <c r="T833" s="615"/>
      <c r="U833" s="615"/>
      <c r="V833" s="615"/>
      <c r="W833" s="618"/>
      <c r="X833" s="618"/>
      <c r="Y833" s="435"/>
      <c r="Z833" s="617"/>
      <c r="AA833" s="435"/>
      <c r="AB833" s="613"/>
      <c r="AC833" s="617"/>
      <c r="AD833" s="435"/>
      <c r="AG833" s="626"/>
      <c r="AH833" s="735"/>
      <c r="AI833" s="181"/>
      <c r="AJ833" s="629"/>
      <c r="AK833" s="181"/>
      <c r="AL833" s="653"/>
      <c r="AW833" s="605"/>
      <c r="AX833" s="624"/>
      <c r="AY833" s="624"/>
    </row>
    <row r="834" spans="1:51" ht="16.8" x14ac:dyDescent="0.45">
      <c r="A834" s="615"/>
      <c r="B834" s="615"/>
      <c r="C834" s="615"/>
      <c r="D834" s="614"/>
      <c r="E834" s="615"/>
      <c r="F834" s="615"/>
      <c r="G834" s="615"/>
      <c r="H834" s="615"/>
      <c r="I834" s="615"/>
      <c r="J834" s="615"/>
      <c r="K834" s="615"/>
      <c r="L834" s="615"/>
      <c r="M834" s="615"/>
      <c r="N834" s="615"/>
      <c r="O834" s="615"/>
      <c r="P834" s="615"/>
      <c r="Q834" s="615"/>
      <c r="R834" s="615"/>
      <c r="S834" s="615"/>
      <c r="T834" s="615"/>
      <c r="U834" s="615"/>
      <c r="V834" s="615"/>
      <c r="W834" s="618"/>
      <c r="X834" s="618"/>
      <c r="Y834" s="435"/>
      <c r="Z834" s="617"/>
      <c r="AA834" s="435"/>
      <c r="AB834" s="613"/>
      <c r="AC834" s="617"/>
      <c r="AD834" s="435"/>
      <c r="AG834" s="626"/>
      <c r="AH834" s="735"/>
      <c r="AI834" s="181"/>
      <c r="AJ834" s="629"/>
      <c r="AK834" s="181"/>
      <c r="AL834" s="653"/>
      <c r="AW834" s="605"/>
      <c r="AX834" s="624"/>
      <c r="AY834" s="624"/>
    </row>
    <row r="835" spans="1:51" ht="16.8" x14ac:dyDescent="0.45">
      <c r="A835" s="615"/>
      <c r="B835" s="615"/>
      <c r="C835" s="615"/>
      <c r="D835" s="614"/>
      <c r="E835" s="615"/>
      <c r="F835" s="615"/>
      <c r="G835" s="615"/>
      <c r="H835" s="615"/>
      <c r="I835" s="615"/>
      <c r="J835" s="615"/>
      <c r="K835" s="615"/>
      <c r="L835" s="615"/>
      <c r="M835" s="615"/>
      <c r="N835" s="615"/>
      <c r="O835" s="615"/>
      <c r="P835" s="615"/>
      <c r="Q835" s="615"/>
      <c r="R835" s="615"/>
      <c r="S835" s="615"/>
      <c r="T835" s="615"/>
      <c r="U835" s="615"/>
      <c r="V835" s="615"/>
      <c r="W835" s="618"/>
      <c r="X835" s="618"/>
      <c r="Y835" s="435"/>
      <c r="Z835" s="617"/>
      <c r="AA835" s="435"/>
      <c r="AB835" s="613"/>
      <c r="AC835" s="617"/>
      <c r="AD835" s="435"/>
      <c r="AG835" s="626"/>
      <c r="AH835" s="735"/>
      <c r="AI835" s="181"/>
      <c r="AJ835" s="629"/>
      <c r="AK835" s="181"/>
      <c r="AL835" s="653"/>
      <c r="AW835" s="605"/>
      <c r="AX835" s="624"/>
      <c r="AY835" s="624"/>
    </row>
    <row r="836" spans="1:51" ht="16.8" x14ac:dyDescent="0.45">
      <c r="A836" s="615"/>
      <c r="B836" s="615"/>
      <c r="C836" s="615"/>
      <c r="D836" s="614"/>
      <c r="E836" s="615"/>
      <c r="F836" s="615"/>
      <c r="G836" s="615"/>
      <c r="H836" s="615"/>
      <c r="I836" s="615"/>
      <c r="J836" s="615"/>
      <c r="K836" s="615"/>
      <c r="L836" s="615"/>
      <c r="M836" s="615"/>
      <c r="N836" s="615"/>
      <c r="O836" s="615"/>
      <c r="P836" s="615"/>
      <c r="Q836" s="615"/>
      <c r="R836" s="615"/>
      <c r="S836" s="615"/>
      <c r="T836" s="615"/>
      <c r="U836" s="615"/>
      <c r="V836" s="615"/>
      <c r="W836" s="618"/>
      <c r="X836" s="618"/>
      <c r="Y836" s="435"/>
      <c r="Z836" s="617"/>
      <c r="AA836" s="435"/>
      <c r="AB836" s="613"/>
      <c r="AC836" s="617"/>
      <c r="AD836" s="435"/>
      <c r="AG836" s="626"/>
      <c r="AH836" s="735"/>
      <c r="AI836" s="181"/>
      <c r="AJ836" s="629"/>
      <c r="AK836" s="181"/>
      <c r="AL836" s="653"/>
      <c r="AW836" s="605"/>
      <c r="AX836" s="624"/>
      <c r="AY836" s="624"/>
    </row>
    <row r="837" spans="1:51" ht="16.8" x14ac:dyDescent="0.45">
      <c r="A837" s="615"/>
      <c r="B837" s="615"/>
      <c r="C837" s="615"/>
      <c r="D837" s="614"/>
      <c r="E837" s="615"/>
      <c r="F837" s="615"/>
      <c r="G837" s="615"/>
      <c r="H837" s="615"/>
      <c r="I837" s="615"/>
      <c r="J837" s="615"/>
      <c r="K837" s="615"/>
      <c r="L837" s="615"/>
      <c r="M837" s="615"/>
      <c r="N837" s="615"/>
      <c r="O837" s="615"/>
      <c r="P837" s="615"/>
      <c r="Q837" s="615"/>
      <c r="R837" s="615"/>
      <c r="S837" s="615"/>
      <c r="T837" s="615"/>
      <c r="U837" s="615"/>
      <c r="V837" s="615"/>
      <c r="W837" s="618"/>
      <c r="X837" s="618"/>
      <c r="Y837" s="435"/>
      <c r="Z837" s="617"/>
      <c r="AA837" s="435"/>
      <c r="AB837" s="613"/>
      <c r="AC837" s="617"/>
      <c r="AD837" s="435"/>
      <c r="AG837" s="626"/>
      <c r="AH837" s="735"/>
      <c r="AI837" s="181"/>
      <c r="AJ837" s="629"/>
      <c r="AK837" s="181"/>
      <c r="AL837" s="653"/>
      <c r="AW837" s="605"/>
      <c r="AX837" s="624"/>
      <c r="AY837" s="624"/>
    </row>
    <row r="838" spans="1:51" ht="16.8" x14ac:dyDescent="0.45">
      <c r="A838" s="615"/>
      <c r="B838" s="615"/>
      <c r="C838" s="615"/>
      <c r="D838" s="614"/>
      <c r="E838" s="615"/>
      <c r="F838" s="615"/>
      <c r="G838" s="615"/>
      <c r="H838" s="615"/>
      <c r="I838" s="615"/>
      <c r="J838" s="615"/>
      <c r="K838" s="615"/>
      <c r="L838" s="615"/>
      <c r="M838" s="615"/>
      <c r="N838" s="615"/>
      <c r="O838" s="615"/>
      <c r="P838" s="615"/>
      <c r="Q838" s="615"/>
      <c r="R838" s="615"/>
      <c r="S838" s="615"/>
      <c r="T838" s="615"/>
      <c r="U838" s="615"/>
      <c r="V838" s="615"/>
      <c r="W838" s="618"/>
      <c r="X838" s="618"/>
      <c r="Y838" s="435"/>
      <c r="Z838" s="617"/>
      <c r="AA838" s="435"/>
      <c r="AB838" s="613"/>
      <c r="AC838" s="617"/>
      <c r="AD838" s="435"/>
      <c r="AG838" s="626"/>
      <c r="AH838" s="735"/>
      <c r="AI838" s="181"/>
      <c r="AJ838" s="629"/>
      <c r="AK838" s="181"/>
      <c r="AL838" s="653"/>
      <c r="AW838" s="605"/>
      <c r="AX838" s="624"/>
      <c r="AY838" s="624"/>
    </row>
    <row r="839" spans="1:51" ht="16.8" x14ac:dyDescent="0.45">
      <c r="A839" s="615"/>
      <c r="B839" s="615"/>
      <c r="C839" s="615"/>
      <c r="D839" s="614"/>
      <c r="E839" s="615"/>
      <c r="F839" s="615"/>
      <c r="G839" s="615"/>
      <c r="H839" s="615"/>
      <c r="I839" s="615"/>
      <c r="J839" s="615"/>
      <c r="K839" s="615"/>
      <c r="L839" s="615"/>
      <c r="M839" s="615"/>
      <c r="N839" s="615"/>
      <c r="O839" s="615"/>
      <c r="P839" s="615"/>
      <c r="Q839" s="615"/>
      <c r="R839" s="615"/>
      <c r="S839" s="615"/>
      <c r="T839" s="615"/>
      <c r="U839" s="615"/>
      <c r="V839" s="615"/>
      <c r="W839" s="618"/>
      <c r="X839" s="618"/>
      <c r="Y839" s="435"/>
      <c r="Z839" s="617"/>
      <c r="AA839" s="435"/>
      <c r="AB839" s="613"/>
      <c r="AC839" s="617"/>
      <c r="AD839" s="435"/>
      <c r="AG839" s="626"/>
      <c r="AH839" s="735"/>
      <c r="AI839" s="181"/>
      <c r="AJ839" s="629"/>
      <c r="AK839" s="181"/>
      <c r="AL839" s="653"/>
      <c r="AW839" s="605"/>
      <c r="AX839" s="624"/>
      <c r="AY839" s="624"/>
    </row>
    <row r="840" spans="1:51" ht="16.8" x14ac:dyDescent="0.45">
      <c r="A840" s="615"/>
      <c r="B840" s="615"/>
      <c r="C840" s="615"/>
      <c r="D840" s="614"/>
      <c r="E840" s="615"/>
      <c r="F840" s="615"/>
      <c r="G840" s="615"/>
      <c r="H840" s="615"/>
      <c r="I840" s="615"/>
      <c r="J840" s="615"/>
      <c r="K840" s="615"/>
      <c r="L840" s="615"/>
      <c r="M840" s="615"/>
      <c r="N840" s="615"/>
      <c r="O840" s="615"/>
      <c r="P840" s="615"/>
      <c r="Q840" s="615"/>
      <c r="R840" s="615"/>
      <c r="S840" s="615"/>
      <c r="T840" s="615"/>
      <c r="U840" s="615"/>
      <c r="V840" s="615"/>
      <c r="W840" s="618"/>
      <c r="X840" s="618"/>
      <c r="Y840" s="435"/>
      <c r="Z840" s="617"/>
      <c r="AA840" s="435"/>
      <c r="AB840" s="613"/>
      <c r="AC840" s="617"/>
      <c r="AD840" s="435"/>
      <c r="AG840" s="626"/>
      <c r="AH840" s="735"/>
      <c r="AI840" s="181"/>
      <c r="AJ840" s="629"/>
      <c r="AK840" s="181"/>
      <c r="AL840" s="653"/>
      <c r="AW840" s="605"/>
      <c r="AX840" s="624"/>
      <c r="AY840" s="624"/>
    </row>
    <row r="841" spans="1:51" ht="16.8" x14ac:dyDescent="0.45">
      <c r="A841" s="615"/>
      <c r="B841" s="615"/>
      <c r="C841" s="615"/>
      <c r="D841" s="614"/>
      <c r="E841" s="615"/>
      <c r="F841" s="615"/>
      <c r="G841" s="615"/>
      <c r="H841" s="615"/>
      <c r="I841" s="615"/>
      <c r="J841" s="615"/>
      <c r="K841" s="615"/>
      <c r="L841" s="615"/>
      <c r="M841" s="615"/>
      <c r="N841" s="615"/>
      <c r="O841" s="615"/>
      <c r="P841" s="615"/>
      <c r="Q841" s="615"/>
      <c r="R841" s="615"/>
      <c r="S841" s="615"/>
      <c r="T841" s="615"/>
      <c r="U841" s="615"/>
      <c r="V841" s="615"/>
      <c r="W841" s="618"/>
      <c r="X841" s="618"/>
      <c r="Y841" s="435"/>
      <c r="Z841" s="617"/>
      <c r="AA841" s="435"/>
      <c r="AB841" s="613"/>
      <c r="AC841" s="617"/>
      <c r="AD841" s="435"/>
      <c r="AG841" s="626"/>
      <c r="AH841" s="735"/>
      <c r="AI841" s="181"/>
      <c r="AJ841" s="629"/>
      <c r="AK841" s="181"/>
      <c r="AL841" s="653"/>
      <c r="AW841" s="605"/>
      <c r="AX841" s="624"/>
      <c r="AY841" s="624"/>
    </row>
    <row r="842" spans="1:51" ht="16.8" x14ac:dyDescent="0.45">
      <c r="A842" s="615"/>
      <c r="B842" s="615"/>
      <c r="C842" s="615"/>
      <c r="D842" s="614"/>
      <c r="E842" s="615"/>
      <c r="F842" s="615"/>
      <c r="G842" s="615"/>
      <c r="H842" s="615"/>
      <c r="I842" s="615"/>
      <c r="J842" s="615"/>
      <c r="K842" s="615"/>
      <c r="L842" s="615"/>
      <c r="M842" s="615"/>
      <c r="N842" s="615"/>
      <c r="O842" s="615"/>
      <c r="P842" s="615"/>
      <c r="Q842" s="615"/>
      <c r="R842" s="615"/>
      <c r="S842" s="615"/>
      <c r="T842" s="615"/>
      <c r="U842" s="615"/>
      <c r="V842" s="615"/>
      <c r="W842" s="618"/>
      <c r="X842" s="618"/>
      <c r="Y842" s="435"/>
      <c r="Z842" s="617"/>
      <c r="AA842" s="435"/>
      <c r="AB842" s="613"/>
      <c r="AC842" s="617"/>
      <c r="AD842" s="435"/>
      <c r="AG842" s="626"/>
      <c r="AH842" s="735"/>
      <c r="AI842" s="181"/>
      <c r="AJ842" s="629"/>
      <c r="AK842" s="181"/>
      <c r="AL842" s="653"/>
      <c r="AW842" s="605"/>
      <c r="AX842" s="624"/>
      <c r="AY842" s="624"/>
    </row>
    <row r="843" spans="1:51" ht="16.8" x14ac:dyDescent="0.45">
      <c r="A843" s="615"/>
      <c r="B843" s="615"/>
      <c r="C843" s="615"/>
      <c r="D843" s="614"/>
      <c r="E843" s="615"/>
      <c r="F843" s="615"/>
      <c r="G843" s="615"/>
      <c r="H843" s="615"/>
      <c r="I843" s="615"/>
      <c r="J843" s="615"/>
      <c r="K843" s="615"/>
      <c r="L843" s="615"/>
      <c r="M843" s="615"/>
      <c r="N843" s="615"/>
      <c r="O843" s="615"/>
      <c r="P843" s="615"/>
      <c r="Q843" s="615"/>
      <c r="R843" s="615"/>
      <c r="S843" s="615"/>
      <c r="T843" s="615"/>
      <c r="U843" s="615"/>
      <c r="V843" s="615"/>
      <c r="W843" s="618"/>
      <c r="X843" s="618"/>
      <c r="Y843" s="435"/>
      <c r="Z843" s="617"/>
      <c r="AA843" s="435"/>
      <c r="AB843" s="613"/>
      <c r="AC843" s="617"/>
      <c r="AD843" s="435"/>
      <c r="AG843" s="626"/>
      <c r="AH843" s="735"/>
      <c r="AI843" s="181"/>
      <c r="AJ843" s="629"/>
      <c r="AK843" s="181"/>
      <c r="AL843" s="653"/>
      <c r="AW843" s="605"/>
      <c r="AX843" s="624"/>
      <c r="AY843" s="624"/>
    </row>
    <row r="844" spans="1:51" ht="16.8" x14ac:dyDescent="0.45">
      <c r="A844" s="615"/>
      <c r="B844" s="615"/>
      <c r="C844" s="615"/>
      <c r="D844" s="614"/>
      <c r="E844" s="615"/>
      <c r="F844" s="615"/>
      <c r="G844" s="615"/>
      <c r="H844" s="615"/>
      <c r="I844" s="615"/>
      <c r="J844" s="615"/>
      <c r="K844" s="615"/>
      <c r="L844" s="615"/>
      <c r="M844" s="615"/>
      <c r="N844" s="615"/>
      <c r="O844" s="615"/>
      <c r="P844" s="615"/>
      <c r="Q844" s="615"/>
      <c r="R844" s="615"/>
      <c r="S844" s="615"/>
      <c r="T844" s="615"/>
      <c r="U844" s="615"/>
      <c r="V844" s="615"/>
      <c r="W844" s="618"/>
      <c r="X844" s="618"/>
      <c r="Y844" s="435"/>
      <c r="Z844" s="617"/>
      <c r="AA844" s="435"/>
      <c r="AB844" s="613"/>
      <c r="AC844" s="617"/>
      <c r="AD844" s="435"/>
      <c r="AG844" s="626"/>
      <c r="AH844" s="735"/>
      <c r="AI844" s="181"/>
      <c r="AJ844" s="629"/>
      <c r="AK844" s="181"/>
      <c r="AL844" s="653"/>
      <c r="AW844" s="605"/>
      <c r="AX844" s="624"/>
      <c r="AY844" s="624"/>
    </row>
    <row r="845" spans="1:51" ht="16.8" x14ac:dyDescent="0.45">
      <c r="A845" s="615"/>
      <c r="B845" s="615"/>
      <c r="C845" s="615"/>
      <c r="D845" s="614"/>
      <c r="E845" s="615"/>
      <c r="F845" s="615"/>
      <c r="G845" s="615"/>
      <c r="H845" s="615"/>
      <c r="I845" s="615"/>
      <c r="J845" s="615"/>
      <c r="K845" s="615"/>
      <c r="L845" s="615"/>
      <c r="M845" s="615"/>
      <c r="N845" s="615"/>
      <c r="O845" s="615"/>
      <c r="P845" s="615"/>
      <c r="Q845" s="615"/>
      <c r="R845" s="615"/>
      <c r="S845" s="615"/>
      <c r="T845" s="615"/>
      <c r="U845" s="615"/>
      <c r="V845" s="615"/>
      <c r="W845" s="618"/>
      <c r="X845" s="618"/>
      <c r="Y845" s="435"/>
      <c r="Z845" s="617"/>
      <c r="AA845" s="435"/>
      <c r="AB845" s="613"/>
      <c r="AC845" s="617"/>
      <c r="AD845" s="435"/>
      <c r="AG845" s="626"/>
      <c r="AH845" s="735"/>
      <c r="AI845" s="181"/>
      <c r="AJ845" s="629"/>
      <c r="AK845" s="181"/>
      <c r="AL845" s="653"/>
      <c r="AW845" s="605"/>
      <c r="AX845" s="624"/>
      <c r="AY845" s="624"/>
    </row>
    <row r="846" spans="1:51" ht="16.8" x14ac:dyDescent="0.45">
      <c r="A846" s="615"/>
      <c r="B846" s="615"/>
      <c r="C846" s="615"/>
      <c r="D846" s="614"/>
      <c r="E846" s="615"/>
      <c r="F846" s="615"/>
      <c r="G846" s="615"/>
      <c r="H846" s="615"/>
      <c r="I846" s="615"/>
      <c r="J846" s="615"/>
      <c r="K846" s="615"/>
      <c r="L846" s="615"/>
      <c r="M846" s="615"/>
      <c r="N846" s="615"/>
      <c r="O846" s="615"/>
      <c r="P846" s="615"/>
      <c r="Q846" s="615"/>
      <c r="R846" s="615"/>
      <c r="S846" s="615"/>
      <c r="T846" s="615"/>
      <c r="U846" s="615"/>
      <c r="V846" s="615"/>
      <c r="W846" s="618"/>
      <c r="X846" s="618"/>
      <c r="Y846" s="435"/>
      <c r="Z846" s="617"/>
      <c r="AA846" s="435"/>
      <c r="AB846" s="613"/>
      <c r="AC846" s="617"/>
      <c r="AD846" s="435"/>
      <c r="AG846" s="626"/>
      <c r="AH846" s="735"/>
      <c r="AI846" s="181"/>
      <c r="AJ846" s="629"/>
      <c r="AK846" s="181"/>
      <c r="AL846" s="653"/>
      <c r="AW846" s="605"/>
      <c r="AX846" s="624"/>
      <c r="AY846" s="624"/>
    </row>
    <row r="847" spans="1:51" ht="16.8" x14ac:dyDescent="0.45">
      <c r="A847" s="615"/>
      <c r="B847" s="615"/>
      <c r="C847" s="615"/>
      <c r="D847" s="614"/>
      <c r="E847" s="615"/>
      <c r="F847" s="615"/>
      <c r="G847" s="615"/>
      <c r="H847" s="615"/>
      <c r="I847" s="615"/>
      <c r="J847" s="615"/>
      <c r="K847" s="615"/>
      <c r="L847" s="615"/>
      <c r="M847" s="615"/>
      <c r="N847" s="615"/>
      <c r="O847" s="615"/>
      <c r="P847" s="615"/>
      <c r="Q847" s="615"/>
      <c r="R847" s="615"/>
      <c r="S847" s="615"/>
      <c r="T847" s="615"/>
      <c r="U847" s="615"/>
      <c r="V847" s="615"/>
      <c r="W847" s="618"/>
      <c r="X847" s="618"/>
      <c r="Y847" s="435"/>
      <c r="Z847" s="617"/>
      <c r="AA847" s="435"/>
      <c r="AB847" s="613"/>
      <c r="AC847" s="617"/>
      <c r="AD847" s="435"/>
      <c r="AG847" s="626"/>
      <c r="AH847" s="735"/>
      <c r="AI847" s="181"/>
      <c r="AJ847" s="629"/>
      <c r="AK847" s="181"/>
      <c r="AL847" s="653"/>
      <c r="AW847" s="605"/>
      <c r="AX847" s="624"/>
      <c r="AY847" s="624"/>
    </row>
    <row r="848" spans="1:51" ht="16.8" x14ac:dyDescent="0.45">
      <c r="A848" s="615"/>
      <c r="B848" s="615"/>
      <c r="C848" s="615"/>
      <c r="D848" s="614"/>
      <c r="E848" s="615"/>
      <c r="F848" s="615"/>
      <c r="G848" s="615"/>
      <c r="H848" s="615"/>
      <c r="I848" s="615"/>
      <c r="J848" s="615"/>
      <c r="K848" s="615"/>
      <c r="L848" s="615"/>
      <c r="M848" s="615"/>
      <c r="N848" s="615"/>
      <c r="O848" s="615"/>
      <c r="P848" s="615"/>
      <c r="Q848" s="615"/>
      <c r="R848" s="615"/>
      <c r="S848" s="615"/>
      <c r="T848" s="615"/>
      <c r="U848" s="615"/>
      <c r="V848" s="615"/>
      <c r="W848" s="618"/>
      <c r="X848" s="618"/>
      <c r="Y848" s="435"/>
      <c r="Z848" s="617"/>
      <c r="AA848" s="435"/>
      <c r="AB848" s="613"/>
      <c r="AC848" s="617"/>
      <c r="AD848" s="435"/>
      <c r="AG848" s="626"/>
      <c r="AH848" s="735"/>
      <c r="AI848" s="181"/>
      <c r="AJ848" s="629"/>
      <c r="AK848" s="181"/>
      <c r="AL848" s="653"/>
      <c r="AW848" s="605"/>
      <c r="AX848" s="624"/>
      <c r="AY848" s="624"/>
    </row>
    <row r="849" spans="1:51" ht="16.8" x14ac:dyDescent="0.45">
      <c r="A849" s="615"/>
      <c r="B849" s="615"/>
      <c r="C849" s="615"/>
      <c r="D849" s="614"/>
      <c r="E849" s="615"/>
      <c r="F849" s="615"/>
      <c r="G849" s="615"/>
      <c r="H849" s="615"/>
      <c r="I849" s="615"/>
      <c r="J849" s="615"/>
      <c r="K849" s="615"/>
      <c r="L849" s="615"/>
      <c r="M849" s="615"/>
      <c r="N849" s="615"/>
      <c r="O849" s="615"/>
      <c r="P849" s="615"/>
      <c r="Q849" s="615"/>
      <c r="R849" s="615"/>
      <c r="S849" s="615"/>
      <c r="T849" s="615"/>
      <c r="U849" s="615"/>
      <c r="V849" s="615"/>
      <c r="W849" s="618"/>
      <c r="X849" s="618"/>
      <c r="Y849" s="435"/>
      <c r="Z849" s="617"/>
      <c r="AA849" s="435"/>
      <c r="AB849" s="613"/>
      <c r="AC849" s="617"/>
      <c r="AD849" s="435"/>
      <c r="AG849" s="626"/>
      <c r="AH849" s="735"/>
      <c r="AI849" s="181"/>
      <c r="AJ849" s="629"/>
      <c r="AK849" s="181"/>
      <c r="AL849" s="653"/>
      <c r="AW849" s="605"/>
      <c r="AX849" s="624"/>
      <c r="AY849" s="624"/>
    </row>
    <row r="850" spans="1:51" ht="16.8" x14ac:dyDescent="0.45">
      <c r="A850" s="615"/>
      <c r="B850" s="615"/>
      <c r="C850" s="615"/>
      <c r="D850" s="614"/>
      <c r="E850" s="615"/>
      <c r="F850" s="615"/>
      <c r="G850" s="615"/>
      <c r="H850" s="615"/>
      <c r="I850" s="615"/>
      <c r="J850" s="615"/>
      <c r="K850" s="615"/>
      <c r="L850" s="615"/>
      <c r="M850" s="615"/>
      <c r="N850" s="615"/>
      <c r="O850" s="615"/>
      <c r="P850" s="615"/>
      <c r="Q850" s="615"/>
      <c r="R850" s="615"/>
      <c r="S850" s="615"/>
      <c r="T850" s="615"/>
      <c r="U850" s="615"/>
      <c r="V850" s="615"/>
      <c r="W850" s="618"/>
      <c r="X850" s="618"/>
      <c r="Y850" s="435"/>
      <c r="Z850" s="617"/>
      <c r="AA850" s="435"/>
      <c r="AB850" s="613"/>
      <c r="AC850" s="617"/>
      <c r="AD850" s="435"/>
      <c r="AG850" s="626"/>
      <c r="AH850" s="735"/>
      <c r="AI850" s="181"/>
      <c r="AJ850" s="629"/>
      <c r="AK850" s="181"/>
      <c r="AL850" s="653"/>
      <c r="AW850" s="605"/>
      <c r="AX850" s="624"/>
      <c r="AY850" s="624"/>
    </row>
    <row r="851" spans="1:51" ht="16.8" x14ac:dyDescent="0.45">
      <c r="A851" s="615"/>
      <c r="B851" s="615"/>
      <c r="C851" s="615"/>
      <c r="D851" s="614"/>
      <c r="E851" s="615"/>
      <c r="F851" s="615"/>
      <c r="G851" s="615"/>
      <c r="H851" s="615"/>
      <c r="I851" s="615"/>
      <c r="J851" s="615"/>
      <c r="K851" s="615"/>
      <c r="L851" s="615"/>
      <c r="M851" s="615"/>
      <c r="N851" s="615"/>
      <c r="O851" s="615"/>
      <c r="P851" s="615"/>
      <c r="Q851" s="615"/>
      <c r="R851" s="615"/>
      <c r="S851" s="615"/>
      <c r="T851" s="615"/>
      <c r="U851" s="615"/>
      <c r="V851" s="615"/>
      <c r="W851" s="618"/>
      <c r="X851" s="618"/>
      <c r="Y851" s="435"/>
      <c r="Z851" s="617"/>
      <c r="AA851" s="435"/>
      <c r="AB851" s="613"/>
      <c r="AC851" s="617"/>
      <c r="AD851" s="435"/>
      <c r="AG851" s="626"/>
      <c r="AH851" s="735"/>
      <c r="AI851" s="181"/>
      <c r="AJ851" s="629"/>
      <c r="AK851" s="181"/>
      <c r="AL851" s="653"/>
      <c r="AW851" s="605"/>
      <c r="AX851" s="624"/>
      <c r="AY851" s="624"/>
    </row>
    <row r="852" spans="1:51" ht="16.8" x14ac:dyDescent="0.45">
      <c r="A852" s="615"/>
      <c r="B852" s="615"/>
      <c r="C852" s="615"/>
      <c r="D852" s="614"/>
      <c r="E852" s="615"/>
      <c r="F852" s="615"/>
      <c r="G852" s="615"/>
      <c r="H852" s="615"/>
      <c r="I852" s="615"/>
      <c r="J852" s="615"/>
      <c r="K852" s="615"/>
      <c r="L852" s="615"/>
      <c r="M852" s="615"/>
      <c r="N852" s="615"/>
      <c r="O852" s="615"/>
      <c r="P852" s="615"/>
      <c r="Q852" s="615"/>
      <c r="R852" s="615"/>
      <c r="S852" s="615"/>
      <c r="T852" s="615"/>
      <c r="U852" s="615"/>
      <c r="V852" s="615"/>
      <c r="W852" s="618"/>
      <c r="X852" s="618"/>
      <c r="Y852" s="435"/>
      <c r="Z852" s="617"/>
      <c r="AA852" s="435"/>
      <c r="AB852" s="613"/>
      <c r="AC852" s="617"/>
      <c r="AD852" s="435"/>
      <c r="AG852" s="626"/>
      <c r="AH852" s="735"/>
      <c r="AI852" s="181"/>
      <c r="AJ852" s="629"/>
      <c r="AK852" s="181"/>
      <c r="AL852" s="653"/>
      <c r="AW852" s="605"/>
      <c r="AX852" s="624"/>
      <c r="AY852" s="624"/>
    </row>
    <row r="853" spans="1:51" ht="16.8" x14ac:dyDescent="0.45">
      <c r="A853" s="615"/>
      <c r="B853" s="615"/>
      <c r="C853" s="615"/>
      <c r="D853" s="614"/>
      <c r="E853" s="615"/>
      <c r="F853" s="615"/>
      <c r="G853" s="615"/>
      <c r="H853" s="615"/>
      <c r="I853" s="615"/>
      <c r="J853" s="615"/>
      <c r="K853" s="615"/>
      <c r="L853" s="615"/>
      <c r="M853" s="615"/>
      <c r="N853" s="615"/>
      <c r="O853" s="615"/>
      <c r="P853" s="615"/>
      <c r="Q853" s="615"/>
      <c r="R853" s="615"/>
      <c r="S853" s="615"/>
      <c r="T853" s="615"/>
      <c r="U853" s="615"/>
      <c r="V853" s="615"/>
      <c r="W853" s="618"/>
      <c r="X853" s="618"/>
      <c r="Y853" s="435"/>
      <c r="Z853" s="617"/>
      <c r="AA853" s="435"/>
      <c r="AB853" s="613"/>
      <c r="AC853" s="617"/>
      <c r="AD853" s="435"/>
      <c r="AG853" s="626"/>
      <c r="AH853" s="735"/>
      <c r="AI853" s="181"/>
      <c r="AJ853" s="629"/>
      <c r="AK853" s="181"/>
      <c r="AL853" s="653"/>
      <c r="AW853" s="605"/>
      <c r="AX853" s="624"/>
      <c r="AY853" s="624"/>
    </row>
    <row r="854" spans="1:51" ht="16.8" x14ac:dyDescent="0.45">
      <c r="A854" s="615"/>
      <c r="B854" s="615"/>
      <c r="C854" s="615"/>
      <c r="D854" s="614"/>
      <c r="E854" s="615"/>
      <c r="F854" s="615"/>
      <c r="G854" s="615"/>
      <c r="H854" s="615"/>
      <c r="I854" s="615"/>
      <c r="J854" s="615"/>
      <c r="K854" s="615"/>
      <c r="L854" s="615"/>
      <c r="M854" s="615"/>
      <c r="N854" s="615"/>
      <c r="O854" s="615"/>
      <c r="P854" s="615"/>
      <c r="Q854" s="615"/>
      <c r="R854" s="615"/>
      <c r="S854" s="615"/>
      <c r="T854" s="615"/>
      <c r="U854" s="615"/>
      <c r="V854" s="615"/>
      <c r="W854" s="618"/>
      <c r="X854" s="618"/>
      <c r="Y854" s="435"/>
      <c r="Z854" s="617"/>
      <c r="AA854" s="435"/>
      <c r="AB854" s="613"/>
      <c r="AC854" s="617"/>
      <c r="AD854" s="435"/>
      <c r="AG854" s="626"/>
      <c r="AH854" s="735"/>
      <c r="AI854" s="181"/>
      <c r="AJ854" s="629"/>
      <c r="AK854" s="181"/>
      <c r="AL854" s="653"/>
      <c r="AW854" s="605"/>
      <c r="AX854" s="624"/>
      <c r="AY854" s="624"/>
    </row>
    <row r="855" spans="1:51" ht="16.8" x14ac:dyDescent="0.45">
      <c r="A855" s="615"/>
      <c r="B855" s="615"/>
      <c r="C855" s="615"/>
      <c r="D855" s="614"/>
      <c r="E855" s="615"/>
      <c r="F855" s="615"/>
      <c r="G855" s="615"/>
      <c r="H855" s="615"/>
      <c r="I855" s="615"/>
      <c r="J855" s="615"/>
      <c r="K855" s="615"/>
      <c r="L855" s="615"/>
      <c r="M855" s="615"/>
      <c r="N855" s="615"/>
      <c r="O855" s="615"/>
      <c r="P855" s="615"/>
      <c r="Q855" s="615"/>
      <c r="R855" s="615"/>
      <c r="S855" s="615"/>
      <c r="T855" s="615"/>
      <c r="U855" s="615"/>
      <c r="V855" s="615"/>
      <c r="W855" s="618"/>
      <c r="X855" s="618"/>
      <c r="Y855" s="435"/>
      <c r="Z855" s="617"/>
      <c r="AA855" s="435"/>
      <c r="AB855" s="613"/>
      <c r="AC855" s="617"/>
      <c r="AD855" s="435"/>
      <c r="AG855" s="626"/>
      <c r="AH855" s="735"/>
      <c r="AI855" s="181"/>
      <c r="AJ855" s="629"/>
      <c r="AK855" s="181"/>
      <c r="AL855" s="653"/>
      <c r="AW855" s="605"/>
      <c r="AX855" s="624"/>
      <c r="AY855" s="624"/>
    </row>
    <row r="856" spans="1:51" ht="16.8" x14ac:dyDescent="0.45">
      <c r="A856" s="615"/>
      <c r="B856" s="615"/>
      <c r="C856" s="615"/>
      <c r="D856" s="614"/>
      <c r="E856" s="615"/>
      <c r="F856" s="615"/>
      <c r="G856" s="615"/>
      <c r="H856" s="615"/>
      <c r="I856" s="615"/>
      <c r="J856" s="615"/>
      <c r="K856" s="615"/>
      <c r="L856" s="615"/>
      <c r="M856" s="615"/>
      <c r="N856" s="615"/>
      <c r="O856" s="615"/>
      <c r="P856" s="615"/>
      <c r="Q856" s="615"/>
      <c r="R856" s="615"/>
      <c r="S856" s="615"/>
      <c r="T856" s="615"/>
      <c r="U856" s="615"/>
      <c r="V856" s="615"/>
      <c r="W856" s="618"/>
      <c r="X856" s="618"/>
      <c r="Y856" s="435"/>
      <c r="Z856" s="617"/>
      <c r="AA856" s="435"/>
      <c r="AB856" s="613"/>
      <c r="AC856" s="617"/>
      <c r="AD856" s="435"/>
      <c r="AG856" s="626"/>
      <c r="AH856" s="735"/>
      <c r="AI856" s="181"/>
      <c r="AJ856" s="629"/>
      <c r="AK856" s="181"/>
      <c r="AL856" s="653"/>
      <c r="AW856" s="605"/>
      <c r="AX856" s="624"/>
      <c r="AY856" s="624"/>
    </row>
    <row r="857" spans="1:51" ht="16.8" x14ac:dyDescent="0.45">
      <c r="A857" s="615"/>
      <c r="B857" s="615"/>
      <c r="C857" s="615"/>
      <c r="D857" s="614"/>
      <c r="E857" s="615"/>
      <c r="F857" s="615"/>
      <c r="G857" s="615"/>
      <c r="H857" s="615"/>
      <c r="I857" s="615"/>
      <c r="J857" s="615"/>
      <c r="K857" s="615"/>
      <c r="L857" s="615"/>
      <c r="M857" s="615"/>
      <c r="N857" s="615"/>
      <c r="O857" s="615"/>
      <c r="P857" s="615"/>
      <c r="Q857" s="615"/>
      <c r="R857" s="615"/>
      <c r="S857" s="615"/>
      <c r="T857" s="615"/>
      <c r="U857" s="615"/>
      <c r="V857" s="615"/>
      <c r="W857" s="618"/>
      <c r="X857" s="618"/>
      <c r="Y857" s="435"/>
      <c r="Z857" s="617"/>
      <c r="AA857" s="435"/>
      <c r="AB857" s="613"/>
      <c r="AC857" s="617"/>
      <c r="AD857" s="435"/>
      <c r="AG857" s="626"/>
      <c r="AH857" s="735"/>
      <c r="AI857" s="181"/>
      <c r="AJ857" s="629"/>
      <c r="AK857" s="181"/>
      <c r="AL857" s="653"/>
      <c r="AW857" s="605"/>
      <c r="AX857" s="624"/>
      <c r="AY857" s="624"/>
    </row>
    <row r="858" spans="1:51" ht="16.8" x14ac:dyDescent="0.45">
      <c r="A858" s="615"/>
      <c r="B858" s="615"/>
      <c r="C858" s="615"/>
      <c r="D858" s="614"/>
      <c r="E858" s="615"/>
      <c r="F858" s="615"/>
      <c r="G858" s="615"/>
      <c r="H858" s="615"/>
      <c r="I858" s="615"/>
      <c r="J858" s="615"/>
      <c r="K858" s="615"/>
      <c r="L858" s="615"/>
      <c r="M858" s="615"/>
      <c r="N858" s="615"/>
      <c r="O858" s="615"/>
      <c r="P858" s="615"/>
      <c r="Q858" s="615"/>
      <c r="R858" s="615"/>
      <c r="S858" s="615"/>
      <c r="T858" s="615"/>
      <c r="U858" s="615"/>
      <c r="V858" s="615"/>
      <c r="W858" s="618"/>
      <c r="X858" s="618"/>
      <c r="Y858" s="435"/>
      <c r="Z858" s="617"/>
      <c r="AA858" s="435"/>
      <c r="AB858" s="613"/>
      <c r="AC858" s="617"/>
      <c r="AD858" s="435"/>
      <c r="AG858" s="626"/>
      <c r="AH858" s="735"/>
      <c r="AI858" s="181"/>
      <c r="AJ858" s="629"/>
      <c r="AK858" s="181"/>
      <c r="AL858" s="653"/>
      <c r="AW858" s="605"/>
      <c r="AX858" s="624"/>
      <c r="AY858" s="624"/>
    </row>
    <row r="859" spans="1:51" ht="16.8" x14ac:dyDescent="0.45">
      <c r="A859" s="615"/>
      <c r="B859" s="615"/>
      <c r="C859" s="615"/>
      <c r="D859" s="614"/>
      <c r="E859" s="615"/>
      <c r="F859" s="615"/>
      <c r="G859" s="615"/>
      <c r="H859" s="615"/>
      <c r="I859" s="615"/>
      <c r="J859" s="615"/>
      <c r="K859" s="615"/>
      <c r="L859" s="615"/>
      <c r="M859" s="615"/>
      <c r="N859" s="615"/>
      <c r="O859" s="615"/>
      <c r="P859" s="615"/>
      <c r="Q859" s="615"/>
      <c r="R859" s="615"/>
      <c r="S859" s="615"/>
      <c r="T859" s="615"/>
      <c r="U859" s="615"/>
      <c r="V859" s="615"/>
      <c r="W859" s="618"/>
      <c r="X859" s="618"/>
      <c r="Y859" s="435"/>
      <c r="Z859" s="617"/>
      <c r="AA859" s="435"/>
      <c r="AB859" s="613"/>
      <c r="AC859" s="617"/>
      <c r="AD859" s="435"/>
      <c r="AG859" s="626"/>
      <c r="AH859" s="735"/>
      <c r="AI859" s="181"/>
      <c r="AJ859" s="629"/>
      <c r="AK859" s="181"/>
      <c r="AL859" s="653"/>
      <c r="AW859" s="605"/>
      <c r="AX859" s="624"/>
      <c r="AY859" s="624"/>
    </row>
    <row r="860" spans="1:51" ht="16.8" x14ac:dyDescent="0.45">
      <c r="A860" s="615"/>
      <c r="B860" s="615"/>
      <c r="C860" s="615"/>
      <c r="D860" s="614"/>
      <c r="E860" s="615"/>
      <c r="F860" s="615"/>
      <c r="G860" s="615"/>
      <c r="H860" s="615"/>
      <c r="I860" s="615"/>
      <c r="J860" s="615"/>
      <c r="K860" s="615"/>
      <c r="L860" s="615"/>
      <c r="M860" s="615"/>
      <c r="N860" s="615"/>
      <c r="O860" s="615"/>
      <c r="P860" s="615"/>
      <c r="Q860" s="615"/>
      <c r="R860" s="615"/>
      <c r="S860" s="615"/>
      <c r="T860" s="615"/>
      <c r="U860" s="615"/>
      <c r="V860" s="615"/>
      <c r="W860" s="618"/>
      <c r="X860" s="618"/>
      <c r="Y860" s="435"/>
      <c r="Z860" s="617"/>
      <c r="AA860" s="435"/>
      <c r="AB860" s="613"/>
      <c r="AC860" s="617"/>
      <c r="AD860" s="435"/>
      <c r="AG860" s="626"/>
      <c r="AH860" s="735"/>
      <c r="AI860" s="181"/>
      <c r="AJ860" s="629"/>
      <c r="AK860" s="181"/>
      <c r="AL860" s="653"/>
      <c r="AW860" s="605"/>
      <c r="AX860" s="624"/>
      <c r="AY860" s="624"/>
    </row>
    <row r="861" spans="1:51" ht="16.8" x14ac:dyDescent="0.45">
      <c r="A861" s="615"/>
      <c r="B861" s="615"/>
      <c r="C861" s="615"/>
      <c r="D861" s="614"/>
      <c r="E861" s="615"/>
      <c r="F861" s="615"/>
      <c r="G861" s="615"/>
      <c r="H861" s="615"/>
      <c r="I861" s="615"/>
      <c r="J861" s="615"/>
      <c r="K861" s="615"/>
      <c r="L861" s="615"/>
      <c r="M861" s="615"/>
      <c r="N861" s="615"/>
      <c r="O861" s="615"/>
      <c r="P861" s="615"/>
      <c r="Q861" s="615"/>
      <c r="R861" s="615"/>
      <c r="S861" s="615"/>
      <c r="T861" s="615"/>
      <c r="U861" s="615"/>
      <c r="V861" s="615"/>
      <c r="W861" s="618"/>
      <c r="X861" s="618"/>
      <c r="Y861" s="435"/>
      <c r="Z861" s="617"/>
      <c r="AA861" s="435"/>
      <c r="AB861" s="613"/>
      <c r="AC861" s="617"/>
      <c r="AD861" s="435"/>
      <c r="AG861" s="626"/>
      <c r="AH861" s="735"/>
      <c r="AI861" s="181"/>
      <c r="AJ861" s="629"/>
      <c r="AK861" s="181"/>
      <c r="AL861" s="653"/>
      <c r="AW861" s="605"/>
      <c r="AX861" s="624"/>
      <c r="AY861" s="624"/>
    </row>
    <row r="862" spans="1:51" ht="16.8" x14ac:dyDescent="0.45">
      <c r="A862" s="615"/>
      <c r="B862" s="615"/>
      <c r="C862" s="615"/>
      <c r="D862" s="614"/>
      <c r="E862" s="615"/>
      <c r="F862" s="615"/>
      <c r="G862" s="615"/>
      <c r="H862" s="615"/>
      <c r="I862" s="615"/>
      <c r="J862" s="615"/>
      <c r="K862" s="615"/>
      <c r="L862" s="615"/>
      <c r="M862" s="615"/>
      <c r="N862" s="615"/>
      <c r="O862" s="615"/>
      <c r="P862" s="615"/>
      <c r="Q862" s="615"/>
      <c r="R862" s="615"/>
      <c r="S862" s="615"/>
      <c r="T862" s="615"/>
      <c r="U862" s="615"/>
      <c r="V862" s="615"/>
      <c r="W862" s="618"/>
      <c r="X862" s="618"/>
      <c r="Y862" s="435"/>
      <c r="Z862" s="617"/>
      <c r="AA862" s="435"/>
      <c r="AB862" s="613"/>
      <c r="AC862" s="617"/>
      <c r="AD862" s="435"/>
      <c r="AG862" s="626"/>
      <c r="AH862" s="735"/>
      <c r="AI862" s="181"/>
      <c r="AJ862" s="629"/>
      <c r="AK862" s="181"/>
      <c r="AL862" s="653"/>
      <c r="AW862" s="605"/>
      <c r="AX862" s="624"/>
      <c r="AY862" s="624"/>
    </row>
    <row r="863" spans="1:51" ht="16.8" x14ac:dyDescent="0.45">
      <c r="A863" s="615"/>
      <c r="B863" s="615"/>
      <c r="C863" s="615"/>
      <c r="D863" s="614"/>
      <c r="E863" s="615"/>
      <c r="F863" s="615"/>
      <c r="G863" s="615"/>
      <c r="H863" s="615"/>
      <c r="I863" s="615"/>
      <c r="J863" s="615"/>
      <c r="K863" s="615"/>
      <c r="L863" s="615"/>
      <c r="M863" s="615"/>
      <c r="N863" s="615"/>
      <c r="O863" s="615"/>
      <c r="P863" s="615"/>
      <c r="Q863" s="615"/>
      <c r="R863" s="615"/>
      <c r="S863" s="615"/>
      <c r="T863" s="615"/>
      <c r="U863" s="615"/>
      <c r="V863" s="615"/>
      <c r="W863" s="618"/>
      <c r="X863" s="618"/>
      <c r="Y863" s="435"/>
      <c r="Z863" s="617"/>
      <c r="AA863" s="435"/>
      <c r="AB863" s="613"/>
      <c r="AC863" s="617"/>
      <c r="AD863" s="435"/>
      <c r="AG863" s="626"/>
      <c r="AH863" s="735"/>
      <c r="AI863" s="181"/>
      <c r="AJ863" s="629"/>
      <c r="AK863" s="181"/>
      <c r="AL863" s="653"/>
      <c r="AW863" s="605"/>
      <c r="AX863" s="624"/>
      <c r="AY863" s="624"/>
    </row>
    <row r="864" spans="1:51" ht="16.8" x14ac:dyDescent="0.45">
      <c r="A864" s="615"/>
      <c r="B864" s="615"/>
      <c r="C864" s="615"/>
      <c r="D864" s="614"/>
      <c r="E864" s="615"/>
      <c r="F864" s="615"/>
      <c r="G864" s="615"/>
      <c r="H864" s="615"/>
      <c r="I864" s="615"/>
      <c r="J864" s="615"/>
      <c r="K864" s="615"/>
      <c r="L864" s="615"/>
      <c r="M864" s="615"/>
      <c r="N864" s="615"/>
      <c r="O864" s="615"/>
      <c r="P864" s="615"/>
      <c r="Q864" s="615"/>
      <c r="R864" s="615"/>
      <c r="S864" s="615"/>
      <c r="T864" s="615"/>
      <c r="U864" s="615"/>
      <c r="V864" s="615"/>
      <c r="W864" s="618"/>
      <c r="X864" s="618"/>
      <c r="Y864" s="435"/>
      <c r="Z864" s="617"/>
      <c r="AA864" s="435"/>
      <c r="AB864" s="613"/>
      <c r="AC864" s="617"/>
      <c r="AD864" s="435"/>
      <c r="AG864" s="626"/>
      <c r="AH864" s="735"/>
      <c r="AI864" s="181"/>
      <c r="AJ864" s="629"/>
      <c r="AK864" s="181"/>
      <c r="AL864" s="653"/>
      <c r="AW864" s="605"/>
      <c r="AX864" s="624"/>
      <c r="AY864" s="624"/>
    </row>
    <row r="865" spans="1:51" ht="16.8" x14ac:dyDescent="0.45">
      <c r="A865" s="615"/>
      <c r="B865" s="615"/>
      <c r="C865" s="615"/>
      <c r="D865" s="614"/>
      <c r="E865" s="615"/>
      <c r="F865" s="615"/>
      <c r="G865" s="615"/>
      <c r="H865" s="615"/>
      <c r="I865" s="615"/>
      <c r="J865" s="615"/>
      <c r="K865" s="615"/>
      <c r="L865" s="615"/>
      <c r="M865" s="615"/>
      <c r="N865" s="615"/>
      <c r="O865" s="615"/>
      <c r="P865" s="615"/>
      <c r="Q865" s="615"/>
      <c r="R865" s="615"/>
      <c r="S865" s="615"/>
      <c r="T865" s="615"/>
      <c r="U865" s="615"/>
      <c r="V865" s="615"/>
      <c r="W865" s="618"/>
      <c r="X865" s="618"/>
      <c r="Y865" s="435"/>
      <c r="Z865" s="617"/>
      <c r="AA865" s="435"/>
      <c r="AB865" s="613"/>
      <c r="AC865" s="617"/>
      <c r="AD865" s="435"/>
      <c r="AG865" s="626"/>
      <c r="AH865" s="735"/>
      <c r="AI865" s="181"/>
      <c r="AJ865" s="629"/>
      <c r="AK865" s="181"/>
      <c r="AL865" s="653"/>
      <c r="AW865" s="605"/>
      <c r="AX865" s="624"/>
      <c r="AY865" s="624"/>
    </row>
    <row r="866" spans="1:51" ht="16.8" x14ac:dyDescent="0.45">
      <c r="A866" s="615"/>
      <c r="B866" s="615"/>
      <c r="C866" s="615"/>
      <c r="D866" s="614"/>
      <c r="E866" s="615"/>
      <c r="F866" s="615"/>
      <c r="G866" s="615"/>
      <c r="H866" s="615"/>
      <c r="I866" s="615"/>
      <c r="J866" s="615"/>
      <c r="K866" s="615"/>
      <c r="L866" s="615"/>
      <c r="M866" s="615"/>
      <c r="N866" s="615"/>
      <c r="O866" s="615"/>
      <c r="P866" s="615"/>
      <c r="Q866" s="615"/>
      <c r="R866" s="615"/>
      <c r="S866" s="615"/>
      <c r="T866" s="615"/>
      <c r="U866" s="615"/>
      <c r="V866" s="615"/>
      <c r="W866" s="618"/>
      <c r="X866" s="618"/>
      <c r="Y866" s="435"/>
      <c r="Z866" s="617"/>
      <c r="AA866" s="435"/>
      <c r="AB866" s="613"/>
      <c r="AC866" s="617"/>
      <c r="AD866" s="435"/>
      <c r="AG866" s="626"/>
      <c r="AH866" s="735"/>
      <c r="AI866" s="181"/>
      <c r="AJ866" s="629"/>
      <c r="AK866" s="181"/>
      <c r="AL866" s="653"/>
      <c r="AW866" s="605"/>
      <c r="AX866" s="624"/>
      <c r="AY866" s="624"/>
    </row>
    <row r="867" spans="1:51" ht="16.8" x14ac:dyDescent="0.45">
      <c r="A867" s="615"/>
      <c r="B867" s="615"/>
      <c r="C867" s="615"/>
      <c r="D867" s="614"/>
      <c r="E867" s="615"/>
      <c r="F867" s="615"/>
      <c r="G867" s="615"/>
      <c r="H867" s="615"/>
      <c r="I867" s="615"/>
      <c r="J867" s="615"/>
      <c r="K867" s="615"/>
      <c r="L867" s="615"/>
      <c r="M867" s="615"/>
      <c r="N867" s="615"/>
      <c r="O867" s="615"/>
      <c r="P867" s="615"/>
      <c r="Q867" s="615"/>
      <c r="R867" s="615"/>
      <c r="S867" s="615"/>
      <c r="T867" s="615"/>
      <c r="U867" s="615"/>
      <c r="V867" s="615"/>
      <c r="W867" s="618"/>
      <c r="X867" s="618"/>
      <c r="Y867" s="435"/>
      <c r="Z867" s="617"/>
      <c r="AA867" s="435"/>
      <c r="AB867" s="613"/>
      <c r="AC867" s="617"/>
      <c r="AD867" s="435"/>
      <c r="AG867" s="626"/>
      <c r="AH867" s="735"/>
      <c r="AI867" s="181"/>
      <c r="AJ867" s="629"/>
      <c r="AK867" s="181"/>
      <c r="AL867" s="653"/>
      <c r="AW867" s="605"/>
      <c r="AX867" s="624"/>
      <c r="AY867" s="624"/>
    </row>
    <row r="868" spans="1:51" ht="16.8" x14ac:dyDescent="0.45">
      <c r="A868" s="615"/>
      <c r="B868" s="615"/>
      <c r="C868" s="615"/>
      <c r="D868" s="614"/>
      <c r="E868" s="615"/>
      <c r="F868" s="615"/>
      <c r="G868" s="615"/>
      <c r="H868" s="615"/>
      <c r="I868" s="615"/>
      <c r="J868" s="615"/>
      <c r="K868" s="615"/>
      <c r="L868" s="615"/>
      <c r="M868" s="615"/>
      <c r="N868" s="615"/>
      <c r="O868" s="615"/>
      <c r="P868" s="615"/>
      <c r="Q868" s="615"/>
      <c r="R868" s="615"/>
      <c r="S868" s="615"/>
      <c r="T868" s="615"/>
      <c r="U868" s="615"/>
      <c r="V868" s="615"/>
      <c r="W868" s="618"/>
      <c r="X868" s="618"/>
      <c r="Y868" s="435"/>
      <c r="Z868" s="617"/>
      <c r="AA868" s="435"/>
      <c r="AB868" s="613"/>
      <c r="AC868" s="617"/>
      <c r="AD868" s="435"/>
      <c r="AG868" s="626"/>
      <c r="AH868" s="735"/>
      <c r="AI868" s="181"/>
      <c r="AJ868" s="629"/>
      <c r="AK868" s="181"/>
      <c r="AL868" s="653"/>
      <c r="AW868" s="605"/>
      <c r="AX868" s="624"/>
      <c r="AY868" s="624"/>
    </row>
    <row r="869" spans="1:51" ht="16.8" x14ac:dyDescent="0.45">
      <c r="A869" s="615"/>
      <c r="B869" s="615"/>
      <c r="C869" s="615"/>
      <c r="D869" s="614"/>
      <c r="E869" s="615"/>
      <c r="F869" s="615"/>
      <c r="G869" s="615"/>
      <c r="H869" s="615"/>
      <c r="I869" s="615"/>
      <c r="J869" s="615"/>
      <c r="K869" s="615"/>
      <c r="L869" s="615"/>
      <c r="M869" s="615"/>
      <c r="N869" s="615"/>
      <c r="O869" s="615"/>
      <c r="P869" s="615"/>
      <c r="Q869" s="615"/>
      <c r="R869" s="615"/>
      <c r="S869" s="615"/>
      <c r="T869" s="615"/>
      <c r="U869" s="615"/>
      <c r="V869" s="615"/>
      <c r="W869" s="618"/>
      <c r="X869" s="618"/>
      <c r="Y869" s="435"/>
      <c r="Z869" s="617"/>
      <c r="AA869" s="435"/>
      <c r="AB869" s="613"/>
      <c r="AC869" s="617"/>
      <c r="AD869" s="435"/>
      <c r="AG869" s="626"/>
      <c r="AH869" s="735"/>
      <c r="AI869" s="181"/>
      <c r="AJ869" s="629"/>
      <c r="AK869" s="181"/>
      <c r="AL869" s="653"/>
      <c r="AW869" s="605"/>
      <c r="AX869" s="624"/>
      <c r="AY869" s="624"/>
    </row>
    <row r="870" spans="1:51" ht="16.8" x14ac:dyDescent="0.45">
      <c r="A870" s="615"/>
      <c r="B870" s="615"/>
      <c r="C870" s="615"/>
      <c r="D870" s="614"/>
      <c r="E870" s="615"/>
      <c r="F870" s="615"/>
      <c r="G870" s="615"/>
      <c r="H870" s="615"/>
      <c r="I870" s="615"/>
      <c r="J870" s="615"/>
      <c r="K870" s="615"/>
      <c r="L870" s="615"/>
      <c r="M870" s="615"/>
      <c r="N870" s="615"/>
      <c r="O870" s="615"/>
      <c r="P870" s="615"/>
      <c r="Q870" s="615"/>
      <c r="R870" s="615"/>
      <c r="S870" s="615"/>
      <c r="T870" s="615"/>
      <c r="U870" s="615"/>
      <c r="V870" s="615"/>
      <c r="W870" s="618"/>
      <c r="X870" s="618"/>
      <c r="Y870" s="435"/>
      <c r="Z870" s="617"/>
      <c r="AA870" s="435"/>
      <c r="AB870" s="613"/>
      <c r="AC870" s="617"/>
      <c r="AD870" s="435"/>
      <c r="AG870" s="626"/>
      <c r="AH870" s="735"/>
      <c r="AI870" s="181"/>
      <c r="AJ870" s="629"/>
      <c r="AK870" s="181"/>
      <c r="AL870" s="653"/>
      <c r="AW870" s="605"/>
      <c r="AX870" s="624"/>
      <c r="AY870" s="624"/>
    </row>
    <row r="871" spans="1:51" ht="16.8" x14ac:dyDescent="0.45">
      <c r="A871" s="615"/>
      <c r="B871" s="615"/>
      <c r="C871" s="615"/>
      <c r="D871" s="614"/>
      <c r="E871" s="615"/>
      <c r="F871" s="615"/>
      <c r="G871" s="615"/>
      <c r="H871" s="615"/>
      <c r="I871" s="615"/>
      <c r="J871" s="615"/>
      <c r="K871" s="615"/>
      <c r="L871" s="615"/>
      <c r="M871" s="615"/>
      <c r="N871" s="615"/>
      <c r="O871" s="615"/>
      <c r="P871" s="615"/>
      <c r="Q871" s="615"/>
      <c r="R871" s="615"/>
      <c r="S871" s="615"/>
      <c r="T871" s="615"/>
      <c r="U871" s="615"/>
      <c r="V871" s="615"/>
      <c r="W871" s="618"/>
      <c r="X871" s="618"/>
      <c r="Y871" s="435"/>
      <c r="Z871" s="617"/>
      <c r="AA871" s="435"/>
      <c r="AB871" s="613"/>
      <c r="AC871" s="617"/>
      <c r="AD871" s="435"/>
      <c r="AG871" s="626"/>
      <c r="AH871" s="735"/>
      <c r="AI871" s="181"/>
      <c r="AJ871" s="629"/>
      <c r="AK871" s="181"/>
      <c r="AL871" s="653"/>
      <c r="AW871" s="605"/>
      <c r="AX871" s="624"/>
      <c r="AY871" s="624"/>
    </row>
    <row r="872" spans="1:51" ht="16.8" x14ac:dyDescent="0.45">
      <c r="A872" s="615"/>
      <c r="B872" s="615"/>
      <c r="C872" s="615"/>
      <c r="D872" s="614"/>
      <c r="E872" s="615"/>
      <c r="F872" s="615"/>
      <c r="G872" s="615"/>
      <c r="H872" s="615"/>
      <c r="I872" s="615"/>
      <c r="J872" s="615"/>
      <c r="K872" s="615"/>
      <c r="L872" s="615"/>
      <c r="M872" s="615"/>
      <c r="N872" s="615"/>
      <c r="O872" s="615"/>
      <c r="P872" s="615"/>
      <c r="Q872" s="615"/>
      <c r="R872" s="615"/>
      <c r="S872" s="615"/>
      <c r="T872" s="615"/>
      <c r="U872" s="615"/>
      <c r="V872" s="615"/>
      <c r="W872" s="618"/>
      <c r="X872" s="618"/>
      <c r="Y872" s="435"/>
      <c r="Z872" s="617"/>
      <c r="AA872" s="435"/>
      <c r="AB872" s="613"/>
      <c r="AC872" s="617"/>
      <c r="AD872" s="435"/>
      <c r="AG872" s="626"/>
      <c r="AH872" s="735"/>
      <c r="AI872" s="181"/>
      <c r="AJ872" s="629"/>
      <c r="AK872" s="181"/>
      <c r="AL872" s="653"/>
      <c r="AW872" s="605"/>
      <c r="AX872" s="624"/>
      <c r="AY872" s="624"/>
    </row>
    <row r="873" spans="1:51" ht="16.8" x14ac:dyDescent="0.45">
      <c r="A873" s="615"/>
      <c r="B873" s="615"/>
      <c r="C873" s="615"/>
      <c r="D873" s="614"/>
      <c r="E873" s="615"/>
      <c r="F873" s="615"/>
      <c r="G873" s="615"/>
      <c r="H873" s="615"/>
      <c r="I873" s="615"/>
      <c r="J873" s="615"/>
      <c r="K873" s="615"/>
      <c r="L873" s="615"/>
      <c r="M873" s="615"/>
      <c r="N873" s="615"/>
      <c r="O873" s="615"/>
      <c r="P873" s="615"/>
      <c r="Q873" s="615"/>
      <c r="R873" s="615"/>
      <c r="S873" s="615"/>
      <c r="T873" s="615"/>
      <c r="U873" s="615"/>
      <c r="V873" s="615"/>
      <c r="W873" s="618"/>
      <c r="X873" s="618"/>
      <c r="Y873" s="435"/>
      <c r="Z873" s="617"/>
      <c r="AA873" s="435"/>
      <c r="AB873" s="613"/>
      <c r="AC873" s="617"/>
      <c r="AD873" s="435"/>
      <c r="AG873" s="626"/>
      <c r="AH873" s="735"/>
      <c r="AI873" s="181"/>
      <c r="AJ873" s="629"/>
      <c r="AK873" s="181"/>
      <c r="AL873" s="653"/>
      <c r="AW873" s="605"/>
      <c r="AX873" s="624"/>
      <c r="AY873" s="624"/>
    </row>
    <row r="874" spans="1:51" ht="16.8" x14ac:dyDescent="0.45">
      <c r="A874" s="615"/>
      <c r="B874" s="615"/>
      <c r="C874" s="615"/>
      <c r="D874" s="614"/>
      <c r="E874" s="615"/>
      <c r="F874" s="615"/>
      <c r="G874" s="615"/>
      <c r="H874" s="615"/>
      <c r="I874" s="615"/>
      <c r="J874" s="615"/>
      <c r="K874" s="615"/>
      <c r="L874" s="615"/>
      <c r="M874" s="615"/>
      <c r="N874" s="615"/>
      <c r="O874" s="615"/>
      <c r="P874" s="615"/>
      <c r="Q874" s="615"/>
      <c r="R874" s="615"/>
      <c r="S874" s="615"/>
      <c r="T874" s="615"/>
      <c r="U874" s="615"/>
      <c r="V874" s="615"/>
      <c r="W874" s="618"/>
      <c r="X874" s="618"/>
      <c r="Y874" s="435"/>
      <c r="Z874" s="617"/>
      <c r="AA874" s="435"/>
      <c r="AB874" s="613"/>
      <c r="AC874" s="617"/>
      <c r="AD874" s="435"/>
      <c r="AG874" s="626"/>
      <c r="AH874" s="735"/>
      <c r="AI874" s="181"/>
      <c r="AJ874" s="629"/>
      <c r="AK874" s="181"/>
      <c r="AL874" s="653"/>
      <c r="AW874" s="605"/>
      <c r="AX874" s="624"/>
      <c r="AY874" s="624"/>
    </row>
    <row r="875" spans="1:51" ht="16.8" x14ac:dyDescent="0.45">
      <c r="A875" s="615"/>
      <c r="B875" s="615"/>
      <c r="C875" s="615"/>
      <c r="D875" s="614"/>
      <c r="E875" s="615"/>
      <c r="F875" s="615"/>
      <c r="G875" s="615"/>
      <c r="H875" s="615"/>
      <c r="I875" s="615"/>
      <c r="J875" s="615"/>
      <c r="K875" s="615"/>
      <c r="L875" s="615"/>
      <c r="M875" s="615"/>
      <c r="N875" s="615"/>
      <c r="O875" s="615"/>
      <c r="P875" s="615"/>
      <c r="Q875" s="615"/>
      <c r="R875" s="615"/>
      <c r="S875" s="615"/>
      <c r="T875" s="615"/>
      <c r="U875" s="615"/>
      <c r="V875" s="615"/>
      <c r="W875" s="618"/>
      <c r="X875" s="618"/>
      <c r="Y875" s="435"/>
      <c r="Z875" s="617"/>
      <c r="AA875" s="435"/>
      <c r="AB875" s="613"/>
      <c r="AC875" s="617"/>
      <c r="AD875" s="435"/>
      <c r="AG875" s="626"/>
      <c r="AH875" s="735"/>
      <c r="AI875" s="181"/>
      <c r="AJ875" s="629"/>
      <c r="AK875" s="181"/>
      <c r="AL875" s="653"/>
      <c r="AW875" s="605"/>
      <c r="AX875" s="624"/>
      <c r="AY875" s="624"/>
    </row>
    <row r="876" spans="1:51" ht="16.8" x14ac:dyDescent="0.45">
      <c r="A876" s="615"/>
      <c r="B876" s="615"/>
      <c r="C876" s="615"/>
      <c r="D876" s="614"/>
      <c r="E876" s="615"/>
      <c r="F876" s="615"/>
      <c r="G876" s="615"/>
      <c r="H876" s="615"/>
      <c r="I876" s="615"/>
      <c r="J876" s="615"/>
      <c r="K876" s="615"/>
      <c r="L876" s="615"/>
      <c r="M876" s="615"/>
      <c r="N876" s="615"/>
      <c r="O876" s="615"/>
      <c r="P876" s="615"/>
      <c r="Q876" s="615"/>
      <c r="R876" s="615"/>
      <c r="S876" s="615"/>
      <c r="T876" s="615"/>
      <c r="U876" s="615"/>
      <c r="V876" s="615"/>
      <c r="W876" s="618"/>
      <c r="X876" s="618"/>
      <c r="Y876" s="435"/>
      <c r="Z876" s="617"/>
      <c r="AA876" s="435"/>
      <c r="AB876" s="613"/>
      <c r="AC876" s="617"/>
      <c r="AD876" s="435"/>
      <c r="AG876" s="626"/>
      <c r="AH876" s="735"/>
      <c r="AI876" s="181"/>
      <c r="AJ876" s="629"/>
      <c r="AK876" s="181"/>
      <c r="AL876" s="653"/>
      <c r="AW876" s="605"/>
      <c r="AX876" s="624"/>
      <c r="AY876" s="624"/>
    </row>
    <row r="877" spans="1:51" ht="16.8" x14ac:dyDescent="0.45">
      <c r="A877" s="615"/>
      <c r="B877" s="615"/>
      <c r="C877" s="615"/>
      <c r="D877" s="614"/>
      <c r="E877" s="615"/>
      <c r="F877" s="615"/>
      <c r="G877" s="615"/>
      <c r="H877" s="615"/>
      <c r="I877" s="615"/>
      <c r="J877" s="615"/>
      <c r="K877" s="615"/>
      <c r="L877" s="615"/>
      <c r="M877" s="615"/>
      <c r="N877" s="615"/>
      <c r="O877" s="615"/>
      <c r="P877" s="615"/>
      <c r="Q877" s="615"/>
      <c r="R877" s="615"/>
      <c r="S877" s="615"/>
      <c r="T877" s="615"/>
      <c r="U877" s="615"/>
      <c r="V877" s="615"/>
      <c r="W877" s="618"/>
      <c r="X877" s="618"/>
      <c r="Y877" s="435"/>
      <c r="Z877" s="617"/>
      <c r="AA877" s="435"/>
      <c r="AB877" s="613"/>
      <c r="AC877" s="617"/>
      <c r="AD877" s="435"/>
      <c r="AG877" s="626"/>
      <c r="AH877" s="735"/>
      <c r="AI877" s="181"/>
      <c r="AJ877" s="629"/>
      <c r="AK877" s="181"/>
      <c r="AL877" s="653"/>
      <c r="AW877" s="605"/>
      <c r="AX877" s="624"/>
      <c r="AY877" s="624"/>
    </row>
    <row r="878" spans="1:51" ht="16.8" x14ac:dyDescent="0.45">
      <c r="A878" s="615"/>
      <c r="B878" s="615"/>
      <c r="C878" s="615"/>
      <c r="D878" s="614"/>
      <c r="E878" s="615"/>
      <c r="F878" s="615"/>
      <c r="G878" s="615"/>
      <c r="H878" s="615"/>
      <c r="I878" s="615"/>
      <c r="J878" s="615"/>
      <c r="K878" s="615"/>
      <c r="L878" s="615"/>
      <c r="M878" s="615"/>
      <c r="N878" s="615"/>
      <c r="O878" s="615"/>
      <c r="P878" s="615"/>
      <c r="Q878" s="615"/>
      <c r="R878" s="615"/>
      <c r="S878" s="615"/>
      <c r="T878" s="615"/>
      <c r="U878" s="615"/>
      <c r="V878" s="615"/>
      <c r="W878" s="618"/>
      <c r="X878" s="618"/>
      <c r="Y878" s="435"/>
      <c r="Z878" s="617"/>
      <c r="AA878" s="435"/>
      <c r="AB878" s="613"/>
      <c r="AC878" s="617"/>
      <c r="AD878" s="435"/>
      <c r="AG878" s="626"/>
      <c r="AH878" s="735"/>
      <c r="AI878" s="181"/>
      <c r="AJ878" s="629"/>
      <c r="AK878" s="181"/>
      <c r="AL878" s="653"/>
      <c r="AW878" s="605"/>
      <c r="AX878" s="624"/>
      <c r="AY878" s="624"/>
    </row>
    <row r="879" spans="1:51" ht="16.8" x14ac:dyDescent="0.45">
      <c r="A879" s="615"/>
      <c r="B879" s="615"/>
      <c r="C879" s="615"/>
      <c r="D879" s="614"/>
      <c r="E879" s="615"/>
      <c r="F879" s="615"/>
      <c r="G879" s="615"/>
      <c r="H879" s="615"/>
      <c r="I879" s="615"/>
      <c r="J879" s="615"/>
      <c r="K879" s="615"/>
      <c r="L879" s="615"/>
      <c r="M879" s="615"/>
      <c r="N879" s="615"/>
      <c r="O879" s="615"/>
      <c r="P879" s="615"/>
      <c r="Q879" s="615"/>
      <c r="R879" s="615"/>
      <c r="S879" s="615"/>
      <c r="T879" s="615"/>
      <c r="U879" s="615"/>
      <c r="V879" s="615"/>
      <c r="W879" s="618"/>
      <c r="X879" s="618"/>
      <c r="Y879" s="435"/>
      <c r="Z879" s="617"/>
      <c r="AA879" s="435"/>
      <c r="AB879" s="613"/>
      <c r="AC879" s="617"/>
      <c r="AD879" s="435"/>
      <c r="AG879" s="626"/>
      <c r="AH879" s="735"/>
      <c r="AI879" s="181"/>
      <c r="AJ879" s="629"/>
      <c r="AK879" s="181"/>
      <c r="AL879" s="653"/>
      <c r="AW879" s="605"/>
      <c r="AX879" s="624"/>
      <c r="AY879" s="624"/>
    </row>
    <row r="880" spans="1:51" ht="16.8" x14ac:dyDescent="0.45">
      <c r="A880" s="615"/>
      <c r="B880" s="615"/>
      <c r="C880" s="615"/>
      <c r="D880" s="614"/>
      <c r="E880" s="615"/>
      <c r="F880" s="615"/>
      <c r="G880" s="615"/>
      <c r="H880" s="615"/>
      <c r="I880" s="615"/>
      <c r="J880" s="615"/>
      <c r="K880" s="615"/>
      <c r="L880" s="615"/>
      <c r="M880" s="615"/>
      <c r="N880" s="615"/>
      <c r="O880" s="615"/>
      <c r="P880" s="615"/>
      <c r="Q880" s="615"/>
      <c r="R880" s="615"/>
      <c r="S880" s="615"/>
      <c r="T880" s="615"/>
      <c r="U880" s="615"/>
      <c r="V880" s="615"/>
      <c r="W880" s="618"/>
      <c r="X880" s="618"/>
      <c r="Y880" s="435"/>
      <c r="Z880" s="617"/>
      <c r="AA880" s="435"/>
      <c r="AB880" s="613"/>
      <c r="AC880" s="617"/>
      <c r="AD880" s="435"/>
      <c r="AG880" s="626"/>
      <c r="AH880" s="735"/>
      <c r="AI880" s="181"/>
      <c r="AJ880" s="629"/>
      <c r="AK880" s="181"/>
      <c r="AL880" s="653"/>
      <c r="AW880" s="605"/>
      <c r="AX880" s="624"/>
      <c r="AY880" s="624"/>
    </row>
    <row r="881" spans="1:51" ht="16.8" x14ac:dyDescent="0.45">
      <c r="A881" s="615"/>
      <c r="B881" s="615"/>
      <c r="C881" s="615"/>
      <c r="D881" s="614"/>
      <c r="E881" s="615"/>
      <c r="F881" s="615"/>
      <c r="G881" s="615"/>
      <c r="H881" s="615"/>
      <c r="I881" s="615"/>
      <c r="J881" s="615"/>
      <c r="K881" s="615"/>
      <c r="L881" s="615"/>
      <c r="M881" s="615"/>
      <c r="N881" s="615"/>
      <c r="O881" s="615"/>
      <c r="P881" s="615"/>
      <c r="Q881" s="615"/>
      <c r="R881" s="615"/>
      <c r="S881" s="615"/>
      <c r="T881" s="615"/>
      <c r="U881" s="615"/>
      <c r="V881" s="615"/>
      <c r="W881" s="618"/>
      <c r="X881" s="618"/>
      <c r="Y881" s="435"/>
      <c r="Z881" s="617"/>
      <c r="AA881" s="435"/>
      <c r="AB881" s="613"/>
      <c r="AC881" s="617"/>
      <c r="AD881" s="435"/>
      <c r="AG881" s="626"/>
      <c r="AH881" s="735"/>
      <c r="AI881" s="181"/>
      <c r="AJ881" s="629"/>
      <c r="AK881" s="181"/>
      <c r="AL881" s="653"/>
      <c r="AW881" s="605"/>
      <c r="AX881" s="624"/>
      <c r="AY881" s="624"/>
    </row>
    <row r="882" spans="1:51" ht="16.8" x14ac:dyDescent="0.45">
      <c r="A882" s="615"/>
      <c r="B882" s="615"/>
      <c r="C882" s="615"/>
      <c r="D882" s="614"/>
      <c r="E882" s="615"/>
      <c r="F882" s="615"/>
      <c r="G882" s="615"/>
      <c r="H882" s="615"/>
      <c r="I882" s="615"/>
      <c r="J882" s="615"/>
      <c r="K882" s="615"/>
      <c r="L882" s="615"/>
      <c r="M882" s="615"/>
      <c r="N882" s="615"/>
      <c r="O882" s="615"/>
      <c r="P882" s="615"/>
      <c r="Q882" s="615"/>
      <c r="R882" s="615"/>
      <c r="S882" s="615"/>
      <c r="T882" s="615"/>
      <c r="U882" s="615"/>
      <c r="V882" s="615"/>
      <c r="W882" s="618"/>
      <c r="X882" s="618"/>
      <c r="Y882" s="435"/>
      <c r="Z882" s="617"/>
      <c r="AA882" s="435"/>
      <c r="AB882" s="613"/>
      <c r="AC882" s="617"/>
      <c r="AD882" s="435"/>
      <c r="AG882" s="626"/>
      <c r="AH882" s="735"/>
      <c r="AI882" s="181"/>
      <c r="AJ882" s="629"/>
      <c r="AK882" s="181"/>
      <c r="AL882" s="653"/>
      <c r="AW882" s="605"/>
      <c r="AX882" s="624"/>
      <c r="AY882" s="624"/>
    </row>
    <row r="883" spans="1:51" ht="16.8" x14ac:dyDescent="0.45">
      <c r="A883" s="615"/>
      <c r="B883" s="615"/>
      <c r="C883" s="615"/>
      <c r="D883" s="614"/>
      <c r="E883" s="615"/>
      <c r="F883" s="615"/>
      <c r="G883" s="615"/>
      <c r="H883" s="615"/>
      <c r="I883" s="615"/>
      <c r="J883" s="615"/>
      <c r="K883" s="615"/>
      <c r="L883" s="615"/>
      <c r="M883" s="615"/>
      <c r="N883" s="615"/>
      <c r="O883" s="615"/>
      <c r="P883" s="615"/>
      <c r="Q883" s="615"/>
      <c r="R883" s="615"/>
      <c r="S883" s="615"/>
      <c r="T883" s="615"/>
      <c r="U883" s="615"/>
      <c r="V883" s="615"/>
      <c r="W883" s="618"/>
      <c r="X883" s="618"/>
      <c r="Y883" s="435"/>
      <c r="Z883" s="617"/>
      <c r="AA883" s="435"/>
      <c r="AB883" s="613"/>
      <c r="AC883" s="617"/>
      <c r="AD883" s="435"/>
      <c r="AG883" s="626"/>
      <c r="AH883" s="735"/>
      <c r="AI883" s="181"/>
      <c r="AJ883" s="629"/>
      <c r="AK883" s="181"/>
      <c r="AL883" s="653"/>
      <c r="AW883" s="605"/>
      <c r="AX883" s="624"/>
      <c r="AY883" s="624"/>
    </row>
    <row r="884" spans="1:51" ht="16.8" x14ac:dyDescent="0.45">
      <c r="A884" s="615"/>
      <c r="B884" s="615"/>
      <c r="C884" s="615"/>
      <c r="D884" s="614"/>
      <c r="E884" s="615"/>
      <c r="F884" s="615"/>
      <c r="G884" s="615"/>
      <c r="H884" s="615"/>
      <c r="I884" s="615"/>
      <c r="J884" s="615"/>
      <c r="K884" s="615"/>
      <c r="L884" s="615"/>
      <c r="M884" s="615"/>
      <c r="N884" s="615"/>
      <c r="O884" s="615"/>
      <c r="P884" s="615"/>
      <c r="Q884" s="615"/>
      <c r="R884" s="615"/>
      <c r="S884" s="615"/>
      <c r="T884" s="615"/>
      <c r="U884" s="615"/>
      <c r="V884" s="615"/>
      <c r="W884" s="618"/>
      <c r="X884" s="618"/>
      <c r="Y884" s="435"/>
      <c r="Z884" s="617"/>
      <c r="AA884" s="435"/>
      <c r="AB884" s="613"/>
      <c r="AC884" s="617"/>
      <c r="AD884" s="435"/>
      <c r="AG884" s="626"/>
      <c r="AH884" s="735"/>
      <c r="AI884" s="181"/>
      <c r="AJ884" s="629"/>
      <c r="AK884" s="181"/>
      <c r="AL884" s="653"/>
      <c r="AW884" s="605"/>
      <c r="AX884" s="624"/>
      <c r="AY884" s="624"/>
    </row>
    <row r="885" spans="1:51" ht="16.8" x14ac:dyDescent="0.45">
      <c r="A885" s="615"/>
      <c r="B885" s="615"/>
      <c r="C885" s="615"/>
      <c r="D885" s="614"/>
      <c r="E885" s="615"/>
      <c r="F885" s="615"/>
      <c r="G885" s="615"/>
      <c r="H885" s="615"/>
      <c r="I885" s="615"/>
      <c r="J885" s="615"/>
      <c r="K885" s="615"/>
      <c r="L885" s="615"/>
      <c r="M885" s="615"/>
      <c r="N885" s="615"/>
      <c r="O885" s="615"/>
      <c r="P885" s="615"/>
      <c r="Q885" s="615"/>
      <c r="R885" s="615"/>
      <c r="S885" s="615"/>
      <c r="T885" s="615"/>
      <c r="U885" s="615"/>
      <c r="V885" s="615"/>
      <c r="W885" s="618"/>
      <c r="X885" s="618"/>
      <c r="Y885" s="435"/>
      <c r="Z885" s="617"/>
      <c r="AA885" s="435"/>
      <c r="AB885" s="613"/>
      <c r="AC885" s="617"/>
      <c r="AD885" s="435"/>
      <c r="AG885" s="626"/>
      <c r="AH885" s="735"/>
      <c r="AI885" s="181"/>
      <c r="AJ885" s="629"/>
      <c r="AK885" s="181"/>
      <c r="AL885" s="653"/>
      <c r="AW885" s="605"/>
      <c r="AX885" s="624"/>
      <c r="AY885" s="624"/>
    </row>
    <row r="886" spans="1:51" ht="16.8" x14ac:dyDescent="0.45">
      <c r="A886" s="615"/>
      <c r="B886" s="615"/>
      <c r="C886" s="615"/>
      <c r="D886" s="614"/>
      <c r="E886" s="615"/>
      <c r="F886" s="615"/>
      <c r="G886" s="615"/>
      <c r="H886" s="615"/>
      <c r="I886" s="615"/>
      <c r="J886" s="615"/>
      <c r="K886" s="615"/>
      <c r="L886" s="615"/>
      <c r="M886" s="615"/>
      <c r="N886" s="615"/>
      <c r="O886" s="615"/>
      <c r="P886" s="615"/>
      <c r="Q886" s="615"/>
      <c r="R886" s="615"/>
      <c r="S886" s="615"/>
      <c r="T886" s="615"/>
      <c r="U886" s="615"/>
      <c r="V886" s="615"/>
      <c r="W886" s="618"/>
      <c r="X886" s="618"/>
      <c r="Y886" s="435"/>
      <c r="Z886" s="617"/>
      <c r="AA886" s="435"/>
      <c r="AB886" s="613"/>
      <c r="AC886" s="617"/>
      <c r="AD886" s="435"/>
      <c r="AG886" s="626"/>
      <c r="AH886" s="735"/>
      <c r="AI886" s="181"/>
      <c r="AJ886" s="629"/>
      <c r="AK886" s="181"/>
      <c r="AL886" s="653"/>
      <c r="AW886" s="605"/>
      <c r="AX886" s="624"/>
      <c r="AY886" s="624"/>
    </row>
    <row r="887" spans="1:51" ht="16.8" x14ac:dyDescent="0.45">
      <c r="A887" s="615"/>
      <c r="B887" s="615"/>
      <c r="C887" s="615"/>
      <c r="D887" s="614"/>
      <c r="E887" s="615"/>
      <c r="F887" s="615"/>
      <c r="G887" s="615"/>
      <c r="H887" s="615"/>
      <c r="I887" s="615"/>
      <c r="J887" s="615"/>
      <c r="K887" s="615"/>
      <c r="L887" s="615"/>
      <c r="M887" s="615"/>
      <c r="N887" s="615"/>
      <c r="O887" s="615"/>
      <c r="P887" s="615"/>
      <c r="Q887" s="615"/>
      <c r="R887" s="615"/>
      <c r="S887" s="615"/>
      <c r="T887" s="615"/>
      <c r="U887" s="615"/>
      <c r="V887" s="615"/>
      <c r="W887" s="618"/>
      <c r="X887" s="618"/>
      <c r="Y887" s="435"/>
      <c r="Z887" s="617"/>
      <c r="AA887" s="435"/>
      <c r="AB887" s="613"/>
      <c r="AC887" s="617"/>
      <c r="AD887" s="435"/>
      <c r="AG887" s="626"/>
      <c r="AH887" s="735"/>
      <c r="AI887" s="181"/>
      <c r="AJ887" s="629"/>
      <c r="AK887" s="181"/>
      <c r="AL887" s="653"/>
      <c r="AW887" s="605"/>
      <c r="AX887" s="624"/>
      <c r="AY887" s="624"/>
    </row>
    <row r="888" spans="1:51" ht="16.8" x14ac:dyDescent="0.45">
      <c r="A888" s="615"/>
      <c r="B888" s="615"/>
      <c r="C888" s="615"/>
      <c r="D888" s="614"/>
      <c r="E888" s="615"/>
      <c r="F888" s="615"/>
      <c r="G888" s="615"/>
      <c r="H888" s="615"/>
      <c r="I888" s="615"/>
      <c r="J888" s="615"/>
      <c r="K888" s="615"/>
      <c r="L888" s="615"/>
      <c r="M888" s="615"/>
      <c r="N888" s="615"/>
      <c r="O888" s="615"/>
      <c r="P888" s="615"/>
      <c r="Q888" s="615"/>
      <c r="R888" s="615"/>
      <c r="S888" s="615"/>
      <c r="T888" s="615"/>
      <c r="U888" s="615"/>
      <c r="V888" s="615"/>
      <c r="W888" s="618"/>
      <c r="X888" s="618"/>
      <c r="Y888" s="435"/>
      <c r="Z888" s="617"/>
      <c r="AA888" s="435"/>
      <c r="AB888" s="613"/>
      <c r="AC888" s="617"/>
      <c r="AD888" s="435"/>
      <c r="AG888" s="626"/>
      <c r="AH888" s="735"/>
      <c r="AI888" s="181"/>
      <c r="AJ888" s="629"/>
      <c r="AK888" s="181"/>
      <c r="AL888" s="653"/>
      <c r="AW888" s="605"/>
      <c r="AX888" s="624"/>
      <c r="AY888" s="624"/>
    </row>
    <row r="889" spans="1:51" ht="16.8" x14ac:dyDescent="0.45">
      <c r="A889" s="615"/>
      <c r="B889" s="615"/>
      <c r="C889" s="615"/>
      <c r="D889" s="614"/>
      <c r="E889" s="615"/>
      <c r="F889" s="615"/>
      <c r="G889" s="615"/>
      <c r="H889" s="615"/>
      <c r="I889" s="615"/>
      <c r="J889" s="615"/>
      <c r="K889" s="615"/>
      <c r="L889" s="615"/>
      <c r="M889" s="615"/>
      <c r="N889" s="615"/>
      <c r="O889" s="615"/>
      <c r="P889" s="615"/>
      <c r="Q889" s="615"/>
      <c r="R889" s="615"/>
      <c r="S889" s="615"/>
      <c r="T889" s="615"/>
      <c r="U889" s="615"/>
      <c r="V889" s="615"/>
      <c r="W889" s="618"/>
      <c r="X889" s="618"/>
      <c r="Y889" s="435"/>
      <c r="Z889" s="617"/>
      <c r="AA889" s="435"/>
      <c r="AB889" s="613"/>
      <c r="AC889" s="617"/>
      <c r="AD889" s="435"/>
      <c r="AG889" s="626"/>
      <c r="AH889" s="735"/>
      <c r="AI889" s="181"/>
      <c r="AJ889" s="629"/>
      <c r="AK889" s="181"/>
      <c r="AL889" s="653"/>
      <c r="AW889" s="605"/>
      <c r="AX889" s="624"/>
      <c r="AY889" s="624"/>
    </row>
  </sheetData>
  <mergeCells count="1308">
    <mergeCell ref="AZ492:AZ493"/>
    <mergeCell ref="AZ494:AZ495"/>
    <mergeCell ref="AZ496:AZ497"/>
    <mergeCell ref="AZ498:AZ499"/>
    <mergeCell ref="AZ482:AZ483"/>
    <mergeCell ref="AZ484:AZ485"/>
    <mergeCell ref="AZ486:AZ487"/>
    <mergeCell ref="AZ488:AZ489"/>
    <mergeCell ref="AZ490:AZ491"/>
    <mergeCell ref="AZ452:AZ453"/>
    <mergeCell ref="AZ454:AZ455"/>
    <mergeCell ref="AZ456:AZ457"/>
    <mergeCell ref="AZ458:AZ459"/>
    <mergeCell ref="AZ460:AZ461"/>
    <mergeCell ref="AZ446:AZ447"/>
    <mergeCell ref="AZ448:AZ449"/>
    <mergeCell ref="AZ450:AZ451"/>
    <mergeCell ref="AZ472:AZ473"/>
    <mergeCell ref="AZ474:AZ475"/>
    <mergeCell ref="AZ476:AZ477"/>
    <mergeCell ref="AZ478:AZ479"/>
    <mergeCell ref="AZ480:AZ481"/>
    <mergeCell ref="AZ462:AZ463"/>
    <mergeCell ref="AZ464:AZ465"/>
    <mergeCell ref="AZ466:AZ467"/>
    <mergeCell ref="AZ468:AZ469"/>
    <mergeCell ref="AZ470:AZ471"/>
    <mergeCell ref="AW464:AW465"/>
    <mergeCell ref="AW466:AW467"/>
    <mergeCell ref="AW450:AW451"/>
    <mergeCell ref="AW452:AW453"/>
    <mergeCell ref="AW454:AW455"/>
    <mergeCell ref="AW456:AW457"/>
    <mergeCell ref="AW458:AW459"/>
    <mergeCell ref="AW460:AW461"/>
    <mergeCell ref="AX446:AX447"/>
    <mergeCell ref="AX448:AX449"/>
    <mergeCell ref="AX450:AX451"/>
    <mergeCell ref="AX452:AX453"/>
    <mergeCell ref="AX454:AX455"/>
    <mergeCell ref="AX456:AX457"/>
    <mergeCell ref="AX458:AX459"/>
    <mergeCell ref="AX460:AX461"/>
    <mergeCell ref="AX462:AX463"/>
    <mergeCell ref="AX464:AX465"/>
    <mergeCell ref="AX466:AX467"/>
    <mergeCell ref="AW462:AW463"/>
    <mergeCell ref="AW446:AW447"/>
    <mergeCell ref="AW448:AW449"/>
    <mergeCell ref="AY446:AY447"/>
    <mergeCell ref="AY448:AY449"/>
    <mergeCell ref="AY450:AY451"/>
    <mergeCell ref="AY462:AY463"/>
    <mergeCell ref="AY464:AY465"/>
    <mergeCell ref="AY466:AY467"/>
    <mergeCell ref="AY452:AY453"/>
    <mergeCell ref="AY454:AY455"/>
    <mergeCell ref="AY456:AY457"/>
    <mergeCell ref="AY458:AY459"/>
    <mergeCell ref="AY460:AY461"/>
    <mergeCell ref="BA20:BA21"/>
    <mergeCell ref="BA22:BA23"/>
    <mergeCell ref="BA24:BA25"/>
    <mergeCell ref="BA26:BA27"/>
    <mergeCell ref="BA28:BA29"/>
    <mergeCell ref="BA30:BA31"/>
    <mergeCell ref="BA32:BA33"/>
    <mergeCell ref="BA34:BA35"/>
    <mergeCell ref="BA36:BA37"/>
    <mergeCell ref="BA72:BA73"/>
    <mergeCell ref="BA92:BA93"/>
    <mergeCell ref="BA94:BA95"/>
    <mergeCell ref="BA96:BA97"/>
    <mergeCell ref="BA98:BA99"/>
    <mergeCell ref="BA100:BA101"/>
    <mergeCell ref="BA102:BA103"/>
    <mergeCell ref="BA104:BA105"/>
    <mergeCell ref="BA106:BA107"/>
    <mergeCell ref="BA108:BA109"/>
    <mergeCell ref="BA74:BA75"/>
    <mergeCell ref="BA76:BA77"/>
    <mergeCell ref="BA4:BA5"/>
    <mergeCell ref="BA2:BA3"/>
    <mergeCell ref="BA6:BA7"/>
    <mergeCell ref="BA8:BA9"/>
    <mergeCell ref="BA10:BA11"/>
    <mergeCell ref="BA12:BA13"/>
    <mergeCell ref="BA14:BA15"/>
    <mergeCell ref="BA16:BA17"/>
    <mergeCell ref="BA18:BA19"/>
    <mergeCell ref="BA56:BA57"/>
    <mergeCell ref="BA58:BA59"/>
    <mergeCell ref="BA60:BA61"/>
    <mergeCell ref="BA62:BA63"/>
    <mergeCell ref="BA64:BA65"/>
    <mergeCell ref="BA66:BA67"/>
    <mergeCell ref="BA68:BA69"/>
    <mergeCell ref="BA70:BA71"/>
    <mergeCell ref="BA38:BA39"/>
    <mergeCell ref="BA40:BA41"/>
    <mergeCell ref="BA42:BA43"/>
    <mergeCell ref="BA44:BA45"/>
    <mergeCell ref="BA46:BA47"/>
    <mergeCell ref="BA48:BA49"/>
    <mergeCell ref="BA50:BA51"/>
    <mergeCell ref="BA52:BA53"/>
    <mergeCell ref="BA54:BA55"/>
    <mergeCell ref="BA78:BA79"/>
    <mergeCell ref="BA80:BA81"/>
    <mergeCell ref="BA82:BA83"/>
    <mergeCell ref="BA84:BA85"/>
    <mergeCell ref="BA86:BA87"/>
    <mergeCell ref="BA88:BA89"/>
    <mergeCell ref="BA90:BA91"/>
    <mergeCell ref="BA128:BA129"/>
    <mergeCell ref="BA130:BA131"/>
    <mergeCell ref="BA132:BA133"/>
    <mergeCell ref="BA134:BA135"/>
    <mergeCell ref="BA136:BA137"/>
    <mergeCell ref="BA138:BA139"/>
    <mergeCell ref="BA140:BA141"/>
    <mergeCell ref="BA142:BA143"/>
    <mergeCell ref="BA144:BA145"/>
    <mergeCell ref="BA110:BA111"/>
    <mergeCell ref="BA112:BA113"/>
    <mergeCell ref="BA114:BA115"/>
    <mergeCell ref="BA116:BA117"/>
    <mergeCell ref="BA118:BA119"/>
    <mergeCell ref="BA120:BA121"/>
    <mergeCell ref="BA122:BA123"/>
    <mergeCell ref="BA124:BA125"/>
    <mergeCell ref="BA126:BA127"/>
    <mergeCell ref="BA164:BA165"/>
    <mergeCell ref="BA166:BA167"/>
    <mergeCell ref="BA168:BA169"/>
    <mergeCell ref="BA170:BA171"/>
    <mergeCell ref="BA172:BA173"/>
    <mergeCell ref="BA174:BA175"/>
    <mergeCell ref="BA176:BA177"/>
    <mergeCell ref="BA178:BA179"/>
    <mergeCell ref="BA180:BA181"/>
    <mergeCell ref="BA146:BA147"/>
    <mergeCell ref="BA148:BA149"/>
    <mergeCell ref="BA150:BA151"/>
    <mergeCell ref="BA152:BA153"/>
    <mergeCell ref="BA154:BA155"/>
    <mergeCell ref="BA156:BA157"/>
    <mergeCell ref="BA158:BA159"/>
    <mergeCell ref="BA160:BA161"/>
    <mergeCell ref="BA162:BA163"/>
    <mergeCell ref="BA200:BA201"/>
    <mergeCell ref="BA202:BA203"/>
    <mergeCell ref="BA204:BA205"/>
    <mergeCell ref="BA206:BA207"/>
    <mergeCell ref="BA208:BA209"/>
    <mergeCell ref="BA210:BA211"/>
    <mergeCell ref="BA212:BA213"/>
    <mergeCell ref="BA214:BA215"/>
    <mergeCell ref="BA216:BA217"/>
    <mergeCell ref="BA182:BA183"/>
    <mergeCell ref="BA184:BA185"/>
    <mergeCell ref="BA186:BA187"/>
    <mergeCell ref="BA188:BA189"/>
    <mergeCell ref="BA190:BA191"/>
    <mergeCell ref="BA192:BA193"/>
    <mergeCell ref="BA194:BA195"/>
    <mergeCell ref="BA196:BA197"/>
    <mergeCell ref="BA198:BA199"/>
    <mergeCell ref="BA236:BA237"/>
    <mergeCell ref="BA238:BA239"/>
    <mergeCell ref="BA240:BA241"/>
    <mergeCell ref="BA242:BA243"/>
    <mergeCell ref="BA244:BA245"/>
    <mergeCell ref="BA246:BA247"/>
    <mergeCell ref="BA248:BA249"/>
    <mergeCell ref="BA250:BA251"/>
    <mergeCell ref="BA252:BA253"/>
    <mergeCell ref="BA218:BA219"/>
    <mergeCell ref="BA220:BA221"/>
    <mergeCell ref="BA222:BA223"/>
    <mergeCell ref="BA224:BA225"/>
    <mergeCell ref="BA226:BA227"/>
    <mergeCell ref="BA228:BA229"/>
    <mergeCell ref="BA230:BA231"/>
    <mergeCell ref="BA232:BA233"/>
    <mergeCell ref="BA234:BA235"/>
    <mergeCell ref="BA272:BA273"/>
    <mergeCell ref="BA274:BA275"/>
    <mergeCell ref="BA276:BA277"/>
    <mergeCell ref="BA278:BA279"/>
    <mergeCell ref="BA280:BA281"/>
    <mergeCell ref="BA282:BA283"/>
    <mergeCell ref="BA284:BA285"/>
    <mergeCell ref="BA286:BA287"/>
    <mergeCell ref="BA288:BA289"/>
    <mergeCell ref="BA254:BA255"/>
    <mergeCell ref="BA256:BA257"/>
    <mergeCell ref="BA258:BA259"/>
    <mergeCell ref="BA260:BA261"/>
    <mergeCell ref="BA262:BA263"/>
    <mergeCell ref="BA264:BA265"/>
    <mergeCell ref="BA266:BA267"/>
    <mergeCell ref="BA268:BA269"/>
    <mergeCell ref="BA270:BA271"/>
    <mergeCell ref="BA308:BA309"/>
    <mergeCell ref="BA310:BA311"/>
    <mergeCell ref="BA312:BA313"/>
    <mergeCell ref="BA314:BA315"/>
    <mergeCell ref="BA316:BA317"/>
    <mergeCell ref="BA318:BA319"/>
    <mergeCell ref="BA320:BA321"/>
    <mergeCell ref="BA322:BA323"/>
    <mergeCell ref="BA324:BA325"/>
    <mergeCell ref="BA290:BA291"/>
    <mergeCell ref="BA292:BA293"/>
    <mergeCell ref="BA294:BA295"/>
    <mergeCell ref="BA296:BA297"/>
    <mergeCell ref="BA298:BA299"/>
    <mergeCell ref="BA300:BA301"/>
    <mergeCell ref="BA302:BA303"/>
    <mergeCell ref="BA304:BA305"/>
    <mergeCell ref="BA306:BA307"/>
    <mergeCell ref="BA344:BA345"/>
    <mergeCell ref="BA346:BA347"/>
    <mergeCell ref="BA348:BA349"/>
    <mergeCell ref="BA350:BA351"/>
    <mergeCell ref="BA352:BA353"/>
    <mergeCell ref="BA354:BA355"/>
    <mergeCell ref="BA356:BA357"/>
    <mergeCell ref="BA358:BA359"/>
    <mergeCell ref="BA360:BA361"/>
    <mergeCell ref="BA326:BA327"/>
    <mergeCell ref="BA328:BA329"/>
    <mergeCell ref="BA330:BA331"/>
    <mergeCell ref="BA332:BA333"/>
    <mergeCell ref="BA334:BA335"/>
    <mergeCell ref="BA336:BA337"/>
    <mergeCell ref="BA338:BA339"/>
    <mergeCell ref="BA340:BA341"/>
    <mergeCell ref="BA342:BA343"/>
    <mergeCell ref="BA380:BA381"/>
    <mergeCell ref="BA382:BA383"/>
    <mergeCell ref="BA384:BA385"/>
    <mergeCell ref="BA386:BA387"/>
    <mergeCell ref="BA388:BA389"/>
    <mergeCell ref="BA390:BA391"/>
    <mergeCell ref="BA392:BA393"/>
    <mergeCell ref="BA394:BA395"/>
    <mergeCell ref="BA396:BA397"/>
    <mergeCell ref="BA362:BA363"/>
    <mergeCell ref="BA364:BA365"/>
    <mergeCell ref="BA366:BA367"/>
    <mergeCell ref="BA368:BA369"/>
    <mergeCell ref="BA370:BA371"/>
    <mergeCell ref="BA372:BA373"/>
    <mergeCell ref="BA374:BA375"/>
    <mergeCell ref="BA376:BA377"/>
    <mergeCell ref="BA378:BA379"/>
    <mergeCell ref="BA416:BA417"/>
    <mergeCell ref="BA418:BA419"/>
    <mergeCell ref="BA420:BA421"/>
    <mergeCell ref="BA422:BA423"/>
    <mergeCell ref="BA424:BA425"/>
    <mergeCell ref="BA426:BA427"/>
    <mergeCell ref="BA428:BA429"/>
    <mergeCell ref="BA430:BA431"/>
    <mergeCell ref="BA432:BA433"/>
    <mergeCell ref="BA398:BA399"/>
    <mergeCell ref="BA400:BA401"/>
    <mergeCell ref="BA402:BA403"/>
    <mergeCell ref="BA404:BA405"/>
    <mergeCell ref="BA406:BA407"/>
    <mergeCell ref="BA408:BA409"/>
    <mergeCell ref="BA410:BA411"/>
    <mergeCell ref="BA412:BA413"/>
    <mergeCell ref="BA414:BA415"/>
    <mergeCell ref="BA486:BA487"/>
    <mergeCell ref="BA452:BA453"/>
    <mergeCell ref="BA454:BA455"/>
    <mergeCell ref="BA456:BA457"/>
    <mergeCell ref="BA458:BA459"/>
    <mergeCell ref="BA460:BA461"/>
    <mergeCell ref="BA462:BA463"/>
    <mergeCell ref="BA464:BA465"/>
    <mergeCell ref="BA466:BA467"/>
    <mergeCell ref="BA468:BA469"/>
    <mergeCell ref="BA434:BA435"/>
    <mergeCell ref="BA436:BA437"/>
    <mergeCell ref="BA438:BA439"/>
    <mergeCell ref="BA440:BA441"/>
    <mergeCell ref="BA442:BA443"/>
    <mergeCell ref="BA444:BA445"/>
    <mergeCell ref="BA446:BA447"/>
    <mergeCell ref="BA448:BA449"/>
    <mergeCell ref="BA450:BA451"/>
    <mergeCell ref="BA488:BA489"/>
    <mergeCell ref="BA490:BA491"/>
    <mergeCell ref="BA492:BA493"/>
    <mergeCell ref="BA494:BA495"/>
    <mergeCell ref="BA496:BA497"/>
    <mergeCell ref="BA498:BA499"/>
    <mergeCell ref="BH7:BM7"/>
    <mergeCell ref="BD2:BD3"/>
    <mergeCell ref="BD4:BD5"/>
    <mergeCell ref="BD6:BD7"/>
    <mergeCell ref="BD8:BD9"/>
    <mergeCell ref="BD10:BD11"/>
    <mergeCell ref="BD12:BD13"/>
    <mergeCell ref="BD14:BD15"/>
    <mergeCell ref="BD16:BD17"/>
    <mergeCell ref="BD18:BD19"/>
    <mergeCell ref="BD20:BD21"/>
    <mergeCell ref="BD22:BD23"/>
    <mergeCell ref="BD24:BD25"/>
    <mergeCell ref="BD26:BD27"/>
    <mergeCell ref="BD28:BD29"/>
    <mergeCell ref="BD30:BD31"/>
    <mergeCell ref="BD32:BD33"/>
    <mergeCell ref="BD34:BD35"/>
    <mergeCell ref="BA470:BA471"/>
    <mergeCell ref="BA472:BA473"/>
    <mergeCell ref="BA474:BA475"/>
    <mergeCell ref="BA476:BA477"/>
    <mergeCell ref="BA478:BA479"/>
    <mergeCell ref="BA480:BA481"/>
    <mergeCell ref="BA482:BA483"/>
    <mergeCell ref="BA484:BA485"/>
    <mergeCell ref="BD54:BD55"/>
    <mergeCell ref="BD56:BD57"/>
    <mergeCell ref="BD58:BD59"/>
    <mergeCell ref="BD60:BD61"/>
    <mergeCell ref="BD62:BD63"/>
    <mergeCell ref="BD64:BD65"/>
    <mergeCell ref="BD66:BD67"/>
    <mergeCell ref="BD68:BD69"/>
    <mergeCell ref="BD70:BD71"/>
    <mergeCell ref="BD36:BD37"/>
    <mergeCell ref="BD38:BD39"/>
    <mergeCell ref="BD40:BD41"/>
    <mergeCell ref="BD42:BD43"/>
    <mergeCell ref="BD44:BD45"/>
    <mergeCell ref="BD46:BD47"/>
    <mergeCell ref="BD48:BD49"/>
    <mergeCell ref="BD50:BD51"/>
    <mergeCell ref="BD52:BD53"/>
    <mergeCell ref="BD90:BD91"/>
    <mergeCell ref="BD92:BD93"/>
    <mergeCell ref="BD94:BD95"/>
    <mergeCell ref="BD96:BD97"/>
    <mergeCell ref="BD98:BD99"/>
    <mergeCell ref="BD100:BD101"/>
    <mergeCell ref="BD102:BD103"/>
    <mergeCell ref="BD104:BD105"/>
    <mergeCell ref="BD106:BD107"/>
    <mergeCell ref="BD72:BD73"/>
    <mergeCell ref="BD74:BD75"/>
    <mergeCell ref="BD76:BD77"/>
    <mergeCell ref="BD78:BD79"/>
    <mergeCell ref="BD80:BD81"/>
    <mergeCell ref="BD82:BD83"/>
    <mergeCell ref="BD84:BD85"/>
    <mergeCell ref="BD86:BD87"/>
    <mergeCell ref="BD88:BD89"/>
    <mergeCell ref="BD126:BD127"/>
    <mergeCell ref="BD128:BD129"/>
    <mergeCell ref="BD130:BD131"/>
    <mergeCell ref="BD132:BD133"/>
    <mergeCell ref="BD134:BD135"/>
    <mergeCell ref="BD136:BD137"/>
    <mergeCell ref="BD138:BD139"/>
    <mergeCell ref="BD140:BD141"/>
    <mergeCell ref="BD142:BD143"/>
    <mergeCell ref="BD108:BD109"/>
    <mergeCell ref="BD110:BD111"/>
    <mergeCell ref="BD112:BD113"/>
    <mergeCell ref="BD114:BD115"/>
    <mergeCell ref="BD116:BD117"/>
    <mergeCell ref="BD118:BD119"/>
    <mergeCell ref="BD120:BD121"/>
    <mergeCell ref="BD122:BD123"/>
    <mergeCell ref="BD124:BD125"/>
    <mergeCell ref="BD162:BD163"/>
    <mergeCell ref="BD164:BD165"/>
    <mergeCell ref="BD166:BD167"/>
    <mergeCell ref="BD168:BD169"/>
    <mergeCell ref="BD170:BD171"/>
    <mergeCell ref="BD172:BD173"/>
    <mergeCell ref="BD174:BD175"/>
    <mergeCell ref="BD176:BD177"/>
    <mergeCell ref="BD178:BD179"/>
    <mergeCell ref="BD144:BD145"/>
    <mergeCell ref="BD146:BD147"/>
    <mergeCell ref="BD148:BD149"/>
    <mergeCell ref="BD150:BD151"/>
    <mergeCell ref="BD152:BD153"/>
    <mergeCell ref="BD154:BD155"/>
    <mergeCell ref="BD156:BD157"/>
    <mergeCell ref="BD158:BD159"/>
    <mergeCell ref="BD160:BD161"/>
    <mergeCell ref="BD198:BD199"/>
    <mergeCell ref="BD200:BD201"/>
    <mergeCell ref="BD202:BD203"/>
    <mergeCell ref="BD204:BD205"/>
    <mergeCell ref="BD206:BD207"/>
    <mergeCell ref="BD208:BD209"/>
    <mergeCell ref="BD210:BD211"/>
    <mergeCell ref="BD212:BD213"/>
    <mergeCell ref="BD214:BD215"/>
    <mergeCell ref="BD180:BD181"/>
    <mergeCell ref="BD182:BD183"/>
    <mergeCell ref="BD184:BD185"/>
    <mergeCell ref="BD186:BD187"/>
    <mergeCell ref="BD188:BD189"/>
    <mergeCell ref="BD190:BD191"/>
    <mergeCell ref="BD192:BD193"/>
    <mergeCell ref="BD194:BD195"/>
    <mergeCell ref="BD196:BD197"/>
    <mergeCell ref="BD234:BD235"/>
    <mergeCell ref="BD236:BD237"/>
    <mergeCell ref="BD238:BD239"/>
    <mergeCell ref="BD240:BD241"/>
    <mergeCell ref="BD242:BD243"/>
    <mergeCell ref="BD244:BD245"/>
    <mergeCell ref="BD246:BD247"/>
    <mergeCell ref="BD248:BD249"/>
    <mergeCell ref="BD250:BD251"/>
    <mergeCell ref="BD216:BD217"/>
    <mergeCell ref="BD218:BD219"/>
    <mergeCell ref="BD220:BD221"/>
    <mergeCell ref="BD222:BD223"/>
    <mergeCell ref="BD224:BD225"/>
    <mergeCell ref="BD226:BD227"/>
    <mergeCell ref="BD228:BD229"/>
    <mergeCell ref="BD230:BD231"/>
    <mergeCell ref="BD232:BD233"/>
    <mergeCell ref="BD270:BD271"/>
    <mergeCell ref="BD272:BD273"/>
    <mergeCell ref="BD274:BD275"/>
    <mergeCell ref="BD276:BD277"/>
    <mergeCell ref="BD278:BD279"/>
    <mergeCell ref="BD280:BD281"/>
    <mergeCell ref="BD282:BD283"/>
    <mergeCell ref="BD284:BD285"/>
    <mergeCell ref="BD286:BD287"/>
    <mergeCell ref="BD252:BD253"/>
    <mergeCell ref="BD254:BD255"/>
    <mergeCell ref="BD256:BD257"/>
    <mergeCell ref="BD258:BD259"/>
    <mergeCell ref="BD260:BD261"/>
    <mergeCell ref="BD262:BD263"/>
    <mergeCell ref="BD264:BD265"/>
    <mergeCell ref="BD266:BD267"/>
    <mergeCell ref="BD268:BD269"/>
    <mergeCell ref="BD306:BD307"/>
    <mergeCell ref="BD308:BD309"/>
    <mergeCell ref="BD310:BD311"/>
    <mergeCell ref="BD312:BD313"/>
    <mergeCell ref="BD314:BD315"/>
    <mergeCell ref="BD316:BD317"/>
    <mergeCell ref="BD318:BD319"/>
    <mergeCell ref="BD320:BD321"/>
    <mergeCell ref="BD322:BD323"/>
    <mergeCell ref="BD288:BD289"/>
    <mergeCell ref="BD290:BD291"/>
    <mergeCell ref="BD292:BD293"/>
    <mergeCell ref="BD294:BD295"/>
    <mergeCell ref="BD296:BD297"/>
    <mergeCell ref="BD298:BD299"/>
    <mergeCell ref="BD300:BD301"/>
    <mergeCell ref="BD302:BD303"/>
    <mergeCell ref="BD304:BD305"/>
    <mergeCell ref="BD342:BD343"/>
    <mergeCell ref="BD344:BD345"/>
    <mergeCell ref="BD346:BD347"/>
    <mergeCell ref="BD348:BD349"/>
    <mergeCell ref="BD350:BD351"/>
    <mergeCell ref="BD352:BD353"/>
    <mergeCell ref="BD354:BD355"/>
    <mergeCell ref="BD356:BD357"/>
    <mergeCell ref="BD358:BD359"/>
    <mergeCell ref="BD324:BD325"/>
    <mergeCell ref="BD326:BD327"/>
    <mergeCell ref="BD328:BD329"/>
    <mergeCell ref="BD330:BD331"/>
    <mergeCell ref="BD332:BD333"/>
    <mergeCell ref="BD334:BD335"/>
    <mergeCell ref="BD336:BD337"/>
    <mergeCell ref="BD338:BD339"/>
    <mergeCell ref="BD340:BD341"/>
    <mergeCell ref="BD378:BD379"/>
    <mergeCell ref="BD380:BD381"/>
    <mergeCell ref="BD382:BD383"/>
    <mergeCell ref="BD384:BD385"/>
    <mergeCell ref="BD386:BD387"/>
    <mergeCell ref="BD388:BD389"/>
    <mergeCell ref="BD390:BD391"/>
    <mergeCell ref="BD392:BD393"/>
    <mergeCell ref="BD394:BD395"/>
    <mergeCell ref="BD360:BD361"/>
    <mergeCell ref="BD362:BD363"/>
    <mergeCell ref="BD364:BD365"/>
    <mergeCell ref="BD366:BD367"/>
    <mergeCell ref="BD368:BD369"/>
    <mergeCell ref="BD370:BD371"/>
    <mergeCell ref="BD372:BD373"/>
    <mergeCell ref="BD374:BD375"/>
    <mergeCell ref="BD376:BD377"/>
    <mergeCell ref="BD414:BD415"/>
    <mergeCell ref="BD416:BD417"/>
    <mergeCell ref="BD418:BD419"/>
    <mergeCell ref="BD420:BD421"/>
    <mergeCell ref="BD422:BD423"/>
    <mergeCell ref="BD424:BD425"/>
    <mergeCell ref="BD426:BD427"/>
    <mergeCell ref="BD428:BD429"/>
    <mergeCell ref="BD430:BD431"/>
    <mergeCell ref="BD396:BD397"/>
    <mergeCell ref="BD398:BD399"/>
    <mergeCell ref="BD400:BD401"/>
    <mergeCell ref="BD402:BD403"/>
    <mergeCell ref="BD404:BD405"/>
    <mergeCell ref="BD406:BD407"/>
    <mergeCell ref="BD408:BD409"/>
    <mergeCell ref="BD410:BD411"/>
    <mergeCell ref="BD412:BD413"/>
    <mergeCell ref="BD484:BD485"/>
    <mergeCell ref="BD450:BD451"/>
    <mergeCell ref="BD452:BD453"/>
    <mergeCell ref="BD454:BD455"/>
    <mergeCell ref="BD456:BD457"/>
    <mergeCell ref="BD458:BD459"/>
    <mergeCell ref="BD460:BD461"/>
    <mergeCell ref="BD462:BD463"/>
    <mergeCell ref="BD464:BD465"/>
    <mergeCell ref="BD466:BD467"/>
    <mergeCell ref="BD432:BD433"/>
    <mergeCell ref="BD434:BD435"/>
    <mergeCell ref="BD436:BD437"/>
    <mergeCell ref="BD438:BD439"/>
    <mergeCell ref="BD440:BD441"/>
    <mergeCell ref="BD442:BD443"/>
    <mergeCell ref="BD444:BD445"/>
    <mergeCell ref="BD446:BD447"/>
    <mergeCell ref="BD448:BD449"/>
    <mergeCell ref="BD486:BD487"/>
    <mergeCell ref="BD488:BD489"/>
    <mergeCell ref="BD490:BD491"/>
    <mergeCell ref="BD492:BD493"/>
    <mergeCell ref="BD494:BD495"/>
    <mergeCell ref="BD496:BD497"/>
    <mergeCell ref="BD498:BD499"/>
    <mergeCell ref="BC2:BC3"/>
    <mergeCell ref="BC4:BC5"/>
    <mergeCell ref="BC6:BC7"/>
    <mergeCell ref="BC8:BC9"/>
    <mergeCell ref="BC10:BC11"/>
    <mergeCell ref="BC12:BC13"/>
    <mergeCell ref="BC14:BC15"/>
    <mergeCell ref="BC16:BC17"/>
    <mergeCell ref="BC18:BC19"/>
    <mergeCell ref="BC20:BC21"/>
    <mergeCell ref="BC22:BC23"/>
    <mergeCell ref="BC24:BC25"/>
    <mergeCell ref="BC26:BC27"/>
    <mergeCell ref="BC28:BC29"/>
    <mergeCell ref="BC30:BC31"/>
    <mergeCell ref="BC32:BC33"/>
    <mergeCell ref="BC34:BC35"/>
    <mergeCell ref="BD468:BD469"/>
    <mergeCell ref="BD470:BD471"/>
    <mergeCell ref="BD472:BD473"/>
    <mergeCell ref="BD474:BD475"/>
    <mergeCell ref="BD476:BD477"/>
    <mergeCell ref="BD478:BD479"/>
    <mergeCell ref="BD480:BD481"/>
    <mergeCell ref="BD482:BD483"/>
    <mergeCell ref="BC54:BC55"/>
    <mergeCell ref="BC56:BC57"/>
    <mergeCell ref="BC58:BC59"/>
    <mergeCell ref="BC60:BC61"/>
    <mergeCell ref="BC62:BC63"/>
    <mergeCell ref="BC64:BC65"/>
    <mergeCell ref="BC66:BC67"/>
    <mergeCell ref="BC68:BC69"/>
    <mergeCell ref="BC70:BC71"/>
    <mergeCell ref="BC36:BC37"/>
    <mergeCell ref="BC38:BC39"/>
    <mergeCell ref="BC40:BC41"/>
    <mergeCell ref="BC42:BC43"/>
    <mergeCell ref="BC44:BC45"/>
    <mergeCell ref="BC46:BC47"/>
    <mergeCell ref="BC48:BC49"/>
    <mergeCell ref="BC50:BC51"/>
    <mergeCell ref="BC52:BC53"/>
    <mergeCell ref="BC90:BC91"/>
    <mergeCell ref="BC92:BC93"/>
    <mergeCell ref="BC94:BC95"/>
    <mergeCell ref="BC96:BC97"/>
    <mergeCell ref="BC98:BC99"/>
    <mergeCell ref="BC100:BC101"/>
    <mergeCell ref="BC102:BC103"/>
    <mergeCell ref="BC104:BC105"/>
    <mergeCell ref="BC106:BC107"/>
    <mergeCell ref="BC72:BC73"/>
    <mergeCell ref="BC74:BC75"/>
    <mergeCell ref="BC76:BC77"/>
    <mergeCell ref="BC78:BC79"/>
    <mergeCell ref="BC80:BC81"/>
    <mergeCell ref="BC82:BC83"/>
    <mergeCell ref="BC84:BC85"/>
    <mergeCell ref="BC86:BC87"/>
    <mergeCell ref="BC88:BC89"/>
    <mergeCell ref="BC126:BC127"/>
    <mergeCell ref="BC128:BC129"/>
    <mergeCell ref="BC130:BC131"/>
    <mergeCell ref="BC132:BC133"/>
    <mergeCell ref="BC134:BC135"/>
    <mergeCell ref="BC136:BC137"/>
    <mergeCell ref="BC138:BC139"/>
    <mergeCell ref="BC140:BC141"/>
    <mergeCell ref="BC142:BC143"/>
    <mergeCell ref="BC108:BC109"/>
    <mergeCell ref="BC110:BC111"/>
    <mergeCell ref="BC112:BC113"/>
    <mergeCell ref="BC114:BC115"/>
    <mergeCell ref="BC116:BC117"/>
    <mergeCell ref="BC118:BC119"/>
    <mergeCell ref="BC120:BC121"/>
    <mergeCell ref="BC122:BC123"/>
    <mergeCell ref="BC124:BC125"/>
    <mergeCell ref="BC162:BC163"/>
    <mergeCell ref="BC164:BC165"/>
    <mergeCell ref="BC166:BC167"/>
    <mergeCell ref="BC168:BC169"/>
    <mergeCell ref="BC170:BC171"/>
    <mergeCell ref="BC172:BC173"/>
    <mergeCell ref="BC174:BC175"/>
    <mergeCell ref="BC176:BC177"/>
    <mergeCell ref="BC178:BC179"/>
    <mergeCell ref="BC144:BC145"/>
    <mergeCell ref="BC146:BC147"/>
    <mergeCell ref="BC148:BC149"/>
    <mergeCell ref="BC150:BC151"/>
    <mergeCell ref="BC152:BC153"/>
    <mergeCell ref="BC154:BC155"/>
    <mergeCell ref="BC156:BC157"/>
    <mergeCell ref="BC158:BC159"/>
    <mergeCell ref="BC160:BC161"/>
    <mergeCell ref="BC198:BC199"/>
    <mergeCell ref="BC200:BC201"/>
    <mergeCell ref="BC202:BC203"/>
    <mergeCell ref="BC204:BC205"/>
    <mergeCell ref="BC206:BC207"/>
    <mergeCell ref="BC208:BC209"/>
    <mergeCell ref="BC210:BC211"/>
    <mergeCell ref="BC212:BC213"/>
    <mergeCell ref="BC214:BC215"/>
    <mergeCell ref="BC180:BC181"/>
    <mergeCell ref="BC182:BC183"/>
    <mergeCell ref="BC184:BC185"/>
    <mergeCell ref="BC186:BC187"/>
    <mergeCell ref="BC188:BC189"/>
    <mergeCell ref="BC190:BC191"/>
    <mergeCell ref="BC192:BC193"/>
    <mergeCell ref="BC194:BC195"/>
    <mergeCell ref="BC196:BC197"/>
    <mergeCell ref="BC234:BC235"/>
    <mergeCell ref="BC236:BC237"/>
    <mergeCell ref="BC238:BC239"/>
    <mergeCell ref="BC240:BC241"/>
    <mergeCell ref="BC242:BC243"/>
    <mergeCell ref="BC244:BC245"/>
    <mergeCell ref="BC246:BC247"/>
    <mergeCell ref="BC248:BC249"/>
    <mergeCell ref="BC250:BC251"/>
    <mergeCell ref="BC216:BC217"/>
    <mergeCell ref="BC218:BC219"/>
    <mergeCell ref="BC220:BC221"/>
    <mergeCell ref="BC222:BC223"/>
    <mergeCell ref="BC224:BC225"/>
    <mergeCell ref="BC226:BC227"/>
    <mergeCell ref="BC228:BC229"/>
    <mergeCell ref="BC230:BC231"/>
    <mergeCell ref="BC232:BC233"/>
    <mergeCell ref="BC270:BC271"/>
    <mergeCell ref="BC272:BC273"/>
    <mergeCell ref="BC274:BC275"/>
    <mergeCell ref="BC276:BC277"/>
    <mergeCell ref="BC278:BC279"/>
    <mergeCell ref="BC280:BC281"/>
    <mergeCell ref="BC282:BC283"/>
    <mergeCell ref="BC284:BC285"/>
    <mergeCell ref="BC286:BC287"/>
    <mergeCell ref="BC252:BC253"/>
    <mergeCell ref="BC254:BC255"/>
    <mergeCell ref="BC256:BC257"/>
    <mergeCell ref="BC258:BC259"/>
    <mergeCell ref="BC260:BC261"/>
    <mergeCell ref="BC262:BC263"/>
    <mergeCell ref="BC264:BC265"/>
    <mergeCell ref="BC266:BC267"/>
    <mergeCell ref="BC268:BC269"/>
    <mergeCell ref="BC306:BC307"/>
    <mergeCell ref="BC308:BC309"/>
    <mergeCell ref="BC310:BC311"/>
    <mergeCell ref="BC312:BC313"/>
    <mergeCell ref="BC314:BC315"/>
    <mergeCell ref="BC316:BC317"/>
    <mergeCell ref="BC318:BC319"/>
    <mergeCell ref="BC320:BC321"/>
    <mergeCell ref="BC322:BC323"/>
    <mergeCell ref="BC288:BC289"/>
    <mergeCell ref="BC290:BC291"/>
    <mergeCell ref="BC292:BC293"/>
    <mergeCell ref="BC294:BC295"/>
    <mergeCell ref="BC296:BC297"/>
    <mergeCell ref="BC298:BC299"/>
    <mergeCell ref="BC300:BC301"/>
    <mergeCell ref="BC302:BC303"/>
    <mergeCell ref="BC304:BC305"/>
    <mergeCell ref="BC342:BC343"/>
    <mergeCell ref="BC344:BC345"/>
    <mergeCell ref="BC346:BC347"/>
    <mergeCell ref="BC348:BC349"/>
    <mergeCell ref="BC350:BC351"/>
    <mergeCell ref="BC352:BC353"/>
    <mergeCell ref="BC354:BC355"/>
    <mergeCell ref="BC356:BC357"/>
    <mergeCell ref="BC358:BC359"/>
    <mergeCell ref="BC324:BC325"/>
    <mergeCell ref="BC326:BC327"/>
    <mergeCell ref="BC328:BC329"/>
    <mergeCell ref="BC330:BC331"/>
    <mergeCell ref="BC332:BC333"/>
    <mergeCell ref="BC334:BC335"/>
    <mergeCell ref="BC336:BC337"/>
    <mergeCell ref="BC338:BC339"/>
    <mergeCell ref="BC340:BC341"/>
    <mergeCell ref="BC378:BC379"/>
    <mergeCell ref="BC380:BC381"/>
    <mergeCell ref="BC382:BC383"/>
    <mergeCell ref="BC384:BC385"/>
    <mergeCell ref="BC386:BC387"/>
    <mergeCell ref="BC388:BC389"/>
    <mergeCell ref="BC390:BC391"/>
    <mergeCell ref="BC392:BC393"/>
    <mergeCell ref="BC394:BC395"/>
    <mergeCell ref="BC360:BC361"/>
    <mergeCell ref="BC362:BC363"/>
    <mergeCell ref="BC364:BC365"/>
    <mergeCell ref="BC366:BC367"/>
    <mergeCell ref="BC368:BC369"/>
    <mergeCell ref="BC370:BC371"/>
    <mergeCell ref="BC372:BC373"/>
    <mergeCell ref="BC374:BC375"/>
    <mergeCell ref="BC376:BC377"/>
    <mergeCell ref="BC414:BC415"/>
    <mergeCell ref="BC416:BC417"/>
    <mergeCell ref="BC418:BC419"/>
    <mergeCell ref="BC420:BC421"/>
    <mergeCell ref="BC422:BC423"/>
    <mergeCell ref="BC424:BC425"/>
    <mergeCell ref="BC426:BC427"/>
    <mergeCell ref="BC428:BC429"/>
    <mergeCell ref="BC430:BC431"/>
    <mergeCell ref="BC396:BC397"/>
    <mergeCell ref="BC398:BC399"/>
    <mergeCell ref="BC400:BC401"/>
    <mergeCell ref="BC402:BC403"/>
    <mergeCell ref="BC404:BC405"/>
    <mergeCell ref="BC406:BC407"/>
    <mergeCell ref="BC408:BC409"/>
    <mergeCell ref="BC410:BC411"/>
    <mergeCell ref="BC412:BC413"/>
    <mergeCell ref="BC484:BC485"/>
    <mergeCell ref="BC450:BC451"/>
    <mergeCell ref="BC452:BC453"/>
    <mergeCell ref="BC454:BC455"/>
    <mergeCell ref="BC456:BC457"/>
    <mergeCell ref="BC458:BC459"/>
    <mergeCell ref="BC460:BC461"/>
    <mergeCell ref="BC462:BC463"/>
    <mergeCell ref="BC464:BC465"/>
    <mergeCell ref="BC466:BC467"/>
    <mergeCell ref="BC432:BC433"/>
    <mergeCell ref="BC434:BC435"/>
    <mergeCell ref="BC436:BC437"/>
    <mergeCell ref="BC438:BC439"/>
    <mergeCell ref="BC440:BC441"/>
    <mergeCell ref="BC442:BC443"/>
    <mergeCell ref="BC444:BC445"/>
    <mergeCell ref="BC446:BC447"/>
    <mergeCell ref="BC448:BC449"/>
    <mergeCell ref="BC486:BC487"/>
    <mergeCell ref="BC488:BC489"/>
    <mergeCell ref="BC490:BC491"/>
    <mergeCell ref="BC492:BC493"/>
    <mergeCell ref="BC494:BC495"/>
    <mergeCell ref="BC496:BC497"/>
    <mergeCell ref="BC498:BC499"/>
    <mergeCell ref="BB2:BB3"/>
    <mergeCell ref="BB4:BB5"/>
    <mergeCell ref="BB6:BB7"/>
    <mergeCell ref="BB8:BB9"/>
    <mergeCell ref="BB10:BB11"/>
    <mergeCell ref="BB12:BB13"/>
    <mergeCell ref="BB14:BB15"/>
    <mergeCell ref="BB16:BB17"/>
    <mergeCell ref="BB18:BB19"/>
    <mergeCell ref="BB20:BB21"/>
    <mergeCell ref="BB22:BB23"/>
    <mergeCell ref="BB24:BB25"/>
    <mergeCell ref="BB26:BB27"/>
    <mergeCell ref="BB28:BB29"/>
    <mergeCell ref="BB30:BB31"/>
    <mergeCell ref="BB32:BB33"/>
    <mergeCell ref="BB34:BB35"/>
    <mergeCell ref="BC468:BC469"/>
    <mergeCell ref="BC470:BC471"/>
    <mergeCell ref="BC472:BC473"/>
    <mergeCell ref="BC474:BC475"/>
    <mergeCell ref="BC476:BC477"/>
    <mergeCell ref="BC478:BC479"/>
    <mergeCell ref="BC480:BC481"/>
    <mergeCell ref="BC482:BC483"/>
    <mergeCell ref="BB54:BB55"/>
    <mergeCell ref="BB56:BB57"/>
    <mergeCell ref="BB58:BB59"/>
    <mergeCell ref="BB60:BB61"/>
    <mergeCell ref="BB62:BB63"/>
    <mergeCell ref="BB64:BB65"/>
    <mergeCell ref="BB66:BB67"/>
    <mergeCell ref="BB68:BB69"/>
    <mergeCell ref="BB70:BB71"/>
    <mergeCell ref="BB36:BB37"/>
    <mergeCell ref="BB38:BB39"/>
    <mergeCell ref="BB40:BB41"/>
    <mergeCell ref="BB42:BB43"/>
    <mergeCell ref="BB44:BB45"/>
    <mergeCell ref="BB46:BB47"/>
    <mergeCell ref="BB48:BB49"/>
    <mergeCell ref="BB50:BB51"/>
    <mergeCell ref="BB52:BB53"/>
    <mergeCell ref="BB90:BB91"/>
    <mergeCell ref="BB92:BB93"/>
    <mergeCell ref="BB94:BB95"/>
    <mergeCell ref="BB96:BB97"/>
    <mergeCell ref="BB98:BB99"/>
    <mergeCell ref="BB100:BB101"/>
    <mergeCell ref="BB102:BB103"/>
    <mergeCell ref="BB104:BB105"/>
    <mergeCell ref="BB106:BB107"/>
    <mergeCell ref="BB72:BB73"/>
    <mergeCell ref="BB74:BB75"/>
    <mergeCell ref="BB76:BB77"/>
    <mergeCell ref="BB78:BB79"/>
    <mergeCell ref="BB80:BB81"/>
    <mergeCell ref="BB82:BB83"/>
    <mergeCell ref="BB84:BB85"/>
    <mergeCell ref="BB86:BB87"/>
    <mergeCell ref="BB88:BB89"/>
    <mergeCell ref="BB126:BB127"/>
    <mergeCell ref="BB128:BB129"/>
    <mergeCell ref="BB130:BB131"/>
    <mergeCell ref="BB132:BB133"/>
    <mergeCell ref="BB134:BB135"/>
    <mergeCell ref="BB136:BB137"/>
    <mergeCell ref="BB138:BB139"/>
    <mergeCell ref="BB140:BB141"/>
    <mergeCell ref="BB142:BB143"/>
    <mergeCell ref="BB108:BB109"/>
    <mergeCell ref="BB110:BB111"/>
    <mergeCell ref="BB112:BB113"/>
    <mergeCell ref="BB114:BB115"/>
    <mergeCell ref="BB116:BB117"/>
    <mergeCell ref="BB118:BB119"/>
    <mergeCell ref="BB120:BB121"/>
    <mergeCell ref="BB122:BB123"/>
    <mergeCell ref="BB124:BB125"/>
    <mergeCell ref="BB162:BB163"/>
    <mergeCell ref="BB164:BB165"/>
    <mergeCell ref="BB166:BB167"/>
    <mergeCell ref="BB168:BB169"/>
    <mergeCell ref="BB170:BB171"/>
    <mergeCell ref="BB172:BB173"/>
    <mergeCell ref="BB174:BB175"/>
    <mergeCell ref="BB176:BB177"/>
    <mergeCell ref="BB178:BB179"/>
    <mergeCell ref="BB144:BB145"/>
    <mergeCell ref="BB146:BB147"/>
    <mergeCell ref="BB148:BB149"/>
    <mergeCell ref="BB150:BB151"/>
    <mergeCell ref="BB152:BB153"/>
    <mergeCell ref="BB154:BB155"/>
    <mergeCell ref="BB156:BB157"/>
    <mergeCell ref="BB158:BB159"/>
    <mergeCell ref="BB160:BB161"/>
    <mergeCell ref="BB198:BB199"/>
    <mergeCell ref="BB200:BB201"/>
    <mergeCell ref="BB202:BB203"/>
    <mergeCell ref="BB204:BB205"/>
    <mergeCell ref="BB206:BB207"/>
    <mergeCell ref="BB208:BB209"/>
    <mergeCell ref="BB210:BB211"/>
    <mergeCell ref="BB212:BB213"/>
    <mergeCell ref="BB214:BB215"/>
    <mergeCell ref="BB180:BB181"/>
    <mergeCell ref="BB182:BB183"/>
    <mergeCell ref="BB184:BB185"/>
    <mergeCell ref="BB186:BB187"/>
    <mergeCell ref="BB188:BB189"/>
    <mergeCell ref="BB190:BB191"/>
    <mergeCell ref="BB192:BB193"/>
    <mergeCell ref="BB194:BB195"/>
    <mergeCell ref="BB196:BB197"/>
    <mergeCell ref="BB234:BB235"/>
    <mergeCell ref="BB236:BB237"/>
    <mergeCell ref="BB238:BB239"/>
    <mergeCell ref="BB240:BB241"/>
    <mergeCell ref="BB242:BB243"/>
    <mergeCell ref="BB244:BB245"/>
    <mergeCell ref="BB246:BB247"/>
    <mergeCell ref="BB248:BB249"/>
    <mergeCell ref="BB250:BB251"/>
    <mergeCell ref="BB216:BB217"/>
    <mergeCell ref="BB218:BB219"/>
    <mergeCell ref="BB220:BB221"/>
    <mergeCell ref="BB222:BB223"/>
    <mergeCell ref="BB224:BB225"/>
    <mergeCell ref="BB226:BB227"/>
    <mergeCell ref="BB228:BB229"/>
    <mergeCell ref="BB230:BB231"/>
    <mergeCell ref="BB232:BB233"/>
    <mergeCell ref="BB270:BB271"/>
    <mergeCell ref="BB272:BB273"/>
    <mergeCell ref="BB274:BB275"/>
    <mergeCell ref="BB276:BB277"/>
    <mergeCell ref="BB278:BB279"/>
    <mergeCell ref="BB280:BB281"/>
    <mergeCell ref="BB282:BB283"/>
    <mergeCell ref="BB284:BB285"/>
    <mergeCell ref="BB286:BB287"/>
    <mergeCell ref="BB252:BB253"/>
    <mergeCell ref="BB254:BB255"/>
    <mergeCell ref="BB256:BB257"/>
    <mergeCell ref="BB258:BB259"/>
    <mergeCell ref="BB260:BB261"/>
    <mergeCell ref="BB262:BB263"/>
    <mergeCell ref="BB264:BB265"/>
    <mergeCell ref="BB266:BB267"/>
    <mergeCell ref="BB268:BB269"/>
    <mergeCell ref="BB306:BB307"/>
    <mergeCell ref="BB308:BB309"/>
    <mergeCell ref="BB310:BB311"/>
    <mergeCell ref="BB312:BB313"/>
    <mergeCell ref="BB314:BB315"/>
    <mergeCell ref="BB316:BB317"/>
    <mergeCell ref="BB318:BB319"/>
    <mergeCell ref="BB320:BB321"/>
    <mergeCell ref="BB322:BB323"/>
    <mergeCell ref="BB288:BB289"/>
    <mergeCell ref="BB290:BB291"/>
    <mergeCell ref="BB292:BB293"/>
    <mergeCell ref="BB294:BB295"/>
    <mergeCell ref="BB296:BB297"/>
    <mergeCell ref="BB298:BB299"/>
    <mergeCell ref="BB300:BB301"/>
    <mergeCell ref="BB302:BB303"/>
    <mergeCell ref="BB304:BB305"/>
    <mergeCell ref="BB342:BB343"/>
    <mergeCell ref="BB344:BB345"/>
    <mergeCell ref="BB346:BB347"/>
    <mergeCell ref="BB348:BB349"/>
    <mergeCell ref="BB350:BB351"/>
    <mergeCell ref="BB352:BB353"/>
    <mergeCell ref="BB354:BB355"/>
    <mergeCell ref="BB356:BB357"/>
    <mergeCell ref="BB358:BB359"/>
    <mergeCell ref="BB324:BB325"/>
    <mergeCell ref="BB326:BB327"/>
    <mergeCell ref="BB328:BB329"/>
    <mergeCell ref="BB330:BB331"/>
    <mergeCell ref="BB332:BB333"/>
    <mergeCell ref="BB334:BB335"/>
    <mergeCell ref="BB336:BB337"/>
    <mergeCell ref="BB338:BB339"/>
    <mergeCell ref="BB340:BB341"/>
    <mergeCell ref="BB378:BB379"/>
    <mergeCell ref="BB380:BB381"/>
    <mergeCell ref="BB382:BB383"/>
    <mergeCell ref="BB384:BB385"/>
    <mergeCell ref="BB386:BB387"/>
    <mergeCell ref="BB388:BB389"/>
    <mergeCell ref="BB390:BB391"/>
    <mergeCell ref="BB392:BB393"/>
    <mergeCell ref="BB394:BB395"/>
    <mergeCell ref="BB360:BB361"/>
    <mergeCell ref="BB362:BB363"/>
    <mergeCell ref="BB364:BB365"/>
    <mergeCell ref="BB366:BB367"/>
    <mergeCell ref="BB368:BB369"/>
    <mergeCell ref="BB370:BB371"/>
    <mergeCell ref="BB372:BB373"/>
    <mergeCell ref="BB374:BB375"/>
    <mergeCell ref="BB376:BB377"/>
    <mergeCell ref="BB414:BB415"/>
    <mergeCell ref="BB416:BB417"/>
    <mergeCell ref="BB418:BB419"/>
    <mergeCell ref="BB420:BB421"/>
    <mergeCell ref="BB422:BB423"/>
    <mergeCell ref="BB424:BB425"/>
    <mergeCell ref="BB426:BB427"/>
    <mergeCell ref="BB428:BB429"/>
    <mergeCell ref="BB430:BB431"/>
    <mergeCell ref="BB396:BB397"/>
    <mergeCell ref="BB398:BB399"/>
    <mergeCell ref="BB400:BB401"/>
    <mergeCell ref="BB402:BB403"/>
    <mergeCell ref="BB404:BB405"/>
    <mergeCell ref="BB406:BB407"/>
    <mergeCell ref="BB408:BB409"/>
    <mergeCell ref="BB410:BB411"/>
    <mergeCell ref="BB412:BB413"/>
    <mergeCell ref="BB484:BB485"/>
    <mergeCell ref="BB450:BB451"/>
    <mergeCell ref="BB452:BB453"/>
    <mergeCell ref="BB454:BB455"/>
    <mergeCell ref="BB456:BB457"/>
    <mergeCell ref="BB458:BB459"/>
    <mergeCell ref="BB460:BB461"/>
    <mergeCell ref="BB462:BB463"/>
    <mergeCell ref="BB464:BB465"/>
    <mergeCell ref="BB466:BB467"/>
    <mergeCell ref="BB432:BB433"/>
    <mergeCell ref="BB434:BB435"/>
    <mergeCell ref="BB436:BB437"/>
    <mergeCell ref="BB438:BB439"/>
    <mergeCell ref="BB440:BB441"/>
    <mergeCell ref="BB442:BB443"/>
    <mergeCell ref="BB444:BB445"/>
    <mergeCell ref="BB446:BB447"/>
    <mergeCell ref="BB448:BB449"/>
    <mergeCell ref="BB486:BB487"/>
    <mergeCell ref="BB488:BB489"/>
    <mergeCell ref="BB490:BB491"/>
    <mergeCell ref="BB492:BB493"/>
    <mergeCell ref="BB494:BB495"/>
    <mergeCell ref="BB496:BB497"/>
    <mergeCell ref="BB498:BB499"/>
    <mergeCell ref="BE2:BE3"/>
    <mergeCell ref="BE4:BE5"/>
    <mergeCell ref="BE6:BE7"/>
    <mergeCell ref="BE8:BE9"/>
    <mergeCell ref="BE10:BE11"/>
    <mergeCell ref="BE12:BE13"/>
    <mergeCell ref="BE14:BE15"/>
    <mergeCell ref="BE16:BE17"/>
    <mergeCell ref="BE18:BE19"/>
    <mergeCell ref="BE20:BE21"/>
    <mergeCell ref="BE22:BE23"/>
    <mergeCell ref="BE24:BE25"/>
    <mergeCell ref="BE26:BE27"/>
    <mergeCell ref="BE28:BE29"/>
    <mergeCell ref="BE30:BE31"/>
    <mergeCell ref="BE32:BE33"/>
    <mergeCell ref="BE34:BE35"/>
    <mergeCell ref="BB468:BB469"/>
    <mergeCell ref="BB470:BB471"/>
    <mergeCell ref="BB472:BB473"/>
    <mergeCell ref="BB474:BB475"/>
    <mergeCell ref="BB476:BB477"/>
    <mergeCell ref="BB478:BB479"/>
    <mergeCell ref="BB480:BB481"/>
    <mergeCell ref="BB482:BB483"/>
    <mergeCell ref="BE54:BE55"/>
    <mergeCell ref="BE56:BE57"/>
    <mergeCell ref="BE58:BE59"/>
    <mergeCell ref="BE60:BE61"/>
    <mergeCell ref="BE62:BE63"/>
    <mergeCell ref="BE64:BE65"/>
    <mergeCell ref="BE66:BE67"/>
    <mergeCell ref="BE68:BE69"/>
    <mergeCell ref="BE70:BE71"/>
    <mergeCell ref="BE36:BE37"/>
    <mergeCell ref="BE38:BE39"/>
    <mergeCell ref="BE40:BE41"/>
    <mergeCell ref="BE42:BE43"/>
    <mergeCell ref="BE44:BE45"/>
    <mergeCell ref="BE46:BE47"/>
    <mergeCell ref="BE48:BE49"/>
    <mergeCell ref="BE50:BE51"/>
    <mergeCell ref="BE52:BE53"/>
    <mergeCell ref="BE90:BE91"/>
    <mergeCell ref="BE92:BE93"/>
    <mergeCell ref="BE94:BE95"/>
    <mergeCell ref="BE96:BE97"/>
    <mergeCell ref="BE98:BE99"/>
    <mergeCell ref="BE100:BE101"/>
    <mergeCell ref="BE102:BE103"/>
    <mergeCell ref="BE104:BE105"/>
    <mergeCell ref="BE106:BE107"/>
    <mergeCell ref="BE72:BE73"/>
    <mergeCell ref="BE74:BE75"/>
    <mergeCell ref="BE76:BE77"/>
    <mergeCell ref="BE78:BE79"/>
    <mergeCell ref="BE80:BE81"/>
    <mergeCell ref="BE82:BE83"/>
    <mergeCell ref="BE84:BE85"/>
    <mergeCell ref="BE86:BE87"/>
    <mergeCell ref="BE88:BE89"/>
    <mergeCell ref="BE126:BE127"/>
    <mergeCell ref="BE128:BE129"/>
    <mergeCell ref="BE130:BE131"/>
    <mergeCell ref="BE132:BE133"/>
    <mergeCell ref="BE134:BE135"/>
    <mergeCell ref="BE136:BE137"/>
    <mergeCell ref="BE138:BE139"/>
    <mergeCell ref="BE140:BE141"/>
    <mergeCell ref="BE142:BE143"/>
    <mergeCell ref="BE108:BE109"/>
    <mergeCell ref="BE110:BE111"/>
    <mergeCell ref="BE112:BE113"/>
    <mergeCell ref="BE114:BE115"/>
    <mergeCell ref="BE116:BE117"/>
    <mergeCell ref="BE118:BE119"/>
    <mergeCell ref="BE120:BE121"/>
    <mergeCell ref="BE122:BE123"/>
    <mergeCell ref="BE124:BE125"/>
    <mergeCell ref="BE162:BE163"/>
    <mergeCell ref="BE164:BE165"/>
    <mergeCell ref="BE166:BE167"/>
    <mergeCell ref="BE168:BE169"/>
    <mergeCell ref="BE170:BE171"/>
    <mergeCell ref="BE172:BE173"/>
    <mergeCell ref="BE174:BE175"/>
    <mergeCell ref="BE176:BE177"/>
    <mergeCell ref="BE178:BE179"/>
    <mergeCell ref="BE144:BE145"/>
    <mergeCell ref="BE146:BE147"/>
    <mergeCell ref="BE148:BE149"/>
    <mergeCell ref="BE150:BE151"/>
    <mergeCell ref="BE152:BE153"/>
    <mergeCell ref="BE154:BE155"/>
    <mergeCell ref="BE156:BE157"/>
    <mergeCell ref="BE158:BE159"/>
    <mergeCell ref="BE160:BE161"/>
    <mergeCell ref="BE198:BE199"/>
    <mergeCell ref="BE200:BE201"/>
    <mergeCell ref="BE202:BE203"/>
    <mergeCell ref="BE204:BE205"/>
    <mergeCell ref="BE206:BE207"/>
    <mergeCell ref="BE208:BE209"/>
    <mergeCell ref="BE210:BE211"/>
    <mergeCell ref="BE212:BE213"/>
    <mergeCell ref="BE214:BE215"/>
    <mergeCell ref="BE180:BE181"/>
    <mergeCell ref="BE182:BE183"/>
    <mergeCell ref="BE184:BE185"/>
    <mergeCell ref="BE186:BE187"/>
    <mergeCell ref="BE188:BE189"/>
    <mergeCell ref="BE190:BE191"/>
    <mergeCell ref="BE192:BE193"/>
    <mergeCell ref="BE194:BE195"/>
    <mergeCell ref="BE196:BE197"/>
    <mergeCell ref="BE234:BE235"/>
    <mergeCell ref="BE236:BE237"/>
    <mergeCell ref="BE238:BE239"/>
    <mergeCell ref="BE240:BE241"/>
    <mergeCell ref="BE242:BE243"/>
    <mergeCell ref="BE244:BE245"/>
    <mergeCell ref="BE246:BE247"/>
    <mergeCell ref="BE248:BE249"/>
    <mergeCell ref="BE250:BE251"/>
    <mergeCell ref="BE216:BE217"/>
    <mergeCell ref="BE218:BE219"/>
    <mergeCell ref="BE220:BE221"/>
    <mergeCell ref="BE222:BE223"/>
    <mergeCell ref="BE224:BE225"/>
    <mergeCell ref="BE226:BE227"/>
    <mergeCell ref="BE228:BE229"/>
    <mergeCell ref="BE230:BE231"/>
    <mergeCell ref="BE232:BE233"/>
    <mergeCell ref="BE270:BE271"/>
    <mergeCell ref="BE272:BE273"/>
    <mergeCell ref="BE274:BE275"/>
    <mergeCell ref="BE276:BE277"/>
    <mergeCell ref="BE278:BE279"/>
    <mergeCell ref="BE280:BE281"/>
    <mergeCell ref="BE282:BE283"/>
    <mergeCell ref="BE284:BE285"/>
    <mergeCell ref="BE286:BE287"/>
    <mergeCell ref="BE252:BE253"/>
    <mergeCell ref="BE254:BE255"/>
    <mergeCell ref="BE256:BE257"/>
    <mergeCell ref="BE258:BE259"/>
    <mergeCell ref="BE260:BE261"/>
    <mergeCell ref="BE262:BE263"/>
    <mergeCell ref="BE264:BE265"/>
    <mergeCell ref="BE266:BE267"/>
    <mergeCell ref="BE268:BE269"/>
    <mergeCell ref="BE306:BE307"/>
    <mergeCell ref="BE308:BE309"/>
    <mergeCell ref="BE310:BE311"/>
    <mergeCell ref="BE312:BE313"/>
    <mergeCell ref="BE314:BE315"/>
    <mergeCell ref="BE316:BE317"/>
    <mergeCell ref="BE318:BE319"/>
    <mergeCell ref="BE320:BE321"/>
    <mergeCell ref="BE322:BE323"/>
    <mergeCell ref="BE288:BE289"/>
    <mergeCell ref="BE290:BE291"/>
    <mergeCell ref="BE292:BE293"/>
    <mergeCell ref="BE294:BE295"/>
    <mergeCell ref="BE296:BE297"/>
    <mergeCell ref="BE298:BE299"/>
    <mergeCell ref="BE300:BE301"/>
    <mergeCell ref="BE302:BE303"/>
    <mergeCell ref="BE304:BE305"/>
    <mergeCell ref="BE342:BE343"/>
    <mergeCell ref="BE344:BE345"/>
    <mergeCell ref="BE346:BE347"/>
    <mergeCell ref="BE348:BE349"/>
    <mergeCell ref="BE350:BE351"/>
    <mergeCell ref="BE352:BE353"/>
    <mergeCell ref="BE354:BE355"/>
    <mergeCell ref="BE356:BE357"/>
    <mergeCell ref="BE358:BE359"/>
    <mergeCell ref="BE324:BE325"/>
    <mergeCell ref="BE326:BE327"/>
    <mergeCell ref="BE328:BE329"/>
    <mergeCell ref="BE330:BE331"/>
    <mergeCell ref="BE332:BE333"/>
    <mergeCell ref="BE334:BE335"/>
    <mergeCell ref="BE336:BE337"/>
    <mergeCell ref="BE338:BE339"/>
    <mergeCell ref="BE340:BE341"/>
    <mergeCell ref="BE378:BE379"/>
    <mergeCell ref="BE380:BE381"/>
    <mergeCell ref="BE382:BE383"/>
    <mergeCell ref="BE384:BE385"/>
    <mergeCell ref="BE386:BE387"/>
    <mergeCell ref="BE388:BE389"/>
    <mergeCell ref="BE390:BE391"/>
    <mergeCell ref="BE392:BE393"/>
    <mergeCell ref="BE394:BE395"/>
    <mergeCell ref="BE360:BE361"/>
    <mergeCell ref="BE362:BE363"/>
    <mergeCell ref="BE364:BE365"/>
    <mergeCell ref="BE366:BE367"/>
    <mergeCell ref="BE368:BE369"/>
    <mergeCell ref="BE370:BE371"/>
    <mergeCell ref="BE372:BE373"/>
    <mergeCell ref="BE374:BE375"/>
    <mergeCell ref="BE376:BE377"/>
    <mergeCell ref="BE442:BE443"/>
    <mergeCell ref="BE444:BE445"/>
    <mergeCell ref="BE446:BE447"/>
    <mergeCell ref="BE448:BE449"/>
    <mergeCell ref="BE414:BE415"/>
    <mergeCell ref="BE416:BE417"/>
    <mergeCell ref="BE418:BE419"/>
    <mergeCell ref="BE420:BE421"/>
    <mergeCell ref="BE422:BE423"/>
    <mergeCell ref="BE424:BE425"/>
    <mergeCell ref="BE426:BE427"/>
    <mergeCell ref="BE428:BE429"/>
    <mergeCell ref="BE430:BE431"/>
    <mergeCell ref="BE396:BE397"/>
    <mergeCell ref="BE398:BE399"/>
    <mergeCell ref="BE400:BE401"/>
    <mergeCell ref="BE402:BE403"/>
    <mergeCell ref="BE404:BE405"/>
    <mergeCell ref="BE406:BE407"/>
    <mergeCell ref="BE408:BE409"/>
    <mergeCell ref="BE410:BE411"/>
    <mergeCell ref="BE412:BE413"/>
    <mergeCell ref="BF2:BF3"/>
    <mergeCell ref="BE486:BE487"/>
    <mergeCell ref="BE488:BE489"/>
    <mergeCell ref="BE490:BE491"/>
    <mergeCell ref="BE492:BE493"/>
    <mergeCell ref="BE494:BE495"/>
    <mergeCell ref="BE496:BE497"/>
    <mergeCell ref="BE498:BE499"/>
    <mergeCell ref="BH1:BM1"/>
    <mergeCell ref="BE468:BE469"/>
    <mergeCell ref="BE470:BE471"/>
    <mergeCell ref="BE472:BE473"/>
    <mergeCell ref="BE474:BE475"/>
    <mergeCell ref="BE476:BE477"/>
    <mergeCell ref="BE478:BE479"/>
    <mergeCell ref="BE480:BE481"/>
    <mergeCell ref="BE482:BE483"/>
    <mergeCell ref="BE484:BE485"/>
    <mergeCell ref="BE450:BE451"/>
    <mergeCell ref="BE452:BE453"/>
    <mergeCell ref="BE454:BE455"/>
    <mergeCell ref="BE456:BE457"/>
    <mergeCell ref="BE458:BE459"/>
    <mergeCell ref="BE460:BE461"/>
    <mergeCell ref="BE462:BE463"/>
    <mergeCell ref="BE464:BE465"/>
    <mergeCell ref="BE466:BE467"/>
    <mergeCell ref="BE432:BE433"/>
    <mergeCell ref="BE434:BE435"/>
    <mergeCell ref="BE436:BE437"/>
    <mergeCell ref="BE438:BE439"/>
    <mergeCell ref="BE440:BE441"/>
  </mergeCells>
  <pageMargins left="0.7" right="0.7" top="0.75" bottom="0.75" header="0.3" footer="0.3"/>
  <pageSetup paperSize="9" orientation="portrait" horizontalDpi="360" verticalDpi="36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="120" zoomScaleNormal="120" workbookViewId="0">
      <selection activeCell="L10" sqref="L10"/>
    </sheetView>
  </sheetViews>
  <sheetFormatPr defaultRowHeight="14.4" x14ac:dyDescent="0.3"/>
  <cols>
    <col min="1" max="1" width="9" bestFit="1" customWidth="1"/>
    <col min="2" max="3" width="9.109375" bestFit="1" customWidth="1"/>
    <col min="4" max="5" width="9" bestFit="1" customWidth="1"/>
    <col min="6" max="6" width="9.109375" bestFit="1" customWidth="1"/>
    <col min="7" max="7" width="9" bestFit="1" customWidth="1"/>
    <col min="8" max="8" width="9.109375" bestFit="1" customWidth="1"/>
    <col min="9" max="9" width="9" bestFit="1" customWidth="1"/>
  </cols>
  <sheetData>
    <row r="1" spans="1:12" ht="16.2" thickBot="1" x14ac:dyDescent="0.4">
      <c r="B1" s="1059" t="s">
        <v>519</v>
      </c>
      <c r="C1" s="1060"/>
      <c r="E1" s="1059" t="s">
        <v>523</v>
      </c>
      <c r="F1" s="1060"/>
      <c r="H1" s="1059" t="s">
        <v>522</v>
      </c>
      <c r="I1" s="1060"/>
    </row>
    <row r="2" spans="1:12" ht="15" thickBot="1" x14ac:dyDescent="0.35">
      <c r="A2" s="543" t="s">
        <v>17</v>
      </c>
      <c r="B2" s="541" t="s">
        <v>520</v>
      </c>
      <c r="C2" s="542" t="s">
        <v>521</v>
      </c>
      <c r="D2" s="543" t="s">
        <v>17</v>
      </c>
      <c r="E2" s="541" t="s">
        <v>520</v>
      </c>
      <c r="F2" s="542" t="s">
        <v>521</v>
      </c>
      <c r="G2" s="543" t="s">
        <v>17</v>
      </c>
      <c r="H2" s="541" t="s">
        <v>520</v>
      </c>
      <c r="I2" s="542" t="s">
        <v>521</v>
      </c>
    </row>
    <row r="3" spans="1:12" x14ac:dyDescent="0.3">
      <c r="A3" s="544">
        <f>'3.Carichi sulle travi'!O17</f>
        <v>32.220881493506496</v>
      </c>
      <c r="B3" s="545">
        <f>'15. Travi arm a fless'!F80</f>
        <v>-49.183999999999997</v>
      </c>
      <c r="C3" s="546">
        <f>'15. Travi arm a fless'!F81</f>
        <v>-68.295000000000002</v>
      </c>
      <c r="D3" s="544">
        <f>'3.Carichi sulle travi'!P17</f>
        <v>19.939139610389613</v>
      </c>
      <c r="E3" s="545">
        <f>'15. Travi arm a fless'!Q80</f>
        <v>12.459899999999998</v>
      </c>
      <c r="F3" s="545">
        <f>'15. Travi arm a fless'!Q81</f>
        <v>-91.749400000000009</v>
      </c>
      <c r="G3" s="544">
        <f>D3</f>
        <v>19.939139610389613</v>
      </c>
      <c r="H3" s="545">
        <f>'15. Travi arm a fless'!R80</f>
        <v>-73.399900000000002</v>
      </c>
      <c r="I3" s="546">
        <f>'15. Travi arm a fless'!R81</f>
        <v>7.3614000000000033</v>
      </c>
      <c r="J3" s="1056">
        <v>6</v>
      </c>
    </row>
    <row r="4" spans="1:12" x14ac:dyDescent="0.3">
      <c r="A4" s="544">
        <f>'3.Carichi sulle travi'!O18</f>
        <v>31.303948051948062</v>
      </c>
      <c r="B4" s="545">
        <f>'15. Travi arm a fless'!F84</f>
        <v>-82.831999999999994</v>
      </c>
      <c r="C4" s="546">
        <f>'15. Travi arm a fless'!F85</f>
        <v>-79.459000000000003</v>
      </c>
      <c r="D4" s="544">
        <f>'3.Carichi sulle travi'!P18</f>
        <v>18.806883116883121</v>
      </c>
      <c r="E4" s="545">
        <f>'15. Travi arm a fless'!Q84</f>
        <v>9.019999999999996</v>
      </c>
      <c r="F4" s="545">
        <f>'15. Travi arm a fless'!Q85</f>
        <v>-106.7316</v>
      </c>
      <c r="G4" s="544">
        <f>D4</f>
        <v>18.806883116883121</v>
      </c>
      <c r="H4" s="545">
        <f>'15. Travi arm a fless'!R84</f>
        <v>-108.444</v>
      </c>
      <c r="I4" s="546">
        <f>'15. Travi arm a fless'!R85</f>
        <v>10.771600000000007</v>
      </c>
      <c r="J4" s="1057"/>
    </row>
    <row r="5" spans="1:12" ht="15" thickBot="1" x14ac:dyDescent="0.35">
      <c r="A5" s="547">
        <f>'3.Carichi sulle travi'!O17</f>
        <v>32.220881493506496</v>
      </c>
      <c r="B5" s="548">
        <f>'15. Travi arm a fless'!F88</f>
        <v>-55.363</v>
      </c>
      <c r="C5" s="549">
        <f>'15. Travi arm a fless'!F89</f>
        <v>-41.731999999999999</v>
      </c>
      <c r="D5" s="547">
        <f>'3.Carichi sulle travi'!P17</f>
        <v>19.939139610389613</v>
      </c>
      <c r="E5" s="548">
        <f>'15. Travi arm a fless'!Q88</f>
        <v>16.299700000000001</v>
      </c>
      <c r="F5" s="548">
        <f>'15. Travi arm a fless'!Q89</f>
        <v>-69.254499999999993</v>
      </c>
      <c r="G5" s="547">
        <f t="shared" ref="G5" si="0">D5</f>
        <v>19.939139610389613</v>
      </c>
      <c r="H5" s="548">
        <f>'15. Travi arm a fless'!R88</f>
        <v>-84.185699999999997</v>
      </c>
      <c r="I5" s="549">
        <f>'15. Travi arm a fless'!R89</f>
        <v>17.166499999999996</v>
      </c>
      <c r="J5" s="1058"/>
    </row>
    <row r="6" spans="1:12" x14ac:dyDescent="0.3">
      <c r="A6" s="550">
        <f>'3.Carichi sulle travi'!M17</f>
        <v>33.986600981939937</v>
      </c>
      <c r="B6" s="551">
        <f>'15. Travi arm a fless'!F228</f>
        <v>-71.454999999999998</v>
      </c>
      <c r="C6" s="552">
        <f>'15. Travi arm a fless'!F229</f>
        <v>-72.022000000000006</v>
      </c>
      <c r="D6" s="550">
        <f>'3.Carichi sulle travi'!N17</f>
        <v>21.874308447646108</v>
      </c>
      <c r="E6" s="551">
        <f>'15. Travi arm a fless'!Q228</f>
        <v>52.634200000000007</v>
      </c>
      <c r="F6" s="552">
        <f>'15. Travi arm a fless'!Q229</f>
        <v>-153.98480000000001</v>
      </c>
      <c r="G6" s="550">
        <f>D6</f>
        <v>21.874308447646108</v>
      </c>
      <c r="H6" s="551">
        <f>'15. Travi arm a fless'!R228</f>
        <v>-143.08620000000002</v>
      </c>
      <c r="I6" s="552">
        <f>'15. Travi arm a fless'!R229</f>
        <v>60.4208</v>
      </c>
      <c r="J6" s="1056">
        <v>5</v>
      </c>
    </row>
    <row r="7" spans="1:12" x14ac:dyDescent="0.3">
      <c r="A7" s="544">
        <f>'3.Carichi sulle travi'!M18</f>
        <v>55.355117145956328</v>
      </c>
      <c r="B7" s="545">
        <f>'15. Travi arm a fless'!F232</f>
        <v>-139.53299999999999</v>
      </c>
      <c r="C7" s="546">
        <f>'15. Travi arm a fless'!F233</f>
        <v>-139.22999999999999</v>
      </c>
      <c r="D7" s="544">
        <f>'3.Carichi sulle travi'!N18</f>
        <v>33.897013189197168</v>
      </c>
      <c r="E7" s="545">
        <f>'15. Travi arm a fless'!Q232</f>
        <v>29.106700000000004</v>
      </c>
      <c r="F7" s="546">
        <f>'15. Travi arm a fless'!Q233</f>
        <v>-199.7764</v>
      </c>
      <c r="G7" s="544">
        <f t="shared" ref="G7:G8" si="1">D7</f>
        <v>33.897013189197168</v>
      </c>
      <c r="H7" s="545">
        <f>'15. Travi arm a fless'!R232</f>
        <v>-199.84870000000001</v>
      </c>
      <c r="I7" s="546">
        <f>'15. Travi arm a fless'!R233</f>
        <v>28.6524</v>
      </c>
      <c r="J7" s="1057"/>
    </row>
    <row r="8" spans="1:12" ht="15" thickBot="1" x14ac:dyDescent="0.35">
      <c r="A8" s="547">
        <f>'3.Carichi sulle travi'!M17</f>
        <v>33.986600981939937</v>
      </c>
      <c r="B8" s="548">
        <f>'15. Travi arm a fless'!F236</f>
        <v>-58.078000000000003</v>
      </c>
      <c r="C8" s="549">
        <f>'15. Travi arm a fless'!F237</f>
        <v>-61.957999999999998</v>
      </c>
      <c r="D8" s="547">
        <f>'3.Carichi sulle travi'!N17</f>
        <v>21.874308447646108</v>
      </c>
      <c r="E8" s="548">
        <f>'15. Travi arm a fless'!Q236</f>
        <v>74.050299999999993</v>
      </c>
      <c r="F8" s="549">
        <f>'15. Travi arm a fless'!Q237</f>
        <v>-140.11190000000002</v>
      </c>
      <c r="G8" s="547">
        <f t="shared" si="1"/>
        <v>21.874308447646108</v>
      </c>
      <c r="H8" s="548">
        <f>'15. Travi arm a fless'!R236</f>
        <v>-148.95230000000001</v>
      </c>
      <c r="I8" s="549">
        <f>'15. Travi arm a fless'!R237</f>
        <v>61.209900000000012</v>
      </c>
      <c r="J8" s="1058"/>
    </row>
    <row r="9" spans="1:12" x14ac:dyDescent="0.3">
      <c r="A9" s="550">
        <f>'3.Carichi sulle travi'!K17</f>
        <v>33.986600981939937</v>
      </c>
      <c r="B9" s="551">
        <f>'15. Travi arm a fless'!F376</f>
        <v>-65.677000000000007</v>
      </c>
      <c r="C9" s="552">
        <f>'15. Travi arm a fless'!F377</f>
        <v>-67.272999999999996</v>
      </c>
      <c r="D9" s="550">
        <f>'3.Carichi sulle travi'!L17</f>
        <v>21.874308447646108</v>
      </c>
      <c r="E9" s="551">
        <f>'15. Travi arm a fless'!Q376</f>
        <v>115.0496</v>
      </c>
      <c r="F9" s="552">
        <f>'15. Travi arm a fless'!Q377</f>
        <v>-229.37980000000002</v>
      </c>
      <c r="G9" s="550">
        <f>D9</f>
        <v>21.874308447646108</v>
      </c>
      <c r="H9" s="551">
        <f>'15. Travi arm a fless'!R376</f>
        <v>-198.19159999999999</v>
      </c>
      <c r="I9" s="552">
        <f>'15. Travi arm a fless'!R377</f>
        <v>141.5558</v>
      </c>
      <c r="J9" s="1056">
        <v>4</v>
      </c>
    </row>
    <row r="10" spans="1:12" x14ac:dyDescent="0.3">
      <c r="A10" s="544">
        <f>'3.Carichi sulle travi'!K18</f>
        <v>55.355117145956328</v>
      </c>
      <c r="B10" s="545">
        <f>'15. Travi arm a fless'!F380</f>
        <v>-139.01</v>
      </c>
      <c r="C10" s="546">
        <f>'15. Travi arm a fless'!F381</f>
        <v>-138.97200000000001</v>
      </c>
      <c r="D10" s="544">
        <f>'3.Carichi sulle travi'!L18</f>
        <v>33.897013189197168</v>
      </c>
      <c r="E10" s="545">
        <f>'15. Travi arm a fless'!Q380</f>
        <v>123.95870000000002</v>
      </c>
      <c r="F10" s="546">
        <f>'15. Travi arm a fless'!Q381</f>
        <v>-293.93580000000003</v>
      </c>
      <c r="G10" s="544">
        <f t="shared" ref="G10:G11" si="2">D10</f>
        <v>33.897013189197168</v>
      </c>
      <c r="H10" s="545">
        <f>'15. Travi arm a fless'!R380</f>
        <v>-293.87670000000003</v>
      </c>
      <c r="I10" s="546">
        <f>'15. Travi arm a fless'!R381</f>
        <v>122.85180000000003</v>
      </c>
      <c r="J10" s="1057"/>
    </row>
    <row r="11" spans="1:12" ht="15" thickBot="1" x14ac:dyDescent="0.35">
      <c r="A11" s="547">
        <f>A9</f>
        <v>33.986600981939937</v>
      </c>
      <c r="B11" s="548">
        <f>'15. Travi arm a fless'!F384</f>
        <v>-51.750999999999998</v>
      </c>
      <c r="C11" s="549">
        <f>'15. Travi arm a fless'!F385</f>
        <v>-58.411999999999999</v>
      </c>
      <c r="D11" s="547">
        <f>D9</f>
        <v>21.874308447646108</v>
      </c>
      <c r="E11" s="548">
        <f>'15. Travi arm a fless'!Q384</f>
        <v>159.54780000000002</v>
      </c>
      <c r="F11" s="549">
        <f>'15. Travi arm a fless'!Q385</f>
        <v>-197.66260000000003</v>
      </c>
      <c r="G11" s="547">
        <f t="shared" si="2"/>
        <v>21.874308447646108</v>
      </c>
      <c r="H11" s="548">
        <f>'15. Travi arm a fless'!R384</f>
        <v>-226.45580000000004</v>
      </c>
      <c r="I11" s="549">
        <f>'15. Travi arm a fless'!R385</f>
        <v>123.11460000000002</v>
      </c>
      <c r="J11" s="1058"/>
    </row>
    <row r="12" spans="1:12" x14ac:dyDescent="0.3">
      <c r="A12" s="550">
        <f>'3.Carichi sulle travi'!I17</f>
        <v>34.961600981939938</v>
      </c>
      <c r="B12" s="551">
        <f>'15. Travi arm a fless'!F524</f>
        <v>-62.268000000000001</v>
      </c>
      <c r="C12" s="551">
        <f>'15. Travi arm a fless'!F525</f>
        <v>-67.778999999999996</v>
      </c>
      <c r="D12" s="550">
        <f>'3.Carichi sulle travi'!J17</f>
        <v>22.624308447646108</v>
      </c>
      <c r="E12" s="551">
        <f>'15. Travi arm a fless'!Q524</f>
        <v>160.59890000000001</v>
      </c>
      <c r="F12" s="551">
        <f>'15. Travi arm a fless'!Q525</f>
        <v>-299.58259999999996</v>
      </c>
      <c r="G12" s="550">
        <f>D12</f>
        <v>22.624308447646108</v>
      </c>
      <c r="H12" s="551">
        <f>'15. Travi arm a fless'!R524</f>
        <v>-239.36090000000002</v>
      </c>
      <c r="I12" s="551">
        <f>'15. Travi arm a fless'!R525</f>
        <v>210.11459999999997</v>
      </c>
      <c r="J12" s="1056">
        <v>3</v>
      </c>
    </row>
    <row r="13" spans="1:12" x14ac:dyDescent="0.3">
      <c r="A13" s="544">
        <f>'3.Carichi sulle travi'!I18</f>
        <v>56.330117145956322</v>
      </c>
      <c r="B13" s="545">
        <f>'15. Travi arm a fless'!F528</f>
        <v>-139.59</v>
      </c>
      <c r="C13" s="545">
        <f>'15. Travi arm a fless'!F529</f>
        <v>-139.46299999999999</v>
      </c>
      <c r="D13" s="544">
        <f>'3.Carichi sulle travi'!J18</f>
        <v>34.647013189197175</v>
      </c>
      <c r="E13" s="545">
        <f>'15. Travi arm a fless'!Q528</f>
        <v>214.93779999999998</v>
      </c>
      <c r="F13" s="545">
        <f>'15. Travi arm a fless'!Q529</f>
        <v>-386.10480000000001</v>
      </c>
      <c r="G13" s="544">
        <f t="shared" ref="G13:G14" si="3">D13</f>
        <v>34.647013189197175</v>
      </c>
      <c r="H13" s="545">
        <f>'15. Travi arm a fless'!R528</f>
        <v>-386.29180000000002</v>
      </c>
      <c r="I13" s="545">
        <f>'15. Travi arm a fless'!R529</f>
        <v>213.38280000000003</v>
      </c>
      <c r="J13" s="1057"/>
    </row>
    <row r="14" spans="1:12" ht="15" thickBot="1" x14ac:dyDescent="0.35">
      <c r="A14" s="547">
        <f>A12</f>
        <v>34.961600981939938</v>
      </c>
      <c r="B14" s="548">
        <f>'15. Travi arm a fless'!F532</f>
        <v>-51.38</v>
      </c>
      <c r="C14" s="548">
        <f>'15. Travi arm a fless'!F533</f>
        <v>-55.703000000000003</v>
      </c>
      <c r="D14" s="547">
        <f>D12</f>
        <v>22.624308447646108</v>
      </c>
      <c r="E14" s="548">
        <f>'15. Travi arm a fless'!Q532</f>
        <v>231.3492</v>
      </c>
      <c r="F14" s="548">
        <f>'15. Travi arm a fless'!Q533</f>
        <v>-239.39960000000002</v>
      </c>
      <c r="G14" s="547">
        <f t="shared" si="3"/>
        <v>22.624308447646108</v>
      </c>
      <c r="H14" s="548">
        <f>'15. Travi arm a fless'!R532</f>
        <v>-298.43920000000003</v>
      </c>
      <c r="I14" s="548">
        <f>'15. Travi arm a fless'!R533</f>
        <v>168.22559999999999</v>
      </c>
      <c r="J14" s="1058"/>
    </row>
    <row r="15" spans="1:12" x14ac:dyDescent="0.3">
      <c r="A15" s="550">
        <f>'3.Carichi sulle travi'!G17</f>
        <v>34.961600981939938</v>
      </c>
      <c r="B15" s="551">
        <f>'15. Travi arm a fless'!F672</f>
        <v>-57.332999999999998</v>
      </c>
      <c r="C15" s="551">
        <f>'15. Travi arm a fless'!F673</f>
        <v>-77.341999999999999</v>
      </c>
      <c r="D15" s="550">
        <f>'3.Carichi sulle travi'!H17</f>
        <v>22.624308447646108</v>
      </c>
      <c r="E15" s="551">
        <f>'15. Travi arm a fless'!Q672</f>
        <v>189.45959999999999</v>
      </c>
      <c r="F15" s="551">
        <f>'15. Travi arm a fless'!Q673</f>
        <v>-340.63749999999999</v>
      </c>
      <c r="G15" s="550">
        <f>D15</f>
        <v>22.624308447646108</v>
      </c>
      <c r="H15" s="551">
        <f>'15. Travi arm a fless'!R672</f>
        <v>-262.31360000000001</v>
      </c>
      <c r="I15" s="551">
        <f>'15. Travi arm a fless'!R673</f>
        <v>239.5635</v>
      </c>
      <c r="J15" s="1056">
        <v>2</v>
      </c>
    </row>
    <row r="16" spans="1:12" x14ac:dyDescent="0.3">
      <c r="A16" s="544">
        <f>'3.Carichi sulle travi'!G18</f>
        <v>56.330117145956322</v>
      </c>
      <c r="B16" s="545">
        <f>'15. Travi arm a fless'!F676</f>
        <v>-140.452</v>
      </c>
      <c r="C16" s="545">
        <f>'15. Travi arm a fless'!F677</f>
        <v>-140.72999999999999</v>
      </c>
      <c r="D16" s="544">
        <f>'3.Carichi sulle travi'!H18</f>
        <v>34.647013189197175</v>
      </c>
      <c r="E16" s="545">
        <f>'15. Travi arm a fless'!Q676</f>
        <v>251.80940000000004</v>
      </c>
      <c r="F16" s="545">
        <f>'15. Travi arm a fless'!Q677</f>
        <v>-424.21379999999999</v>
      </c>
      <c r="G16" s="544">
        <f t="shared" ref="G16:G17" si="4">D16</f>
        <v>34.647013189197175</v>
      </c>
      <c r="H16" s="545">
        <f>'15. Travi arm a fless'!R676</f>
        <v>-424.3014</v>
      </c>
      <c r="I16" s="545">
        <f>'15. Travi arm a fless'!R677</f>
        <v>249.95780000000002</v>
      </c>
      <c r="J16" s="1057"/>
      <c r="L16" s="89"/>
    </row>
    <row r="17" spans="1:12" ht="15" thickBot="1" x14ac:dyDescent="0.35">
      <c r="A17" s="547">
        <f>A15</f>
        <v>34.961600981939938</v>
      </c>
      <c r="B17" s="548">
        <f>'15. Travi arm a fless'!F680</f>
        <v>-61.046999999999997</v>
      </c>
      <c r="C17" s="548">
        <f>'15. Travi arm a fless'!F681</f>
        <v>-50.512</v>
      </c>
      <c r="D17" s="547">
        <f>D15</f>
        <v>22.624308447646108</v>
      </c>
      <c r="E17" s="548">
        <f>'15. Travi arm a fless'!Q680</f>
        <v>264.87810000000002</v>
      </c>
      <c r="F17" s="548">
        <f>'15. Travi arm a fless'!Q681</f>
        <v>-264.16230000000002</v>
      </c>
      <c r="G17" s="547">
        <f t="shared" si="4"/>
        <v>22.624308447646108</v>
      </c>
      <c r="H17" s="548">
        <f>'15. Travi arm a fless'!R680</f>
        <v>-343.73410000000001</v>
      </c>
      <c r="I17" s="548">
        <f>'15. Travi arm a fless'!R681</f>
        <v>199.2963</v>
      </c>
      <c r="J17" s="1058"/>
      <c r="L17" s="89"/>
    </row>
    <row r="18" spans="1:12" x14ac:dyDescent="0.3">
      <c r="A18" s="550">
        <f>'3.Carichi sulle travi'!E17</f>
        <v>34.961600981939938</v>
      </c>
      <c r="B18" s="551">
        <f>'15. Travi arm a fless'!F820</f>
        <v>-46.582000000000001</v>
      </c>
      <c r="C18" s="552">
        <f>'15. Travi arm a fless'!F821</f>
        <v>-82.375</v>
      </c>
      <c r="D18" s="550">
        <f>'3.Carichi sulle travi'!F17</f>
        <v>22.624308447646108</v>
      </c>
      <c r="E18" s="551">
        <f>'15. Travi arm a fless'!Q820</f>
        <v>184.91469999999998</v>
      </c>
      <c r="F18" s="551">
        <f>'15. Travi arm a fless'!Q821</f>
        <v>-347.83979999999997</v>
      </c>
      <c r="G18" s="550">
        <f>D18</f>
        <v>22.624308447646108</v>
      </c>
      <c r="H18" s="551">
        <f>'15. Travi arm a fless'!R820</f>
        <v>-244.22069999999997</v>
      </c>
      <c r="I18" s="551">
        <f>'15. Travi arm a fless'!R821</f>
        <v>239.71379999999999</v>
      </c>
      <c r="J18" s="1056">
        <v>1</v>
      </c>
    </row>
    <row r="19" spans="1:12" x14ac:dyDescent="0.3">
      <c r="A19" s="544">
        <f>'3.Carichi sulle travi'!E18</f>
        <v>37.109734098823061</v>
      </c>
      <c r="B19" s="545">
        <f>'15. Travi arm a fless'!F824</f>
        <v>-97.131</v>
      </c>
      <c r="C19" s="546">
        <f>'15. Travi arm a fless'!F825</f>
        <v>-95.724000000000004</v>
      </c>
      <c r="D19" s="544">
        <f>'3.Carichi sulle travi'!F18</f>
        <v>23.849795460633125</v>
      </c>
      <c r="E19" s="545">
        <f>'15. Travi arm a fless'!Q824</f>
        <v>288.58629999999999</v>
      </c>
      <c r="F19" s="545">
        <f>'15. Travi arm a fless'!Q825</f>
        <v>-411.21180000000004</v>
      </c>
      <c r="G19" s="544">
        <f t="shared" ref="G19:G20" si="5">D19</f>
        <v>23.849795460633125</v>
      </c>
      <c r="H19" s="545">
        <f>'15. Travi arm a fless'!R824</f>
        <v>-412.83229999999998</v>
      </c>
      <c r="I19" s="545">
        <f>'15. Travi arm a fless'!R825</f>
        <v>287.69380000000001</v>
      </c>
      <c r="J19" s="1057"/>
    </row>
    <row r="20" spans="1:12" ht="15" thickBot="1" x14ac:dyDescent="0.35">
      <c r="A20" s="547">
        <f>A18</f>
        <v>34.961600981939938</v>
      </c>
      <c r="B20" s="548">
        <f>'15. Travi arm a fless'!F828</f>
        <v>-66.563000000000002</v>
      </c>
      <c r="C20" s="549">
        <f>'15. Travi arm a fless'!F829</f>
        <v>-39.771000000000001</v>
      </c>
      <c r="D20" s="547">
        <f>D18</f>
        <v>22.624308447646108</v>
      </c>
      <c r="E20" s="548">
        <f>'15. Travi arm a fless'!Q828</f>
        <v>266.54109999999997</v>
      </c>
      <c r="F20" s="548">
        <f>'15. Travi arm a fless'!Q829</f>
        <v>-246.1131</v>
      </c>
      <c r="G20" s="547">
        <f t="shared" si="5"/>
        <v>22.624308447646108</v>
      </c>
      <c r="H20" s="548">
        <f>'15. Travi arm a fless'!R828</f>
        <v>-353.39109999999999</v>
      </c>
      <c r="I20" s="548">
        <f>'15. Travi arm a fless'!R829</f>
        <v>194.99510000000001</v>
      </c>
      <c r="J20" s="1058"/>
    </row>
  </sheetData>
  <mergeCells count="9">
    <mergeCell ref="J12:J14"/>
    <mergeCell ref="J15:J17"/>
    <mergeCell ref="J18:J20"/>
    <mergeCell ref="B1:C1"/>
    <mergeCell ref="E1:F1"/>
    <mergeCell ref="H1:I1"/>
    <mergeCell ref="J3:J5"/>
    <mergeCell ref="J6:J8"/>
    <mergeCell ref="J9:J1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P177"/>
  <sheetViews>
    <sheetView zoomScale="70" zoomScaleNormal="70" workbookViewId="0">
      <selection activeCell="I11" sqref="I11"/>
    </sheetView>
  </sheetViews>
  <sheetFormatPr defaultRowHeight="14.4" x14ac:dyDescent="0.3"/>
  <cols>
    <col min="2" max="2" width="7.44140625" customWidth="1"/>
    <col min="4" max="4" width="10" customWidth="1"/>
    <col min="5" max="5" width="9.88671875" customWidth="1"/>
    <col min="6" max="6" width="9.6640625" bestFit="1" customWidth="1"/>
    <col min="7" max="7" width="6.44140625" customWidth="1"/>
    <col min="8" max="8" width="7.44140625" customWidth="1"/>
    <col min="12" max="12" width="0.109375" customWidth="1"/>
    <col min="16" max="16" width="9.44140625" customWidth="1"/>
    <col min="18" max="18" width="8.21875" customWidth="1"/>
    <col min="19" max="19" width="8.109375" customWidth="1"/>
    <col min="21" max="21" width="10.44140625" customWidth="1"/>
    <col min="22" max="22" width="9.6640625" customWidth="1"/>
    <col min="23" max="23" width="9.5546875" customWidth="1"/>
    <col min="24" max="28" width="8.88671875" customWidth="1"/>
    <col min="29" max="29" width="9.6640625" customWidth="1"/>
    <col min="30" max="30" width="12.33203125" customWidth="1"/>
    <col min="31" max="38" width="8.88671875" customWidth="1"/>
    <col min="39" max="39" width="9.21875" customWidth="1"/>
    <col min="40" max="40" width="8.88671875" customWidth="1"/>
    <col min="41" max="41" width="10" customWidth="1"/>
    <col min="42" max="42" width="8.88671875" customWidth="1"/>
    <col min="43" max="43" width="9.21875" customWidth="1"/>
    <col min="44" max="44" width="8.88671875" customWidth="1"/>
    <col min="45" max="45" width="9.21875" customWidth="1"/>
    <col min="46" max="48" width="8.88671875" customWidth="1"/>
    <col min="54" max="54" width="9.5546875" customWidth="1"/>
  </cols>
  <sheetData>
    <row r="2" spans="2:68" ht="15" thickBot="1" x14ac:dyDescent="0.35"/>
    <row r="3" spans="2:68" ht="32.4" thickBot="1" x14ac:dyDescent="0.35">
      <c r="B3" s="561" t="s">
        <v>212</v>
      </c>
      <c r="C3" s="568" t="s">
        <v>530</v>
      </c>
      <c r="D3" s="562" t="s">
        <v>554</v>
      </c>
      <c r="E3" s="568" t="s">
        <v>531</v>
      </c>
      <c r="F3" s="564" t="s">
        <v>532</v>
      </c>
      <c r="G3" s="567" t="s">
        <v>533</v>
      </c>
      <c r="H3" s="568" t="s">
        <v>586</v>
      </c>
      <c r="I3" s="562" t="s">
        <v>548</v>
      </c>
      <c r="J3" s="313"/>
      <c r="AK3" s="645"/>
    </row>
    <row r="4" spans="2:68" ht="17.399999999999999" thickBot="1" x14ac:dyDescent="0.35">
      <c r="B4" s="683">
        <v>6</v>
      </c>
      <c r="C4" s="684">
        <f>'7. Car. sol'!I28</f>
        <v>50</v>
      </c>
      <c r="D4" s="257">
        <v>30</v>
      </c>
      <c r="E4" s="743">
        <f>'2.Riep. car. unit.'!M12*100</f>
        <v>4</v>
      </c>
      <c r="F4" s="556">
        <f>'2.Riep. car. unit.'!R8</f>
        <v>391.3</v>
      </c>
      <c r="G4" s="565">
        <v>16</v>
      </c>
      <c r="H4" s="211">
        <f>PI()*G4^2/4/100</f>
        <v>2.0106192982974678</v>
      </c>
      <c r="I4" s="257">
        <f>40*G4/10</f>
        <v>64</v>
      </c>
      <c r="J4" s="554"/>
      <c r="L4" s="1046" t="s">
        <v>528</v>
      </c>
      <c r="M4" s="1046"/>
      <c r="N4" s="339">
        <f>H4</f>
        <v>2.0106192982974678</v>
      </c>
      <c r="P4" s="820" t="s">
        <v>378</v>
      </c>
      <c r="Q4" s="1120"/>
      <c r="R4" s="367">
        <v>1</v>
      </c>
      <c r="S4" s="426">
        <v>4</v>
      </c>
      <c r="T4" s="367">
        <v>4</v>
      </c>
      <c r="U4" s="426">
        <v>10</v>
      </c>
      <c r="V4" s="367">
        <v>10</v>
      </c>
      <c r="W4" s="426">
        <v>16</v>
      </c>
      <c r="Y4" s="820" t="s">
        <v>379</v>
      </c>
      <c r="Z4" s="1120"/>
      <c r="AA4" s="367">
        <v>1</v>
      </c>
      <c r="AB4" s="426">
        <v>4</v>
      </c>
      <c r="AC4" s="367">
        <v>4</v>
      </c>
      <c r="AD4" s="426">
        <v>10</v>
      </c>
      <c r="AE4" s="367">
        <v>10</v>
      </c>
      <c r="AF4" s="426">
        <v>16</v>
      </c>
      <c r="AH4" s="820" t="s">
        <v>380</v>
      </c>
      <c r="AI4" s="1120"/>
      <c r="AJ4" s="367">
        <v>1</v>
      </c>
      <c r="AK4" s="426">
        <v>4</v>
      </c>
      <c r="AL4" s="367">
        <v>4</v>
      </c>
      <c r="AM4" s="426">
        <v>10</v>
      </c>
      <c r="AN4" s="367">
        <v>10</v>
      </c>
      <c r="AO4" s="426">
        <v>16</v>
      </c>
      <c r="AQ4" s="820" t="s">
        <v>381</v>
      </c>
      <c r="AR4" s="1120"/>
      <c r="AS4" s="1118">
        <v>1</v>
      </c>
      <c r="AT4" s="1119">
        <v>4</v>
      </c>
      <c r="AU4" s="1118">
        <v>4</v>
      </c>
      <c r="AV4" s="1119">
        <v>10</v>
      </c>
      <c r="AW4" s="1118">
        <v>10</v>
      </c>
      <c r="AX4" s="1119">
        <v>16</v>
      </c>
      <c r="AZ4" s="820" t="s">
        <v>382</v>
      </c>
      <c r="BA4" s="1120"/>
      <c r="BB4" s="1118">
        <v>1</v>
      </c>
      <c r="BC4" s="1119">
        <v>4</v>
      </c>
      <c r="BD4" s="1118">
        <v>4</v>
      </c>
      <c r="BE4" s="1119">
        <v>10</v>
      </c>
      <c r="BF4" s="1118">
        <v>10</v>
      </c>
      <c r="BG4" s="1119">
        <v>16</v>
      </c>
      <c r="BI4" s="820" t="s">
        <v>383</v>
      </c>
      <c r="BJ4" s="1120"/>
      <c r="BK4" s="1118">
        <v>1</v>
      </c>
      <c r="BL4" s="1119">
        <v>4</v>
      </c>
      <c r="BM4" s="1118">
        <v>4</v>
      </c>
      <c r="BN4" s="1119">
        <v>10</v>
      </c>
      <c r="BO4" s="1118">
        <v>10</v>
      </c>
      <c r="BP4" s="1119">
        <v>16</v>
      </c>
    </row>
    <row r="5" spans="2:68" ht="17.399999999999999" thickBot="1" x14ac:dyDescent="0.35">
      <c r="B5" s="683">
        <v>5</v>
      </c>
      <c r="C5" s="684">
        <f>'7. Car. sol'!I29</f>
        <v>50</v>
      </c>
      <c r="D5" s="257">
        <v>30</v>
      </c>
      <c r="G5" s="563">
        <v>20</v>
      </c>
      <c r="H5" s="566">
        <f>PI()*G5^2/4/100</f>
        <v>3.1415926535897931</v>
      </c>
      <c r="I5" s="258">
        <f>40*G5/10</f>
        <v>80</v>
      </c>
      <c r="J5" s="554"/>
      <c r="L5" s="1046" t="s">
        <v>529</v>
      </c>
      <c r="M5" s="1046"/>
      <c r="N5" s="339">
        <f>H4*2</f>
        <v>4.0212385965949355</v>
      </c>
      <c r="O5" s="676"/>
      <c r="P5" s="1100" t="s">
        <v>602</v>
      </c>
      <c r="Q5" s="1101"/>
      <c r="R5" s="281">
        <f>D19</f>
        <v>-221.44297499999996</v>
      </c>
      <c r="S5" s="224">
        <f>C20</f>
        <v>-283.34399999999994</v>
      </c>
      <c r="T5" s="281">
        <f>D20</f>
        <v>-336.10514000000001</v>
      </c>
      <c r="U5" s="224">
        <f>C21</f>
        <v>-334.53664000000003</v>
      </c>
      <c r="V5" s="281">
        <f>D21</f>
        <v>-285.73174</v>
      </c>
      <c r="W5" s="224">
        <f>C22</f>
        <v>-221.86914000000002</v>
      </c>
      <c r="Y5" s="1100" t="s">
        <v>602</v>
      </c>
      <c r="Z5" s="1101"/>
      <c r="AA5" s="281">
        <f>D30</f>
        <v>-239.01845</v>
      </c>
      <c r="AB5" s="224">
        <f>C31</f>
        <v>-276.3467</v>
      </c>
      <c r="AC5" s="281">
        <f>D31</f>
        <v>-337.36575999999997</v>
      </c>
      <c r="AD5" s="224">
        <f>C32</f>
        <v>-337.15175999999997</v>
      </c>
      <c r="AE5" s="281">
        <f>D32</f>
        <v>-276.52582000000001</v>
      </c>
      <c r="AF5" s="224">
        <f>C33</f>
        <v>-239.40094500000001</v>
      </c>
      <c r="AH5" s="1100" t="s">
        <v>602</v>
      </c>
      <c r="AI5" s="1101"/>
      <c r="AJ5" s="281">
        <f>D41</f>
        <v>-217.57719500000002</v>
      </c>
      <c r="AK5" s="224">
        <f>C42</f>
        <v>-248.03365499999995</v>
      </c>
      <c r="AL5" s="281">
        <f>D42</f>
        <v>-314.88459</v>
      </c>
      <c r="AM5" s="224">
        <f>C43</f>
        <v>-314.61219</v>
      </c>
      <c r="AN5" s="281">
        <f>D43</f>
        <v>-245.25852000000003</v>
      </c>
      <c r="AO5" s="224">
        <f>C44</f>
        <v>-216.47888</v>
      </c>
      <c r="AQ5" s="1111" t="s">
        <v>602</v>
      </c>
      <c r="AR5" s="1113"/>
      <c r="AS5" s="281">
        <f>D52</f>
        <v>-179.86570999999998</v>
      </c>
      <c r="AT5" s="224">
        <f>C53</f>
        <v>-186.30439000000001</v>
      </c>
      <c r="AU5" s="281">
        <f>D53</f>
        <v>-234.63867500000003</v>
      </c>
      <c r="AV5" s="224">
        <f>C54</f>
        <v>-234.62497500000003</v>
      </c>
      <c r="AW5" s="281">
        <f>D54</f>
        <v>-182.52712500000004</v>
      </c>
      <c r="AX5" s="224">
        <f>C55</f>
        <v>-178.59467500000002</v>
      </c>
      <c r="AZ5" s="1111" t="s">
        <v>602</v>
      </c>
      <c r="BA5" s="1113"/>
      <c r="BB5" s="281">
        <f>D63</f>
        <v>-128.69028000000003</v>
      </c>
      <c r="BC5" s="224">
        <f>C64</f>
        <v>-125.01356000000001</v>
      </c>
      <c r="BD5" s="281">
        <f>D64</f>
        <v>-159.15658000000002</v>
      </c>
      <c r="BE5" s="224">
        <f>C65</f>
        <v>-159.06387999999998</v>
      </c>
      <c r="BF5" s="281">
        <f>D65</f>
        <v>-120.10367000000001</v>
      </c>
      <c r="BG5" s="224">
        <f>C66</f>
        <v>-125.56113500000002</v>
      </c>
      <c r="BI5" s="1111" t="s">
        <v>602</v>
      </c>
      <c r="BJ5" s="1113"/>
      <c r="BK5" s="281">
        <f>D74</f>
        <v>-63.30151</v>
      </c>
      <c r="BL5" s="224">
        <f>C75</f>
        <v>-70.19962000000001</v>
      </c>
      <c r="BM5" s="281">
        <f>D75</f>
        <v>-86.273700000000005</v>
      </c>
      <c r="BN5" s="224">
        <f>C76</f>
        <v>-84.746700000000004</v>
      </c>
      <c r="BO5" s="281">
        <f>D76</f>
        <v>-63.591839999999998</v>
      </c>
      <c r="BP5" s="224">
        <f>C77</f>
        <v>-59.456469999999996</v>
      </c>
    </row>
    <row r="6" spans="2:68" ht="16.8" x14ac:dyDescent="0.3">
      <c r="B6" s="683">
        <v>4</v>
      </c>
      <c r="C6" s="684">
        <f>'7. Car. sol'!I30</f>
        <v>60</v>
      </c>
      <c r="D6" s="257">
        <v>30</v>
      </c>
      <c r="L6" s="1046" t="s">
        <v>495</v>
      </c>
      <c r="M6" s="1046"/>
      <c r="N6" s="339">
        <f>H4*3</f>
        <v>6.0318578948924033</v>
      </c>
      <c r="O6" s="676"/>
      <c r="P6" s="1095" t="s">
        <v>603</v>
      </c>
      <c r="Q6" s="1096"/>
      <c r="R6" s="281">
        <f>D23</f>
        <v>178.36457499999997</v>
      </c>
      <c r="S6" s="224">
        <f>C24</f>
        <v>226.00199999999998</v>
      </c>
      <c r="T6" s="281">
        <f>D24</f>
        <v>265.29034000000001</v>
      </c>
      <c r="U6" s="224">
        <f>C25</f>
        <v>264.34584000000001</v>
      </c>
      <c r="V6" s="281">
        <f>D25</f>
        <v>244.84973999999997</v>
      </c>
      <c r="W6" s="224">
        <f>C26</f>
        <v>185.73254</v>
      </c>
      <c r="Y6" s="1095" t="s">
        <v>603</v>
      </c>
      <c r="Z6" s="1096"/>
      <c r="AA6" s="281">
        <f>D34</f>
        <v>182.98634999999999</v>
      </c>
      <c r="AB6" s="224">
        <f>C35</f>
        <v>224.47190000000001</v>
      </c>
      <c r="AC6" s="281">
        <f>D35</f>
        <v>242.29616000000004</v>
      </c>
      <c r="AD6" s="224">
        <f>C36</f>
        <v>240.57096000000001</v>
      </c>
      <c r="AE6" s="281">
        <f>D36</f>
        <v>241.80662000000001</v>
      </c>
      <c r="AF6" s="224">
        <f>C37</f>
        <v>190.20274499999999</v>
      </c>
      <c r="AH6" s="1095" t="s">
        <v>603</v>
      </c>
      <c r="AI6" s="1096"/>
      <c r="AJ6" s="281">
        <f>D45</f>
        <v>156.14229500000002</v>
      </c>
      <c r="AK6" s="224">
        <f>C46</f>
        <v>200.43615499999996</v>
      </c>
      <c r="AL6" s="281">
        <f>D46</f>
        <v>211.30038999999996</v>
      </c>
      <c r="AM6" s="224">
        <f>C47</f>
        <v>209.83079000000004</v>
      </c>
      <c r="AN6" s="281">
        <f>D47</f>
        <v>215.45681999999999</v>
      </c>
      <c r="AO6" s="224">
        <f>C48</f>
        <v>161.54357999999999</v>
      </c>
      <c r="AQ6" s="1110" t="s">
        <v>603</v>
      </c>
      <c r="AR6" s="1114"/>
      <c r="AS6" s="281">
        <f>D56</f>
        <v>242.41799582571051</v>
      </c>
      <c r="AT6" s="224">
        <f>C57</f>
        <v>138.58059</v>
      </c>
      <c r="AU6" s="281">
        <f>D57</f>
        <v>116.88432500000002</v>
      </c>
      <c r="AV6" s="224">
        <f>C58</f>
        <v>115.70462500000004</v>
      </c>
      <c r="AW6" s="281">
        <f>D58</f>
        <v>151.39822500000002</v>
      </c>
      <c r="AX6" s="224">
        <f>C59</f>
        <v>119.86327500000003</v>
      </c>
      <c r="AZ6" s="1110" t="s">
        <v>603</v>
      </c>
      <c r="BA6" s="1114"/>
      <c r="BB6" s="281">
        <f>D67</f>
        <v>50.069020000000009</v>
      </c>
      <c r="BC6" s="224">
        <f>C68</f>
        <v>55.111040000000003</v>
      </c>
      <c r="BD6" s="281">
        <f>D68</f>
        <v>12.917619999999999</v>
      </c>
      <c r="BE6" s="224">
        <f>C69</f>
        <v>12.442919999999997</v>
      </c>
      <c r="BF6" s="281">
        <f>D69</f>
        <v>72.001329999999996</v>
      </c>
      <c r="BG6" s="224">
        <f>C70</f>
        <v>60.058965000000015</v>
      </c>
      <c r="BI6" s="1110" t="s">
        <v>603</v>
      </c>
      <c r="BJ6" s="1114"/>
      <c r="BK6" s="281">
        <f>D78</f>
        <v>7.6971899999999982</v>
      </c>
      <c r="BL6" s="224">
        <f>C79</f>
        <v>-3.5170199999999952</v>
      </c>
      <c r="BM6" s="281">
        <f>D79</f>
        <v>-0.56230000000000402</v>
      </c>
      <c r="BN6" s="224">
        <f>C80</f>
        <v>1.3747000000000078</v>
      </c>
      <c r="BO6" s="281">
        <f>D80</f>
        <v>7.5097600000000018</v>
      </c>
      <c r="BP6" s="224">
        <f>C81</f>
        <v>13.270429999999996</v>
      </c>
    </row>
    <row r="7" spans="2:68" ht="16.8" x14ac:dyDescent="0.3">
      <c r="B7" s="683">
        <v>3</v>
      </c>
      <c r="C7" s="684">
        <f>'7. Car. sol'!I31</f>
        <v>70</v>
      </c>
      <c r="D7" s="257">
        <v>30</v>
      </c>
      <c r="L7" s="1046" t="s">
        <v>496</v>
      </c>
      <c r="M7" s="1046"/>
      <c r="N7" s="339">
        <f>4*H4</f>
        <v>8.0424771931898711</v>
      </c>
      <c r="O7" s="676"/>
      <c r="P7" s="1095" t="s">
        <v>600</v>
      </c>
      <c r="Q7" s="1096"/>
      <c r="R7" s="281">
        <f>F19</f>
        <v>9.5272072888351946</v>
      </c>
      <c r="S7" s="224">
        <f>E20</f>
        <v>12.19039358574242</v>
      </c>
      <c r="T7" s="281">
        <f>F20</f>
        <v>14.46035187895653</v>
      </c>
      <c r="U7" s="224">
        <f>E21</f>
        <v>14.392869834730302</v>
      </c>
      <c r="V7" s="281">
        <f>F21</f>
        <v>12.293122037308084</v>
      </c>
      <c r="W7" s="224">
        <f>E22</f>
        <v>9.5455423129841748</v>
      </c>
      <c r="Y7" s="1095" t="s">
        <v>600</v>
      </c>
      <c r="Z7" s="1096"/>
      <c r="AA7" s="281">
        <f>F30</f>
        <v>10.283362201966852</v>
      </c>
      <c r="AB7" s="224">
        <f>E31</f>
        <v>11.889346656788518</v>
      </c>
      <c r="AC7" s="281">
        <f>F31</f>
        <v>14.514587909936747</v>
      </c>
      <c r="AD7" s="224">
        <f>E32</f>
        <v>14.505380923985573</v>
      </c>
      <c r="AE7" s="281">
        <f>F32</f>
        <v>11.897052990076247</v>
      </c>
      <c r="AF7" s="224">
        <f>E33</f>
        <v>10.29981839865561</v>
      </c>
      <c r="AH7" s="1095" t="s">
        <v>600</v>
      </c>
      <c r="AI7" s="1096"/>
      <c r="AJ7" s="281">
        <f>F41</f>
        <v>9.3608886806561227</v>
      </c>
      <c r="AK7" s="224">
        <f>E42</f>
        <v>10.671226060760944</v>
      </c>
      <c r="AL7" s="281">
        <f>F42</f>
        <v>13.547373814815675</v>
      </c>
      <c r="AM7" s="224">
        <f>E43</f>
        <v>13.535654268212408</v>
      </c>
      <c r="AN7" s="281">
        <f>F43</f>
        <v>10.551830598342228</v>
      </c>
      <c r="AO7" s="224">
        <f>E44</f>
        <v>9.3136355461936855</v>
      </c>
      <c r="AQ7" s="1110" t="s">
        <v>600</v>
      </c>
      <c r="AR7" s="1114"/>
      <c r="AS7" s="281">
        <f>F52</f>
        <v>9.1202762261732353</v>
      </c>
      <c r="AT7" s="224">
        <f>E53</f>
        <v>10.278510986982749</v>
      </c>
      <c r="AU7" s="281">
        <f>F53</f>
        <v>11.897595874962985</v>
      </c>
      <c r="AV7" s="224">
        <f>E54</f>
        <v>11.896901202341404</v>
      </c>
      <c r="AW7" s="281">
        <f>F54</f>
        <v>8.0424771931898711</v>
      </c>
      <c r="AX7" s="224">
        <f>E55</f>
        <v>9.0558270863503427</v>
      </c>
      <c r="AZ7" s="1110" t="s">
        <v>600</v>
      </c>
      <c r="BA7" s="1114"/>
      <c r="BB7" s="281">
        <f>F63</f>
        <v>7.9439327103634492</v>
      </c>
      <c r="BC7" s="224">
        <f>E64</f>
        <v>7.71697216388824</v>
      </c>
      <c r="BD7" s="281">
        <f>F64</f>
        <v>9.8245894090181238</v>
      </c>
      <c r="BE7" s="224">
        <f>E65</f>
        <v>9.8188671232149467</v>
      </c>
      <c r="BF7" s="281">
        <f>F65</f>
        <v>7.4138891666697528</v>
      </c>
      <c r="BG7" s="224">
        <f>E66</f>
        <v>7.7507734653841833</v>
      </c>
      <c r="BI7" s="1110" t="s">
        <v>600</v>
      </c>
      <c r="BJ7" s="1114"/>
      <c r="BK7" s="281">
        <f>F74</f>
        <v>3.907544034439888</v>
      </c>
      <c r="BL7" s="224">
        <f>E75</f>
        <v>4.3333580249657091</v>
      </c>
      <c r="BM7" s="281">
        <f>F75</f>
        <v>5.3255962103282624</v>
      </c>
      <c r="BN7" s="224">
        <f>E76</f>
        <v>5.2313359037322629</v>
      </c>
      <c r="BO7" s="281">
        <f>F76</f>
        <v>3.9254658385093162</v>
      </c>
      <c r="BP7" s="224">
        <f>E77</f>
        <v>3.6701932490607914</v>
      </c>
    </row>
    <row r="8" spans="2:68" ht="16.8" x14ac:dyDescent="0.3">
      <c r="B8" s="683">
        <v>2</v>
      </c>
      <c r="C8" s="684">
        <f>'7. Car. sol'!I32</f>
        <v>70</v>
      </c>
      <c r="D8" s="257">
        <v>30</v>
      </c>
      <c r="L8" s="1046" t="s">
        <v>543</v>
      </c>
      <c r="M8" s="1046"/>
      <c r="N8" s="8">
        <f>H5</f>
        <v>3.1415926535897931</v>
      </c>
      <c r="O8" s="676"/>
      <c r="P8" s="1095" t="s">
        <v>601</v>
      </c>
      <c r="Q8" s="1096"/>
      <c r="R8" s="281">
        <f>F23</f>
        <v>7.6738324122045043</v>
      </c>
      <c r="S8" s="224">
        <f>E24</f>
        <v>9.7233515838166991</v>
      </c>
      <c r="T8" s="281">
        <f>F24</f>
        <v>11.413665576456275</v>
      </c>
      <c r="U8" s="224">
        <f>E25</f>
        <v>11.373030070704491</v>
      </c>
      <c r="V8" s="281">
        <f>F25</f>
        <v>10.534243534243533</v>
      </c>
      <c r="W8" s="224">
        <f>E26</f>
        <v>7.9908265722219207</v>
      </c>
      <c r="Y8" s="1095" t="s">
        <v>601</v>
      </c>
      <c r="Z8" s="1096"/>
      <c r="AA8" s="281">
        <f>F34</f>
        <v>7.8726764191880472</v>
      </c>
      <c r="AB8" s="224">
        <f>E35</f>
        <v>9.6575216342658212</v>
      </c>
      <c r="AC8" s="281">
        <f>F35</f>
        <v>10.424380098798704</v>
      </c>
      <c r="AD8" s="224">
        <f>E36</f>
        <v>10.350156303644678</v>
      </c>
      <c r="AE8" s="281">
        <f>F36</f>
        <v>10.403318473085916</v>
      </c>
      <c r="AF8" s="224">
        <f>E37</f>
        <v>8.1831495378007002</v>
      </c>
      <c r="AH8" s="1095" t="s">
        <v>601</v>
      </c>
      <c r="AI8" s="1096"/>
      <c r="AJ8" s="281">
        <f>F45</f>
        <v>6.7177566189194104</v>
      </c>
      <c r="AK8" s="224">
        <f>E46</f>
        <v>8.6234245943548249</v>
      </c>
      <c r="AL8" s="281">
        <f>F46</f>
        <v>9.0908398233979621</v>
      </c>
      <c r="AM8" s="224">
        <f>E47</f>
        <v>9.0276127834267381</v>
      </c>
      <c r="AN8" s="281">
        <f>F47</f>
        <v>9.2696631533840836</v>
      </c>
      <c r="AO8" s="224">
        <f>E48</f>
        <v>6.9501377175795778</v>
      </c>
      <c r="AQ8" s="1110" t="s">
        <v>601</v>
      </c>
      <c r="AR8" s="1114"/>
      <c r="AS8" s="281">
        <f>F56</f>
        <v>5.7622084910290887</v>
      </c>
      <c r="AT8" s="224">
        <f>E57</f>
        <v>7.0268716610078732</v>
      </c>
      <c r="AU8" s="281">
        <f>F57</f>
        <v>5.9267401802700812</v>
      </c>
      <c r="AV8" s="224">
        <f>E58</f>
        <v>5.8669222757677915</v>
      </c>
      <c r="AW8" s="281">
        <f>F58</f>
        <v>7.6768030557482394</v>
      </c>
      <c r="AX8" s="224">
        <f>E59</f>
        <v>6.0777909106397487</v>
      </c>
      <c r="AZ8" s="1110" t="s">
        <v>601</v>
      </c>
      <c r="BA8" s="1114"/>
      <c r="BB8" s="281">
        <f>F67</f>
        <v>3.0907145881867826</v>
      </c>
      <c r="BC8" s="224">
        <f>E68</f>
        <v>3.4019538488699252</v>
      </c>
      <c r="BD8" s="281">
        <f>F68</f>
        <v>0.79739281053740085</v>
      </c>
      <c r="BE8" s="224">
        <f>E69</f>
        <v>0.76809001581499037</v>
      </c>
      <c r="BF8" s="281">
        <f>F69</f>
        <v>4.4445759273868468</v>
      </c>
      <c r="BG8" s="224">
        <f>E70</f>
        <v>3.707384711681982</v>
      </c>
      <c r="BI8" s="1110" t="s">
        <v>601</v>
      </c>
      <c r="BJ8" s="1114"/>
      <c r="BK8" s="281">
        <f>F78</f>
        <v>0.47514046452367975</v>
      </c>
      <c r="BL8" s="224">
        <f>E79</f>
        <v>0.21710241224902466</v>
      </c>
      <c r="BM8" s="281">
        <f>F79</f>
        <v>3.4710262212790263E-2</v>
      </c>
      <c r="BN8" s="224">
        <f>E80</f>
        <v>8.4858967568775923E-2</v>
      </c>
      <c r="BO8" s="281">
        <f>F80</f>
        <v>0.46357058288301972</v>
      </c>
      <c r="BP8" s="224">
        <f>E81</f>
        <v>0.81917144758398508</v>
      </c>
    </row>
    <row r="9" spans="2:68" ht="17.399999999999999" customHeight="1" thickBot="1" x14ac:dyDescent="0.35">
      <c r="B9" s="555">
        <v>1</v>
      </c>
      <c r="C9" s="685">
        <f>'7. Car. sol'!I33</f>
        <v>70</v>
      </c>
      <c r="D9" s="258">
        <v>30</v>
      </c>
      <c r="L9" s="1046" t="s">
        <v>525</v>
      </c>
      <c r="M9" s="1046"/>
      <c r="N9" s="339">
        <f>2*H5</f>
        <v>6.2831853071795862</v>
      </c>
      <c r="P9" s="1095" t="s">
        <v>604</v>
      </c>
      <c r="Q9" s="1096"/>
      <c r="R9" s="1094" t="s">
        <v>605</v>
      </c>
      <c r="S9" s="1093" t="s">
        <v>607</v>
      </c>
      <c r="T9" s="1094" t="s">
        <v>607</v>
      </c>
      <c r="U9" s="1093" t="s">
        <v>607</v>
      </c>
      <c r="V9" s="1094" t="s">
        <v>607</v>
      </c>
      <c r="W9" s="1093" t="s">
        <v>605</v>
      </c>
      <c r="Y9" s="1095" t="s">
        <v>604</v>
      </c>
      <c r="Z9" s="1096"/>
      <c r="AA9" s="1094" t="s">
        <v>605</v>
      </c>
      <c r="AB9" s="1093" t="s">
        <v>607</v>
      </c>
      <c r="AC9" s="1094" t="s">
        <v>607</v>
      </c>
      <c r="AD9" s="1093" t="s">
        <v>607</v>
      </c>
      <c r="AE9" s="1094" t="s">
        <v>613</v>
      </c>
      <c r="AF9" s="1093" t="s">
        <v>605</v>
      </c>
      <c r="AH9" s="1095" t="s">
        <v>604</v>
      </c>
      <c r="AI9" s="1096"/>
      <c r="AJ9" s="1094" t="s">
        <v>629</v>
      </c>
      <c r="AK9" s="1093" t="s">
        <v>628</v>
      </c>
      <c r="AL9" s="1094" t="s">
        <v>628</v>
      </c>
      <c r="AM9" s="1093" t="s">
        <v>628</v>
      </c>
      <c r="AN9" s="1094" t="s">
        <v>628</v>
      </c>
      <c r="AO9" s="1093" t="s">
        <v>629</v>
      </c>
      <c r="AQ9" s="1108" t="s">
        <v>604</v>
      </c>
      <c r="AR9" s="1115"/>
      <c r="AS9" s="1094" t="s">
        <v>629</v>
      </c>
      <c r="AT9" s="1093" t="s">
        <v>613</v>
      </c>
      <c r="AU9" s="1094" t="s">
        <v>613</v>
      </c>
      <c r="AV9" s="1093" t="s">
        <v>613</v>
      </c>
      <c r="AW9" s="1094" t="s">
        <v>613</v>
      </c>
      <c r="AX9" s="1093" t="s">
        <v>629</v>
      </c>
      <c r="AZ9" s="1108" t="s">
        <v>604</v>
      </c>
      <c r="BA9" s="1115"/>
      <c r="BB9" s="1094" t="s">
        <v>632</v>
      </c>
      <c r="BC9" s="1093" t="s">
        <v>631</v>
      </c>
      <c r="BD9" s="1094" t="s">
        <v>631</v>
      </c>
      <c r="BE9" s="1093" t="s">
        <v>631</v>
      </c>
      <c r="BF9" s="1094" t="s">
        <v>631</v>
      </c>
      <c r="BG9" s="1093" t="s">
        <v>630</v>
      </c>
      <c r="BI9" s="1108" t="s">
        <v>604</v>
      </c>
      <c r="BJ9" s="1115"/>
      <c r="BK9" s="1094" t="s">
        <v>633</v>
      </c>
      <c r="BL9" s="1093" t="s">
        <v>633</v>
      </c>
      <c r="BM9" s="1094" t="s">
        <v>633</v>
      </c>
      <c r="BN9" s="1093" t="s">
        <v>633</v>
      </c>
      <c r="BO9" s="1094" t="s">
        <v>633</v>
      </c>
      <c r="BP9" s="1093" t="s">
        <v>633</v>
      </c>
    </row>
    <row r="10" spans="2:68" ht="16.8" x14ac:dyDescent="0.3">
      <c r="L10" s="1046" t="s">
        <v>524</v>
      </c>
      <c r="M10" s="1046"/>
      <c r="N10" s="339">
        <f>3*H5</f>
        <v>9.4247779607693793</v>
      </c>
      <c r="P10" s="1095"/>
      <c r="Q10" s="1096"/>
      <c r="R10" s="1094"/>
      <c r="S10" s="1093"/>
      <c r="T10" s="1094"/>
      <c r="U10" s="1093"/>
      <c r="V10" s="1094"/>
      <c r="W10" s="1093"/>
      <c r="Y10" s="1095"/>
      <c r="Z10" s="1096"/>
      <c r="AA10" s="1094"/>
      <c r="AB10" s="1093"/>
      <c r="AC10" s="1094"/>
      <c r="AD10" s="1093"/>
      <c r="AE10" s="1094"/>
      <c r="AF10" s="1093"/>
      <c r="AH10" s="1095"/>
      <c r="AI10" s="1096"/>
      <c r="AJ10" s="1094"/>
      <c r="AK10" s="1093"/>
      <c r="AL10" s="1094"/>
      <c r="AM10" s="1093"/>
      <c r="AN10" s="1094"/>
      <c r="AO10" s="1093"/>
      <c r="AQ10" s="1109"/>
      <c r="AR10" s="1116"/>
      <c r="AS10" s="1094"/>
      <c r="AT10" s="1093"/>
      <c r="AU10" s="1094"/>
      <c r="AV10" s="1093"/>
      <c r="AW10" s="1094"/>
      <c r="AX10" s="1093"/>
      <c r="AZ10" s="1109"/>
      <c r="BA10" s="1116"/>
      <c r="BB10" s="1094"/>
      <c r="BC10" s="1093"/>
      <c r="BD10" s="1094"/>
      <c r="BE10" s="1093"/>
      <c r="BF10" s="1094"/>
      <c r="BG10" s="1093"/>
      <c r="BI10" s="1109"/>
      <c r="BJ10" s="1116"/>
      <c r="BK10" s="1094"/>
      <c r="BL10" s="1093"/>
      <c r="BM10" s="1094"/>
      <c r="BN10" s="1093"/>
      <c r="BO10" s="1094"/>
      <c r="BP10" s="1093"/>
    </row>
    <row r="11" spans="2:68" ht="16.8" x14ac:dyDescent="0.3">
      <c r="K11" s="1106" t="s">
        <v>527</v>
      </c>
      <c r="L11" s="1107"/>
      <c r="M11" s="1066"/>
      <c r="N11" s="339">
        <f>2*H5+H4</f>
        <v>8.2938046054770531</v>
      </c>
      <c r="P11" s="1095" t="s">
        <v>606</v>
      </c>
      <c r="Q11" s="1096"/>
      <c r="R11" s="1094" t="s">
        <v>608</v>
      </c>
      <c r="S11" s="1093" t="s">
        <v>609</v>
      </c>
      <c r="T11" s="1094" t="s">
        <v>610</v>
      </c>
      <c r="U11" s="1093" t="s">
        <v>610</v>
      </c>
      <c r="V11" s="1094" t="s">
        <v>610</v>
      </c>
      <c r="W11" s="1093" t="s">
        <v>608</v>
      </c>
      <c r="Y11" s="1095" t="s">
        <v>606</v>
      </c>
      <c r="Z11" s="1096"/>
      <c r="AA11" s="1094" t="s">
        <v>608</v>
      </c>
      <c r="AB11" s="1093" t="s">
        <v>605</v>
      </c>
      <c r="AC11" s="1094" t="s">
        <v>605</v>
      </c>
      <c r="AD11" s="1093" t="s">
        <v>605</v>
      </c>
      <c r="AE11" s="1094" t="s">
        <v>605</v>
      </c>
      <c r="AF11" s="1093" t="s">
        <v>608</v>
      </c>
      <c r="AH11" s="1095" t="s">
        <v>606</v>
      </c>
      <c r="AI11" s="1096"/>
      <c r="AJ11" s="1094" t="s">
        <v>608</v>
      </c>
      <c r="AK11" s="1093" t="s">
        <v>609</v>
      </c>
      <c r="AL11" s="1094" t="s">
        <v>609</v>
      </c>
      <c r="AM11" s="1093" t="s">
        <v>609</v>
      </c>
      <c r="AN11" s="1094" t="s">
        <v>609</v>
      </c>
      <c r="AO11" s="1093" t="s">
        <v>608</v>
      </c>
      <c r="AQ11" s="1108" t="s">
        <v>606</v>
      </c>
      <c r="AR11" s="1115"/>
      <c r="AS11" s="1094" t="s">
        <v>630</v>
      </c>
      <c r="AT11" s="1093" t="s">
        <v>630</v>
      </c>
      <c r="AU11" s="1094" t="s">
        <v>630</v>
      </c>
      <c r="AV11" s="1093" t="s">
        <v>630</v>
      </c>
      <c r="AW11" s="1094" t="s">
        <v>630</v>
      </c>
      <c r="AX11" s="1093" t="s">
        <v>630</v>
      </c>
      <c r="AZ11" s="1108" t="s">
        <v>606</v>
      </c>
      <c r="BA11" s="1115"/>
      <c r="BB11" s="1094" t="s">
        <v>633</v>
      </c>
      <c r="BC11" s="1093" t="s">
        <v>633</v>
      </c>
      <c r="BD11" s="1094" t="s">
        <v>633</v>
      </c>
      <c r="BE11" s="1093" t="s">
        <v>633</v>
      </c>
      <c r="BF11" s="1094" t="s">
        <v>633</v>
      </c>
      <c r="BG11" s="1093" t="s">
        <v>633</v>
      </c>
      <c r="BI11" s="1108" t="s">
        <v>606</v>
      </c>
      <c r="BJ11" s="1115"/>
      <c r="BK11" s="1094" t="s">
        <v>633</v>
      </c>
      <c r="BL11" s="1093" t="s">
        <v>633</v>
      </c>
      <c r="BM11" s="1094" t="s">
        <v>633</v>
      </c>
      <c r="BN11" s="1093" t="s">
        <v>633</v>
      </c>
      <c r="BO11" s="1094" t="s">
        <v>633</v>
      </c>
      <c r="BP11" s="1093" t="s">
        <v>633</v>
      </c>
    </row>
    <row r="12" spans="2:68" ht="16.8" x14ac:dyDescent="0.3">
      <c r="L12" s="676"/>
      <c r="M12" s="676"/>
      <c r="N12" s="210"/>
      <c r="P12" s="1095"/>
      <c r="Q12" s="1096"/>
      <c r="R12" s="1094"/>
      <c r="S12" s="1093"/>
      <c r="T12" s="1094"/>
      <c r="U12" s="1093"/>
      <c r="V12" s="1094"/>
      <c r="W12" s="1093"/>
      <c r="Y12" s="1095"/>
      <c r="Z12" s="1096"/>
      <c r="AA12" s="1094"/>
      <c r="AB12" s="1093"/>
      <c r="AC12" s="1094"/>
      <c r="AD12" s="1093"/>
      <c r="AE12" s="1094"/>
      <c r="AF12" s="1093"/>
      <c r="AH12" s="1095"/>
      <c r="AI12" s="1096"/>
      <c r="AJ12" s="1094"/>
      <c r="AK12" s="1093"/>
      <c r="AL12" s="1094"/>
      <c r="AM12" s="1093"/>
      <c r="AN12" s="1094"/>
      <c r="AO12" s="1093"/>
      <c r="AQ12" s="1109"/>
      <c r="AR12" s="1116"/>
      <c r="AS12" s="1094"/>
      <c r="AT12" s="1093"/>
      <c r="AU12" s="1094"/>
      <c r="AV12" s="1093"/>
      <c r="AW12" s="1094"/>
      <c r="AX12" s="1093"/>
      <c r="AZ12" s="1109"/>
      <c r="BA12" s="1116"/>
      <c r="BB12" s="1094"/>
      <c r="BC12" s="1093"/>
      <c r="BD12" s="1094"/>
      <c r="BE12" s="1093"/>
      <c r="BF12" s="1094"/>
      <c r="BG12" s="1093"/>
      <c r="BI12" s="1109"/>
      <c r="BJ12" s="1116"/>
      <c r="BK12" s="1094"/>
      <c r="BL12" s="1093"/>
      <c r="BM12" s="1094"/>
      <c r="BN12" s="1093"/>
      <c r="BO12" s="1094"/>
      <c r="BP12" s="1093"/>
    </row>
    <row r="13" spans="2:68" ht="16.8" x14ac:dyDescent="0.3">
      <c r="L13" s="676"/>
      <c r="M13" s="676"/>
      <c r="N13" s="210"/>
      <c r="P13" s="1095" t="s">
        <v>611</v>
      </c>
      <c r="Q13" s="1096"/>
      <c r="R13" s="281">
        <f>N19</f>
        <v>265.79545427988774</v>
      </c>
      <c r="S13" s="224">
        <f>W20</f>
        <v>365.10364598885673</v>
      </c>
      <c r="T13" s="281">
        <f>W20</f>
        <v>365.10364598885673</v>
      </c>
      <c r="U13" s="224">
        <f>W21</f>
        <v>365.10364598885673</v>
      </c>
      <c r="V13" s="281">
        <f>W21</f>
        <v>365.10364598885673</v>
      </c>
      <c r="W13" s="224">
        <f>N19</f>
        <v>265.79545427988774</v>
      </c>
      <c r="Y13" s="1095" t="s">
        <v>611</v>
      </c>
      <c r="Z13" s="1096"/>
      <c r="AA13" s="281">
        <f>N30</f>
        <v>265.79545427988774</v>
      </c>
      <c r="AB13" s="224">
        <f>W31</f>
        <v>365.10364598885673</v>
      </c>
      <c r="AC13" s="281">
        <f>W32</f>
        <v>365.10364598885673</v>
      </c>
      <c r="AD13" s="224">
        <f>W31</f>
        <v>365.10364598885673</v>
      </c>
      <c r="AE13" s="281">
        <f>N32</f>
        <v>292.08291679108538</v>
      </c>
      <c r="AF13" s="224">
        <f>N33</f>
        <v>265.79545427988774</v>
      </c>
      <c r="AH13" s="1095" t="s">
        <v>611</v>
      </c>
      <c r="AI13" s="1096"/>
      <c r="AJ13" s="281">
        <f>J41</f>
        <v>219.06218759331404</v>
      </c>
      <c r="AK13" s="224">
        <f>W42</f>
        <v>338.81618347765908</v>
      </c>
      <c r="AL13" s="281">
        <f>W42</f>
        <v>338.81618347765908</v>
      </c>
      <c r="AM13" s="224">
        <f>W43</f>
        <v>338.81618347765908</v>
      </c>
      <c r="AN13" s="281">
        <f>W43</f>
        <v>338.81618347765908</v>
      </c>
      <c r="AO13" s="224">
        <f>J44</f>
        <v>219.06218759331404</v>
      </c>
      <c r="AQ13" s="1110" t="s">
        <v>611</v>
      </c>
      <c r="AR13" s="1114"/>
      <c r="AS13" s="281">
        <f>J52</f>
        <v>185.87094704887255</v>
      </c>
      <c r="AT13" s="224">
        <f>N53</f>
        <v>247.82792939849674</v>
      </c>
      <c r="AU13" s="281">
        <f>N53</f>
        <v>247.82792939849674</v>
      </c>
      <c r="AV13" s="224">
        <f>N54</f>
        <v>247.82792939849674</v>
      </c>
      <c r="AW13" s="281">
        <f>N54</f>
        <v>247.82792939849674</v>
      </c>
      <c r="AX13" s="224">
        <f>J55</f>
        <v>185.87094704887255</v>
      </c>
      <c r="AZ13" s="1110" t="s">
        <v>611</v>
      </c>
      <c r="BA13" s="1114"/>
      <c r="BB13" s="281">
        <f>N63</f>
        <v>130.28668288378114</v>
      </c>
      <c r="BC13" s="224">
        <f>$W$64</f>
        <v>162.85835360472643</v>
      </c>
      <c r="BD13" s="281">
        <f>$W$64</f>
        <v>162.85835360472643</v>
      </c>
      <c r="BE13" s="224">
        <f>$W$65</f>
        <v>162.85835360472643</v>
      </c>
      <c r="BF13" s="281">
        <f>$W$65</f>
        <v>162.85835360472643</v>
      </c>
      <c r="BG13" s="224">
        <f>N66</f>
        <v>130.28668288378114</v>
      </c>
      <c r="BI13" s="1110" t="s">
        <v>611</v>
      </c>
      <c r="BJ13" s="1114"/>
      <c r="BK13" s="281">
        <f>J74</f>
        <v>97.715012162835848</v>
      </c>
      <c r="BL13" s="224">
        <f>$J$64</f>
        <v>97.715012162835848</v>
      </c>
      <c r="BM13" s="281">
        <f>$J$64</f>
        <v>97.715012162835848</v>
      </c>
      <c r="BN13" s="224">
        <f>$J$65</f>
        <v>97.715012162835848</v>
      </c>
      <c r="BO13" s="281">
        <f>$J$65</f>
        <v>97.715012162835848</v>
      </c>
      <c r="BP13" s="224">
        <f>J77</f>
        <v>97.715012162835848</v>
      </c>
    </row>
    <row r="14" spans="2:68" ht="17.399999999999999" thickBot="1" x14ac:dyDescent="0.35">
      <c r="L14" s="676"/>
      <c r="M14" s="676"/>
      <c r="N14" s="210"/>
      <c r="P14" s="1097" t="s">
        <v>612</v>
      </c>
      <c r="Q14" s="1098"/>
      <c r="R14" s="282">
        <f>N23</f>
        <v>192.77472508211636</v>
      </c>
      <c r="S14" s="446">
        <f>N24</f>
        <v>239.50799176869003</v>
      </c>
      <c r="T14" s="282">
        <f>W24</f>
        <v>286.24125845526373</v>
      </c>
      <c r="U14" s="446">
        <f>W25</f>
        <v>286.24125845526373</v>
      </c>
      <c r="V14" s="282">
        <f>W25</f>
        <v>286.24125845526373</v>
      </c>
      <c r="W14" s="446">
        <f>N26</f>
        <v>192.77472508211636</v>
      </c>
      <c r="Y14" s="1097" t="s">
        <v>612</v>
      </c>
      <c r="Z14" s="1098"/>
      <c r="AA14" s="282">
        <f>J34</f>
        <v>192.77472508211636</v>
      </c>
      <c r="AB14" s="446">
        <f>N35</f>
        <v>265.79545427988774</v>
      </c>
      <c r="AC14" s="282">
        <f>N35</f>
        <v>265.79545427988774</v>
      </c>
      <c r="AD14" s="446">
        <f>N35</f>
        <v>265.79545427988774</v>
      </c>
      <c r="AE14" s="282">
        <f>N35</f>
        <v>265.79545427988774</v>
      </c>
      <c r="AF14" s="446">
        <f>J37</f>
        <v>192.77472508211636</v>
      </c>
      <c r="AH14" s="1097" t="s">
        <v>612</v>
      </c>
      <c r="AI14" s="1098"/>
      <c r="AJ14" s="282">
        <f>J45</f>
        <v>192.77472508211636</v>
      </c>
      <c r="AK14" s="446">
        <f>N46</f>
        <v>239.50799176869003</v>
      </c>
      <c r="AL14" s="282">
        <f>N46</f>
        <v>239.50799176869003</v>
      </c>
      <c r="AM14" s="446">
        <f>N47</f>
        <v>239.50799176869003</v>
      </c>
      <c r="AN14" s="282">
        <f>N47</f>
        <v>239.50799176869003</v>
      </c>
      <c r="AO14" s="446">
        <f>J48</f>
        <v>192.77472508211636</v>
      </c>
      <c r="AQ14" s="1112" t="s">
        <v>612</v>
      </c>
      <c r="AR14" s="1117"/>
      <c r="AS14" s="282">
        <f>N56</f>
        <v>158.6098748150379</v>
      </c>
      <c r="AT14" s="446">
        <f>N57</f>
        <v>158.6098748150379</v>
      </c>
      <c r="AU14" s="282">
        <f>N57</f>
        <v>158.6098748150379</v>
      </c>
      <c r="AV14" s="446">
        <f>N58</f>
        <v>158.6098748150379</v>
      </c>
      <c r="AW14" s="282">
        <f>N58</f>
        <v>158.6098748150379</v>
      </c>
      <c r="AX14" s="446">
        <f>N59</f>
        <v>158.6098748150379</v>
      </c>
      <c r="AZ14" s="1112" t="s">
        <v>612</v>
      </c>
      <c r="BA14" s="1117"/>
      <c r="BB14" s="282">
        <f>$J$67</f>
        <v>97.715012162835848</v>
      </c>
      <c r="BC14" s="446">
        <f>$J$68</f>
        <v>97.715012162835848</v>
      </c>
      <c r="BD14" s="282">
        <f>$J$68</f>
        <v>97.715012162835848</v>
      </c>
      <c r="BE14" s="446">
        <f>$J$69</f>
        <v>97.715012162835848</v>
      </c>
      <c r="BF14" s="282">
        <f>$J$69</f>
        <v>97.715012162835848</v>
      </c>
      <c r="BG14" s="446">
        <f>$J$70</f>
        <v>97.715012162835848</v>
      </c>
      <c r="BI14" s="1112" t="s">
        <v>612</v>
      </c>
      <c r="BJ14" s="1117"/>
      <c r="BK14" s="282">
        <f>J78</f>
        <v>97.715012162835848</v>
      </c>
      <c r="BL14" s="446">
        <f>$J$79</f>
        <v>97.715012162835848</v>
      </c>
      <c r="BM14" s="282">
        <f>$J$79</f>
        <v>97.715012162835848</v>
      </c>
      <c r="BN14" s="446">
        <f>$J$80</f>
        <v>97.715012162835848</v>
      </c>
      <c r="BO14" s="282">
        <f>$J$80</f>
        <v>97.715012162835848</v>
      </c>
      <c r="BP14" s="446">
        <f>$J$81</f>
        <v>97.715012162835848</v>
      </c>
    </row>
    <row r="15" spans="2:68" ht="17.399999999999999" thickBot="1" x14ac:dyDescent="0.35">
      <c r="L15" s="676"/>
      <c r="M15" s="676"/>
      <c r="N15" s="210"/>
      <c r="V15" s="677"/>
    </row>
    <row r="16" spans="2:68" ht="18.600000000000001" thickBot="1" x14ac:dyDescent="0.4">
      <c r="G16" s="1077" t="s">
        <v>587</v>
      </c>
      <c r="H16" s="1078"/>
      <c r="I16" s="1078"/>
      <c r="J16" s="1078"/>
      <c r="K16" s="1078"/>
      <c r="L16" s="1078"/>
      <c r="M16" s="1078"/>
      <c r="N16" s="1078"/>
      <c r="O16" s="1078"/>
      <c r="P16" s="1078"/>
      <c r="Q16" s="1078"/>
      <c r="R16" s="1078"/>
      <c r="S16" s="1078"/>
      <c r="T16" s="1078"/>
      <c r="U16" s="1078"/>
      <c r="V16" s="1078"/>
      <c r="W16" s="1078"/>
      <c r="X16" s="1078"/>
      <c r="Y16" s="1078"/>
      <c r="Z16" s="1078"/>
      <c r="AA16" s="1078"/>
      <c r="AB16" s="1078"/>
      <c r="AC16" s="1078"/>
      <c r="AD16" s="1078"/>
      <c r="AE16" s="1079"/>
      <c r="AF16" s="1077" t="s">
        <v>588</v>
      </c>
      <c r="AG16" s="1078"/>
      <c r="AH16" s="1078"/>
      <c r="AI16" s="1078"/>
      <c r="AJ16" s="1078"/>
      <c r="AK16" s="1078"/>
      <c r="AL16" s="1078"/>
      <c r="AM16" s="1078"/>
      <c r="AN16" s="1078"/>
      <c r="AO16" s="1078"/>
      <c r="AP16" s="1078"/>
      <c r="AQ16" s="1078"/>
      <c r="AR16" s="1078"/>
      <c r="AS16" s="1078"/>
      <c r="AT16" s="1078"/>
      <c r="AU16" s="1078"/>
      <c r="AV16" s="1078"/>
    </row>
    <row r="17" spans="1:50" ht="19.2" customHeight="1" thickBot="1" x14ac:dyDescent="0.35">
      <c r="B17" s="1080" t="s">
        <v>378</v>
      </c>
      <c r="C17" s="1081"/>
      <c r="D17" s="1081"/>
      <c r="E17" s="1081"/>
      <c r="F17" s="1082"/>
      <c r="G17" s="18"/>
      <c r="H17" s="89"/>
      <c r="I17" s="89"/>
      <c r="J17" s="89"/>
      <c r="K17" s="89"/>
      <c r="L17" s="89"/>
      <c r="M17" s="89"/>
      <c r="N17" s="89"/>
      <c r="O17" s="1083" t="s">
        <v>549</v>
      </c>
      <c r="P17" s="1084"/>
      <c r="Q17" s="1085"/>
      <c r="R17" s="1083" t="s">
        <v>550</v>
      </c>
      <c r="S17" s="1084"/>
      <c r="T17" s="1085"/>
      <c r="U17" s="89"/>
      <c r="V17" s="89"/>
      <c r="W17" s="89"/>
      <c r="X17" s="1083" t="s">
        <v>549</v>
      </c>
      <c r="Y17" s="1084"/>
      <c r="Z17" s="1085"/>
      <c r="AA17" s="1083" t="s">
        <v>550</v>
      </c>
      <c r="AB17" s="1084"/>
      <c r="AC17" s="1085"/>
      <c r="AD17" s="89"/>
      <c r="AE17" s="89"/>
      <c r="AF17" s="1086" t="s">
        <v>555</v>
      </c>
      <c r="AG17" s="1086" t="s">
        <v>563</v>
      </c>
      <c r="AH17" s="1087" t="s">
        <v>556</v>
      </c>
      <c r="AI17" s="1087" t="s">
        <v>573</v>
      </c>
      <c r="AJ17" s="1086" t="s">
        <v>557</v>
      </c>
      <c r="AK17" s="1088" t="s">
        <v>564</v>
      </c>
      <c r="AL17" s="1087" t="s">
        <v>562</v>
      </c>
      <c r="AM17" s="1089" t="s">
        <v>575</v>
      </c>
      <c r="AN17" s="880" t="s">
        <v>576</v>
      </c>
      <c r="AO17" s="880" t="s">
        <v>571</v>
      </c>
      <c r="AP17" s="1090" t="s">
        <v>581</v>
      </c>
      <c r="AQ17" s="878" t="s">
        <v>216</v>
      </c>
      <c r="AR17" s="1087" t="s">
        <v>577</v>
      </c>
      <c r="AS17" s="1090" t="s">
        <v>100</v>
      </c>
      <c r="AT17" s="1090" t="s">
        <v>585</v>
      </c>
      <c r="AU17" s="1090" t="s">
        <v>580</v>
      </c>
      <c r="AV17" s="662"/>
      <c r="AW17" s="881"/>
    </row>
    <row r="18" spans="1:50" ht="15" customHeight="1" thickBot="1" x14ac:dyDescent="0.4">
      <c r="B18" s="41" t="s">
        <v>211</v>
      </c>
      <c r="C18" s="571" t="s">
        <v>534</v>
      </c>
      <c r="D18" s="572" t="s">
        <v>535</v>
      </c>
      <c r="E18" s="571" t="s">
        <v>536</v>
      </c>
      <c r="F18" s="660" t="s">
        <v>537</v>
      </c>
      <c r="G18" s="1071" t="s">
        <v>538</v>
      </c>
      <c r="H18" s="1072"/>
      <c r="I18" s="1099"/>
      <c r="J18" s="541" t="s">
        <v>544</v>
      </c>
      <c r="K18" s="914" t="s">
        <v>539</v>
      </c>
      <c r="L18" s="915"/>
      <c r="M18" s="915"/>
      <c r="N18" s="573" t="s">
        <v>545</v>
      </c>
      <c r="O18" s="183" t="s">
        <v>547</v>
      </c>
      <c r="P18" s="579" t="s">
        <v>551</v>
      </c>
      <c r="Q18" s="580" t="s">
        <v>552</v>
      </c>
      <c r="R18" s="587" t="s">
        <v>547</v>
      </c>
      <c r="S18" s="575" t="s">
        <v>551</v>
      </c>
      <c r="T18" s="581" t="s">
        <v>552</v>
      </c>
      <c r="U18" s="1071" t="s">
        <v>540</v>
      </c>
      <c r="V18" s="1072"/>
      <c r="W18" s="591" t="s">
        <v>546</v>
      </c>
      <c r="X18" s="593" t="s">
        <v>547</v>
      </c>
      <c r="Y18" s="594" t="s">
        <v>551</v>
      </c>
      <c r="Z18" s="582" t="s">
        <v>552</v>
      </c>
      <c r="AA18" s="183" t="s">
        <v>547</v>
      </c>
      <c r="AB18" s="594" t="s">
        <v>551</v>
      </c>
      <c r="AC18" s="582" t="s">
        <v>553</v>
      </c>
      <c r="AD18" s="89"/>
      <c r="AE18" s="640"/>
      <c r="AF18" s="1086"/>
      <c r="AG18" s="1086"/>
      <c r="AH18" s="1087"/>
      <c r="AI18" s="1087"/>
      <c r="AJ18" s="1086"/>
      <c r="AK18" s="1088"/>
      <c r="AL18" s="1087"/>
      <c r="AM18" s="1089"/>
      <c r="AN18" s="880"/>
      <c r="AO18" s="880"/>
      <c r="AP18" s="1090"/>
      <c r="AQ18" s="878"/>
      <c r="AR18" s="1087"/>
      <c r="AS18" s="1090"/>
      <c r="AT18" s="1090"/>
      <c r="AU18" s="1090"/>
      <c r="AV18" s="77"/>
      <c r="AW18" s="881"/>
    </row>
    <row r="19" spans="1:50" ht="15" customHeight="1" x14ac:dyDescent="0.3">
      <c r="A19" s="1073" t="s">
        <v>542</v>
      </c>
      <c r="B19" s="558">
        <v>1</v>
      </c>
      <c r="C19" s="557"/>
      <c r="D19" s="525">
        <f>'15. Travi arm a fless'!U820</f>
        <v>-221.44297499999996</v>
      </c>
      <c r="E19" s="557"/>
      <c r="F19" s="211">
        <f>'15. Travi arm a fless'!AE820</f>
        <v>9.5272072888351946</v>
      </c>
      <c r="G19" s="1064" t="s">
        <v>524</v>
      </c>
      <c r="H19" s="1065"/>
      <c r="I19" s="301">
        <f>$N$10</f>
        <v>9.4247779607693793</v>
      </c>
      <c r="J19" s="485">
        <f t="shared" ref="J19:J26" si="0">I19*0.9*($C$9-$E$4)/100*$F$4/10</f>
        <v>219.06218759331404</v>
      </c>
      <c r="K19" s="1064" t="s">
        <v>528</v>
      </c>
      <c r="L19" s="1065"/>
      <c r="M19" s="301">
        <f>N4</f>
        <v>2.0106192982974678</v>
      </c>
      <c r="N19" s="402">
        <f t="shared" ref="N19:N26" si="1">M19*0.9*($C$9-$E$4)/100*$F$4/10+J19</f>
        <v>265.79545427988774</v>
      </c>
      <c r="O19" s="367"/>
      <c r="P19" s="368"/>
      <c r="Q19" s="426"/>
      <c r="R19" s="586">
        <v>17</v>
      </c>
      <c r="S19" s="643">
        <f>R19+$C$9/2</f>
        <v>52</v>
      </c>
      <c r="T19" s="284">
        <f>R19+$C$8/2+$I$4</f>
        <v>116</v>
      </c>
      <c r="U19" s="649"/>
      <c r="V19" s="368"/>
      <c r="W19" s="402">
        <f>V19*0.9*($C$9-$E$4)/100*$F$4/10+N19</f>
        <v>265.79545427988774</v>
      </c>
      <c r="X19" s="367"/>
      <c r="Y19" s="368"/>
      <c r="Z19" s="388"/>
      <c r="AA19" s="367"/>
      <c r="AB19" s="368"/>
      <c r="AC19" s="581"/>
      <c r="AD19" s="643" t="str">
        <f>IF(AND((I19+M19+V19)&gt;(1.4*$C$9*$D$9/450),(I19+M19+V19)&lt;I23+M23+V23+(3.5*$C$9*$D$9/450)),"VERIFICATO","NON VERIFICATO")</f>
        <v>VERIFICATO</v>
      </c>
      <c r="AE19" s="202" t="str">
        <f>IF(AND(I19&gt;=(I23*25/100),(I19+M19+V19)&gt;=(50/100*(I23+M23+V23))),"VERIFICA","NON VERIFICA")</f>
        <v>VERIFICA</v>
      </c>
      <c r="AF19" s="311">
        <v>0.81</v>
      </c>
      <c r="AG19" s="311">
        <v>0.41599999999999998</v>
      </c>
      <c r="AH19" s="311">
        <f>($I19+$M19+$V19)/($I23+$M23+$V23)</f>
        <v>1.3787878787878789</v>
      </c>
      <c r="AI19" s="393">
        <f>'2.Riep. car. unit.'!$P$10/'2.Riep. car. unit.'!$R$10*AH19</f>
        <v>2.4621212121212124</v>
      </c>
      <c r="AJ19" s="311">
        <f>($I23+$M23+$V23)/($D$9*($C$9-'2.Riep. car. unit.'!$M$12*100))*'2.Riep. car. unit.'!$R$8/'2.Riep. car. unit.'!$P$11</f>
        <v>0.11150160592740917</v>
      </c>
      <c r="AK19" s="311">
        <f>(AJ19/(2*AF19))*((1-AI19)+SQRT((1-AI19)^2+(4*AF19/AJ19)*AI19*('2.Riep. car. unit.'!$M$12*100/($C$9-'2.Riep. car. unit.'!$M$12*100))))*($C$9-'2.Riep. car. unit.'!$M$12*100)</f>
        <v>4.9162689403425697</v>
      </c>
      <c r="AL19" s="311">
        <f>(AK19-('2.Riep. car. unit.'!$M$12*100))/AK19*'2.Riep. car. unit.'!$P$10/'2.Riep. car. unit.'!$R$10</f>
        <v>0.33281225176668344</v>
      </c>
      <c r="AM19" s="311">
        <f>(((I23+M23+V23)*100*(($C$9-'2.Riep. car. unit.'!$M$12*100)*10-AG19*AK19*10)+AL19*(I19+M19+V19)*100*(AG19*AK19*10-'2.Riep. car. unit.'!$M$12*1000))*'2.Riep. car. unit.'!$R$8)*10^-6</f>
        <v>204.64563572930859</v>
      </c>
      <c r="AN19" s="311">
        <f>((I23+M23+V23)*100*0.9*391.3*($C$9-4)*10)*10^-6</f>
        <v>192.77472508211636</v>
      </c>
      <c r="AO19" s="366">
        <v>465</v>
      </c>
      <c r="AP19" s="8">
        <f>'3.Carichi sulle travi'!F17</f>
        <v>22.624308447646108</v>
      </c>
      <c r="AQ19" s="8">
        <f>MAX(AP19*AO19/100/2+(AM23+AM20)/(AO19/100),AP19*AO19/100/2+(AM24+AM19)/(AO19/100))</f>
        <v>179.15553270338489</v>
      </c>
      <c r="AR19" s="8">
        <f>AQ19*10/(0.9*($C$9/100-0.04)*'2.Riep. car. unit.'!$R$8*2)</f>
        <v>3.8539310109224303</v>
      </c>
      <c r="AS19" s="32">
        <f>'16. Armatura a taglio'!$BH$7</f>
        <v>10</v>
      </c>
      <c r="AT19" s="663">
        <f>8</f>
        <v>8</v>
      </c>
      <c r="AU19" s="32">
        <f>2</f>
        <v>2</v>
      </c>
      <c r="AV19" s="32" t="str">
        <f>IF(AS19/100*AR19&lt;((PI()*(AT19/10)^2/4)*AU19),"Verifica","Non verifica")</f>
        <v>Verifica</v>
      </c>
    </row>
    <row r="20" spans="1:50" ht="15" customHeight="1" x14ac:dyDescent="0.3">
      <c r="A20" s="1074"/>
      <c r="B20" s="559">
        <v>4</v>
      </c>
      <c r="C20" s="569">
        <f>'15. Travi arm a fless'!T821</f>
        <v>-283.34399999999994</v>
      </c>
      <c r="D20" s="525">
        <f>'15. Travi arm a fless'!U824</f>
        <v>-336.10514000000001</v>
      </c>
      <c r="E20" s="569">
        <f>'15. Travi arm a fless'!AE821</f>
        <v>12.19039358574242</v>
      </c>
      <c r="F20" s="211">
        <f>'15. Travi arm a fless'!AE824</f>
        <v>14.46035187895653</v>
      </c>
      <c r="G20" s="1067" t="s">
        <v>524</v>
      </c>
      <c r="H20" s="1046"/>
      <c r="I20" s="8">
        <f>$N$10</f>
        <v>9.4247779607693793</v>
      </c>
      <c r="J20" s="659">
        <f t="shared" si="0"/>
        <v>219.06218759331404</v>
      </c>
      <c r="K20" s="1067" t="s">
        <v>543</v>
      </c>
      <c r="L20" s="1046"/>
      <c r="M20" s="14">
        <f t="shared" ref="M20:M21" si="2">$N$8</f>
        <v>3.1415926535897931</v>
      </c>
      <c r="N20" s="398">
        <f t="shared" si="1"/>
        <v>292.08291679108538</v>
      </c>
      <c r="O20" s="576">
        <v>85</v>
      </c>
      <c r="P20" s="643">
        <f>O20+$C$9/2</f>
        <v>120</v>
      </c>
      <c r="Q20" s="427">
        <f>O20+$C$8/2+$I$5</f>
        <v>200</v>
      </c>
      <c r="R20" s="586">
        <v>110</v>
      </c>
      <c r="S20" s="643">
        <f t="shared" ref="S20:S21" si="3">R20+$C$9/2</f>
        <v>145</v>
      </c>
      <c r="T20" s="284">
        <f t="shared" ref="T20:T21" si="4">R20+$C$8/2+$I$5</f>
        <v>225</v>
      </c>
      <c r="U20" s="770" t="s">
        <v>543</v>
      </c>
      <c r="V20" s="8">
        <f>$N8</f>
        <v>3.1415926535897931</v>
      </c>
      <c r="W20" s="398">
        <f>V20*0.9*($C$9-$E$4)/100*$F$4/10+N20</f>
        <v>365.10364598885673</v>
      </c>
      <c r="X20" s="576">
        <v>36</v>
      </c>
      <c r="Y20" s="643">
        <f t="shared" ref="Y20:Y21" si="5">X20+$C$9/2</f>
        <v>71</v>
      </c>
      <c r="Z20" s="643">
        <f>X20+$C$8/2+$I$5</f>
        <v>151</v>
      </c>
      <c r="AA20" s="576">
        <v>66</v>
      </c>
      <c r="AB20" s="643">
        <f t="shared" ref="AB20:AB21" si="6">AA20+$C$9/2</f>
        <v>101</v>
      </c>
      <c r="AC20" s="284">
        <f>AA20+$C$8/2+$I$5</f>
        <v>181</v>
      </c>
      <c r="AD20" s="643" t="str">
        <f>IF(AND((I20+M20+V20)&gt;(1.4*$C$9*$D$9/450),(I20+M20+V20)&lt;I24+M24+V24+(3.5*$C$9*$D$9/450)),"VERIFICATO","NON VERIFICATO")</f>
        <v>VERIFICATO</v>
      </c>
      <c r="AE20" s="202" t="str">
        <f>IF(AND(I20&gt;=(I24*25/100),(I20+M20+V20)&gt;=(50/100*(I24+M24+V24))),"VERIFICA","NON VERIFICA")</f>
        <v>VERIFICA</v>
      </c>
      <c r="AF20" s="311">
        <v>0.81</v>
      </c>
      <c r="AG20" s="311">
        <v>0.41599999999999998</v>
      </c>
      <c r="AH20" s="311">
        <f>($I20+$M20+$V20)/($I24+$M24+$V24)</f>
        <v>1.2755102040816328</v>
      </c>
      <c r="AI20" s="393">
        <f>'2.Riep. car. unit.'!$P$10/'2.Riep. car. unit.'!$R$10*AH20</f>
        <v>2.2776967930029159</v>
      </c>
      <c r="AJ20" s="311">
        <f>($I24+$M24+$V24)/($D$9*($C$9-'2.Riep. car. unit.'!$M$12*100))*'2.Riep. car. unit.'!$R$8/'2.Riep. car. unit.'!$P$11</f>
        <v>0.16556299061948634</v>
      </c>
      <c r="AK20" s="311">
        <f>(AJ20/(2*AF20))*((1-AI20)+SQRT((1-AI20)^2+(4*AF20/AJ20)*AI20*('2.Riep. car. unit.'!$M$12*100/($C$9-'2.Riep. car. unit.'!$M$12*100))))*($C$9-'2.Riep. car. unit.'!$M$12*100)</f>
        <v>5.4238813625234545</v>
      </c>
      <c r="AL20" s="311">
        <f>(AK20-('2.Riep. car. unit.'!$M$12*100))/AK20*'2.Riep. car. unit.'!$P$10/'2.Riep. car. unit.'!$R$10</f>
        <v>0.4687870401791922</v>
      </c>
      <c r="AM20" s="311">
        <f>(((I24+M24+V24)*100*(($C$9-'2.Riep. car. unit.'!$M$12*100)*10-AG20*AK20*10)+AL20*(I20+M20+V20)*100*(AG20*AK20*10-'2.Riep. car. unit.'!$M$12*1000))*'2.Riep. car. unit.'!$R$8)*10^-6</f>
        <v>302.14862711148777</v>
      </c>
      <c r="AN20" s="311">
        <f>((I24+M24+V24)*100*0.9*391.3*($C$9-4)*10)*10^-6</f>
        <v>286.24125845526362</v>
      </c>
      <c r="AO20" s="366">
        <v>480</v>
      </c>
      <c r="AP20" s="8">
        <f>'3.Carichi sulle travi'!F18</f>
        <v>23.849795460633125</v>
      </c>
      <c r="AQ20" s="8">
        <f>MAX(AP20*AO20/100/2+(AM24+AM21)/(AO20/100),AP20*AO20/100/2+(AM25+AM20)/(AO20/100))</f>
        <v>200.1518348864164</v>
      </c>
      <c r="AR20" s="8">
        <f>AQ20*10/(0.9*($C$9/100-0.04)*'2.Riep. car. unit.'!$R$8*2)</f>
        <v>4.3055961025713394</v>
      </c>
      <c r="AS20" s="32">
        <f>'16. Armatura a taglio'!$BH$7</f>
        <v>10</v>
      </c>
      <c r="AT20" s="663">
        <f>8</f>
        <v>8</v>
      </c>
      <c r="AU20" s="32">
        <f>2</f>
        <v>2</v>
      </c>
      <c r="AV20" s="32" t="str">
        <f t="shared" ref="AV20:AV21" si="7">IF(AS20/100*AR20&lt;((PI()*(AT20/10)^2/4)*AU20),"Verifica","Non verifica")</f>
        <v>Verifica</v>
      </c>
    </row>
    <row r="21" spans="1:50" ht="15" customHeight="1" x14ac:dyDescent="0.3">
      <c r="A21" s="1074"/>
      <c r="B21" s="559">
        <v>10</v>
      </c>
      <c r="C21" s="569">
        <f>'15. Travi arm a fless'!T825</f>
        <v>-334.53664000000003</v>
      </c>
      <c r="D21" s="525">
        <f>'15. Travi arm a fless'!U828</f>
        <v>-285.73174</v>
      </c>
      <c r="E21" s="569">
        <f>'15. Travi arm a fless'!AE825</f>
        <v>14.392869834730302</v>
      </c>
      <c r="F21" s="211">
        <f>'15. Travi arm a fless'!AE828</f>
        <v>12.293122037308084</v>
      </c>
      <c r="G21" s="1067" t="s">
        <v>524</v>
      </c>
      <c r="H21" s="1046"/>
      <c r="I21" s="8">
        <f>$N$10</f>
        <v>9.4247779607693793</v>
      </c>
      <c r="J21" s="659">
        <f t="shared" si="0"/>
        <v>219.06218759331404</v>
      </c>
      <c r="K21" s="1067" t="s">
        <v>543</v>
      </c>
      <c r="L21" s="1046"/>
      <c r="M21" s="14">
        <f t="shared" si="2"/>
        <v>3.1415926535897931</v>
      </c>
      <c r="N21" s="398">
        <f t="shared" si="1"/>
        <v>292.08291679108538</v>
      </c>
      <c r="O21" s="576">
        <v>107</v>
      </c>
      <c r="P21" s="643">
        <f t="shared" ref="P21:P22" si="8">O21+$C$9/2</f>
        <v>142</v>
      </c>
      <c r="Q21" s="427">
        <f t="shared" ref="Q21" si="9">O21+$C$8/2+$I$5</f>
        <v>222</v>
      </c>
      <c r="R21" s="586">
        <v>85</v>
      </c>
      <c r="S21" s="643">
        <f t="shared" si="3"/>
        <v>120</v>
      </c>
      <c r="T21" s="284">
        <f t="shared" si="4"/>
        <v>200</v>
      </c>
      <c r="U21" s="770" t="s">
        <v>543</v>
      </c>
      <c r="V21" s="8">
        <f>$N$8</f>
        <v>3.1415926535897931</v>
      </c>
      <c r="W21" s="398">
        <f>V21*0.9*($C$9-$E$4)/100*$F$4/10+N21</f>
        <v>365.10364598885673</v>
      </c>
      <c r="X21" s="576">
        <v>65</v>
      </c>
      <c r="Y21" s="643">
        <f t="shared" si="5"/>
        <v>100</v>
      </c>
      <c r="Z21" s="643">
        <f>X21+$C$8/2+$I$5</f>
        <v>180</v>
      </c>
      <c r="AA21" s="576">
        <v>37</v>
      </c>
      <c r="AB21" s="643">
        <f t="shared" si="6"/>
        <v>72</v>
      </c>
      <c r="AC21" s="284">
        <f>AA21+$C$8/2+$I$5</f>
        <v>152</v>
      </c>
      <c r="AD21" s="643" t="str">
        <f>IF(AND((I21+M21+V21)&gt;(1.4*$C$9*$D$9/450),(I21+M21+V21)&lt;I25+M25+V25+(3.5*$C$9*$D$9/450)),"VERIFICATO","NON VERIFICATO")</f>
        <v>VERIFICATO</v>
      </c>
      <c r="AE21" s="202" t="str">
        <f>IF(AND(I21&gt;=(I25*25/100),(I21+M21+V21)&gt;=(50/100*(I25+M25+V25))),"VERIFICA","NON VERIFICA")</f>
        <v>VERIFICA</v>
      </c>
      <c r="AF21" s="311">
        <v>0.81</v>
      </c>
      <c r="AG21" s="311">
        <v>0.41599999999999998</v>
      </c>
      <c r="AH21" s="311">
        <f>($I21+$M21+$V21)/($I25+$M25+$V25)</f>
        <v>1.2755102040816328</v>
      </c>
      <c r="AI21" s="393">
        <f>'2.Riep. car. unit.'!$P$10/'2.Riep. car. unit.'!$R$10*AH21</f>
        <v>2.2776967930029159</v>
      </c>
      <c r="AJ21" s="311">
        <f>($I25+$M25+$V25)/($D$9*($C$9-'2.Riep. car. unit.'!$M$12*100))*'2.Riep. car. unit.'!$R$8/'2.Riep. car. unit.'!$P$11</f>
        <v>0.16556299061948634</v>
      </c>
      <c r="AK21" s="311">
        <f>(AJ21/(2*AF21))*((1-AI21)+SQRT((1-AI21)^2+(4*AF21/AJ21)*AI21*('2.Riep. car. unit.'!$M$12*100/($C$9-'2.Riep. car. unit.'!$M$12*100))))*($C$9-'2.Riep. car. unit.'!$M$12*100)</f>
        <v>5.4238813625234545</v>
      </c>
      <c r="AL21" s="311">
        <f>(AK21-('2.Riep. car. unit.'!$M$12*100))/AK21*'2.Riep. car. unit.'!$P$10/'2.Riep. car. unit.'!$R$10</f>
        <v>0.4687870401791922</v>
      </c>
      <c r="AM21" s="311">
        <f>(((I25+M25+V25)*100*(($C$9-'2.Riep. car. unit.'!$M$12*100)*10-AG21*AK21*10)+AL21*(I21+M21+V21)*100*(AG21*AK21*10-'2.Riep. car. unit.'!$M$12*1000))*'2.Riep. car. unit.'!$R$8)*10^-6</f>
        <v>302.14862711148777</v>
      </c>
      <c r="AN21" s="311">
        <f>((I25+M25+V25)*100*0.9*391.3*($C$9-4)*10)*10^-6</f>
        <v>286.24125845526362</v>
      </c>
      <c r="AO21" s="366">
        <v>415</v>
      </c>
      <c r="AP21" s="8">
        <f>AP19</f>
        <v>22.624308447646108</v>
      </c>
      <c r="AQ21" s="8">
        <f>MAX(AP21*AO21/100/2+(AM25+AM22)/(AO21/100),AP21*AO21/100/2+(AM26+AM21)/(AO21/100))</f>
        <v>188.74692734600444</v>
      </c>
      <c r="AR21" s="8">
        <f>AQ21*10/(0.9*($C$9/100-0.04)*'2.Riep. car. unit.'!$R$8*2)</f>
        <v>4.060257729910151</v>
      </c>
      <c r="AS21" s="32">
        <f>'16. Armatura a taglio'!$BH$7</f>
        <v>10</v>
      </c>
      <c r="AT21" s="663">
        <f>8</f>
        <v>8</v>
      </c>
      <c r="AU21" s="32">
        <f>2</f>
        <v>2</v>
      </c>
      <c r="AV21" s="32" t="str">
        <f t="shared" si="7"/>
        <v>Verifica</v>
      </c>
    </row>
    <row r="22" spans="1:50" ht="15" customHeight="1" thickBot="1" x14ac:dyDescent="0.35">
      <c r="A22" s="1075"/>
      <c r="B22" s="560">
        <v>16</v>
      </c>
      <c r="C22" s="570">
        <f>'15. Travi arm a fless'!T829</f>
        <v>-221.86914000000002</v>
      </c>
      <c r="D22" s="258"/>
      <c r="E22" s="570">
        <f>'15. Travi arm a fless'!AE829</f>
        <v>9.5455423129841748</v>
      </c>
      <c r="F22" s="642"/>
      <c r="G22" s="1070" t="s">
        <v>524</v>
      </c>
      <c r="H22" s="1069"/>
      <c r="I22" s="283">
        <f>$N$10</f>
        <v>9.4247779607693793</v>
      </c>
      <c r="J22" s="487">
        <f t="shared" si="0"/>
        <v>219.06218759331404</v>
      </c>
      <c r="K22" s="1070" t="s">
        <v>528</v>
      </c>
      <c r="L22" s="1069"/>
      <c r="M22" s="595">
        <f>N4</f>
        <v>2.0106192982974678</v>
      </c>
      <c r="N22" s="411">
        <f t="shared" si="1"/>
        <v>265.79545427988774</v>
      </c>
      <c r="O22" s="577">
        <v>17</v>
      </c>
      <c r="P22" s="21">
        <f t="shared" si="8"/>
        <v>52</v>
      </c>
      <c r="Q22" s="25">
        <f>O22+$C$8/2+$I$4</f>
        <v>116</v>
      </c>
      <c r="R22" s="650"/>
      <c r="S22" s="21"/>
      <c r="T22" s="578"/>
      <c r="U22" s="597"/>
      <c r="V22" s="598"/>
      <c r="W22" s="442">
        <f>V22*0.9*($C$9-$E$4)/100*$F$4/10+N22</f>
        <v>265.79545427988774</v>
      </c>
      <c r="X22" s="24"/>
      <c r="Y22" s="21"/>
      <c r="Z22" s="578"/>
      <c r="AA22" s="24"/>
      <c r="AB22" s="21"/>
      <c r="AC22" s="203"/>
      <c r="AD22" s="643" t="str">
        <f>IF(AND((I22+M22+V22)&gt;(1.4*$C$9*$D$9/450),(I22+M22+V22)&lt;I26+M26+V26+(3.5*$C$9*$D$9/450)),"VERIFICATO","NON VERIFICATO")</f>
        <v>VERIFICATO</v>
      </c>
      <c r="AE22" s="202" t="str">
        <f>IF(AND(I22&gt;=(I26*25/100),(I22+M22+V22)&gt;=(50/100*(I26+M26+V26))),"VERIFICA","NON VERIFICA")</f>
        <v>VERIFICA</v>
      </c>
      <c r="AF22" s="311">
        <v>0.81</v>
      </c>
      <c r="AG22" s="311">
        <v>0.41599999999999998</v>
      </c>
      <c r="AH22" s="311">
        <f>($I22+$M22+$V22)/($I26+$M26+$V26)</f>
        <v>1.3787878787878789</v>
      </c>
      <c r="AI22" s="393">
        <f>'2.Riep. car. unit.'!$P$10/'2.Riep. car. unit.'!$R$10*AH22</f>
        <v>2.4621212121212124</v>
      </c>
      <c r="AJ22" s="311">
        <f>($I26+$M26+$V26)/($D$9*($C$9-'2.Riep. car. unit.'!$M$12*100))*'2.Riep. car. unit.'!$R$8/'2.Riep. car. unit.'!$P$11</f>
        <v>0.11150160592740917</v>
      </c>
      <c r="AK22" s="311">
        <f>(AJ22/(2*AF22))*((1-AI22)+SQRT((1-AI22)^2+(4*AF22/AJ22)*AI22*('2.Riep. car. unit.'!$M$12*100/($C$9-'2.Riep. car. unit.'!$M$12*100))))*($C$9-'2.Riep. car. unit.'!$M$12*100)</f>
        <v>4.9162689403425697</v>
      </c>
      <c r="AL22" s="311">
        <f>(AK22-('2.Riep. car. unit.'!$M$12*100))/AK22*'2.Riep. car. unit.'!$P$10/'2.Riep. car. unit.'!$R$10</f>
        <v>0.33281225176668344</v>
      </c>
      <c r="AM22" s="311">
        <f>(((I26+M26+V26)*100*(($C$9-'2.Riep. car. unit.'!$M$12*100)*10-AG22*AK22*10)+AL22*(I22+M22+V22)*100*(AG22*AK22*10-'2.Riep. car. unit.'!$M$12*1000))*'2.Riep. car. unit.'!$R$8)*10^-6</f>
        <v>204.64563572930859</v>
      </c>
      <c r="AN22" s="311">
        <f>((I26+M26+V26)*100*0.9*391.3*($C$9-4)*10)*10^-6</f>
        <v>192.77472508211636</v>
      </c>
      <c r="AO22" s="28"/>
      <c r="AX22" s="705"/>
    </row>
    <row r="23" spans="1:50" ht="15" customHeight="1" x14ac:dyDescent="0.3">
      <c r="A23" s="1073" t="s">
        <v>541</v>
      </c>
      <c r="B23" s="558">
        <v>1</v>
      </c>
      <c r="C23" s="553"/>
      <c r="D23" s="525">
        <f>'15. Travi arm a fless'!T820</f>
        <v>178.36457499999997</v>
      </c>
      <c r="E23" s="553"/>
      <c r="F23" s="211">
        <f>'15. Travi arm a fless'!AB820</f>
        <v>7.6738324122045043</v>
      </c>
      <c r="G23" s="1064" t="s">
        <v>527</v>
      </c>
      <c r="H23" s="1065"/>
      <c r="I23" s="301">
        <f>$N$11</f>
        <v>8.2938046054770531</v>
      </c>
      <c r="J23" s="583">
        <f t="shared" si="0"/>
        <v>192.77472508211636</v>
      </c>
      <c r="K23" s="1064"/>
      <c r="L23" s="1065"/>
      <c r="M23" s="301"/>
      <c r="N23" s="402">
        <f t="shared" si="1"/>
        <v>192.77472508211636</v>
      </c>
      <c r="O23" s="590"/>
      <c r="P23" s="588"/>
      <c r="Q23" s="589"/>
      <c r="R23" s="596"/>
      <c r="S23" s="368"/>
      <c r="T23" s="388"/>
      <c r="U23" s="771"/>
      <c r="V23" s="368"/>
      <c r="W23" s="402"/>
      <c r="X23" s="229"/>
      <c r="Y23" s="229"/>
      <c r="Z23" s="256"/>
      <c r="AA23" s="229"/>
      <c r="AB23" s="229"/>
      <c r="AC23" s="574"/>
      <c r="AD23" s="89"/>
      <c r="AE23" s="89"/>
      <c r="AF23" s="311">
        <v>0.81</v>
      </c>
      <c r="AG23" s="311">
        <v>0.41599999999999998</v>
      </c>
      <c r="AH23" s="311">
        <f>($I23+$M23+$V23)/($I19+$M19+$V19)</f>
        <v>0.72527472527472525</v>
      </c>
      <c r="AI23" s="393">
        <f>'2.Riep. car. unit.'!$P$10/'2.Riep. car. unit.'!$R$10*AH23</f>
        <v>1.2951334379905808</v>
      </c>
      <c r="AJ23" s="311">
        <f>($I19+$M19+$V19)/($D$9*($C$9-'2.Riep. car. unit.'!$M$12*100))*'2.Riep. car. unit.'!$R$8/'2.Riep. car. unit.'!$P$11</f>
        <v>0.15373706271809445</v>
      </c>
      <c r="AK23" s="311">
        <f>(AJ23/(2*AF23))*((1-AI23)+SQRT((1-AI23)^2+(4*AF23/AJ23)*AI23*('2.Riep. car. unit.'!$M$12*100/($C$9-'2.Riep. car. unit.'!$M$12*100))))*($C$9-'2.Riep. car. unit.'!$M$12*100)</f>
        <v>6.4165900676063865</v>
      </c>
      <c r="AL23" s="311">
        <f>(AK23-('2.Riep. car. unit.'!$M$12*100))/AK23*'2.Riep. car. unit.'!$P$10/'2.Riep. car. unit.'!$R$10</f>
        <v>0.67252845529677874</v>
      </c>
      <c r="AM23" s="311">
        <f>((($I19+$M19+$V19)*100*(($C$9-'2.Riep. car. unit.'!$M$12*100)*10-AG23*AK23*10)+AL23*($I23+$M23+$V23)*100*(AG23*AK23*10-'2.Riep. car. unit.'!$M$12*1000))*'2.Riep. car. unit.'!$R$8)*10^-6</f>
        <v>280.47965311097613</v>
      </c>
      <c r="AN23" s="311">
        <f>(($I19+$M19+$V19)*100*0.9*391.3*($C$9-4)*10)*10^-6</f>
        <v>265.79545427988768</v>
      </c>
      <c r="AO23" s="28"/>
    </row>
    <row r="24" spans="1:50" ht="15" customHeight="1" x14ac:dyDescent="0.3">
      <c r="A24" s="1074"/>
      <c r="B24" s="559">
        <v>4</v>
      </c>
      <c r="C24" s="569">
        <f>'15. Travi arm a fless'!U821</f>
        <v>226.00199999999998</v>
      </c>
      <c r="D24" s="525">
        <f>'15. Travi arm a fless'!T824</f>
        <v>265.29034000000001</v>
      </c>
      <c r="E24" s="569">
        <f>'15. Travi arm a fless'!AB821</f>
        <v>9.7233515838166991</v>
      </c>
      <c r="F24" s="211">
        <f>'15. Travi arm a fless'!AB824</f>
        <v>11.413665576456275</v>
      </c>
      <c r="G24" s="1067" t="s">
        <v>527</v>
      </c>
      <c r="H24" s="1046"/>
      <c r="I24" s="8">
        <f>$N$11</f>
        <v>8.2938046054770531</v>
      </c>
      <c r="J24" s="584">
        <f t="shared" si="0"/>
        <v>192.77472508211636</v>
      </c>
      <c r="K24" s="1067" t="s">
        <v>528</v>
      </c>
      <c r="L24" s="1046"/>
      <c r="M24" s="8">
        <f>$N$4</f>
        <v>2.0106192982974678</v>
      </c>
      <c r="N24" s="398">
        <f t="shared" si="1"/>
        <v>239.50799176869003</v>
      </c>
      <c r="O24" s="576">
        <v>102</v>
      </c>
      <c r="P24" s="643">
        <f>O24+$C$9/2</f>
        <v>137</v>
      </c>
      <c r="Q24" s="427">
        <f>O24+C9/2+$I$4</f>
        <v>201</v>
      </c>
      <c r="R24" s="576">
        <v>130</v>
      </c>
      <c r="S24" s="643">
        <f>R24+$C$9/2</f>
        <v>165</v>
      </c>
      <c r="T24" s="284">
        <f>R24+$C$9/2+$I$4</f>
        <v>229</v>
      </c>
      <c r="U24" s="770" t="s">
        <v>528</v>
      </c>
      <c r="V24" s="8">
        <f>$N$4</f>
        <v>2.0106192982974678</v>
      </c>
      <c r="W24" s="398">
        <f>V24*0.9*($C$9-$E$4)/100*$F$4/10+N24</f>
        <v>286.24125845526373</v>
      </c>
      <c r="X24" s="586">
        <v>0</v>
      </c>
      <c r="Y24" s="643">
        <f t="shared" ref="Y24:Y25" si="10">X24+$C$9/2</f>
        <v>35</v>
      </c>
      <c r="Z24" s="643">
        <f>$I$4</f>
        <v>64</v>
      </c>
      <c r="AA24" s="576">
        <v>74</v>
      </c>
      <c r="AB24" s="643">
        <f t="shared" ref="AB24:AB25" si="11">AA24+$C$9/2</f>
        <v>109</v>
      </c>
      <c r="AC24" s="427">
        <f>AA24+$C$8/2+$I$4</f>
        <v>173</v>
      </c>
      <c r="AD24" s="89"/>
      <c r="AE24" s="89"/>
      <c r="AF24" s="311">
        <v>0.81</v>
      </c>
      <c r="AG24" s="311">
        <v>0.41599999999999998</v>
      </c>
      <c r="AH24" s="311">
        <f>($I24+$M24+$V24)/($I20+$M20+$V20)</f>
        <v>0.78399999999999992</v>
      </c>
      <c r="AI24" s="393">
        <f>'2.Riep. car. unit.'!$P$10/'2.Riep. car. unit.'!$R$10*AH24</f>
        <v>1.4</v>
      </c>
      <c r="AJ24" s="311">
        <f>($I20+$M20+$V20)/($D$9*($C$9-'2.Riep. car. unit.'!$M$12*100))*'2.Riep. car. unit.'!$R$8/'2.Riep. car. unit.'!$P$11</f>
        <v>0.2111772839534265</v>
      </c>
      <c r="AK24" s="311">
        <f>(AJ24/(2*AF24))*((1-AI24)+SQRT((1-AI24)^2+(4*AF24/AJ24)*AI24*('2.Riep. car. unit.'!$M$12*100/($C$9-'2.Riep. car. unit.'!$M$12*100))))*($C$9-'2.Riep. car. unit.'!$M$12*100)</f>
        <v>6.960645030779574</v>
      </c>
      <c r="AL24" s="311">
        <f>(AK24-('2.Riep. car. unit.'!$M$12*100))/AK24*'2.Riep. car. unit.'!$P$10/'2.Riep. car. unit.'!$R$10</f>
        <v>0.75953681059928746</v>
      </c>
      <c r="AM24" s="311">
        <f>((($I20+$M20+$V20)*100*(($C$9-'2.Riep. car. unit.'!$M$12*100)*10-AG24*AK24*10)+AL24*($I24+$M24+$V24)*100*(AG24*AK24*10-'2.Riep. car. unit.'!$M$12*1000))*'2.Riep. car. unit.'!$R$8)*10^-6</f>
        <v>383.83053663681733</v>
      </c>
      <c r="AN24" s="311">
        <f>(($I20+$M20+$V20)*100*0.9*391.3*($C$9-4)*10)*10^-6</f>
        <v>365.10364598885667</v>
      </c>
      <c r="AO24" s="28"/>
    </row>
    <row r="25" spans="1:50" ht="15" customHeight="1" x14ac:dyDescent="0.3">
      <c r="A25" s="1074"/>
      <c r="B25" s="559">
        <v>10</v>
      </c>
      <c r="C25" s="569">
        <f>'15. Travi arm a fless'!U825</f>
        <v>264.34584000000001</v>
      </c>
      <c r="D25" s="525">
        <f>'15. Travi arm a fless'!T828</f>
        <v>244.84973999999997</v>
      </c>
      <c r="E25" s="569">
        <f>'15. Travi arm a fless'!AB825</f>
        <v>11.373030070704491</v>
      </c>
      <c r="F25" s="211">
        <f>'15. Travi arm a fless'!AB828</f>
        <v>10.534243534243533</v>
      </c>
      <c r="G25" s="1067" t="s">
        <v>527</v>
      </c>
      <c r="H25" s="1046"/>
      <c r="I25" s="8">
        <f>$N$11</f>
        <v>8.2938046054770531</v>
      </c>
      <c r="J25" s="584">
        <f t="shared" si="0"/>
        <v>192.77472508211636</v>
      </c>
      <c r="K25" s="1067" t="s">
        <v>528</v>
      </c>
      <c r="L25" s="1046"/>
      <c r="M25" s="8">
        <f>$N$4</f>
        <v>2.0106192982974678</v>
      </c>
      <c r="N25" s="398">
        <f t="shared" si="1"/>
        <v>239.50799176869003</v>
      </c>
      <c r="O25" s="576">
        <v>129</v>
      </c>
      <c r="P25" s="643">
        <f>O25+$C$9/2</f>
        <v>164</v>
      </c>
      <c r="Q25" s="427">
        <f>O25+$C9/2+$I$4</f>
        <v>228</v>
      </c>
      <c r="R25" s="576">
        <v>108</v>
      </c>
      <c r="S25" s="643">
        <f>R25+$C$9/2</f>
        <v>143</v>
      </c>
      <c r="T25" s="284">
        <f>R25+$C$9/2+$I$4</f>
        <v>207</v>
      </c>
      <c r="U25" s="770" t="s">
        <v>528</v>
      </c>
      <c r="V25" s="8">
        <f>$N$4</f>
        <v>2.0106192982974678</v>
      </c>
      <c r="W25" s="398">
        <f>V25*0.9*($C$9-$E$4)/100*$F$4/10+N25</f>
        <v>286.24125845526373</v>
      </c>
      <c r="X25" s="586">
        <v>74</v>
      </c>
      <c r="Y25" s="643">
        <f t="shared" si="10"/>
        <v>109</v>
      </c>
      <c r="Z25" s="643">
        <f>X25+$C$8/2+$I$4</f>
        <v>173</v>
      </c>
      <c r="AA25" s="576">
        <v>47</v>
      </c>
      <c r="AB25" s="643">
        <f t="shared" si="11"/>
        <v>82</v>
      </c>
      <c r="AC25" s="427">
        <f>AA25+$C$8/2+$I$4</f>
        <v>146</v>
      </c>
      <c r="AD25" s="89"/>
      <c r="AE25" s="89"/>
      <c r="AF25" s="311">
        <v>0.81</v>
      </c>
      <c r="AG25" s="311">
        <v>0.41599999999999998</v>
      </c>
      <c r="AH25" s="311">
        <f>($I25+$M25+$V25)/($I21+$M21+$V21)</f>
        <v>0.78399999999999992</v>
      </c>
      <c r="AI25" s="393">
        <f>'2.Riep. car. unit.'!$P$10/'2.Riep. car. unit.'!$R$10*AH25</f>
        <v>1.4</v>
      </c>
      <c r="AJ25" s="311">
        <f>($I21+$M21+$V21)/($D$9*($C$9-'2.Riep. car. unit.'!$M$12*100))*'2.Riep. car. unit.'!$R$8/'2.Riep. car. unit.'!$P$11</f>
        <v>0.2111772839534265</v>
      </c>
      <c r="AK25" s="311">
        <f>(AJ25/(2*AF25))*((1-AI25)+SQRT((1-AI25)^2+(4*AF25/AJ25)*AI25*('2.Riep. car. unit.'!$M$12*100/($C$9-'2.Riep. car. unit.'!$M$12*100))))*($C$9-'2.Riep. car. unit.'!$M$12*100)</f>
        <v>6.960645030779574</v>
      </c>
      <c r="AL25" s="311">
        <f>(AK25-('2.Riep. car. unit.'!$M$12*100))/AK25*'2.Riep. car. unit.'!$P$10/'2.Riep. car. unit.'!$R$10</f>
        <v>0.75953681059928746</v>
      </c>
      <c r="AM25" s="311">
        <f>((($I21+$M21+$V21)*100*(($C$9-'2.Riep. car. unit.'!$M$12*100)*10-AG25*AK25*10)+AL25*($I25+$M25+$V25)*100*(AG25*AK25*10-'2.Riep. car. unit.'!$M$12*1000))*'2.Riep. car. unit.'!$R$8)*10^-6</f>
        <v>383.83053663681733</v>
      </c>
      <c r="AN25" s="311">
        <f>(($I21+$M21+$V21)*100*0.9*391.3*($C$9-4)*10)*10^-6</f>
        <v>365.10364598885667</v>
      </c>
      <c r="AO25" s="28"/>
    </row>
    <row r="26" spans="1:50" ht="15" customHeight="1" thickBot="1" x14ac:dyDescent="0.35">
      <c r="A26" s="1075"/>
      <c r="B26" s="560">
        <v>16</v>
      </c>
      <c r="C26" s="570">
        <f>'15. Travi arm a fless'!U829</f>
        <v>185.73254</v>
      </c>
      <c r="D26" s="258"/>
      <c r="E26" s="570">
        <f>'15. Travi arm a fless'!AB829</f>
        <v>7.9908265722219207</v>
      </c>
      <c r="F26" s="642"/>
      <c r="G26" s="1070" t="s">
        <v>527</v>
      </c>
      <c r="H26" s="1069"/>
      <c r="I26" s="283">
        <f>$N$11</f>
        <v>8.2938046054770531</v>
      </c>
      <c r="J26" s="585">
        <f t="shared" si="0"/>
        <v>192.77472508211636</v>
      </c>
      <c r="K26" s="1070"/>
      <c r="L26" s="1069"/>
      <c r="M26" s="283"/>
      <c r="N26" s="411">
        <f t="shared" si="1"/>
        <v>192.77472508211636</v>
      </c>
      <c r="O26" s="577"/>
      <c r="P26" s="21"/>
      <c r="Q26" s="25"/>
      <c r="R26" s="24"/>
      <c r="S26" s="21"/>
      <c r="T26" s="578"/>
      <c r="U26" s="772"/>
      <c r="V26" s="21"/>
      <c r="W26" s="411"/>
      <c r="X26" s="642"/>
      <c r="Y26" s="642"/>
      <c r="Z26" s="258"/>
      <c r="AA26" s="642"/>
      <c r="AB26" s="642"/>
      <c r="AC26" s="592"/>
      <c r="AD26" s="661"/>
      <c r="AE26" s="661"/>
      <c r="AF26" s="311">
        <v>0.81</v>
      </c>
      <c r="AG26" s="311">
        <v>0.41599999999999998</v>
      </c>
      <c r="AH26" s="311">
        <f>($I26+$M26+$V26)/($I22+$M22+$V22)</f>
        <v>0.72527472527472525</v>
      </c>
      <c r="AI26" s="393">
        <f>'2.Riep. car. unit.'!$P$10/'2.Riep. car. unit.'!$R$10*AH26</f>
        <v>1.2951334379905808</v>
      </c>
      <c r="AJ26" s="311">
        <f>($I22+$M22+$V22)/($D$9*($C$9-'2.Riep. car. unit.'!$M$12*100))*'2.Riep. car. unit.'!$R$8/'2.Riep. car. unit.'!$P$11</f>
        <v>0.15373706271809445</v>
      </c>
      <c r="AK26" s="311">
        <f>(AJ26/(2*AF26))*((1-AI26)+SQRT((1-AI26)^2+(4*AF26/AJ26)*AI26*('2.Riep. car. unit.'!$M$12*100/($C$9-'2.Riep. car. unit.'!$M$12*100))))*($C$9-'2.Riep. car. unit.'!$M$12*100)</f>
        <v>6.4165900676063865</v>
      </c>
      <c r="AL26" s="311">
        <f>(AK26-('2.Riep. car. unit.'!$M$12*100))/AK26*'2.Riep. car. unit.'!$P$10/'2.Riep. car. unit.'!$R$10</f>
        <v>0.67252845529677874</v>
      </c>
      <c r="AM26" s="311">
        <f>((($I22+$M22+$V22)*100*(($C$9-'2.Riep. car. unit.'!$M$12*100)*10-AG26*AK26*10)+AL26*($I26+$M26+$V26)*100*(AG26*AK26*10-'2.Riep. car. unit.'!$M$12*1000))*'2.Riep. car. unit.'!$R$8)*10^-6</f>
        <v>280.47965311097613</v>
      </c>
      <c r="AN26" s="311">
        <f>(($I22+$M22+$V22)*100*0.9*391.3*($C$9-4)*10)*10^-6</f>
        <v>265.79545427988768</v>
      </c>
      <c r="AO26" s="28"/>
    </row>
    <row r="27" spans="1:50" ht="15" customHeight="1" thickBot="1" x14ac:dyDescent="0.4">
      <c r="G27" s="1077" t="s">
        <v>587</v>
      </c>
      <c r="H27" s="1078"/>
      <c r="I27" s="1078"/>
      <c r="J27" s="1078"/>
      <c r="K27" s="1078"/>
      <c r="L27" s="1078"/>
      <c r="M27" s="1078"/>
      <c r="N27" s="1078"/>
      <c r="O27" s="1078"/>
      <c r="P27" s="1078"/>
      <c r="Q27" s="1078"/>
      <c r="R27" s="1078"/>
      <c r="S27" s="1078"/>
      <c r="T27" s="1078"/>
      <c r="U27" s="1078"/>
      <c r="V27" s="1078"/>
      <c r="W27" s="1078"/>
      <c r="X27" s="1078"/>
      <c r="Y27" s="1078"/>
      <c r="Z27" s="1078"/>
      <c r="AA27" s="1078"/>
      <c r="AB27" s="1078"/>
      <c r="AC27" s="1078"/>
      <c r="AD27" s="1078"/>
      <c r="AE27" s="1079"/>
      <c r="AF27" s="1077" t="s">
        <v>588</v>
      </c>
      <c r="AG27" s="1078"/>
      <c r="AH27" s="1078"/>
      <c r="AI27" s="1078"/>
      <c r="AJ27" s="1078"/>
      <c r="AK27" s="1078"/>
      <c r="AL27" s="1078"/>
      <c r="AM27" s="1078"/>
      <c r="AN27" s="1078"/>
      <c r="AO27" s="1078"/>
      <c r="AP27" s="1078"/>
      <c r="AQ27" s="1078"/>
      <c r="AR27" s="1078"/>
      <c r="AS27" s="1078"/>
      <c r="AT27" s="1078"/>
      <c r="AU27" s="1078"/>
      <c r="AV27" s="1078"/>
    </row>
    <row r="28" spans="1:50" ht="15" customHeight="1" thickBot="1" x14ac:dyDescent="0.35">
      <c r="B28" s="1080" t="s">
        <v>379</v>
      </c>
      <c r="C28" s="1081"/>
      <c r="D28" s="1081"/>
      <c r="E28" s="1081"/>
      <c r="F28" s="1082"/>
      <c r="G28" s="18"/>
      <c r="H28" s="89"/>
      <c r="I28" s="89"/>
      <c r="J28" s="89"/>
      <c r="K28" s="89"/>
      <c r="L28" s="89"/>
      <c r="M28" s="89"/>
      <c r="N28" s="89"/>
      <c r="O28" s="1083" t="s">
        <v>549</v>
      </c>
      <c r="P28" s="1084"/>
      <c r="Q28" s="1085"/>
      <c r="R28" s="1083" t="s">
        <v>550</v>
      </c>
      <c r="S28" s="1084"/>
      <c r="T28" s="1085"/>
      <c r="U28" s="89"/>
      <c r="V28" s="89"/>
      <c r="W28" s="89"/>
      <c r="X28" s="1083" t="s">
        <v>549</v>
      </c>
      <c r="Y28" s="1084"/>
      <c r="Z28" s="1085"/>
      <c r="AA28" s="1083" t="s">
        <v>550</v>
      </c>
      <c r="AB28" s="1084"/>
      <c r="AC28" s="1085"/>
      <c r="AD28" s="89"/>
      <c r="AE28" s="89"/>
      <c r="AF28" s="1086" t="s">
        <v>555</v>
      </c>
      <c r="AG28" s="1086" t="s">
        <v>563</v>
      </c>
      <c r="AH28" s="1087" t="s">
        <v>556</v>
      </c>
      <c r="AI28" s="1087" t="s">
        <v>573</v>
      </c>
      <c r="AJ28" s="1086" t="s">
        <v>557</v>
      </c>
      <c r="AK28" s="1088" t="s">
        <v>564</v>
      </c>
      <c r="AL28" s="1087" t="s">
        <v>562</v>
      </c>
      <c r="AM28" s="1089" t="s">
        <v>575</v>
      </c>
      <c r="AN28" s="880" t="s">
        <v>576</v>
      </c>
      <c r="AO28" s="880" t="s">
        <v>571</v>
      </c>
      <c r="AP28" s="1090" t="s">
        <v>581</v>
      </c>
      <c r="AQ28" s="878" t="s">
        <v>216</v>
      </c>
      <c r="AR28" s="1087" t="s">
        <v>577</v>
      </c>
      <c r="AS28" s="1090" t="s">
        <v>100</v>
      </c>
      <c r="AT28" s="1090" t="s">
        <v>585</v>
      </c>
      <c r="AU28" s="1090" t="s">
        <v>580</v>
      </c>
      <c r="AV28" s="662"/>
    </row>
    <row r="29" spans="1:50" ht="15" customHeight="1" thickBot="1" x14ac:dyDescent="0.4">
      <c r="B29" s="41" t="s">
        <v>211</v>
      </c>
      <c r="C29" s="571" t="s">
        <v>534</v>
      </c>
      <c r="D29" s="572" t="s">
        <v>535</v>
      </c>
      <c r="E29" s="571" t="s">
        <v>536</v>
      </c>
      <c r="F29" s="660" t="s">
        <v>537</v>
      </c>
      <c r="G29" s="1091" t="s">
        <v>538</v>
      </c>
      <c r="H29" s="1092"/>
      <c r="I29" s="1092"/>
      <c r="J29" s="666" t="s">
        <v>544</v>
      </c>
      <c r="K29" s="915" t="s">
        <v>539</v>
      </c>
      <c r="L29" s="915"/>
      <c r="M29" s="915"/>
      <c r="N29" s="573" t="s">
        <v>545</v>
      </c>
      <c r="O29" s="183" t="s">
        <v>547</v>
      </c>
      <c r="P29" s="579" t="s">
        <v>551</v>
      </c>
      <c r="Q29" s="580" t="s">
        <v>552</v>
      </c>
      <c r="R29" s="587" t="s">
        <v>547</v>
      </c>
      <c r="S29" s="575" t="s">
        <v>551</v>
      </c>
      <c r="T29" s="581" t="s">
        <v>552</v>
      </c>
      <c r="U29" s="1071" t="s">
        <v>540</v>
      </c>
      <c r="V29" s="1072"/>
      <c r="W29" s="591" t="s">
        <v>546</v>
      </c>
      <c r="X29" s="593" t="s">
        <v>547</v>
      </c>
      <c r="Y29" s="594" t="s">
        <v>551</v>
      </c>
      <c r="Z29" s="582" t="s">
        <v>552</v>
      </c>
      <c r="AA29" s="183" t="s">
        <v>547</v>
      </c>
      <c r="AB29" s="594" t="s">
        <v>551</v>
      </c>
      <c r="AC29" s="582" t="s">
        <v>553</v>
      </c>
      <c r="AD29" s="89"/>
      <c r="AE29" s="640"/>
      <c r="AF29" s="1086"/>
      <c r="AG29" s="1086"/>
      <c r="AH29" s="1087"/>
      <c r="AI29" s="1087"/>
      <c r="AJ29" s="1086"/>
      <c r="AK29" s="1088"/>
      <c r="AL29" s="1087"/>
      <c r="AM29" s="1089"/>
      <c r="AN29" s="880"/>
      <c r="AO29" s="880"/>
      <c r="AP29" s="1090"/>
      <c r="AQ29" s="878"/>
      <c r="AR29" s="1087"/>
      <c r="AS29" s="1090"/>
      <c r="AT29" s="1090"/>
      <c r="AU29" s="1090"/>
      <c r="AV29" s="77"/>
    </row>
    <row r="30" spans="1:50" ht="15" customHeight="1" x14ac:dyDescent="0.3">
      <c r="A30" s="1073" t="s">
        <v>542</v>
      </c>
      <c r="B30" s="646">
        <v>1</v>
      </c>
      <c r="C30" s="641"/>
      <c r="D30" s="525">
        <f>'15. Travi arm a fless'!U672</f>
        <v>-239.01845</v>
      </c>
      <c r="E30" s="641"/>
      <c r="F30" s="211">
        <f>'15. Travi arm a fless'!AE672</f>
        <v>10.283362201966852</v>
      </c>
      <c r="G30" s="1064" t="s">
        <v>524</v>
      </c>
      <c r="H30" s="1065"/>
      <c r="I30" s="301">
        <f>$N$10</f>
        <v>9.4247779607693793</v>
      </c>
      <c r="J30" s="485">
        <f>I30*0.9*($C$8-$E$4)/100*$F$4/10</f>
        <v>219.06218759331404</v>
      </c>
      <c r="K30" s="1064" t="s">
        <v>528</v>
      </c>
      <c r="L30" s="1065"/>
      <c r="M30" s="301">
        <f>$N$4</f>
        <v>2.0106192982974678</v>
      </c>
      <c r="N30" s="485">
        <f>M30*0.9*($C$8-$E$4)/100*$F$4/10+J30</f>
        <v>265.79545427988774</v>
      </c>
      <c r="O30" s="367"/>
      <c r="P30" s="368"/>
      <c r="Q30" s="426"/>
      <c r="R30" s="586">
        <v>30</v>
      </c>
      <c r="S30" s="643">
        <f>R30+$C$8/2</f>
        <v>65</v>
      </c>
      <c r="T30" s="284">
        <f>R30+$C$8/2+$I$4</f>
        <v>129</v>
      </c>
      <c r="U30" s="649"/>
      <c r="V30" s="368"/>
      <c r="W30" s="402">
        <f>V30*0.9*($C$9-$E$4)/100*$F$4/10+N30</f>
        <v>265.79545427988774</v>
      </c>
      <c r="X30" s="367"/>
      <c r="Y30" s="368"/>
      <c r="Z30" s="388"/>
      <c r="AA30" s="367"/>
      <c r="AB30" s="368"/>
      <c r="AC30" s="581"/>
      <c r="AD30" s="643" t="str">
        <f>IF(AND((I30+M30+V30)&gt;(1.4*$C$9*$D$9/450),(I30+M30+V30)&lt;I34+M34+V34+(3.5*$C$9*$D$9/450)),"VERIFICATO","NON VERIFICATO")</f>
        <v>VERIFICATO</v>
      </c>
      <c r="AE30" s="202" t="str">
        <f>IF(AND(I30&gt;=(I34*25/100),(I30+M30+V30)&gt;=(50/100*(I34+M34+V34))),"VERIFICA","NON VERIFICA")</f>
        <v>VERIFICA</v>
      </c>
      <c r="AF30" s="311">
        <v>0.81</v>
      </c>
      <c r="AG30" s="311">
        <v>0.41599999999999998</v>
      </c>
      <c r="AH30" s="311">
        <f>($I30+$M30+$V30)/($I34+$M34+$V34)</f>
        <v>1.3787878787878789</v>
      </c>
      <c r="AI30" s="393">
        <f>'2.Riep. car. unit.'!$P$10/'2.Riep. car. unit.'!$R$10*AH30</f>
        <v>2.4621212121212124</v>
      </c>
      <c r="AJ30" s="311">
        <f>($I34+$M34+$V34)/($D$9*($C$9-'2.Riep. car. unit.'!$M$12*100))*'2.Riep. car. unit.'!$R$8/'2.Riep. car. unit.'!$P$11</f>
        <v>0.11150160592740917</v>
      </c>
      <c r="AK30" s="311">
        <f>(AJ30/(2*AF30))*((1-AI30)+SQRT((1-AI30)^2+(4*AF30/AJ30)*AI30*('2.Riep. car. unit.'!$M$12*100/($C$9-'2.Riep. car. unit.'!$M$12*100))))*($C$9-'2.Riep. car. unit.'!$M$12*100)</f>
        <v>4.9162689403425697</v>
      </c>
      <c r="AL30" s="311">
        <f>(AK30-('2.Riep. car. unit.'!$M$12*100))/AK30*'2.Riep. car. unit.'!$P$10/'2.Riep. car. unit.'!$R$10</f>
        <v>0.33281225176668344</v>
      </c>
      <c r="AM30" s="311">
        <f>(((I34+M34+V34)*100*(($C$9-'2.Riep. car. unit.'!$M$12*100)*10-AG30*AK30*10)+AL30*(I30+M30+V30)*100*(AG30*AK30*10-'2.Riep. car. unit.'!$M$12*1000))*'2.Riep. car. unit.'!$R$8)*10^-6</f>
        <v>204.64563572930859</v>
      </c>
      <c r="AN30" s="311">
        <f>((I34+M34+V34)*100*0.9*391.3*($C$9-4)*10)*10^-6</f>
        <v>192.77472508211636</v>
      </c>
      <c r="AO30" s="366">
        <v>465</v>
      </c>
      <c r="AP30" s="8">
        <f>'3.Carichi sulle travi'!F28</f>
        <v>34.408571428571435</v>
      </c>
      <c r="AQ30" s="8">
        <f>MAX(AP30*AO30/100/2+(AM34+AM31)/(AO30/100),AP30*AO30/100/2+(AM35+AM30)/(AO30/100))</f>
        <v>206.5154945448003</v>
      </c>
      <c r="AR30" s="8">
        <f>AQ30*10/(0.9*($C$9/100-0.04)*'2.Riep. car. unit.'!$R$8*2)</f>
        <v>4.4424889181619482</v>
      </c>
      <c r="AS30" s="32">
        <f>'16. Armatura a taglio'!$BH$7</f>
        <v>10</v>
      </c>
      <c r="AT30" s="663">
        <f>8</f>
        <v>8</v>
      </c>
      <c r="AU30" s="32">
        <f>2</f>
        <v>2</v>
      </c>
      <c r="AV30" s="32" t="str">
        <f>IF(AS30/100*AR30&lt;((PI()*(AT30/10)^2/4)*AU30),"Verifica","Non verifica")</f>
        <v>Verifica</v>
      </c>
    </row>
    <row r="31" spans="1:50" ht="15" customHeight="1" x14ac:dyDescent="0.3">
      <c r="A31" s="1074"/>
      <c r="B31" s="647">
        <v>4</v>
      </c>
      <c r="C31" s="569">
        <f>'15. Travi arm a fless'!T673</f>
        <v>-276.3467</v>
      </c>
      <c r="D31" s="525">
        <f>'15. Travi arm a fless'!U676</f>
        <v>-337.36575999999997</v>
      </c>
      <c r="E31" s="569">
        <f>'15. Travi arm a fless'!AE673</f>
        <v>11.889346656788518</v>
      </c>
      <c r="F31" s="211">
        <f>'15. Travi arm a fless'!AE676</f>
        <v>14.514587909936747</v>
      </c>
      <c r="G31" s="1067" t="s">
        <v>524</v>
      </c>
      <c r="H31" s="1046"/>
      <c r="I31" s="8">
        <f>$N$10</f>
        <v>9.4247779607693793</v>
      </c>
      <c r="J31" s="659">
        <f t="shared" ref="J31:J33" si="12">I31*0.9*($C$8-$E$4)/100*$F$4/10</f>
        <v>219.06218759331404</v>
      </c>
      <c r="K31" s="1067" t="s">
        <v>543</v>
      </c>
      <c r="L31" s="1046"/>
      <c r="M31" s="8">
        <f>$N$8</f>
        <v>3.1415926535897931</v>
      </c>
      <c r="N31" s="659">
        <f t="shared" ref="N31:N33" si="13">M31*0.9*($C$8-$E$4)/100*$F$4/10+J31</f>
        <v>292.08291679108538</v>
      </c>
      <c r="O31" s="576">
        <v>80</v>
      </c>
      <c r="P31" s="643">
        <f>O31+$C$9/2</f>
        <v>115</v>
      </c>
      <c r="Q31" s="427">
        <f>O31+$C$8/2+$I$5</f>
        <v>195</v>
      </c>
      <c r="R31" s="586">
        <v>100</v>
      </c>
      <c r="S31" s="665">
        <f t="shared" ref="S31:S32" si="14">R31+$C$8/2</f>
        <v>135</v>
      </c>
      <c r="T31" s="284">
        <f t="shared" ref="T31:T32" si="15">R31+$C$8/2+$I$5</f>
        <v>215</v>
      </c>
      <c r="U31" s="770" t="s">
        <v>543</v>
      </c>
      <c r="V31" s="8">
        <f>$N$8</f>
        <v>3.1415926535897931</v>
      </c>
      <c r="W31" s="398">
        <f>V31*0.9*($C$9-$E$4)/100*$F$4/10+N31</f>
        <v>365.10364598885673</v>
      </c>
      <c r="X31" s="576">
        <v>0</v>
      </c>
      <c r="Y31" s="643">
        <f t="shared" ref="Y31:Y32" si="16">X31+$C$9/2</f>
        <v>35</v>
      </c>
      <c r="Z31" s="643">
        <f>$I$5</f>
        <v>80</v>
      </c>
      <c r="AA31" s="576">
        <v>65</v>
      </c>
      <c r="AB31" s="643">
        <f t="shared" ref="AB31:AB32" si="17">AA31+$C$9/2</f>
        <v>100</v>
      </c>
      <c r="AC31" s="284">
        <f>AA31+$C$8/2+$I$5</f>
        <v>180</v>
      </c>
      <c r="AD31" s="643" t="str">
        <f>IF(AND((I31+M31+V31)&gt;(1.4*$C$9*$D$9/450),(I31+M31+V31)&lt;I35+M35+V35+(3.5*$C$9*$D$9/450)),"VERIFICATO","NON VERIFICATO")</f>
        <v>VERIFICATO</v>
      </c>
      <c r="AE31" s="202" t="str">
        <f>IF(AND(I31&gt;=(I35*25/100),(I31+M31+V31)&gt;=(50/100*(I35+M35+V35))),"VERIFICA","NON VERIFICA")</f>
        <v>VERIFICA</v>
      </c>
      <c r="AF31" s="311">
        <v>0.81</v>
      </c>
      <c r="AG31" s="311">
        <v>0.41599999999999998</v>
      </c>
      <c r="AH31" s="311">
        <f>($I31+$M31+$V31)/($I35+$M35+$V35)</f>
        <v>1.3736263736263736</v>
      </c>
      <c r="AI31" s="393">
        <f>'2.Riep. car. unit.'!$P$10/'2.Riep. car. unit.'!$R$10*AH31</f>
        <v>2.4529042386185247</v>
      </c>
      <c r="AJ31" s="311">
        <f>($I35+$M35+$V35)/($D$9*($C$9-'2.Riep. car. unit.'!$M$12*100))*'2.Riep. car. unit.'!$R$8/'2.Riep. car. unit.'!$P$11</f>
        <v>0.15373706271809445</v>
      </c>
      <c r="AK31" s="311">
        <f>(AJ31/(2*AF31))*((1-AI31)+SQRT((1-AI31)^2+(4*AF31/AJ31)*AI31*('2.Riep. car. unit.'!$M$12*100/($C$9-'2.Riep. car. unit.'!$M$12*100))))*($C$9-'2.Riep. car. unit.'!$M$12*100)</f>
        <v>5.2428286305829124</v>
      </c>
      <c r="AL31" s="311">
        <f>(AK31-('2.Riep. car. unit.'!$M$12*100))/AK31*'2.Riep. car. unit.'!$P$10/'2.Riep. car. unit.'!$R$10</f>
        <v>0.42330905637094557</v>
      </c>
      <c r="AM31" s="311">
        <f>(((I35+M35+V35)*100*(($C$9-'2.Riep. car. unit.'!$M$12*100)*10-AG31*AK31*10)+AL31*(I31+M31+V31)*100*(AG31*AK31*10-'2.Riep. car. unit.'!$M$12*1000))*'2.Riep. car. unit.'!$R$8)*10^-6</f>
        <v>280.83617394110109</v>
      </c>
      <c r="AN31" s="311">
        <f>((I35+M35+V35)*100*0.9*391.3*($C$9-4)*10)*10^-6</f>
        <v>265.79545427988768</v>
      </c>
      <c r="AO31" s="366">
        <v>480</v>
      </c>
      <c r="AP31" s="8">
        <f>'3.Carichi sulle travi'!F29</f>
        <v>33.896393454545461</v>
      </c>
      <c r="AQ31" s="8">
        <f>MAX(AP31*AO31/100/2+(AM35+AM32)/(AO31/100),AP31*AO31/100/2+(AM36+AM31)/(AO31/100))</f>
        <v>219.78632762173643</v>
      </c>
      <c r="AR31" s="8">
        <f>AQ31*10/(0.9*($C$9/100-0.04)*'2.Riep. car. unit.'!$R$8*2)</f>
        <v>4.7279664268061055</v>
      </c>
      <c r="AS31" s="32">
        <f>'16. Armatura a taglio'!$BH$7</f>
        <v>10</v>
      </c>
      <c r="AT31" s="663">
        <f>8</f>
        <v>8</v>
      </c>
      <c r="AU31" s="32">
        <f>2</f>
        <v>2</v>
      </c>
      <c r="AV31" s="32" t="str">
        <f t="shared" ref="AV31:AV32" si="18">IF(AS31/100*AR31&lt;((PI()*(AT31/10)^2/4)*AU31),"Verifica","Non verifica")</f>
        <v>Verifica</v>
      </c>
    </row>
    <row r="32" spans="1:50" ht="15" customHeight="1" x14ac:dyDescent="0.3">
      <c r="A32" s="1074"/>
      <c r="B32" s="647">
        <v>10</v>
      </c>
      <c r="C32" s="569">
        <f>'15. Travi arm a fless'!T677</f>
        <v>-337.15175999999997</v>
      </c>
      <c r="D32" s="525">
        <f>'15. Travi arm a fless'!U680</f>
        <v>-276.52582000000001</v>
      </c>
      <c r="E32" s="569">
        <f>'15. Travi arm a fless'!AE677</f>
        <v>14.505380923985573</v>
      </c>
      <c r="F32" s="211">
        <f>'15. Travi arm a fless'!AE680</f>
        <v>11.897052990076247</v>
      </c>
      <c r="G32" s="1067" t="s">
        <v>524</v>
      </c>
      <c r="H32" s="1046"/>
      <c r="I32" s="8">
        <f>$N$10</f>
        <v>9.4247779607693793</v>
      </c>
      <c r="J32" s="659">
        <f t="shared" si="12"/>
        <v>219.06218759331404</v>
      </c>
      <c r="K32" s="1067" t="s">
        <v>543</v>
      </c>
      <c r="L32" s="1046"/>
      <c r="M32" s="8">
        <f>$N$8</f>
        <v>3.1415926535897931</v>
      </c>
      <c r="N32" s="659">
        <f t="shared" si="13"/>
        <v>292.08291679108538</v>
      </c>
      <c r="O32" s="576">
        <v>105</v>
      </c>
      <c r="P32" s="643">
        <f t="shared" ref="P32:P33" si="19">O32+$C$9/2</f>
        <v>140</v>
      </c>
      <c r="Q32" s="427">
        <f t="shared" ref="Q32" si="20">O32+$C$8/2+$I$5</f>
        <v>220</v>
      </c>
      <c r="R32" s="586">
        <v>80</v>
      </c>
      <c r="S32" s="665">
        <f t="shared" si="14"/>
        <v>115</v>
      </c>
      <c r="T32" s="284">
        <f t="shared" si="15"/>
        <v>195</v>
      </c>
      <c r="U32" s="770" t="s">
        <v>543</v>
      </c>
      <c r="V32" s="8">
        <f>$N$8</f>
        <v>3.1415926535897931</v>
      </c>
      <c r="W32" s="398">
        <f>V32*0.9*($C$9-$E$4)/100*$F$4/10+N32</f>
        <v>365.10364598885673</v>
      </c>
      <c r="X32" s="576">
        <v>65</v>
      </c>
      <c r="Y32" s="643">
        <f t="shared" si="16"/>
        <v>100</v>
      </c>
      <c r="Z32" s="643">
        <f>X32+$C$8/2+$I$5</f>
        <v>180</v>
      </c>
      <c r="AA32" s="576">
        <v>0</v>
      </c>
      <c r="AB32" s="643">
        <f t="shared" si="17"/>
        <v>35</v>
      </c>
      <c r="AC32" s="284">
        <f>$I$5</f>
        <v>80</v>
      </c>
      <c r="AD32" s="643" t="str">
        <f>IF(AND((I32+M32+V32)&gt;(1.4*$C$9*$D$9/450),(I32+M32+V32)&lt;I36+M36+V36+(3.5*$C$9*$D$9/450)),"VERIFICATO","NON VERIFICATO")</f>
        <v>VERIFICATO</v>
      </c>
      <c r="AE32" s="202" t="str">
        <f>IF(AND(I32&gt;=(I36*25/100),(I32+M32+V32)&gt;=(50/100*(I36+M36+V36))),"VERIFICA","NON VERIFICA")</f>
        <v>VERIFICA</v>
      </c>
      <c r="AF32" s="311">
        <v>0.81</v>
      </c>
      <c r="AG32" s="311">
        <v>0.41599999999999998</v>
      </c>
      <c r="AH32" s="311">
        <f>($I32+$M32+$V32)/($I36+$M36+$V36)</f>
        <v>1.3736263736263736</v>
      </c>
      <c r="AI32" s="393">
        <f>'2.Riep. car. unit.'!$P$10/'2.Riep. car. unit.'!$R$10*AH32</f>
        <v>2.4529042386185247</v>
      </c>
      <c r="AJ32" s="311">
        <f>($I36+$M36+$V36)/($D$9*($C$9-'2.Riep. car. unit.'!$M$12*100))*'2.Riep. car. unit.'!$R$8/'2.Riep. car. unit.'!$P$11</f>
        <v>0.15373706271809445</v>
      </c>
      <c r="AK32" s="311">
        <f>(AJ32/(2*AF32))*((1-AI32)+SQRT((1-AI32)^2+(4*AF32/AJ32)*AI32*('2.Riep. car. unit.'!$M$12*100/($C$9-'2.Riep. car. unit.'!$M$12*100))))*($C$9-'2.Riep. car. unit.'!$M$12*100)</f>
        <v>5.2428286305829124</v>
      </c>
      <c r="AL32" s="311">
        <f>(AK32-('2.Riep. car. unit.'!$M$12*100))/AK32*'2.Riep. car. unit.'!$P$10/'2.Riep. car. unit.'!$R$10</f>
        <v>0.42330905637094557</v>
      </c>
      <c r="AM32" s="311">
        <f>(((I36+M36+V36)*100*(($C$9-'2.Riep. car. unit.'!$M$12*100)*10-AG32*AK32*10)+AL32*(I32+M32+V32)*100*(AG32*AK32*10-'2.Riep. car. unit.'!$M$12*1000))*'2.Riep. car. unit.'!$R$8)*10^-6</f>
        <v>280.83617394110109</v>
      </c>
      <c r="AN32" s="311">
        <f>((I36+M36+V36)*100*0.9*391.3*($C$9-4)*10)*10^-6</f>
        <v>265.79545427988768</v>
      </c>
      <c r="AO32" s="366">
        <v>415</v>
      </c>
      <c r="AP32" s="8">
        <f>AP30</f>
        <v>34.408571428571435</v>
      </c>
      <c r="AQ32" s="8">
        <f>MAX(AP32*AO32/100/2+(AM36+AM33)/(AO32/100),AP32*AO32/100/2+(AM37+AM32)/(AO32/100))</f>
        <v>213.15619096155766</v>
      </c>
      <c r="AR32" s="8">
        <f>AQ32*10/(0.9*($C$9/100-0.04)*'2.Riep. car. unit.'!$R$8*2)</f>
        <v>4.5853412513747589</v>
      </c>
      <c r="AS32" s="32">
        <f>'16. Armatura a taglio'!$BH$7</f>
        <v>10</v>
      </c>
      <c r="AT32" s="663">
        <f>8</f>
        <v>8</v>
      </c>
      <c r="AU32" s="32">
        <f>2</f>
        <v>2</v>
      </c>
      <c r="AV32" s="32" t="str">
        <f t="shared" si="18"/>
        <v>Verifica</v>
      </c>
    </row>
    <row r="33" spans="1:48" ht="15" customHeight="1" thickBot="1" x14ac:dyDescent="0.35">
      <c r="A33" s="1075"/>
      <c r="B33" s="648">
        <v>16</v>
      </c>
      <c r="C33" s="570">
        <f>'15. Travi arm a fless'!T681</f>
        <v>-239.40094500000001</v>
      </c>
      <c r="D33" s="258"/>
      <c r="E33" s="570">
        <f>'15. Travi arm a fless'!AE681</f>
        <v>10.29981839865561</v>
      </c>
      <c r="F33" s="642"/>
      <c r="G33" s="1070" t="s">
        <v>524</v>
      </c>
      <c r="H33" s="1069"/>
      <c r="I33" s="283">
        <f>$N$10</f>
        <v>9.4247779607693793</v>
      </c>
      <c r="J33" s="487">
        <f t="shared" si="12"/>
        <v>219.06218759331404</v>
      </c>
      <c r="K33" s="1070" t="s">
        <v>528</v>
      </c>
      <c r="L33" s="1069"/>
      <c r="M33" s="283">
        <f t="shared" ref="M33" si="21">$N$4</f>
        <v>2.0106192982974678</v>
      </c>
      <c r="N33" s="487">
        <f t="shared" si="13"/>
        <v>265.79545427988774</v>
      </c>
      <c r="O33" s="577">
        <v>30</v>
      </c>
      <c r="P33" s="21">
        <f t="shared" si="19"/>
        <v>65</v>
      </c>
      <c r="Q33" s="25">
        <f>O33+$C$8/2+$I$4</f>
        <v>129</v>
      </c>
      <c r="R33" s="650"/>
      <c r="S33" s="21"/>
      <c r="T33" s="578"/>
      <c r="U33" s="597"/>
      <c r="V33" s="598"/>
      <c r="W33" s="442">
        <f>V33*0.9*($C$9-$E$4)/100*$F$4/10+N33</f>
        <v>265.79545427988774</v>
      </c>
      <c r="X33" s="24"/>
      <c r="Y33" s="21"/>
      <c r="Z33" s="578"/>
      <c r="AA33" s="24"/>
      <c r="AB33" s="21"/>
      <c r="AC33" s="203"/>
      <c r="AD33" s="643" t="str">
        <f>IF(AND((I33+M33+V33)&gt;(1.4*$C$9*$D$9/450),(I33+M33+V33)&lt;I37+M37+V37+(3.5*$C$9*$D$9/450)),"VERIFICATO","NON VERIFICATO")</f>
        <v>VERIFICATO</v>
      </c>
      <c r="AE33" s="202" t="str">
        <f>IF(AND(I33&gt;=(I37*25/100),(I33+M33+V33)&gt;=(50/100*(I37+M37+V37))),"VERIFICA","NON VERIFICA")</f>
        <v>VERIFICA</v>
      </c>
      <c r="AF33" s="311">
        <v>0.81</v>
      </c>
      <c r="AG33" s="311">
        <v>0.41599999999999998</v>
      </c>
      <c r="AH33" s="311">
        <f>($I33+$M33+$V33)/($I37+$M37+$V37)</f>
        <v>1.3787878787878789</v>
      </c>
      <c r="AI33" s="393">
        <f>'2.Riep. car. unit.'!$P$10/'2.Riep. car. unit.'!$R$10*AH33</f>
        <v>2.4621212121212124</v>
      </c>
      <c r="AJ33" s="311">
        <f>($I37+$M37+$V37)/($D$9*($C$9-'2.Riep. car. unit.'!$M$12*100))*'2.Riep. car. unit.'!$R$8/'2.Riep. car. unit.'!$P$11</f>
        <v>0.11150160592740917</v>
      </c>
      <c r="AK33" s="311">
        <f>(AJ33/(2*AF33))*((1-AI33)+SQRT((1-AI33)^2+(4*AF33/AJ33)*AI33*('2.Riep. car. unit.'!$M$12*100/($C$9-'2.Riep. car. unit.'!$M$12*100))))*($C$9-'2.Riep. car. unit.'!$M$12*100)</f>
        <v>4.9162689403425697</v>
      </c>
      <c r="AL33" s="311">
        <f>(AK33-('2.Riep. car. unit.'!$M$12*100))/AK33*'2.Riep. car. unit.'!$P$10/'2.Riep. car. unit.'!$R$10</f>
        <v>0.33281225176668344</v>
      </c>
      <c r="AM33" s="311">
        <f>(((I37+M37+V37)*100*(($C$9-'2.Riep. car. unit.'!$M$12*100)*10-AG33*AK33*10)+AL33*(I33+M33+V33)*100*(AG33*AK33*10-'2.Riep. car. unit.'!$M$12*1000))*'2.Riep. car. unit.'!$R$8)*10^-6</f>
        <v>204.64563572930859</v>
      </c>
      <c r="AN33" s="311">
        <f>((I37+M37+V37)*100*0.9*391.3*($C$9-4)*10)*10^-6</f>
        <v>192.77472508211636</v>
      </c>
      <c r="AO33" s="28"/>
    </row>
    <row r="34" spans="1:48" ht="15" customHeight="1" x14ac:dyDescent="0.3">
      <c r="A34" s="1073" t="s">
        <v>541</v>
      </c>
      <c r="B34" s="646">
        <v>1</v>
      </c>
      <c r="D34" s="525">
        <f>'15. Travi arm a fless'!T672</f>
        <v>182.98634999999999</v>
      </c>
      <c r="E34" s="641"/>
      <c r="F34" s="211">
        <f>'15. Travi arm a fless'!AB672</f>
        <v>7.8726764191880472</v>
      </c>
      <c r="G34" s="1064" t="s">
        <v>527</v>
      </c>
      <c r="H34" s="1065"/>
      <c r="I34" s="301">
        <f>$N$11</f>
        <v>8.2938046054770531</v>
      </c>
      <c r="J34" s="485">
        <f>I34*0.9*($C$8-$E$4)/100*$F$4/10</f>
        <v>192.77472508211636</v>
      </c>
      <c r="K34" s="1067"/>
      <c r="L34" s="1046"/>
      <c r="M34" s="8"/>
      <c r="N34" s="485"/>
      <c r="O34" s="590"/>
      <c r="P34" s="588"/>
      <c r="Q34" s="589"/>
      <c r="R34" s="586"/>
      <c r="S34" s="665"/>
      <c r="T34" s="284"/>
      <c r="U34" s="771"/>
      <c r="V34" s="368"/>
      <c r="W34" s="402"/>
      <c r="X34" s="229"/>
      <c r="Y34" s="229"/>
      <c r="Z34" s="256"/>
      <c r="AA34" s="229"/>
      <c r="AB34" s="229"/>
      <c r="AC34" s="574"/>
      <c r="AD34" s="89"/>
      <c r="AE34" s="89"/>
      <c r="AF34" s="311">
        <v>0.81</v>
      </c>
      <c r="AG34" s="311">
        <v>0.41599999999999998</v>
      </c>
      <c r="AH34" s="311">
        <f>($I34+$M34+$V34)/($I30+$M30+$V30)</f>
        <v>0.72527472527472525</v>
      </c>
      <c r="AI34" s="393">
        <f>'2.Riep. car. unit.'!$P$10/'2.Riep. car. unit.'!$R$10*AH34</f>
        <v>1.2951334379905808</v>
      </c>
      <c r="AJ34" s="311">
        <f>($I30+$M30+$V30)/($D$9*($C$9-'2.Riep. car. unit.'!$M$12*100))*'2.Riep. car. unit.'!$R$8/'2.Riep. car. unit.'!$P$11</f>
        <v>0.15373706271809445</v>
      </c>
      <c r="AK34" s="311">
        <f>(AJ34/(2*AF34))*((1-AI34)+SQRT((1-AI34)^2+(4*AF34/AJ34)*AI34*('2.Riep. car. unit.'!$M$12*100/($C$9-'2.Riep. car. unit.'!$M$12*100))))*($C$9-'2.Riep. car. unit.'!$M$12*100)</f>
        <v>6.4165900676063865</v>
      </c>
      <c r="AL34" s="311">
        <f>(AK34-('2.Riep. car. unit.'!$M$12*100))/AK34*'2.Riep. car. unit.'!$P$10/'2.Riep. car. unit.'!$R$10</f>
        <v>0.67252845529677874</v>
      </c>
      <c r="AM34" s="311">
        <f>((($I30+$M30+$V30)*100*(($C$9-'2.Riep. car. unit.'!$M$12*100)*10-AG34*AK34*10)+AL34*($I34+$M34+$V34)*100*(AG34*AK34*10-'2.Riep. car. unit.'!$M$12*1000))*'2.Riep. car. unit.'!$R$8)*10^-6</f>
        <v>280.47965311097613</v>
      </c>
      <c r="AN34" s="311">
        <f>(($I30+$M30+$V30)*100*0.9*391.3*($C$9-4)*10)*10^-6</f>
        <v>265.79545427988768</v>
      </c>
      <c r="AO34" s="28"/>
    </row>
    <row r="35" spans="1:48" ht="15" customHeight="1" x14ac:dyDescent="0.3">
      <c r="A35" s="1074"/>
      <c r="B35" s="647">
        <v>4</v>
      </c>
      <c r="C35" s="641">
        <f>'15. Travi arm a fless'!U673</f>
        <v>224.47190000000001</v>
      </c>
      <c r="D35" s="525">
        <f>'15. Travi arm a fless'!T676</f>
        <v>242.29616000000004</v>
      </c>
      <c r="E35" s="569">
        <f>'15. Travi arm a fless'!AB673</f>
        <v>9.6575216342658212</v>
      </c>
      <c r="F35" s="211">
        <f>'15. Travi arm a fless'!AB676</f>
        <v>10.424380098798704</v>
      </c>
      <c r="G35" s="1067" t="s">
        <v>527</v>
      </c>
      <c r="H35" s="1046"/>
      <c r="I35" s="8">
        <f>$N$11</f>
        <v>8.2938046054770531</v>
      </c>
      <c r="J35" s="659">
        <f t="shared" ref="J35:J37" si="22">I35*0.9*($C$8-$E$4)/100*$F$4/10</f>
        <v>192.77472508211636</v>
      </c>
      <c r="K35" s="1067" t="s">
        <v>543</v>
      </c>
      <c r="L35" s="1046"/>
      <c r="M35" s="8">
        <f>$N$8</f>
        <v>3.1415926535897931</v>
      </c>
      <c r="N35" s="659">
        <f t="shared" ref="N35:N36" si="23">M35*0.9*($C$8-$E$4)/100*$F$4/10+J35</f>
        <v>265.79545427988774</v>
      </c>
      <c r="O35" s="576">
        <v>100</v>
      </c>
      <c r="P35" s="665">
        <f>O35+$C$8/2</f>
        <v>135</v>
      </c>
      <c r="Q35" s="427">
        <f>O35+$C$8/2+$I$5</f>
        <v>215</v>
      </c>
      <c r="R35" s="576">
        <v>130</v>
      </c>
      <c r="S35" s="665">
        <f>R35+$C$9/2</f>
        <v>165</v>
      </c>
      <c r="T35" s="284">
        <f>R35+$C$8/2+$I$5</f>
        <v>245</v>
      </c>
      <c r="U35" s="770"/>
      <c r="V35" s="8"/>
      <c r="W35" s="398"/>
      <c r="X35" s="586"/>
      <c r="Y35" s="665"/>
      <c r="Z35" s="665"/>
      <c r="AA35" s="576"/>
      <c r="AB35" s="665"/>
      <c r="AC35" s="427"/>
      <c r="AD35" s="89"/>
      <c r="AE35" s="89"/>
      <c r="AF35" s="311">
        <v>0.81</v>
      </c>
      <c r="AG35" s="311">
        <v>0.41599999999999998</v>
      </c>
      <c r="AH35" s="311">
        <f>($I35+$M35+$V35)/($I31+$M31+$V31)</f>
        <v>0.72799999999999998</v>
      </c>
      <c r="AI35" s="393">
        <f>'2.Riep. car. unit.'!$P$10/'2.Riep. car. unit.'!$R$10*AH35</f>
        <v>1.3</v>
      </c>
      <c r="AJ35" s="311">
        <f>($I31+$M31+$V31)/($D$9*($C$9-'2.Riep. car. unit.'!$M$12*100))*'2.Riep. car. unit.'!$R$8/'2.Riep. car. unit.'!$P$11</f>
        <v>0.2111772839534265</v>
      </c>
      <c r="AK35" s="311">
        <f>(AJ35/(2*AF35))*((1-AI35)+SQRT((1-AI35)^2+(4*AF35/AJ35)*AI35*('2.Riep. car. unit.'!$M$12*100/($C$9-'2.Riep. car. unit.'!$M$12*100))))*($C$9-'2.Riep. car. unit.'!$M$12*100)</f>
        <v>7.2239657676053515</v>
      </c>
      <c r="AL35" s="311">
        <f>(AK35-('2.Riep. car. unit.'!$M$12*100))/AK35*'2.Riep. car. unit.'!$P$10/'2.Riep. car. unit.'!$R$10</f>
        <v>0.79694200015223715</v>
      </c>
      <c r="AM35" s="311">
        <f>((($I31+$M31+$V31)*100*(($C$9-'2.Riep. car. unit.'!$M$12*100)*10-AG35*AK35*10)+AL35*($I35+$M35+$V35)*100*(AG35*AK35*10-'2.Riep. car. unit.'!$M$12*1000))*'2.Riep. car. unit.'!$R$8)*10^-6</f>
        <v>383.65174604686996</v>
      </c>
      <c r="AN35" s="311">
        <f>(($I31+$M31+$V31)*100*0.9*391.3*($C$9-4)*10)*10^-6</f>
        <v>365.10364598885667</v>
      </c>
      <c r="AO35" s="28"/>
    </row>
    <row r="36" spans="1:48" ht="15" customHeight="1" x14ac:dyDescent="0.3">
      <c r="A36" s="1074"/>
      <c r="B36" s="647">
        <v>10</v>
      </c>
      <c r="C36" s="569">
        <f>'15. Travi arm a fless'!U677</f>
        <v>240.57096000000001</v>
      </c>
      <c r="D36" s="525">
        <f>'15. Travi arm a fless'!T680</f>
        <v>241.80662000000001</v>
      </c>
      <c r="E36" s="569">
        <f>'15. Travi arm a fless'!AB677</f>
        <v>10.350156303644678</v>
      </c>
      <c r="F36" s="211">
        <f>'15. Travi arm a fless'!AB680</f>
        <v>10.403318473085916</v>
      </c>
      <c r="G36" s="1067" t="s">
        <v>527</v>
      </c>
      <c r="H36" s="1046"/>
      <c r="I36" s="8">
        <f>$N$11</f>
        <v>8.2938046054770531</v>
      </c>
      <c r="J36" s="659">
        <f t="shared" si="22"/>
        <v>192.77472508211636</v>
      </c>
      <c r="K36" s="1067" t="s">
        <v>543</v>
      </c>
      <c r="L36" s="1046"/>
      <c r="M36" s="8">
        <f>$N$8</f>
        <v>3.1415926535897931</v>
      </c>
      <c r="N36" s="659">
        <f t="shared" si="23"/>
        <v>265.79545427988774</v>
      </c>
      <c r="O36" s="576">
        <v>130</v>
      </c>
      <c r="P36" s="665">
        <f>O36+$C$8/2</f>
        <v>165</v>
      </c>
      <c r="Q36" s="427">
        <f>O36+$C$8/2+$I$5</f>
        <v>245</v>
      </c>
      <c r="R36" s="576">
        <v>100</v>
      </c>
      <c r="S36" s="665">
        <f>R36+$C$9/2</f>
        <v>135</v>
      </c>
      <c r="T36" s="284">
        <f>R36+$C$8/2+$I$5</f>
        <v>215</v>
      </c>
      <c r="U36" s="770"/>
      <c r="V36" s="8"/>
      <c r="W36" s="398"/>
      <c r="X36" s="586"/>
      <c r="Y36" s="665"/>
      <c r="Z36" s="665"/>
      <c r="AA36" s="576"/>
      <c r="AB36" s="665"/>
      <c r="AC36" s="427"/>
      <c r="AD36" s="89"/>
      <c r="AE36" s="89"/>
      <c r="AF36" s="311">
        <v>0.81</v>
      </c>
      <c r="AG36" s="311">
        <v>0.41599999999999998</v>
      </c>
      <c r="AH36" s="311">
        <f>($I36+$M36+$V36)/($I32+$M32+$V32)</f>
        <v>0.72799999999999998</v>
      </c>
      <c r="AI36" s="393">
        <f>'2.Riep. car. unit.'!$P$10/'2.Riep. car. unit.'!$R$10*AH36</f>
        <v>1.3</v>
      </c>
      <c r="AJ36" s="311">
        <f>($I32+$M32+$V32)/($D$9*($C$9-'2.Riep. car. unit.'!$M$12*100))*'2.Riep. car. unit.'!$R$8/'2.Riep. car. unit.'!$P$11</f>
        <v>0.2111772839534265</v>
      </c>
      <c r="AK36" s="311">
        <f>(AJ36/(2*AF36))*((1-AI36)+SQRT((1-AI36)^2+(4*AF36/AJ36)*AI36*('2.Riep. car. unit.'!$M$12*100/($C$9-'2.Riep. car. unit.'!$M$12*100))))*($C$9-'2.Riep. car. unit.'!$M$12*100)</f>
        <v>7.2239657676053515</v>
      </c>
      <c r="AL36" s="311">
        <f>(AK36-('2.Riep. car. unit.'!$M$12*100))/AK36*'2.Riep. car. unit.'!$P$10/'2.Riep. car. unit.'!$R$10</f>
        <v>0.79694200015223715</v>
      </c>
      <c r="AM36" s="311">
        <f>((($I32+$M32+$V32)*100*(($C$9-'2.Riep. car. unit.'!$M$12*100)*10-AG36*AK36*10)+AL36*($I36+$M36+$V36)*100*(AG36*AK36*10-'2.Riep. car. unit.'!$M$12*1000))*'2.Riep. car. unit.'!$R$8)*10^-6</f>
        <v>383.65174604686996</v>
      </c>
      <c r="AN36" s="311">
        <f>(($I32+$M32+$V32)*100*0.9*391.3*($C$9-4)*10)*10^-6</f>
        <v>365.10364598885667</v>
      </c>
      <c r="AO36" s="28"/>
    </row>
    <row r="37" spans="1:48" ht="17.399999999999999" thickBot="1" x14ac:dyDescent="0.35">
      <c r="A37" s="1075"/>
      <c r="B37" s="648">
        <v>16</v>
      </c>
      <c r="C37" s="570">
        <f>'15. Travi arm a fless'!U681</f>
        <v>190.20274499999999</v>
      </c>
      <c r="D37" s="258"/>
      <c r="E37" s="570">
        <f>'15. Travi arm a fless'!AB681</f>
        <v>8.1831495378007002</v>
      </c>
      <c r="F37" s="642"/>
      <c r="G37" s="1070" t="s">
        <v>527</v>
      </c>
      <c r="H37" s="1069"/>
      <c r="I37" s="283">
        <f>$N$11</f>
        <v>8.2938046054770531</v>
      </c>
      <c r="J37" s="487">
        <f t="shared" si="22"/>
        <v>192.77472508211636</v>
      </c>
      <c r="K37" s="1067"/>
      <c r="L37" s="1046"/>
      <c r="M37" s="8"/>
      <c r="N37" s="487"/>
      <c r="O37" s="577"/>
      <c r="P37" s="21"/>
      <c r="Q37" s="25"/>
      <c r="R37" s="24"/>
      <c r="S37" s="21"/>
      <c r="T37" s="578"/>
      <c r="U37" s="772"/>
      <c r="V37" s="21"/>
      <c r="W37" s="411"/>
      <c r="X37" s="664"/>
      <c r="Y37" s="664"/>
      <c r="Z37" s="258"/>
      <c r="AA37" s="664"/>
      <c r="AB37" s="664"/>
      <c r="AC37" s="592"/>
      <c r="AD37" s="661"/>
      <c r="AE37" s="661"/>
      <c r="AF37" s="311">
        <v>0.81</v>
      </c>
      <c r="AG37" s="311">
        <v>0.41599999999999998</v>
      </c>
      <c r="AH37" s="311">
        <f>($I37+$M37+$V37)/($I33+$M33+$V33)</f>
        <v>0.72527472527472525</v>
      </c>
      <c r="AI37" s="393">
        <f>'2.Riep. car. unit.'!$P$10/'2.Riep. car. unit.'!$R$10*AH37</f>
        <v>1.2951334379905808</v>
      </c>
      <c r="AJ37" s="311">
        <f>($I33+$M33+$V33)/($D$9*($C$9-'2.Riep. car. unit.'!$M$12*100))*'2.Riep. car. unit.'!$R$8/'2.Riep. car. unit.'!$P$11</f>
        <v>0.15373706271809445</v>
      </c>
      <c r="AK37" s="311">
        <f>(AJ37/(2*AF37))*((1-AI37)+SQRT((1-AI37)^2+(4*AF37/AJ37)*AI37*('2.Riep. car. unit.'!$M$12*100/($C$9-'2.Riep. car. unit.'!$M$12*100))))*($C$9-'2.Riep. car. unit.'!$M$12*100)</f>
        <v>6.4165900676063865</v>
      </c>
      <c r="AL37" s="311">
        <f>(AK37-('2.Riep. car. unit.'!$M$12*100))/AK37*'2.Riep. car. unit.'!$P$10/'2.Riep. car. unit.'!$R$10</f>
        <v>0.67252845529677874</v>
      </c>
      <c r="AM37" s="311">
        <f>((($I33+$M33+$V33)*100*(($C$9-'2.Riep. car. unit.'!$M$12*100)*10-AG37*AK37*10)+AL37*($I37+$M37+$V37)*100*(AG37*AK37*10-'2.Riep. car. unit.'!$M$12*1000))*'2.Riep. car. unit.'!$R$8)*10^-6</f>
        <v>280.47965311097613</v>
      </c>
      <c r="AN37" s="311">
        <f>(($I33+$M33+$V33)*100*0.9*391.3*($C$9-4)*10)*10^-6</f>
        <v>265.79545427988768</v>
      </c>
      <c r="AO37" s="28"/>
    </row>
    <row r="38" spans="1:48" ht="18.600000000000001" thickBot="1" x14ac:dyDescent="0.4">
      <c r="G38" s="1077" t="s">
        <v>587</v>
      </c>
      <c r="H38" s="1078"/>
      <c r="I38" s="1078"/>
      <c r="J38" s="1078"/>
      <c r="K38" s="1078"/>
      <c r="L38" s="1078"/>
      <c r="M38" s="1078"/>
      <c r="N38" s="1078"/>
      <c r="O38" s="1078"/>
      <c r="P38" s="1078"/>
      <c r="Q38" s="1078"/>
      <c r="R38" s="1078"/>
      <c r="S38" s="1078"/>
      <c r="T38" s="1078"/>
      <c r="U38" s="1078"/>
      <c r="V38" s="1078"/>
      <c r="W38" s="1078"/>
      <c r="X38" s="1078"/>
      <c r="Y38" s="1078"/>
      <c r="Z38" s="1078"/>
      <c r="AA38" s="1078"/>
      <c r="AB38" s="1078"/>
      <c r="AC38" s="1078"/>
      <c r="AD38" s="1078"/>
      <c r="AE38" s="1079"/>
      <c r="AF38" s="1077" t="s">
        <v>588</v>
      </c>
      <c r="AG38" s="1078"/>
      <c r="AH38" s="1078"/>
      <c r="AI38" s="1078"/>
      <c r="AJ38" s="1078"/>
      <c r="AK38" s="1078"/>
      <c r="AL38" s="1078"/>
      <c r="AM38" s="1078"/>
      <c r="AN38" s="1078"/>
      <c r="AO38" s="1078"/>
      <c r="AP38" s="1078"/>
      <c r="AQ38" s="1078"/>
      <c r="AR38" s="1078"/>
      <c r="AS38" s="1078"/>
      <c r="AT38" s="1078"/>
      <c r="AU38" s="1078"/>
      <c r="AV38" s="1078"/>
    </row>
    <row r="39" spans="1:48" ht="16.2" thickBot="1" x14ac:dyDescent="0.35">
      <c r="B39" s="1080" t="s">
        <v>380</v>
      </c>
      <c r="C39" s="1081"/>
      <c r="D39" s="1081"/>
      <c r="E39" s="1081"/>
      <c r="F39" s="1082"/>
      <c r="G39" s="18"/>
      <c r="H39" s="89"/>
      <c r="I39" s="89"/>
      <c r="J39" s="89"/>
      <c r="K39" s="89"/>
      <c r="L39" s="89"/>
      <c r="M39" s="89"/>
      <c r="N39" s="89"/>
      <c r="O39" s="1083" t="s">
        <v>549</v>
      </c>
      <c r="P39" s="1084"/>
      <c r="Q39" s="1085"/>
      <c r="R39" s="1083" t="s">
        <v>550</v>
      </c>
      <c r="S39" s="1084"/>
      <c r="T39" s="1085"/>
      <c r="U39" s="89"/>
      <c r="V39" s="89"/>
      <c r="W39" s="89"/>
      <c r="X39" s="1083" t="s">
        <v>549</v>
      </c>
      <c r="Y39" s="1084"/>
      <c r="Z39" s="1085"/>
      <c r="AA39" s="1083" t="s">
        <v>550</v>
      </c>
      <c r="AB39" s="1084"/>
      <c r="AC39" s="1085"/>
      <c r="AD39" s="89"/>
      <c r="AE39" s="89"/>
      <c r="AF39" s="1086" t="s">
        <v>555</v>
      </c>
      <c r="AG39" s="1086" t="s">
        <v>563</v>
      </c>
      <c r="AH39" s="1087" t="s">
        <v>556</v>
      </c>
      <c r="AI39" s="1087" t="s">
        <v>573</v>
      </c>
      <c r="AJ39" s="1086" t="s">
        <v>557</v>
      </c>
      <c r="AK39" s="1088" t="s">
        <v>564</v>
      </c>
      <c r="AL39" s="1087" t="s">
        <v>562</v>
      </c>
      <c r="AM39" s="1089" t="s">
        <v>575</v>
      </c>
      <c r="AN39" s="880" t="s">
        <v>576</v>
      </c>
      <c r="AO39" s="880" t="s">
        <v>571</v>
      </c>
      <c r="AP39" s="1090" t="s">
        <v>581</v>
      </c>
      <c r="AQ39" s="878" t="s">
        <v>216</v>
      </c>
      <c r="AR39" s="1087" t="s">
        <v>577</v>
      </c>
      <c r="AS39" s="1090" t="s">
        <v>100</v>
      </c>
      <c r="AT39" s="1090" t="s">
        <v>585</v>
      </c>
      <c r="AU39" s="1090" t="s">
        <v>580</v>
      </c>
      <c r="AV39" s="662"/>
    </row>
    <row r="40" spans="1:48" ht="16.2" thickBot="1" x14ac:dyDescent="0.4">
      <c r="B40" s="41" t="s">
        <v>211</v>
      </c>
      <c r="C40" s="571" t="s">
        <v>534</v>
      </c>
      <c r="D40" s="572" t="s">
        <v>535</v>
      </c>
      <c r="E40" s="571" t="s">
        <v>536</v>
      </c>
      <c r="F40" s="660" t="s">
        <v>537</v>
      </c>
      <c r="G40" s="1091" t="s">
        <v>538</v>
      </c>
      <c r="H40" s="1092"/>
      <c r="I40" s="1092"/>
      <c r="J40" s="666" t="s">
        <v>544</v>
      </c>
      <c r="K40" s="915" t="s">
        <v>539</v>
      </c>
      <c r="L40" s="915"/>
      <c r="M40" s="915"/>
      <c r="N40" s="573" t="s">
        <v>545</v>
      </c>
      <c r="O40" s="183" t="s">
        <v>547</v>
      </c>
      <c r="P40" s="579" t="s">
        <v>551</v>
      </c>
      <c r="Q40" s="580" t="s">
        <v>552</v>
      </c>
      <c r="R40" s="587" t="s">
        <v>547</v>
      </c>
      <c r="S40" s="575" t="s">
        <v>551</v>
      </c>
      <c r="T40" s="581" t="s">
        <v>552</v>
      </c>
      <c r="U40" s="1071" t="s">
        <v>540</v>
      </c>
      <c r="V40" s="1072"/>
      <c r="W40" s="591" t="s">
        <v>546</v>
      </c>
      <c r="X40" s="593" t="s">
        <v>547</v>
      </c>
      <c r="Y40" s="594" t="s">
        <v>551</v>
      </c>
      <c r="Z40" s="582" t="s">
        <v>552</v>
      </c>
      <c r="AA40" s="183" t="s">
        <v>547</v>
      </c>
      <c r="AB40" s="594" t="s">
        <v>551</v>
      </c>
      <c r="AC40" s="582" t="s">
        <v>553</v>
      </c>
      <c r="AD40" s="89"/>
      <c r="AE40" s="684"/>
      <c r="AF40" s="1086"/>
      <c r="AG40" s="1086"/>
      <c r="AH40" s="1087"/>
      <c r="AI40" s="1087"/>
      <c r="AJ40" s="1086"/>
      <c r="AK40" s="1088"/>
      <c r="AL40" s="1087"/>
      <c r="AM40" s="1089"/>
      <c r="AN40" s="880"/>
      <c r="AO40" s="880"/>
      <c r="AP40" s="1090"/>
      <c r="AQ40" s="878"/>
      <c r="AR40" s="1087"/>
      <c r="AS40" s="1090"/>
      <c r="AT40" s="1090"/>
      <c r="AU40" s="1090"/>
      <c r="AV40" s="77"/>
    </row>
    <row r="41" spans="1:48" ht="16.8" x14ac:dyDescent="0.3">
      <c r="A41" s="1073" t="s">
        <v>542</v>
      </c>
      <c r="B41" s="688">
        <v>1</v>
      </c>
      <c r="C41" s="683"/>
      <c r="D41" s="211">
        <f>'15. Travi arm a fless'!U524</f>
        <v>-217.57719500000002</v>
      </c>
      <c r="E41" s="228"/>
      <c r="F41" s="699">
        <f>'15. Travi arm a fless'!AE524</f>
        <v>9.3608886806561227</v>
      </c>
      <c r="G41" s="1076" t="s">
        <v>524</v>
      </c>
      <c r="H41" s="1065"/>
      <c r="I41" s="301">
        <f>$N$10</f>
        <v>9.4247779607693793</v>
      </c>
      <c r="J41" s="485">
        <f>I41*0.9*($C$8-$E$4)/100*$F$4/10</f>
        <v>219.06218759331404</v>
      </c>
      <c r="K41" s="1064"/>
      <c r="L41" s="1065"/>
      <c r="M41" s="301"/>
      <c r="N41" s="485"/>
      <c r="O41" s="367"/>
      <c r="P41" s="368"/>
      <c r="Q41" s="426"/>
      <c r="R41" s="586"/>
      <c r="S41" s="686"/>
      <c r="T41" s="687"/>
      <c r="U41" s="691"/>
      <c r="V41" s="368"/>
      <c r="W41" s="402"/>
      <c r="X41" s="367"/>
      <c r="Y41" s="368"/>
      <c r="Z41" s="388"/>
      <c r="AA41" s="367"/>
      <c r="AB41" s="368"/>
      <c r="AC41" s="581"/>
      <c r="AD41" s="686" t="str">
        <f>IF(AND((I41+M41+V41)&gt;(1.4*$C$9*$D$9/450),(I41+M41+V41)&lt;I45+M45+V45+(3.5*$C$9*$D$9/450)),"VERIFICATO","NON VERIFICATO")</f>
        <v>VERIFICATO</v>
      </c>
      <c r="AE41" s="202" t="str">
        <f>IF(AND(I41&gt;=(I45*25/100),(I41+M41+V41)&gt;=(50/100*(I45+M45+V45))),"VERIFICA","NON VERIFICA")</f>
        <v>VERIFICA</v>
      </c>
      <c r="AF41" s="311">
        <v>0.81</v>
      </c>
      <c r="AG41" s="311">
        <v>0.41599999999999998</v>
      </c>
      <c r="AH41" s="311">
        <f>($I41+$M41+$V41)/($I45+$M45+$V45)</f>
        <v>1.1363636363636365</v>
      </c>
      <c r="AI41" s="393">
        <f>'2.Riep. car. unit.'!$P$10/'2.Riep. car. unit.'!$R$10*AH41</f>
        <v>2.0292207792207795</v>
      </c>
      <c r="AJ41" s="311">
        <f>($I45+$M45+$V45)/($D$9*($C$9-'2.Riep. car. unit.'!$M$12*100))*'2.Riep. car. unit.'!$R$8/'2.Riep. car. unit.'!$P$11</f>
        <v>0.11150160592740917</v>
      </c>
      <c r="AK41" s="311">
        <f>(AJ41/(2*AF41))*((1-AI41)+SQRT((1-AI41)^2+(4*AF41/AJ41)*AI41*('2.Riep. car. unit.'!$M$12*100/($C$9-'2.Riep. car. unit.'!$M$12*100))))*($C$9-'2.Riep. car. unit.'!$M$12*100)</f>
        <v>5.1023212920687584</v>
      </c>
      <c r="AL41" s="311">
        <f>(AK41-('2.Riep. car. unit.'!$M$12*100))/AK41*'2.Riep. car. unit.'!$P$10/'2.Riep. car. unit.'!$R$10</f>
        <v>0.3857912440273048</v>
      </c>
      <c r="AM41" s="311">
        <f>(((I45+M45+V45)*100*(($C$9-'2.Riep. car. unit.'!$M$12*100)*10-AG41*AK41*10)+AL41*(I41+M41+V41)*100*(AG41*AK41*10-'2.Riep. car. unit.'!$M$12*1000))*'2.Riep. car. unit.'!$R$8)*10^-6</f>
        <v>204.63448819862271</v>
      </c>
      <c r="AN41" s="311">
        <f>((I45+M45+V45)*100*0.9*391.3*($C$9-4)*10)*10^-6</f>
        <v>192.77472508211636</v>
      </c>
      <c r="AO41" s="366">
        <v>465</v>
      </c>
      <c r="AP41" s="8">
        <f>'3.Carichi sulle travi'!F39</f>
        <v>0</v>
      </c>
      <c r="AQ41" s="8">
        <f>MAX(AP41*AO41/100/2+(AM45+AM42)/(AO41/100),AP41*AO41/100/2+(AM46+AM41)/(AO41/100))</f>
        <v>120.62733559231145</v>
      </c>
      <c r="AR41" s="8">
        <f>AQ41*10/(0.9*($C$9/100-0.04)*'2.Riep. car. unit.'!$R$8*2)</f>
        <v>2.59489295356477</v>
      </c>
      <c r="AS41" s="32">
        <f>'16. Armatura a taglio'!$BH$7</f>
        <v>10</v>
      </c>
      <c r="AT41" s="663">
        <f>8</f>
        <v>8</v>
      </c>
      <c r="AU41" s="32">
        <f>2</f>
        <v>2</v>
      </c>
      <c r="AV41" s="32" t="str">
        <f>IF(AS41/100*AR41&lt;((PI()*(AT41/10)^2/4)*AU41),"Verifica","Non verifica")</f>
        <v>Verifica</v>
      </c>
    </row>
    <row r="42" spans="1:48" ht="17.399999999999999" thickBot="1" x14ac:dyDescent="0.35">
      <c r="A42" s="1074"/>
      <c r="B42" s="689">
        <v>4</v>
      </c>
      <c r="C42" s="569">
        <f>'15. Travi arm a fless'!T525</f>
        <v>-248.03365499999995</v>
      </c>
      <c r="D42" s="211">
        <f>'15. Travi arm a fless'!U528</f>
        <v>-314.88459</v>
      </c>
      <c r="E42" s="569">
        <f>'15. Travi arm a fless'!AE525</f>
        <v>10.671226060760944</v>
      </c>
      <c r="F42" s="525">
        <f>'15. Travi arm a fless'!AE528</f>
        <v>13.547373814815675</v>
      </c>
      <c r="G42" s="1066" t="s">
        <v>524</v>
      </c>
      <c r="H42" s="1046"/>
      <c r="I42" s="8">
        <f>$N$10</f>
        <v>9.4247779607693793</v>
      </c>
      <c r="J42" s="659">
        <f t="shared" ref="J42:J44" si="24">I42*0.9*($C$8-$E$4)/100*$F$4/10</f>
        <v>219.06218759331404</v>
      </c>
      <c r="K42" s="1070" t="s">
        <v>528</v>
      </c>
      <c r="L42" s="1069"/>
      <c r="M42" s="8">
        <f>$N$4</f>
        <v>2.0106192982974678</v>
      </c>
      <c r="N42" s="659">
        <f>M42*0.9*($C$7-$E$4)/100*$F$4/10+J42</f>
        <v>265.79545427988774</v>
      </c>
      <c r="O42" s="576">
        <v>57</v>
      </c>
      <c r="P42" s="686">
        <f>O42+$C$7/2</f>
        <v>92</v>
      </c>
      <c r="Q42" s="427">
        <f>O42+$C$7/2+$I$4</f>
        <v>156</v>
      </c>
      <c r="R42" s="586">
        <v>90</v>
      </c>
      <c r="S42" s="686">
        <f>R42+$C$7/2</f>
        <v>125</v>
      </c>
      <c r="T42" s="687">
        <f>R42+$C$7/2+$I$4</f>
        <v>189</v>
      </c>
      <c r="U42" s="770" t="s">
        <v>543</v>
      </c>
      <c r="V42" s="8">
        <f>$N$8</f>
        <v>3.1415926535897931</v>
      </c>
      <c r="W42" s="398">
        <f>V42*0.9*($C$7-$E$4)/100*$F$4/10+N42</f>
        <v>338.81618347765908</v>
      </c>
      <c r="X42" s="576">
        <v>0</v>
      </c>
      <c r="Y42" s="686">
        <f>X42+$C$7/2</f>
        <v>35</v>
      </c>
      <c r="Z42" s="686">
        <f>$I$5</f>
        <v>80</v>
      </c>
      <c r="AA42" s="576">
        <v>63</v>
      </c>
      <c r="AB42" s="686">
        <f>AA42+$C$7/2</f>
        <v>98</v>
      </c>
      <c r="AC42" s="687">
        <f>AA42+$C$7/2+$I$5</f>
        <v>178</v>
      </c>
      <c r="AD42" s="686" t="str">
        <f>IF(AND((I42+M42+V42)&gt;(1.4*$C$9*$D$9/450),(I42+M42+V42)&lt;I46+M46+V46+(3.5*$C$9*$D$9/450)),"VERIFICATO","NON VERIFICATO")</f>
        <v>VERIFICATO</v>
      </c>
      <c r="AE42" s="202" t="str">
        <f>IF(AND(I42&gt;=(I46*25/100),(I42+M42+V42)&gt;=(50/100*(I46+M46+V46))),"VERIFICA","NON VERIFICA")</f>
        <v>VERIFICA</v>
      </c>
      <c r="AF42" s="311">
        <v>0.81</v>
      </c>
      <c r="AG42" s="311">
        <v>0.41599999999999998</v>
      </c>
      <c r="AH42" s="311">
        <f>($I42+$M42+$V42)/($I46+$M46+$V46)</f>
        <v>1.4146341463414636</v>
      </c>
      <c r="AI42" s="393">
        <f>'2.Riep. car. unit.'!$P$10/'2.Riep. car. unit.'!$R$10*AH42</f>
        <v>2.526132404181185</v>
      </c>
      <c r="AJ42" s="311">
        <f>($I46+$M46+$V46)/($D$9*($C$9-'2.Riep. car. unit.'!$M$12*100))*'2.Riep. car. unit.'!$R$8/'2.Riep. car. unit.'!$P$11</f>
        <v>0.13853229827344773</v>
      </c>
      <c r="AK42" s="311">
        <f>(AJ42/(2*AF42))*((1-AI42)+SQRT((1-AI42)^2+(4*AF42/AJ42)*AI42*('2.Riep. car. unit.'!$M$12*100/($C$9-'2.Riep. car. unit.'!$M$12*100))))*($C$9-'2.Riep. car. unit.'!$M$12*100)</f>
        <v>5.1069948329180086</v>
      </c>
      <c r="AL42" s="311">
        <f>(AK42-('2.Riep. car. unit.'!$M$12*100))/AK42*'2.Riep. car. unit.'!$P$10/'2.Riep. car. unit.'!$R$10</f>
        <v>0.38707234920465083</v>
      </c>
      <c r="AM42" s="311">
        <f>(((I46+M46+V46)*100*(($C$9-'2.Riep. car. unit.'!$M$12*100)*10-AG42*AK42*10)+AL42*(I42+M42+V42)*100*(AG42*AK42*10-'2.Riep. car. unit.'!$M$12*1000))*'2.Riep. car. unit.'!$R$8)*10^-6</f>
        <v>253.41290627026743</v>
      </c>
      <c r="AN42" s="311">
        <f>((I46+M46+V46)*100*0.9*391.3*($C$9-4)*10)*10^-6</f>
        <v>239.50799176869</v>
      </c>
      <c r="AO42" s="366">
        <v>480</v>
      </c>
      <c r="AP42" s="8">
        <f>'3.Carichi sulle travi'!F40</f>
        <v>0</v>
      </c>
      <c r="AQ42" s="8">
        <f>MAX(AP42*AO42/100/2+(AM46+AM43)/(AO42/100),AP42*AO42/100/2+(AM47+AM42)/(AO42/100))</f>
        <v>127.01990178664438</v>
      </c>
      <c r="AR42" s="8">
        <f>AQ42*10/(0.9*($C$9/100-0.04)*'2.Riep. car. unit.'!$R$8*2)</f>
        <v>2.7324075964226213</v>
      </c>
      <c r="AS42" s="32">
        <f>'16. Armatura a taglio'!$BH$7</f>
        <v>10</v>
      </c>
      <c r="AT42" s="663">
        <f>8</f>
        <v>8</v>
      </c>
      <c r="AU42" s="32">
        <f>2</f>
        <v>2</v>
      </c>
      <c r="AV42" s="32" t="str">
        <f t="shared" ref="AV42:AV43" si="25">IF(AS42/100*AR42&lt;((PI()*(AT42/10)^2/4)*AU42),"Verifica","Non verifica")</f>
        <v>Verifica</v>
      </c>
    </row>
    <row r="43" spans="1:48" ht="17.399999999999999" thickBot="1" x14ac:dyDescent="0.35">
      <c r="A43" s="1074"/>
      <c r="B43" s="689">
        <v>10</v>
      </c>
      <c r="C43" s="569">
        <f>'15. Travi arm a fless'!T529</f>
        <v>-314.61219</v>
      </c>
      <c r="D43" s="211">
        <f>'15. Travi arm a fless'!U532</f>
        <v>-245.25852000000003</v>
      </c>
      <c r="E43" s="569">
        <f>'15. Travi arm a fless'!AE529</f>
        <v>13.535654268212408</v>
      </c>
      <c r="F43" s="700">
        <f>'15. Travi arm a fless'!AE532</f>
        <v>10.551830598342228</v>
      </c>
      <c r="G43" s="1066" t="s">
        <v>524</v>
      </c>
      <c r="H43" s="1046"/>
      <c r="I43" s="8">
        <f>$N$10</f>
        <v>9.4247779607693793</v>
      </c>
      <c r="J43" s="659">
        <f t="shared" si="24"/>
        <v>219.06218759331404</v>
      </c>
      <c r="K43" s="1070" t="s">
        <v>528</v>
      </c>
      <c r="L43" s="1069"/>
      <c r="M43" s="8">
        <f>$N$4</f>
        <v>2.0106192982974678</v>
      </c>
      <c r="N43" s="659">
        <f>M43*0.9*($C$7-$E$4)/100*$F$4/10+J43</f>
        <v>265.79545427988774</v>
      </c>
      <c r="O43" s="576">
        <v>90</v>
      </c>
      <c r="P43" s="686">
        <f>O43+$C$7/2</f>
        <v>125</v>
      </c>
      <c r="Q43" s="427">
        <f>O43+$C$7/2+$I$4</f>
        <v>189</v>
      </c>
      <c r="R43" s="586">
        <v>55</v>
      </c>
      <c r="S43" s="686">
        <f>R43+$C$7/2</f>
        <v>90</v>
      </c>
      <c r="T43" s="687">
        <f>R43+$C$7/2+$I$4</f>
        <v>154</v>
      </c>
      <c r="U43" s="770" t="s">
        <v>543</v>
      </c>
      <c r="V43" s="8">
        <f>$N$8</f>
        <v>3.1415926535897931</v>
      </c>
      <c r="W43" s="398">
        <f>V43*0.9*($C$9-$E$4)/100*$F$4/10+N43</f>
        <v>338.81618347765908</v>
      </c>
      <c r="X43" s="576">
        <v>63</v>
      </c>
      <c r="Y43" s="686">
        <f>X43+$C$7/2</f>
        <v>98</v>
      </c>
      <c r="Z43" s="687">
        <f>X43+$C$7/2+$I$5</f>
        <v>178</v>
      </c>
      <c r="AA43" s="576">
        <v>0</v>
      </c>
      <c r="AB43" s="686">
        <f>AA43+$C$7/2</f>
        <v>35</v>
      </c>
      <c r="AC43" s="686">
        <f>$I$5</f>
        <v>80</v>
      </c>
      <c r="AD43" s="686" t="str">
        <f>IF(AND((I43+M43+V43)&gt;(1.4*$C$9*$D$9/450),(I43+M43+V43)&lt;I47+M47+V47+(3.5*$C$9*$D$9/450)),"VERIFICATO","NON VERIFICATO")</f>
        <v>VERIFICATO</v>
      </c>
      <c r="AE43" s="202" t="str">
        <f>IF(AND(I43&gt;=(I47*25/100),(I43+M43+V43)&gt;=(50/100*(I47+M47+V47))),"VERIFICA","NON VERIFICA")</f>
        <v>VERIFICA</v>
      </c>
      <c r="AF43" s="311">
        <v>0.81</v>
      </c>
      <c r="AG43" s="311">
        <v>0.41599999999999998</v>
      </c>
      <c r="AH43" s="311">
        <f>($I43+$M43+$V43)/($I47+$M47+$V47)</f>
        <v>1.4146341463414636</v>
      </c>
      <c r="AI43" s="393">
        <f>'2.Riep. car. unit.'!$P$10/'2.Riep. car. unit.'!$R$10*AH43</f>
        <v>2.526132404181185</v>
      </c>
      <c r="AJ43" s="311">
        <f>($I47+$M47+$V47)/($D$9*($C$9-'2.Riep. car. unit.'!$M$12*100))*'2.Riep. car. unit.'!$R$8/'2.Riep. car. unit.'!$P$11</f>
        <v>0.13853229827344773</v>
      </c>
      <c r="AK43" s="311">
        <f>(AJ43/(2*AF43))*((1-AI43)+SQRT((1-AI43)^2+(4*AF43/AJ43)*AI43*('2.Riep. car. unit.'!$M$12*100/($C$9-'2.Riep. car. unit.'!$M$12*100))))*($C$9-'2.Riep. car. unit.'!$M$12*100)</f>
        <v>5.1069948329180086</v>
      </c>
      <c r="AL43" s="311">
        <f>(AK43-('2.Riep. car. unit.'!$M$12*100))/AK43*'2.Riep. car. unit.'!$P$10/'2.Riep. car. unit.'!$R$10</f>
        <v>0.38707234920465083</v>
      </c>
      <c r="AM43" s="311">
        <f>(((I47+M47+V47)*100*(($C$9-'2.Riep. car. unit.'!$M$12*100)*10-AG43*AK43*10)+AL43*(I43+M43+V43)*100*(AG43*AK43*10-'2.Riep. car. unit.'!$M$12*1000))*'2.Riep. car. unit.'!$R$8)*10^-6</f>
        <v>253.41290627026743</v>
      </c>
      <c r="AN43" s="311">
        <f>((I47+M47+V47)*100*0.9*391.3*($C$9-4)*10)*10^-6</f>
        <v>239.50799176869</v>
      </c>
      <c r="AO43" s="366">
        <v>415</v>
      </c>
      <c r="AP43" s="8">
        <f>AP41</f>
        <v>0</v>
      </c>
      <c r="AQ43" s="8">
        <f>MAX(AP43*AO43/100/2+(AM47+AM44)/(AO43/100),AP43*AO43/100/2+(AM48+AM43)/(AO43/100))</f>
        <v>135.16074951909596</v>
      </c>
      <c r="AR43" s="8">
        <f>AQ43*10/(0.9*($C$9/100-0.04)*'2.Riep. car. unit.'!$R$8*2)</f>
        <v>2.907530658813537</v>
      </c>
      <c r="AS43" s="32">
        <f>'16. Armatura a taglio'!$BH$7</f>
        <v>10</v>
      </c>
      <c r="AT43" s="663">
        <f>8</f>
        <v>8</v>
      </c>
      <c r="AU43" s="32">
        <f>2</f>
        <v>2</v>
      </c>
      <c r="AV43" s="32" t="str">
        <f t="shared" si="25"/>
        <v>Verifica</v>
      </c>
    </row>
    <row r="44" spans="1:48" ht="17.399999999999999" thickBot="1" x14ac:dyDescent="0.35">
      <c r="A44" s="1075"/>
      <c r="B44" s="690">
        <v>16</v>
      </c>
      <c r="C44" s="570">
        <f>'15. Travi arm a fless'!T533</f>
        <v>-216.47888</v>
      </c>
      <c r="D44" s="685"/>
      <c r="E44" s="570">
        <f>'15. Travi arm a fless'!AE533</f>
        <v>9.3136355461936855</v>
      </c>
      <c r="F44" s="592"/>
      <c r="G44" s="1102" t="s">
        <v>524</v>
      </c>
      <c r="H44" s="1103"/>
      <c r="I44" s="292">
        <f>$N$10</f>
        <v>9.4247779607693793</v>
      </c>
      <c r="J44" s="759">
        <f t="shared" si="24"/>
        <v>219.06218759331404</v>
      </c>
      <c r="K44" s="1070"/>
      <c r="L44" s="1069"/>
      <c r="M44" s="283"/>
      <c r="N44" s="487"/>
      <c r="O44" s="577"/>
      <c r="P44" s="21"/>
      <c r="Q44" s="25"/>
      <c r="R44" s="692"/>
      <c r="S44" s="21"/>
      <c r="T44" s="578"/>
      <c r="U44" s="597"/>
      <c r="V44" s="598"/>
      <c r="W44" s="442"/>
      <c r="X44" s="24"/>
      <c r="Y44" s="21"/>
      <c r="Z44" s="578"/>
      <c r="AA44" s="24"/>
      <c r="AB44" s="21"/>
      <c r="AC44" s="203"/>
      <c r="AD44" s="686" t="str">
        <f>IF(AND((I44+M44+V44)&gt;(1.4*$C$9*$D$9/450),(I44+M44+V44)&lt;I48+M48+V48+(3.5*$C$9*$D$9/450)),"VERIFICATO","NON VERIFICATO")</f>
        <v>VERIFICATO</v>
      </c>
      <c r="AE44" s="202" t="str">
        <f>IF(AND(I44&gt;=(I48*25/100),(I44+M44+V44)&gt;=(50/100*(I48+M48+V48))),"VERIFICA","NON VERIFICA")</f>
        <v>VERIFICA</v>
      </c>
      <c r="AF44" s="311">
        <v>0.81</v>
      </c>
      <c r="AG44" s="311">
        <v>0.41599999999999998</v>
      </c>
      <c r="AH44" s="311">
        <f>($I44+$M44+$V44)/($I48+$M48+$V48)</f>
        <v>1.1363636363636365</v>
      </c>
      <c r="AI44" s="393">
        <f>'2.Riep. car. unit.'!$P$10/'2.Riep. car. unit.'!$R$10*AH44</f>
        <v>2.0292207792207795</v>
      </c>
      <c r="AJ44" s="311">
        <f>($I48+$M48+$V48)/($D$9*($C$9-'2.Riep. car. unit.'!$M$12*100))*'2.Riep. car. unit.'!$R$8/'2.Riep. car. unit.'!$P$11</f>
        <v>0.11150160592740917</v>
      </c>
      <c r="AK44" s="311">
        <f>(AJ44/(2*AF44))*((1-AI44)+SQRT((1-AI44)^2+(4*AF44/AJ44)*AI44*('2.Riep. car. unit.'!$M$12*100/($C$9-'2.Riep. car. unit.'!$M$12*100))))*($C$9-'2.Riep. car. unit.'!$M$12*100)</f>
        <v>5.1023212920687584</v>
      </c>
      <c r="AL44" s="311">
        <f>(AK44-('2.Riep. car. unit.'!$M$12*100))/AK44*'2.Riep. car. unit.'!$P$10/'2.Riep. car. unit.'!$R$10</f>
        <v>0.3857912440273048</v>
      </c>
      <c r="AM44" s="311">
        <f>(((I48+M48+V48)*100*(($C$9-'2.Riep. car. unit.'!$M$12*100)*10-AG44*AK44*10)+AL44*(I44+M44+V44)*100*(AG44*AK44*10-'2.Riep. car. unit.'!$M$12*1000))*'2.Riep. car. unit.'!$R$8)*10^-6</f>
        <v>204.63448819862271</v>
      </c>
      <c r="AN44" s="311">
        <f>((I48+M48+V48)*100*0.9*391.3*($C$9-4)*10)*10^-6</f>
        <v>192.77472508211636</v>
      </c>
      <c r="AO44" s="28"/>
    </row>
    <row r="45" spans="1:48" ht="14.4" customHeight="1" x14ac:dyDescent="0.3">
      <c r="A45" s="1061" t="s">
        <v>541</v>
      </c>
      <c r="B45" s="688">
        <v>1</v>
      </c>
      <c r="D45" s="525">
        <f>'15. Travi arm a fless'!T524</f>
        <v>156.14229500000002</v>
      </c>
      <c r="E45" s="683"/>
      <c r="F45" s="211">
        <f>'15. Travi arm a fless'!AB524</f>
        <v>6.7177566189194104</v>
      </c>
      <c r="G45" s="1064" t="s">
        <v>527</v>
      </c>
      <c r="H45" s="1065"/>
      <c r="I45" s="303">
        <f>$N$11</f>
        <v>8.2938046054770531</v>
      </c>
      <c r="J45" s="485">
        <f>I45*0.9*($C$7-$E$4)/100*$F$4/10</f>
        <v>192.77472508211636</v>
      </c>
      <c r="K45" s="1066"/>
      <c r="L45" s="1046"/>
      <c r="M45" s="8"/>
      <c r="N45" s="485"/>
      <c r="O45" s="590"/>
      <c r="P45" s="588"/>
      <c r="Q45" s="589"/>
      <c r="R45" s="586"/>
      <c r="S45" s="686"/>
      <c r="T45" s="687"/>
      <c r="U45" s="771"/>
      <c r="V45" s="368"/>
      <c r="W45" s="402"/>
      <c r="X45" s="229"/>
      <c r="Y45" s="229"/>
      <c r="Z45" s="256"/>
      <c r="AA45" s="229"/>
      <c r="AB45" s="229"/>
      <c r="AC45" s="574"/>
      <c r="AD45" s="89"/>
      <c r="AE45" s="89"/>
      <c r="AF45" s="311">
        <v>0.81</v>
      </c>
      <c r="AG45" s="311">
        <v>0.41599999999999998</v>
      </c>
      <c r="AH45" s="311">
        <f>($I45+$M45+$V45)/($I41+$M41+$V41)</f>
        <v>0.87999999999999989</v>
      </c>
      <c r="AI45" s="393">
        <f>'2.Riep. car. unit.'!$P$10/'2.Riep. car. unit.'!$R$10*AH45</f>
        <v>1.5714285714285714</v>
      </c>
      <c r="AJ45" s="311">
        <f>($I41+$M41+$V41)/($D$9*($C$9-'2.Riep. car. unit.'!$M$12*100))*'2.Riep. car. unit.'!$R$8/'2.Riep. car. unit.'!$P$11</f>
        <v>0.1267063703720559</v>
      </c>
      <c r="AK45" s="311">
        <f>(AJ45/(2*AF45))*((1-AI45)+SQRT((1-AI45)^2+(4*AF45/AJ45)*AI45*('2.Riep. car. unit.'!$M$12*100/($C$9-'2.Riep. car. unit.'!$M$12*100))))*($C$9-'2.Riep. car. unit.'!$M$12*100)</f>
        <v>5.6290509146380616</v>
      </c>
      <c r="AL45" s="311">
        <f>(AK45-('2.Riep. car. unit.'!$M$12*100))/AK45*'2.Riep. car. unit.'!$P$10/'2.Riep. car. unit.'!$R$10</f>
        <v>0.51678684995730839</v>
      </c>
      <c r="AM45" s="311">
        <f>((($I41+$M41+$V41)*100*(($C$9-'2.Riep. car. unit.'!$M$12*100)*10-AG45*AK45*10)+AL45*($I45+$M45+$V45)*100*(AG45*AK45*10-'2.Riep. car. unit.'!$M$12*1000))*'2.Riep. car. unit.'!$R$8)*10^-6</f>
        <v>231.98523015303144</v>
      </c>
      <c r="AN45" s="311">
        <f>(($I41+$M41+$V41)*100*0.9*391.3*($C$9-4)*10)*10^-6</f>
        <v>219.06218759331404</v>
      </c>
      <c r="AO45" s="28"/>
    </row>
    <row r="46" spans="1:48" ht="14.4" customHeight="1" thickBot="1" x14ac:dyDescent="0.35">
      <c r="A46" s="1062"/>
      <c r="B46" s="689">
        <v>4</v>
      </c>
      <c r="C46" s="683">
        <f>'15. Travi arm a fless'!U525</f>
        <v>200.43615499999996</v>
      </c>
      <c r="D46" s="525">
        <f>'15. Travi arm a fless'!T528</f>
        <v>211.30038999999996</v>
      </c>
      <c r="E46" s="569">
        <f>'15. Travi arm a fless'!AB525</f>
        <v>8.6234245943548249</v>
      </c>
      <c r="F46" s="211">
        <f>'15. Travi arm a fless'!AB528</f>
        <v>9.0908398233979621</v>
      </c>
      <c r="G46" s="1067" t="s">
        <v>527</v>
      </c>
      <c r="H46" s="1046"/>
      <c r="I46" s="225">
        <f>$N$11</f>
        <v>8.2938046054770531</v>
      </c>
      <c r="J46" s="659">
        <f t="shared" ref="J46:J48" si="26">I46*0.9*($C$7-$E$4)/100*$F$4/10</f>
        <v>192.77472508211636</v>
      </c>
      <c r="K46" s="1070" t="s">
        <v>528</v>
      </c>
      <c r="L46" s="1069"/>
      <c r="M46" s="8">
        <f>$N$4</f>
        <v>2.0106192982974678</v>
      </c>
      <c r="N46" s="659">
        <f>M46*0.9*($C$7-$E$4)/100*$F$4/10+J46</f>
        <v>239.50799176869003</v>
      </c>
      <c r="O46" s="576">
        <v>52</v>
      </c>
      <c r="P46" s="686">
        <f>O46+$C$7/2</f>
        <v>87</v>
      </c>
      <c r="Q46" s="427">
        <f>O46+$C$7/2+$I$4</f>
        <v>151</v>
      </c>
      <c r="R46" s="576">
        <v>87</v>
      </c>
      <c r="S46" s="686">
        <f>R46+$C$7/2</f>
        <v>122</v>
      </c>
      <c r="T46" s="687">
        <f>R46+$C$7/2+$I$4</f>
        <v>186</v>
      </c>
      <c r="U46" s="770"/>
      <c r="V46" s="8"/>
      <c r="W46" s="398"/>
      <c r="X46" s="586"/>
      <c r="Y46" s="686"/>
      <c r="Z46" s="686"/>
      <c r="AA46" s="576"/>
      <c r="AB46" s="686"/>
      <c r="AC46" s="427"/>
      <c r="AD46" s="89"/>
      <c r="AE46" s="89"/>
      <c r="AF46" s="311">
        <v>0.81</v>
      </c>
      <c r="AG46" s="311">
        <v>0.41599999999999998</v>
      </c>
      <c r="AH46" s="311">
        <f>($I46+$M46+$V46)/($I42+$M42+$V42)</f>
        <v>0.7068965517241379</v>
      </c>
      <c r="AI46" s="393">
        <f>'2.Riep. car. unit.'!$P$10/'2.Riep. car. unit.'!$R$10*AH46</f>
        <v>1.2623152709359606</v>
      </c>
      <c r="AJ46" s="311">
        <f>($I42+$M42+$V42)/($D$9*($C$9-'2.Riep. car. unit.'!$M$12*100))*'2.Riep. car. unit.'!$R$8/'2.Riep. car. unit.'!$P$11</f>
        <v>0.19597251950877975</v>
      </c>
      <c r="AK46" s="311">
        <f>(AJ46/(2*AF46))*((1-AI46)+SQRT((1-AI46)^2+(4*AF46/AJ46)*AI46*('2.Riep. car. unit.'!$M$12*100/($C$9-'2.Riep. car. unit.'!$M$12*100))))*($C$9-'2.Riep. car. unit.'!$M$12*100)</f>
        <v>7.1259360437762789</v>
      </c>
      <c r="AL46" s="311">
        <f>(AK46-('2.Riep. car. unit.'!$M$12*100))/AK46*'2.Riep. car. unit.'!$P$10/'2.Riep. car. unit.'!$R$10</f>
        <v>0.7833397065745189</v>
      </c>
      <c r="AM46" s="311">
        <f>((($I42+$M42+$V42)*100*(($C$9-'2.Riep. car. unit.'!$M$12*100)*10-AG46*AK46*10)+AL46*($I46+$M46+$V46)*100*(AG46*AK46*10-'2.Riep. car. unit.'!$M$12*1000))*'2.Riep. car. unit.'!$R$8)*10^-6</f>
        <v>356.28262230562564</v>
      </c>
      <c r="AN46" s="311">
        <f>(($I42+$M42+$V42)*100*0.9*391.3*($C$9-4)*10)*10^-6</f>
        <v>338.81618347765908</v>
      </c>
      <c r="AO46" s="28"/>
    </row>
    <row r="47" spans="1:48" ht="14.4" customHeight="1" thickBot="1" x14ac:dyDescent="0.35">
      <c r="A47" s="1062"/>
      <c r="B47" s="689">
        <v>10</v>
      </c>
      <c r="C47" s="569">
        <f>'15. Travi arm a fless'!U529</f>
        <v>209.83079000000004</v>
      </c>
      <c r="D47" s="525">
        <f>'15. Travi arm a fless'!T532</f>
        <v>215.45681999999999</v>
      </c>
      <c r="E47" s="569">
        <f>'15. Travi arm a fless'!AB529</f>
        <v>9.0276127834267381</v>
      </c>
      <c r="F47" s="211">
        <f>'15. Travi arm a fless'!AB532</f>
        <v>9.2696631533840836</v>
      </c>
      <c r="G47" s="1067" t="s">
        <v>527</v>
      </c>
      <c r="H47" s="1046"/>
      <c r="I47" s="225">
        <f>$N$11</f>
        <v>8.2938046054770531</v>
      </c>
      <c r="J47" s="659">
        <f t="shared" si="26"/>
        <v>192.77472508211636</v>
      </c>
      <c r="K47" s="1070" t="s">
        <v>528</v>
      </c>
      <c r="L47" s="1069"/>
      <c r="M47" s="8">
        <f>$N$4</f>
        <v>2.0106192982974678</v>
      </c>
      <c r="N47" s="659">
        <f>M47*0.9*($C$7-$E$4)/100*$F$4/10+J47</f>
        <v>239.50799176869003</v>
      </c>
      <c r="O47" s="576">
        <v>84</v>
      </c>
      <c r="P47" s="686">
        <f>O47+$C$7/2</f>
        <v>119</v>
      </c>
      <c r="Q47" s="427">
        <f>O47+$C$7/2+$I$4</f>
        <v>183</v>
      </c>
      <c r="R47" s="576">
        <v>70</v>
      </c>
      <c r="S47" s="686">
        <f>R47+$C$7/2</f>
        <v>105</v>
      </c>
      <c r="T47" s="687">
        <f>R47+$C$7/2+$I$4</f>
        <v>169</v>
      </c>
      <c r="U47" s="770"/>
      <c r="V47" s="8"/>
      <c r="W47" s="398"/>
      <c r="X47" s="586"/>
      <c r="Y47" s="686"/>
      <c r="Z47" s="686"/>
      <c r="AA47" s="576"/>
      <c r="AB47" s="686"/>
      <c r="AC47" s="427"/>
      <c r="AD47" s="89"/>
      <c r="AE47" s="89"/>
      <c r="AF47" s="311">
        <v>0.81</v>
      </c>
      <c r="AG47" s="311">
        <v>0.41599999999999998</v>
      </c>
      <c r="AH47" s="311">
        <f>($I47+$M47+$V47)/($I43+$M43+$V43)</f>
        <v>0.7068965517241379</v>
      </c>
      <c r="AI47" s="393">
        <f>'2.Riep. car. unit.'!$P$10/'2.Riep. car. unit.'!$R$10*AH47</f>
        <v>1.2623152709359606</v>
      </c>
      <c r="AJ47" s="311">
        <f>($I43+$M43+$V43)/($D$9*($C$9-'2.Riep. car. unit.'!$M$12*100))*'2.Riep. car. unit.'!$R$8/'2.Riep. car. unit.'!$P$11</f>
        <v>0.19597251950877975</v>
      </c>
      <c r="AK47" s="311">
        <f>(AJ47/(2*AF47))*((1-AI47)+SQRT((1-AI47)^2+(4*AF47/AJ47)*AI47*('2.Riep. car. unit.'!$M$12*100/($C$9-'2.Riep. car. unit.'!$M$12*100))))*($C$9-'2.Riep. car. unit.'!$M$12*100)</f>
        <v>7.1259360437762789</v>
      </c>
      <c r="AL47" s="311">
        <f>(AK47-('2.Riep. car. unit.'!$M$12*100))/AK47*'2.Riep. car. unit.'!$P$10/'2.Riep. car. unit.'!$R$10</f>
        <v>0.7833397065745189</v>
      </c>
      <c r="AM47" s="311">
        <f>((($I43+$M43+$V43)*100*(($C$9-'2.Riep. car. unit.'!$M$12*100)*10-AG47*AK47*10)+AL47*($I47+$M47+$V47)*100*(AG47*AK47*10-'2.Riep. car. unit.'!$M$12*1000))*'2.Riep. car. unit.'!$R$8)*10^-6</f>
        <v>356.28262230562564</v>
      </c>
      <c r="AN47" s="311">
        <f>(($I43+$M43+$V43)*100*0.9*391.3*($C$9-4)*10)*10^-6</f>
        <v>338.81618347765908</v>
      </c>
      <c r="AO47" s="28"/>
    </row>
    <row r="48" spans="1:48" ht="14.4" customHeight="1" thickBot="1" x14ac:dyDescent="0.35">
      <c r="A48" s="1063"/>
      <c r="B48" s="690">
        <v>16</v>
      </c>
      <c r="C48" s="570">
        <f>'15. Travi arm a fless'!U533</f>
        <v>161.54357999999999</v>
      </c>
      <c r="D48" s="258"/>
      <c r="E48" s="570">
        <f>'15. Travi arm a fless'!AB533</f>
        <v>6.9501377175795778</v>
      </c>
      <c r="F48" s="685"/>
      <c r="G48" s="1070" t="s">
        <v>527</v>
      </c>
      <c r="H48" s="1069"/>
      <c r="I48" s="758">
        <f>$N$11</f>
        <v>8.2938046054770531</v>
      </c>
      <c r="J48" s="487">
        <f t="shared" si="26"/>
        <v>192.77472508211636</v>
      </c>
      <c r="K48" s="1066"/>
      <c r="L48" s="1046"/>
      <c r="M48" s="8"/>
      <c r="N48" s="487"/>
      <c r="O48" s="577"/>
      <c r="P48" s="21"/>
      <c r="Q48" s="25"/>
      <c r="R48" s="24"/>
      <c r="S48" s="21"/>
      <c r="T48" s="578"/>
      <c r="U48" s="772"/>
      <c r="V48" s="21"/>
      <c r="W48" s="411"/>
      <c r="X48" s="685"/>
      <c r="Y48" s="685"/>
      <c r="Z48" s="258"/>
      <c r="AA48" s="685"/>
      <c r="AB48" s="685"/>
      <c r="AC48" s="592"/>
      <c r="AD48" s="661"/>
      <c r="AE48" s="661"/>
      <c r="AF48" s="311">
        <v>0.81</v>
      </c>
      <c r="AG48" s="311">
        <v>0.41599999999999998</v>
      </c>
      <c r="AH48" s="311">
        <f>($I48+$M48+$V48)/($I44+$M44+$V44)</f>
        <v>0.87999999999999989</v>
      </c>
      <c r="AI48" s="393">
        <f>'2.Riep. car. unit.'!$P$10/'2.Riep. car. unit.'!$R$10*AH48</f>
        <v>1.5714285714285714</v>
      </c>
      <c r="AJ48" s="311">
        <f>($I44+$M44+$V44)/($D$9*($C$9-'2.Riep. car. unit.'!$M$12*100))*'2.Riep. car. unit.'!$R$8/'2.Riep. car. unit.'!$P$11</f>
        <v>0.1267063703720559</v>
      </c>
      <c r="AK48" s="311">
        <f>(AJ48/(2*AF48))*((1-AI48)+SQRT((1-AI48)^2+(4*AF48/AJ48)*AI48*('2.Riep. car. unit.'!$M$12*100/($C$9-'2.Riep. car. unit.'!$M$12*100))))*($C$9-'2.Riep. car. unit.'!$M$12*100)</f>
        <v>5.6290509146380616</v>
      </c>
      <c r="AL48" s="311">
        <f>(AK48-('2.Riep. car. unit.'!$M$12*100))/AK48*'2.Riep. car. unit.'!$P$10/'2.Riep. car. unit.'!$R$10</f>
        <v>0.51678684995730839</v>
      </c>
      <c r="AM48" s="311">
        <f>((($I44+$M44+$V44)*100*(($C$9-'2.Riep. car. unit.'!$M$12*100)*10-AG48*AK48*10)+AL48*($I48+$M48+$V48)*100*(AG48*AK48*10-'2.Riep. car. unit.'!$M$12*1000))*'2.Riep. car. unit.'!$R$8)*10^-6</f>
        <v>231.98523015303144</v>
      </c>
      <c r="AN48" s="311">
        <f>(($I44+$M44+$V44)*100*0.9*391.3*($C$9-4)*10)*10^-6</f>
        <v>219.06218759331404</v>
      </c>
      <c r="AO48" s="28"/>
    </row>
    <row r="49" spans="1:48" ht="18.600000000000001" thickBot="1" x14ac:dyDescent="0.4">
      <c r="G49" s="1077" t="s">
        <v>587</v>
      </c>
      <c r="H49" s="1078"/>
      <c r="I49" s="1078"/>
      <c r="J49" s="1078"/>
      <c r="K49" s="1078"/>
      <c r="L49" s="1078"/>
      <c r="M49" s="1078"/>
      <c r="N49" s="1078"/>
      <c r="O49" s="1078"/>
      <c r="P49" s="1078"/>
      <c r="Q49" s="1078"/>
      <c r="R49" s="1078"/>
      <c r="S49" s="1078"/>
      <c r="T49" s="1078"/>
      <c r="U49" s="1078"/>
      <c r="V49" s="1078"/>
      <c r="W49" s="1078"/>
      <c r="X49" s="1078"/>
      <c r="Y49" s="1078"/>
      <c r="Z49" s="1078"/>
      <c r="AA49" s="1078"/>
      <c r="AB49" s="1078"/>
      <c r="AC49" s="1078"/>
      <c r="AD49" s="1078"/>
      <c r="AE49" s="1079"/>
      <c r="AF49" s="1077" t="s">
        <v>588</v>
      </c>
      <c r="AG49" s="1078"/>
      <c r="AH49" s="1078"/>
      <c r="AI49" s="1078"/>
      <c r="AJ49" s="1078"/>
      <c r="AK49" s="1078"/>
      <c r="AL49" s="1078"/>
      <c r="AM49" s="1078"/>
      <c r="AN49" s="1078"/>
      <c r="AO49" s="1078"/>
      <c r="AP49" s="1078"/>
      <c r="AQ49" s="1078"/>
      <c r="AR49" s="1078"/>
      <c r="AS49" s="1078"/>
      <c r="AT49" s="1078"/>
      <c r="AU49" s="1078"/>
      <c r="AV49" s="1078"/>
    </row>
    <row r="50" spans="1:48" ht="16.2" thickBot="1" x14ac:dyDescent="0.35">
      <c r="B50" s="1080" t="s">
        <v>381</v>
      </c>
      <c r="C50" s="1081"/>
      <c r="D50" s="1081"/>
      <c r="E50" s="1081"/>
      <c r="F50" s="1082"/>
      <c r="G50" s="18"/>
      <c r="H50" s="89"/>
      <c r="I50" s="89"/>
      <c r="J50" s="89"/>
      <c r="K50" s="89"/>
      <c r="L50" s="89"/>
      <c r="M50" s="89"/>
      <c r="N50" s="89"/>
      <c r="O50" s="1083" t="s">
        <v>549</v>
      </c>
      <c r="P50" s="1084"/>
      <c r="Q50" s="1085"/>
      <c r="R50" s="1083" t="s">
        <v>550</v>
      </c>
      <c r="S50" s="1084"/>
      <c r="T50" s="1085"/>
      <c r="U50" s="89"/>
      <c r="V50" s="89"/>
      <c r="W50" s="89"/>
      <c r="X50" s="1083" t="s">
        <v>549</v>
      </c>
      <c r="Y50" s="1084"/>
      <c r="Z50" s="1085"/>
      <c r="AA50" s="1083" t="s">
        <v>550</v>
      </c>
      <c r="AB50" s="1084"/>
      <c r="AC50" s="1085"/>
      <c r="AD50" s="89"/>
      <c r="AE50" s="89"/>
      <c r="AF50" s="1086" t="s">
        <v>555</v>
      </c>
      <c r="AG50" s="1086" t="s">
        <v>563</v>
      </c>
      <c r="AH50" s="1087" t="s">
        <v>556</v>
      </c>
      <c r="AI50" s="1087" t="s">
        <v>573</v>
      </c>
      <c r="AJ50" s="1086" t="s">
        <v>557</v>
      </c>
      <c r="AK50" s="1088" t="s">
        <v>564</v>
      </c>
      <c r="AL50" s="1087" t="s">
        <v>562</v>
      </c>
      <c r="AM50" s="1089" t="s">
        <v>575</v>
      </c>
      <c r="AN50" s="880" t="s">
        <v>576</v>
      </c>
      <c r="AO50" s="880" t="s">
        <v>571</v>
      </c>
      <c r="AP50" s="1090" t="s">
        <v>581</v>
      </c>
      <c r="AQ50" s="878" t="s">
        <v>216</v>
      </c>
      <c r="AR50" s="1087" t="s">
        <v>577</v>
      </c>
      <c r="AS50" s="1090" t="s">
        <v>100</v>
      </c>
      <c r="AT50" s="1090" t="s">
        <v>585</v>
      </c>
      <c r="AU50" s="1090" t="s">
        <v>580</v>
      </c>
      <c r="AV50" s="662"/>
    </row>
    <row r="51" spans="1:48" ht="16.2" thickBot="1" x14ac:dyDescent="0.4">
      <c r="B51" s="41" t="s">
        <v>211</v>
      </c>
      <c r="C51" s="571" t="s">
        <v>534</v>
      </c>
      <c r="D51" s="572" t="s">
        <v>535</v>
      </c>
      <c r="E51" s="571" t="s">
        <v>536</v>
      </c>
      <c r="F51" s="660" t="s">
        <v>537</v>
      </c>
      <c r="G51" s="1091" t="s">
        <v>538</v>
      </c>
      <c r="H51" s="1092"/>
      <c r="I51" s="1092"/>
      <c r="J51" s="666" t="s">
        <v>544</v>
      </c>
      <c r="K51" s="915" t="s">
        <v>539</v>
      </c>
      <c r="L51" s="915"/>
      <c r="M51" s="915"/>
      <c r="N51" s="573" t="s">
        <v>545</v>
      </c>
      <c r="O51" s="183" t="s">
        <v>547</v>
      </c>
      <c r="P51" s="579" t="s">
        <v>551</v>
      </c>
      <c r="Q51" s="580" t="s">
        <v>552</v>
      </c>
      <c r="R51" s="587" t="s">
        <v>547</v>
      </c>
      <c r="S51" s="575" t="s">
        <v>551</v>
      </c>
      <c r="T51" s="581" t="s">
        <v>552</v>
      </c>
      <c r="U51" s="1071" t="s">
        <v>540</v>
      </c>
      <c r="V51" s="1072"/>
      <c r="W51" s="591" t="s">
        <v>546</v>
      </c>
      <c r="X51" s="593" t="s">
        <v>547</v>
      </c>
      <c r="Y51" s="594" t="s">
        <v>551</v>
      </c>
      <c r="Z51" s="582" t="s">
        <v>552</v>
      </c>
      <c r="AA51" s="183" t="s">
        <v>547</v>
      </c>
      <c r="AB51" s="594" t="s">
        <v>551</v>
      </c>
      <c r="AC51" s="582" t="s">
        <v>553</v>
      </c>
      <c r="AD51" s="89"/>
      <c r="AE51" s="752"/>
      <c r="AF51" s="1086"/>
      <c r="AG51" s="1086"/>
      <c r="AH51" s="1087"/>
      <c r="AI51" s="1087"/>
      <c r="AJ51" s="1086"/>
      <c r="AK51" s="1088"/>
      <c r="AL51" s="1087"/>
      <c r="AM51" s="1089"/>
      <c r="AN51" s="880"/>
      <c r="AO51" s="880"/>
      <c r="AP51" s="1090"/>
      <c r="AQ51" s="878"/>
      <c r="AR51" s="1087"/>
      <c r="AS51" s="1090"/>
      <c r="AT51" s="1090"/>
      <c r="AU51" s="1090"/>
      <c r="AV51" s="77"/>
    </row>
    <row r="52" spans="1:48" ht="16.8" x14ac:dyDescent="0.3">
      <c r="A52" s="1073" t="s">
        <v>542</v>
      </c>
      <c r="B52" s="753">
        <v>1</v>
      </c>
      <c r="C52" s="683"/>
      <c r="D52" s="211">
        <f>'15. Travi arm a fless'!U376</f>
        <v>-179.86570999999998</v>
      </c>
      <c r="E52" s="228"/>
      <c r="F52" s="761">
        <f>'15. Travi arm a fless'!AE376</f>
        <v>9.1202762261732353</v>
      </c>
      <c r="G52" s="1064" t="s">
        <v>524</v>
      </c>
      <c r="H52" s="1065"/>
      <c r="I52" s="301">
        <f>$N$10</f>
        <v>9.4247779607693793</v>
      </c>
      <c r="J52" s="485">
        <f>I52*0.9*($C$6-$E$4)/100*$F$4/10</f>
        <v>185.87094704887255</v>
      </c>
      <c r="K52" s="1076"/>
      <c r="L52" s="1065"/>
      <c r="M52" s="301"/>
      <c r="N52" s="485"/>
      <c r="O52" s="367"/>
      <c r="P52" s="368"/>
      <c r="Q52" s="426"/>
      <c r="R52" s="586"/>
      <c r="S52" s="751"/>
      <c r="T52" s="687"/>
      <c r="U52" s="756"/>
      <c r="V52" s="368"/>
      <c r="W52" s="402"/>
      <c r="X52" s="367"/>
      <c r="Y52" s="368"/>
      <c r="Z52" s="388"/>
      <c r="AA52" s="367"/>
      <c r="AB52" s="368"/>
      <c r="AC52" s="581"/>
      <c r="AD52" s="751" t="str">
        <f>IF(AND((I52+M52+V52)&gt;(1.4*$C$9*$D$9/450),(I52+M52+V52)&lt;I56+M56+V56+(3.5*$C$9*$D$9/450)),"VERIFICATO","NON VERIFICATO")</f>
        <v>VERIFICATO</v>
      </c>
      <c r="AE52" s="202" t="str">
        <f>IF(AND(I52&gt;=(I56*25/100),(I52+M52+V52)&gt;=(50/100*(I56+M56+V56))),"VERIFICA","NON VERIFICA")</f>
        <v>VERIFICA</v>
      </c>
      <c r="AF52" s="311">
        <v>0.81</v>
      </c>
      <c r="AG52" s="311">
        <v>0.41599999999999998</v>
      </c>
      <c r="AH52" s="311">
        <f>($I52+$M52+$V52)/($I56+$M56+$V56)</f>
        <v>1.171875</v>
      </c>
      <c r="AI52" s="393">
        <f>'2.Riep. car. unit.'!$P$10/'2.Riep. car. unit.'!$R$10*AH52</f>
        <v>2.0926339285714288</v>
      </c>
      <c r="AJ52" s="311">
        <f>($I56+$M56+$V56)/($D$9*($C$9-'2.Riep. car. unit.'!$M$12*100))*'2.Riep. car. unit.'!$R$8/'2.Riep. car. unit.'!$P$11</f>
        <v>0.10812276938415435</v>
      </c>
      <c r="AK52" s="311">
        <f>(AJ52/(2*AF52))*((1-AI52)+SQRT((1-AI52)^2+(4*AF52/AJ52)*AI52*('2.Riep. car. unit.'!$M$12*100/($C$9-'2.Riep. car. unit.'!$M$12*100))))*($C$9-'2.Riep. car. unit.'!$M$12*100)</f>
        <v>5.0312303239944658</v>
      </c>
      <c r="AL52" s="311">
        <f>(AK52-('2.Riep. car. unit.'!$M$12*100))/AK52*'2.Riep. car. unit.'!$P$10/'2.Riep. car. unit.'!$R$10</f>
        <v>0.36601041948655472</v>
      </c>
      <c r="AM52" s="311">
        <f>(((I56+M56+V56)*100*(($C$9-'2.Riep. car. unit.'!$M$12*100)*10-AG52*AK52*10)+AL52*(I52+M52+V52)*100*(AG52*AK52*10-'2.Riep. car. unit.'!$M$12*1000))*'2.Riep. car. unit.'!$R$8)*10^-6</f>
        <v>198.54260833377683</v>
      </c>
      <c r="AN52" s="311">
        <f>((I56+M56+V56)*100*0.9*391.3*($C$9-4)*10)*10^-6</f>
        <v>186.93306674629474</v>
      </c>
      <c r="AO52" s="366">
        <v>465</v>
      </c>
      <c r="AP52" s="8">
        <f>'3.Carichi sulle travi'!F50</f>
        <v>0</v>
      </c>
      <c r="AQ52" s="8">
        <f>MAX(AP52*AO52/100/2+(AM56+AM53)/(AO52/100),AP52*AO52/100/2+(AM57+AM52)/(AO52/100))</f>
        <v>108.84390305696232</v>
      </c>
      <c r="AR52" s="8">
        <f>AQ52*10/(0.9*($C$9/100-0.04)*'2.Riep. car. unit.'!$R$8*2)</f>
        <v>2.3414118839163058</v>
      </c>
      <c r="AS52" s="32">
        <f>'16. Armatura a taglio'!$BH$7</f>
        <v>10</v>
      </c>
      <c r="AT52" s="663">
        <f>8</f>
        <v>8</v>
      </c>
      <c r="AU52" s="32">
        <f>2</f>
        <v>2</v>
      </c>
      <c r="AV52" s="32" t="str">
        <f>IF(AS52/100*AR52&lt;((PI()*(AT52/10)^2/4)*AU52),"Verifica","Non verifica")</f>
        <v>Verifica</v>
      </c>
    </row>
    <row r="53" spans="1:48" ht="16.8" x14ac:dyDescent="0.3">
      <c r="A53" s="1074"/>
      <c r="B53" s="754">
        <v>4</v>
      </c>
      <c r="C53" s="569">
        <f>'15. Travi arm a fless'!T377</f>
        <v>-186.30439000000001</v>
      </c>
      <c r="D53" s="211">
        <f>'15. Travi arm a fless'!U380</f>
        <v>-234.63867500000003</v>
      </c>
      <c r="E53" s="569">
        <f>'15. Travi arm a fless'!AE369</f>
        <v>10.278510986982749</v>
      </c>
      <c r="F53" s="211">
        <f>'15. Travi arm a fless'!AE380</f>
        <v>11.897595874962985</v>
      </c>
      <c r="G53" s="1067" t="s">
        <v>524</v>
      </c>
      <c r="H53" s="1046"/>
      <c r="I53" s="8">
        <f>$N$10</f>
        <v>9.4247779607693793</v>
      </c>
      <c r="J53" s="659">
        <f t="shared" ref="J53:J55" si="27">I53*0.9*($C$6-$E$4)/100*$F$4/10</f>
        <v>185.87094704887255</v>
      </c>
      <c r="K53" s="1067" t="s">
        <v>543</v>
      </c>
      <c r="L53" s="1046"/>
      <c r="M53" s="8">
        <f>$N$8</f>
        <v>3.1415926535897931</v>
      </c>
      <c r="N53" s="659">
        <f>M53*0.9*($C$6-$E$4)/100*$F$4/10+J53</f>
        <v>247.82792939849674</v>
      </c>
      <c r="O53" s="576">
        <v>37</v>
      </c>
      <c r="P53" s="751">
        <f>O53+$C$6/2</f>
        <v>67</v>
      </c>
      <c r="Q53" s="427">
        <f>O53+$C$6/2+$I$5</f>
        <v>147</v>
      </c>
      <c r="R53" s="586">
        <v>70</v>
      </c>
      <c r="S53" s="751">
        <f>R53+$C$6/2</f>
        <v>100</v>
      </c>
      <c r="T53" s="687">
        <f>R53+$C$6/2+$I$5</f>
        <v>180</v>
      </c>
      <c r="U53" s="770"/>
      <c r="V53" s="8"/>
      <c r="W53" s="398"/>
      <c r="X53" s="576"/>
      <c r="Y53" s="751"/>
      <c r="Z53" s="751"/>
      <c r="AA53" s="576"/>
      <c r="AB53" s="751"/>
      <c r="AC53" s="687"/>
      <c r="AD53" s="751" t="str">
        <f>IF(AND((I53+M53+V53)&gt;(1.4*$C$9*$D$9/450),(I53+M53+V53)&lt;I57+M57+V57+(3.5*$C$9*$D$9/450)),"VERIFICATO","NON VERIFICATO")</f>
        <v>VERIFICATO</v>
      </c>
      <c r="AE53" s="202" t="str">
        <f>IF(AND(I53&gt;=(I57*25/100),(I53+M53+V53)&gt;=(50/100*(I57+M57+V57))),"VERIFICA","NON VERIFICA")</f>
        <v>VERIFICA</v>
      </c>
      <c r="AF53" s="311">
        <v>0.81</v>
      </c>
      <c r="AG53" s="311">
        <v>0.41599999999999998</v>
      </c>
      <c r="AH53" s="311">
        <f>($I53+$M53+$V53)/($I57+$M57+$V57)</f>
        <v>1.5624999999999998</v>
      </c>
      <c r="AI53" s="393">
        <f>'2.Riep. car. unit.'!$P$10/'2.Riep. car. unit.'!$R$10*AH53</f>
        <v>2.7901785714285712</v>
      </c>
      <c r="AJ53" s="311">
        <f>($I57+$M57+$V57)/($D$9*($C$9-'2.Riep. car. unit.'!$M$12*100))*'2.Riep. car. unit.'!$R$8/'2.Riep. car. unit.'!$P$11</f>
        <v>0.10812276938415435</v>
      </c>
      <c r="AK53" s="311">
        <f>(AJ53/(2*AF53))*((1-AI53)+SQRT((1-AI53)^2+(4*AF53/AJ53)*AI53*('2.Riep. car. unit.'!$M$12*100/($C$9-'2.Riep. car. unit.'!$M$12*100))))*($C$9-'2.Riep. car. unit.'!$M$12*100)</f>
        <v>4.7835468614094783</v>
      </c>
      <c r="AL53" s="311">
        <f>(AK53-('2.Riep. car. unit.'!$M$12*100))/AK53*'2.Riep. car. unit.'!$P$10/'2.Riep. car. unit.'!$R$10</f>
        <v>0.29250070386751131</v>
      </c>
      <c r="AM53" s="311">
        <f>(((I57+M57+V57)*100*(($C$9-'2.Riep. car. unit.'!$M$12*100)*10-AG53*AK53*10)+AL53*(I53+M53+V53)*100*(AG53*AK53*10-'2.Riep. car. unit.'!$M$12*1000))*'2.Riep. car. unit.'!$R$8)*10^-6</f>
        <v>198.54994709775409</v>
      </c>
      <c r="AN53" s="311">
        <f>((I57+M57+V57)*100*0.9*391.3*($C$9-4)*10)*10^-6</f>
        <v>186.93306674629474</v>
      </c>
      <c r="AO53" s="366">
        <v>480</v>
      </c>
      <c r="AP53" s="8">
        <f>'3.Carichi sulle travi'!F51</f>
        <v>0</v>
      </c>
      <c r="AQ53" s="8">
        <f>MAX(AP53*AO53/100/2+(AM57+AM54)/(AO53/100),AP53*AO53/100/2+(AM58+AM53)/(AO53/100))</f>
        <v>105.44405999559419</v>
      </c>
      <c r="AR53" s="8">
        <f>AQ53*10/(0.9*($C$9/100-0.04)*'2.Riep. car. unit.'!$R$8*2)</f>
        <v>2.2682756519018059</v>
      </c>
      <c r="AS53" s="32">
        <f>'16. Armatura a taglio'!$BH$7</f>
        <v>10</v>
      </c>
      <c r="AT53" s="663">
        <f>8</f>
        <v>8</v>
      </c>
      <c r="AU53" s="32">
        <f>2</f>
        <v>2</v>
      </c>
      <c r="AV53" s="32" t="str">
        <f t="shared" ref="AV53:AV54" si="28">IF(AS53/100*AR53&lt;((PI()*(AT53/10)^2/4)*AU53),"Verifica","Non verifica")</f>
        <v>Verifica</v>
      </c>
    </row>
    <row r="54" spans="1:48" ht="16.8" x14ac:dyDescent="0.3">
      <c r="A54" s="1074"/>
      <c r="B54" s="754">
        <v>10</v>
      </c>
      <c r="C54" s="569">
        <f>'15. Travi arm a fless'!T381</f>
        <v>-234.62497500000003</v>
      </c>
      <c r="D54" s="211">
        <f>'15. Travi arm a fless'!U384</f>
        <v>-182.52712500000004</v>
      </c>
      <c r="E54" s="569">
        <f>'15. Travi arm a fless'!AE381</f>
        <v>11.896901202341404</v>
      </c>
      <c r="F54" s="762">
        <f>'15. Travi arm a fless'!AD384</f>
        <v>8.0424771931898711</v>
      </c>
      <c r="G54" s="1067" t="s">
        <v>524</v>
      </c>
      <c r="H54" s="1046"/>
      <c r="I54" s="8">
        <f>$N$10</f>
        <v>9.4247779607693793</v>
      </c>
      <c r="J54" s="659">
        <f t="shared" si="27"/>
        <v>185.87094704887255</v>
      </c>
      <c r="K54" s="1067" t="s">
        <v>543</v>
      </c>
      <c r="L54" s="1046"/>
      <c r="M54" s="8">
        <f>$N$8</f>
        <v>3.1415926535897931</v>
      </c>
      <c r="N54" s="659">
        <f>M54*0.9*($C$6-$E$4)/100*$F$4/10+J54</f>
        <v>247.82792939849674</v>
      </c>
      <c r="O54" s="576">
        <v>70</v>
      </c>
      <c r="P54" s="751">
        <f>O54+$C$6/2</f>
        <v>100</v>
      </c>
      <c r="Q54" s="427">
        <f>O54+$C$6/2+$I$5</f>
        <v>180</v>
      </c>
      <c r="R54" s="586">
        <v>35</v>
      </c>
      <c r="S54" s="751">
        <f>R54+$C$6/2</f>
        <v>65</v>
      </c>
      <c r="T54" s="687">
        <f>R54+$C$6/2+$I$5</f>
        <v>145</v>
      </c>
      <c r="U54" s="770"/>
      <c r="V54" s="8"/>
      <c r="W54" s="398"/>
      <c r="X54" s="576"/>
      <c r="Y54" s="751"/>
      <c r="Z54" s="687"/>
      <c r="AA54" s="576"/>
      <c r="AB54" s="751"/>
      <c r="AC54" s="751"/>
      <c r="AD54" s="751" t="str">
        <f>IF(AND((I54+M54+V54)&gt;(1.4*$C$9*$D$9/450),(I54+M54+V54)&lt;I58+M58+V58+(3.5*$C$9*$D$9/450)),"VERIFICATO","NON VERIFICATO")</f>
        <v>VERIFICATO</v>
      </c>
      <c r="AE54" s="202" t="str">
        <f>IF(AND(I54&gt;=(I58*25/100),(I54+M54+V54)&gt;=(50/100*(I58+M58+V58))),"VERIFICA","NON VERIFICA")</f>
        <v>VERIFICA</v>
      </c>
      <c r="AF54" s="311">
        <v>0.81</v>
      </c>
      <c r="AG54" s="311">
        <v>0.41599999999999998</v>
      </c>
      <c r="AH54" s="311">
        <f>($I54+$M54+$V54)/($I58+$M58+$V58)</f>
        <v>1.5624999999999998</v>
      </c>
      <c r="AI54" s="393">
        <f>'2.Riep. car. unit.'!$P$10/'2.Riep. car. unit.'!$R$10*AH54</f>
        <v>2.7901785714285712</v>
      </c>
      <c r="AJ54" s="311">
        <f>($I58+$M58+$V58)/($D$9*($C$9-'2.Riep. car. unit.'!$M$12*100))*'2.Riep. car. unit.'!$R$8/'2.Riep. car. unit.'!$P$11</f>
        <v>0.10812276938415435</v>
      </c>
      <c r="AK54" s="311">
        <f>(AJ54/(2*AF54))*((1-AI54)+SQRT((1-AI54)^2+(4*AF54/AJ54)*AI54*('2.Riep. car. unit.'!$M$12*100/($C$9-'2.Riep. car. unit.'!$M$12*100))))*($C$9-'2.Riep. car. unit.'!$M$12*100)</f>
        <v>4.7835468614094783</v>
      </c>
      <c r="AL54" s="311">
        <f>(AK54-('2.Riep. car. unit.'!$M$12*100))/AK54*'2.Riep. car. unit.'!$P$10/'2.Riep. car. unit.'!$R$10</f>
        <v>0.29250070386751131</v>
      </c>
      <c r="AM54" s="311">
        <f>(((I58+M58+V58)*100*(($C$9-'2.Riep. car. unit.'!$M$12*100)*10-AG54*AK54*10)+AL54*(I54+M54+V54)*100*(AG54*AK54*10-'2.Riep. car. unit.'!$M$12*1000))*'2.Riep. car. unit.'!$R$8)*10^-6</f>
        <v>198.54994709775409</v>
      </c>
      <c r="AN54" s="311">
        <f>((I58+M58+V58)*100*0.9*391.3*($C$9-4)*10)*10^-6</f>
        <v>186.93306674629474</v>
      </c>
      <c r="AO54" s="366">
        <v>415</v>
      </c>
      <c r="AP54" s="8">
        <f>AP52</f>
        <v>0</v>
      </c>
      <c r="AQ54" s="8">
        <f>MAX(AP54*AO54/100/2+(AM58+AM55)/(AO54/100),AP54*AO54/100/2+(AM59+AM54)/(AO54/100))</f>
        <v>121.95762631683729</v>
      </c>
      <c r="AR54" s="8">
        <f>AQ54*10/(0.9*($C$9/100-0.04)*'2.Riep. car. unit.'!$R$8*2)</f>
        <v>2.6235097012556197</v>
      </c>
      <c r="AS54" s="32">
        <f>'16. Armatura a taglio'!$BH$7</f>
        <v>10</v>
      </c>
      <c r="AT54" s="663">
        <f>8</f>
        <v>8</v>
      </c>
      <c r="AU54" s="32">
        <f>2</f>
        <v>2</v>
      </c>
      <c r="AV54" s="32" t="str">
        <f t="shared" si="28"/>
        <v>Verifica</v>
      </c>
    </row>
    <row r="55" spans="1:48" ht="17.399999999999999" thickBot="1" x14ac:dyDescent="0.35">
      <c r="A55" s="1075"/>
      <c r="B55" s="755">
        <v>16</v>
      </c>
      <c r="C55" s="570">
        <f>'15. Travi arm a fless'!T385</f>
        <v>-178.59467500000002</v>
      </c>
      <c r="D55" s="685"/>
      <c r="E55" s="570">
        <f>'15. Travi arm a fless'!AE385</f>
        <v>9.0558270863503427</v>
      </c>
      <c r="F55" s="661"/>
      <c r="G55" s="1104" t="s">
        <v>524</v>
      </c>
      <c r="H55" s="1103"/>
      <c r="I55" s="292">
        <f>$N$10</f>
        <v>9.4247779607693793</v>
      </c>
      <c r="J55" s="759">
        <f t="shared" si="27"/>
        <v>185.87094704887255</v>
      </c>
      <c r="K55" s="1102"/>
      <c r="L55" s="1103"/>
      <c r="M55" s="292"/>
      <c r="N55" s="759"/>
      <c r="O55" s="577"/>
      <c r="P55" s="21"/>
      <c r="Q55" s="25"/>
      <c r="R55" s="757"/>
      <c r="S55" s="21"/>
      <c r="T55" s="578"/>
      <c r="U55" s="597"/>
      <c r="V55" s="598"/>
      <c r="W55" s="442"/>
      <c r="X55" s="24"/>
      <c r="Y55" s="21"/>
      <c r="Z55" s="578"/>
      <c r="AA55" s="24"/>
      <c r="AB55" s="21"/>
      <c r="AC55" s="203"/>
      <c r="AD55" s="751" t="str">
        <f>IF(AND((I55+M55+V55)&gt;(1.4*$C$9*$D$9/450),(I55+M55+V55)&lt;I59+M59+V59+(3.5*$C$9*$D$9/450)),"VERIFICATO","NON VERIFICATO")</f>
        <v>VERIFICATO</v>
      </c>
      <c r="AE55" s="202" t="str">
        <f>IF(AND(I55&gt;=(I59*25/100),(I55+M55+V55)&gt;=(50/100*(I59+M59+V59))),"VERIFICA","NON VERIFICA")</f>
        <v>VERIFICA</v>
      </c>
      <c r="AF55" s="311">
        <v>0.81</v>
      </c>
      <c r="AG55" s="311">
        <v>0.41599999999999998</v>
      </c>
      <c r="AH55" s="311">
        <f>($I55+$M55+$V55)/($I59+$M59+$V59)</f>
        <v>1.171875</v>
      </c>
      <c r="AI55" s="393">
        <f>'2.Riep. car. unit.'!$P$10/'2.Riep. car. unit.'!$R$10*AH55</f>
        <v>2.0926339285714288</v>
      </c>
      <c r="AJ55" s="311">
        <f>($I59+$M59+$V59)/($D$9*($C$9-'2.Riep. car. unit.'!$M$12*100))*'2.Riep. car. unit.'!$R$8/'2.Riep. car. unit.'!$P$11</f>
        <v>0.10812276938415435</v>
      </c>
      <c r="AK55" s="311">
        <f>(AJ55/(2*AF55))*((1-AI55)+SQRT((1-AI55)^2+(4*AF55/AJ55)*AI55*('2.Riep. car. unit.'!$M$12*100/($C$9-'2.Riep. car. unit.'!$M$12*100))))*($C$9-'2.Riep. car. unit.'!$M$12*100)</f>
        <v>5.0312303239944658</v>
      </c>
      <c r="AL55" s="311">
        <f>(AK55-('2.Riep. car. unit.'!$M$12*100))/AK55*'2.Riep. car. unit.'!$P$10/'2.Riep. car. unit.'!$R$10</f>
        <v>0.36601041948655472</v>
      </c>
      <c r="AM55" s="311">
        <f>(((I59+M59+V59)*100*(($C$9-'2.Riep. car. unit.'!$M$12*100)*10-AG55*AK55*10)+AL55*(I55+M55+V55)*100*(AG55*AK55*10-'2.Riep. car. unit.'!$M$12*1000))*'2.Riep. car. unit.'!$R$8)*10^-6</f>
        <v>198.54260833377683</v>
      </c>
      <c r="AN55" s="311">
        <f>((I59+M59+V59)*100*0.9*391.3*($C$9-4)*10)*10^-6</f>
        <v>186.93306674629474</v>
      </c>
      <c r="AO55" s="28"/>
    </row>
    <row r="56" spans="1:48" ht="14.4" customHeight="1" x14ac:dyDescent="0.3">
      <c r="A56" s="1061" t="s">
        <v>541</v>
      </c>
      <c r="B56" s="753">
        <v>1</v>
      </c>
      <c r="D56" s="525">
        <f>'15. Travi arm a fless'!X376</f>
        <v>242.41799582571051</v>
      </c>
      <c r="E56" s="683"/>
      <c r="F56" s="211">
        <f>'15. Travi arm a fless'!AB376</f>
        <v>5.7622084910290887</v>
      </c>
      <c r="G56" s="1064" t="s">
        <v>495</v>
      </c>
      <c r="H56" s="1065"/>
      <c r="I56" s="338">
        <f t="shared" ref="I56:I59" si="29">$N$6</f>
        <v>6.0318578948924033</v>
      </c>
      <c r="J56" s="583">
        <f>I56*0.9*($C$6-$E$4)/100*$F$4/10</f>
        <v>118.95740611127842</v>
      </c>
      <c r="K56" s="1064" t="s">
        <v>528</v>
      </c>
      <c r="L56" s="1065"/>
      <c r="M56" s="301">
        <f>$N$4</f>
        <v>2.0106192982974678</v>
      </c>
      <c r="N56" s="485">
        <f>M56*0.9*($C$6-$E$4)/100*$F$4/10+J56</f>
        <v>158.6098748150379</v>
      </c>
      <c r="O56" s="576">
        <v>17</v>
      </c>
      <c r="P56" s="751">
        <f>O56+$C$6/2</f>
        <v>47</v>
      </c>
      <c r="Q56" s="427">
        <f>O56+$C$6/2+$I$4</f>
        <v>111</v>
      </c>
      <c r="R56" s="576">
        <v>17</v>
      </c>
      <c r="S56" s="751">
        <f>R56+$C$6/2</f>
        <v>47</v>
      </c>
      <c r="T56" s="687">
        <f>R56+$C$6/2+$I$4</f>
        <v>111</v>
      </c>
      <c r="U56" s="771"/>
      <c r="V56" s="368"/>
      <c r="W56" s="402"/>
      <c r="X56" s="229"/>
      <c r="Y56" s="229"/>
      <c r="Z56" s="256"/>
      <c r="AA56" s="229"/>
      <c r="AB56" s="229"/>
      <c r="AC56" s="574"/>
      <c r="AD56" s="89"/>
      <c r="AE56" s="89"/>
      <c r="AF56" s="311">
        <v>0.81</v>
      </c>
      <c r="AG56" s="311">
        <v>0.41599999999999998</v>
      </c>
      <c r="AH56" s="311">
        <f>($I56+$M56+$V56)/($I52+$M52+$V52)</f>
        <v>0.85333333333333339</v>
      </c>
      <c r="AI56" s="393">
        <f>'2.Riep. car. unit.'!$P$10/'2.Riep. car. unit.'!$R$10*AH56</f>
        <v>1.5238095238095239</v>
      </c>
      <c r="AJ56" s="311">
        <f>($I52+$M52+$V52)/($D$9*($C$9-'2.Riep. car. unit.'!$M$12*100))*'2.Riep. car. unit.'!$R$8/'2.Riep. car. unit.'!$P$11</f>
        <v>0.1267063703720559</v>
      </c>
      <c r="AK56" s="311">
        <f>(AJ56/(2*AF56))*((1-AI56)+SQRT((1-AI56)^2+(4*AF56/AJ56)*AI56*('2.Riep. car. unit.'!$M$12*100/($C$9-'2.Riep. car. unit.'!$M$12*100))))*($C$9-'2.Riep. car. unit.'!$M$12*100)</f>
        <v>5.6769683701826699</v>
      </c>
      <c r="AL56" s="311">
        <f>(AK56-('2.Riep. car. unit.'!$M$12*100))/AK56*'2.Riep. car. unit.'!$P$10/'2.Riep. car. unit.'!$R$10</f>
        <v>0.52749745639851753</v>
      </c>
      <c r="AM56" s="311">
        <f>((($I52+$M52+$V52)*100*(($C$9-'2.Riep. car. unit.'!$M$12*100)*10-AG56*AK56*10)+AL56*($I56+$M56+$V56)*100*(AG56*AK56*10-'2.Riep. car. unit.'!$M$12*1000))*'2.Riep. car. unit.'!$R$8)*10^-6</f>
        <v>231.97319198341245</v>
      </c>
      <c r="AN56" s="311">
        <f>(($I52+$M52+$V52)*100*0.9*391.3*($C$9-4)*10)*10^-6</f>
        <v>219.06218759331404</v>
      </c>
      <c r="AO56" s="28"/>
    </row>
    <row r="57" spans="1:48" ht="14.4" customHeight="1" x14ac:dyDescent="0.3">
      <c r="A57" s="1062"/>
      <c r="B57" s="754">
        <v>4</v>
      </c>
      <c r="C57" s="683">
        <f>'15. Travi arm a fless'!U377</f>
        <v>138.58059</v>
      </c>
      <c r="D57" s="525">
        <f>'15. Travi arm a fless'!T380</f>
        <v>116.88432500000002</v>
      </c>
      <c r="E57" s="569">
        <f>'15. Travi arm a fless'!AB377</f>
        <v>7.0268716610078732</v>
      </c>
      <c r="F57" s="211">
        <f>'15. Travi arm a fless'!AB380</f>
        <v>5.9267401802700812</v>
      </c>
      <c r="G57" s="1067" t="s">
        <v>495</v>
      </c>
      <c r="H57" s="1046"/>
      <c r="I57" s="339">
        <f t="shared" si="29"/>
        <v>6.0318578948924033</v>
      </c>
      <c r="J57" s="584">
        <f t="shared" ref="J57:J59" si="30">I57*0.9*($C$6-$E$4)/100*$F$4/10</f>
        <v>118.95740611127842</v>
      </c>
      <c r="K57" s="1067" t="s">
        <v>528</v>
      </c>
      <c r="L57" s="1046"/>
      <c r="M57" s="8">
        <f>$N$4</f>
        <v>2.0106192982974678</v>
      </c>
      <c r="N57" s="659">
        <f t="shared" ref="N57:N59" si="31">M57*0.9*($C$6-$E$4)/100*$F$4/10+J57</f>
        <v>158.6098748150379</v>
      </c>
      <c r="O57" s="586">
        <v>110</v>
      </c>
      <c r="P57" s="751">
        <f t="shared" ref="P57:P59" si="32">O57+$C$6/2</f>
        <v>140</v>
      </c>
      <c r="Q57" s="427">
        <f t="shared" ref="Q57:Q59" si="33">O57+$C$6/2+$I$4</f>
        <v>204</v>
      </c>
      <c r="R57" s="576">
        <v>140</v>
      </c>
      <c r="S57" s="751">
        <f t="shared" ref="S57:S59" si="34">R57+$C$6/2</f>
        <v>170</v>
      </c>
      <c r="T57" s="687">
        <f t="shared" ref="T57:T59" si="35">R57+$C$6/2+$I$4</f>
        <v>234</v>
      </c>
      <c r="U57" s="770"/>
      <c r="V57" s="8"/>
      <c r="W57" s="398"/>
      <c r="X57" s="586"/>
      <c r="Y57" s="751"/>
      <c r="Z57" s="751"/>
      <c r="AA57" s="576"/>
      <c r="AB57" s="751"/>
      <c r="AC57" s="427"/>
      <c r="AD57" s="89"/>
      <c r="AE57" s="89"/>
      <c r="AF57" s="311">
        <v>0.81</v>
      </c>
      <c r="AG57" s="311">
        <v>0.41599999999999998</v>
      </c>
      <c r="AH57" s="311">
        <f>($I57+$M57+$V57)/($I53+$M53+$V53)</f>
        <v>0.64</v>
      </c>
      <c r="AI57" s="393">
        <f>'2.Riep. car. unit.'!$P$10/'2.Riep. car. unit.'!$R$10*AH57</f>
        <v>1.142857142857143</v>
      </c>
      <c r="AJ57" s="311">
        <f>($I53+$M53+$V53)/($D$9*($C$9-'2.Riep. car. unit.'!$M$12*100))*'2.Riep. car. unit.'!$R$8/'2.Riep. car. unit.'!$P$11</f>
        <v>0.16894182716274117</v>
      </c>
      <c r="AK57" s="311">
        <f>(AJ57/(2*AF57))*((1-AI57)+SQRT((1-AI57)^2+(4*AF57/AJ57)*AI57*('2.Riep. car. unit.'!$M$12*100/($C$9-'2.Riep. car. unit.'!$M$12*100))))*($C$9-'2.Riep. car. unit.'!$M$12*100)</f>
        <v>7.0102001905622915</v>
      </c>
      <c r="AL57" s="311">
        <f>(AK57-('2.Riep. car. unit.'!$M$12*100))/AK57*'2.Riep. car. unit.'!$P$10/'2.Riep. car. unit.'!$R$10</f>
        <v>0.76679086716862921</v>
      </c>
      <c r="AM57" s="311">
        <f>((($I53+$M53+$V53)*100*(($C$9-'2.Riep. car. unit.'!$M$12*100)*10-AG57*AK57*10)+AL57*($I57+$M57+$V57)*100*(AG57*AK57*10-'2.Riep. car. unit.'!$M$12*1000))*'2.Riep. car. unit.'!$R$8)*10^-6</f>
        <v>307.58154088109802</v>
      </c>
      <c r="AN57" s="311">
        <f>(($I53+$M53+$V53)*100*0.9*391.3*($C$9-4)*10)*10^-6</f>
        <v>292.08291679108538</v>
      </c>
      <c r="AO57" s="28"/>
    </row>
    <row r="58" spans="1:48" ht="14.4" customHeight="1" x14ac:dyDescent="0.3">
      <c r="A58" s="1062"/>
      <c r="B58" s="754">
        <v>10</v>
      </c>
      <c r="C58" s="569">
        <f>'15. Travi arm a fless'!U381</f>
        <v>115.70462500000004</v>
      </c>
      <c r="D58" s="525">
        <f>'15. Travi arm a fless'!T384</f>
        <v>151.39822500000002</v>
      </c>
      <c r="E58" s="569">
        <f>'15. Travi arm a fless'!AB381</f>
        <v>5.8669222757677915</v>
      </c>
      <c r="F58" s="211">
        <f>'15. Travi arm a fless'!AB384</f>
        <v>7.6768030557482394</v>
      </c>
      <c r="G58" s="1067" t="s">
        <v>495</v>
      </c>
      <c r="H58" s="1046"/>
      <c r="I58" s="339">
        <f t="shared" si="29"/>
        <v>6.0318578948924033</v>
      </c>
      <c r="J58" s="584">
        <f t="shared" si="30"/>
        <v>118.95740611127842</v>
      </c>
      <c r="K58" s="1067" t="s">
        <v>528</v>
      </c>
      <c r="L58" s="1046"/>
      <c r="M58" s="8">
        <f>$N$4</f>
        <v>2.0106192982974678</v>
      </c>
      <c r="N58" s="659">
        <f t="shared" si="31"/>
        <v>158.6098748150379</v>
      </c>
      <c r="O58" s="586">
        <v>137</v>
      </c>
      <c r="P58" s="751">
        <f t="shared" si="32"/>
        <v>167</v>
      </c>
      <c r="Q58" s="427">
        <f t="shared" si="33"/>
        <v>231</v>
      </c>
      <c r="R58" s="576">
        <v>110</v>
      </c>
      <c r="S58" s="751">
        <f t="shared" si="34"/>
        <v>140</v>
      </c>
      <c r="T58" s="687">
        <f t="shared" si="35"/>
        <v>204</v>
      </c>
      <c r="U58" s="770"/>
      <c r="V58" s="8"/>
      <c r="W58" s="398"/>
      <c r="X58" s="586"/>
      <c r="Y58" s="751"/>
      <c r="Z58" s="751"/>
      <c r="AA58" s="576"/>
      <c r="AB58" s="751"/>
      <c r="AC58" s="427"/>
      <c r="AD58" s="89"/>
      <c r="AE58" s="89"/>
      <c r="AF58" s="311">
        <v>0.81</v>
      </c>
      <c r="AG58" s="311">
        <v>0.41599999999999998</v>
      </c>
      <c r="AH58" s="311">
        <f>($I58+$M58+$V58)/($I54+$M54+$V54)</f>
        <v>0.64</v>
      </c>
      <c r="AI58" s="393">
        <f>'2.Riep. car. unit.'!$P$10/'2.Riep. car. unit.'!$R$10*AH58</f>
        <v>1.142857142857143</v>
      </c>
      <c r="AJ58" s="311">
        <f>($I54+$M54+$V54)/($D$9*($C$9-'2.Riep. car. unit.'!$M$12*100))*'2.Riep. car. unit.'!$R$8/'2.Riep. car. unit.'!$P$11</f>
        <v>0.16894182716274117</v>
      </c>
      <c r="AK58" s="311">
        <f>(AJ58/(2*AF58))*((1-AI58)+SQRT((1-AI58)^2+(4*AF58/AJ58)*AI58*('2.Riep. car. unit.'!$M$12*100/($C$9-'2.Riep. car. unit.'!$M$12*100))))*($C$9-'2.Riep. car. unit.'!$M$12*100)</f>
        <v>7.0102001905622915</v>
      </c>
      <c r="AL58" s="311">
        <f>(AK58-('2.Riep. car. unit.'!$M$12*100))/AK58*'2.Riep. car. unit.'!$P$10/'2.Riep. car. unit.'!$R$10</f>
        <v>0.76679086716862921</v>
      </c>
      <c r="AM58" s="311">
        <f>((($I54+$M54+$V54)*100*(($C$9-'2.Riep. car. unit.'!$M$12*100)*10-AG58*AK58*10)+AL58*($I58+$M58+$V58)*100*(AG58*AK58*10-'2.Riep. car. unit.'!$M$12*1000))*'2.Riep. car. unit.'!$R$8)*10^-6</f>
        <v>307.58154088109802</v>
      </c>
      <c r="AN58" s="311">
        <f>(($I54+$M54+$V54)*100*0.9*391.3*($C$9-4)*10)*10^-6</f>
        <v>292.08291679108538</v>
      </c>
      <c r="AO58" s="28"/>
    </row>
    <row r="59" spans="1:48" ht="14.4" customHeight="1" thickBot="1" x14ac:dyDescent="0.35">
      <c r="A59" s="1063"/>
      <c r="B59" s="755">
        <v>16</v>
      </c>
      <c r="C59" s="570">
        <f>'15. Travi arm a fless'!U385</f>
        <v>119.86327500000003</v>
      </c>
      <c r="D59" s="258"/>
      <c r="E59" s="570">
        <f>'15. Travi arm a fless'!AB385</f>
        <v>6.0777909106397487</v>
      </c>
      <c r="F59" s="685"/>
      <c r="G59" s="1070" t="s">
        <v>495</v>
      </c>
      <c r="H59" s="1069"/>
      <c r="I59" s="760">
        <f t="shared" si="29"/>
        <v>6.0318578948924033</v>
      </c>
      <c r="J59" s="585">
        <f t="shared" si="30"/>
        <v>118.95740611127842</v>
      </c>
      <c r="K59" s="1070" t="s">
        <v>528</v>
      </c>
      <c r="L59" s="1069"/>
      <c r="M59" s="283">
        <f>$N$4</f>
        <v>2.0106192982974678</v>
      </c>
      <c r="N59" s="487">
        <f t="shared" si="31"/>
        <v>158.6098748150379</v>
      </c>
      <c r="O59" s="764">
        <v>17</v>
      </c>
      <c r="P59" s="751">
        <f t="shared" si="32"/>
        <v>47</v>
      </c>
      <c r="Q59" s="427">
        <f t="shared" si="33"/>
        <v>111</v>
      </c>
      <c r="R59" s="576">
        <v>17</v>
      </c>
      <c r="S59" s="751">
        <f t="shared" si="34"/>
        <v>47</v>
      </c>
      <c r="T59" s="687">
        <f t="shared" si="35"/>
        <v>111</v>
      </c>
      <c r="U59" s="772"/>
      <c r="V59" s="21"/>
      <c r="W59" s="411"/>
      <c r="X59" s="685"/>
      <c r="Y59" s="685"/>
      <c r="Z59" s="258"/>
      <c r="AA59" s="685"/>
      <c r="AB59" s="685"/>
      <c r="AC59" s="592"/>
      <c r="AD59" s="661"/>
      <c r="AE59" s="661"/>
      <c r="AF59" s="311">
        <v>0.81</v>
      </c>
      <c r="AG59" s="311">
        <v>0.41599999999999998</v>
      </c>
      <c r="AH59" s="311">
        <f>($I59+$M59+$V59)/($I55+$M55+$V55)</f>
        <v>0.85333333333333339</v>
      </c>
      <c r="AI59" s="393">
        <f>'2.Riep. car. unit.'!$P$10/'2.Riep. car. unit.'!$R$10*AH59</f>
        <v>1.5238095238095239</v>
      </c>
      <c r="AJ59" s="311">
        <f>($I55+$M55+$V55)/($D$9*($C$9-'2.Riep. car. unit.'!$M$12*100))*'2.Riep. car. unit.'!$R$8/'2.Riep. car. unit.'!$P$11</f>
        <v>0.1267063703720559</v>
      </c>
      <c r="AK59" s="311">
        <f>(AJ59/(2*AF59))*((1-AI59)+SQRT((1-AI59)^2+(4*AF59/AJ59)*AI59*('2.Riep. car. unit.'!$M$12*100/($C$9-'2.Riep. car. unit.'!$M$12*100))))*($C$9-'2.Riep. car. unit.'!$M$12*100)</f>
        <v>5.6769683701826699</v>
      </c>
      <c r="AL59" s="311">
        <f>(AK59-('2.Riep. car. unit.'!$M$12*100))/AK59*'2.Riep. car. unit.'!$P$10/'2.Riep. car. unit.'!$R$10</f>
        <v>0.52749745639851753</v>
      </c>
      <c r="AM59" s="311">
        <f>((($I55+$M55+$V55)*100*(($C$9-'2.Riep. car. unit.'!$M$12*100)*10-AG59*AK59*10)+AL59*($I59+$M59+$V59)*100*(AG59*AK59*10-'2.Riep. car. unit.'!$M$12*1000))*'2.Riep. car. unit.'!$R$8)*10^-6</f>
        <v>231.97319198341245</v>
      </c>
      <c r="AN59" s="311">
        <f>(($I55+$M55+$V55)*100*0.9*391.3*($C$9-4)*10)*10^-6</f>
        <v>219.06218759331404</v>
      </c>
      <c r="AO59" s="28"/>
    </row>
    <row r="60" spans="1:48" ht="18.600000000000001" thickBot="1" x14ac:dyDescent="0.4">
      <c r="G60" s="1077" t="s">
        <v>587</v>
      </c>
      <c r="H60" s="1078"/>
      <c r="I60" s="1078"/>
      <c r="J60" s="1078"/>
      <c r="K60" s="1078"/>
      <c r="L60" s="1078"/>
      <c r="M60" s="1078"/>
      <c r="N60" s="1078"/>
      <c r="O60" s="1078"/>
      <c r="P60" s="1078"/>
      <c r="Q60" s="1078"/>
      <c r="R60" s="1078"/>
      <c r="S60" s="1078"/>
      <c r="T60" s="1078"/>
      <c r="U60" s="1078"/>
      <c r="V60" s="1078"/>
      <c r="W60" s="1078"/>
      <c r="X60" s="1078"/>
      <c r="Y60" s="1078"/>
      <c r="Z60" s="1078"/>
      <c r="AA60" s="1078"/>
      <c r="AB60" s="1078"/>
      <c r="AC60" s="1078"/>
      <c r="AD60" s="1078"/>
      <c r="AE60" s="1079"/>
      <c r="AF60" s="1077" t="s">
        <v>588</v>
      </c>
      <c r="AG60" s="1078"/>
      <c r="AH60" s="1078"/>
      <c r="AI60" s="1078"/>
      <c r="AJ60" s="1078"/>
      <c r="AK60" s="1078"/>
      <c r="AL60" s="1078"/>
      <c r="AM60" s="1078"/>
      <c r="AN60" s="1078"/>
      <c r="AO60" s="1078"/>
      <c r="AP60" s="1078"/>
      <c r="AQ60" s="1078"/>
      <c r="AR60" s="1078"/>
      <c r="AS60" s="1078"/>
      <c r="AT60" s="1078"/>
      <c r="AU60" s="1078"/>
      <c r="AV60" s="1078"/>
    </row>
    <row r="61" spans="1:48" ht="16.2" thickBot="1" x14ac:dyDescent="0.35">
      <c r="B61" s="1080" t="s">
        <v>382</v>
      </c>
      <c r="C61" s="1081"/>
      <c r="D61" s="1081"/>
      <c r="E61" s="1081"/>
      <c r="F61" s="1082"/>
      <c r="G61" s="18"/>
      <c r="H61" s="89"/>
      <c r="I61" s="89"/>
      <c r="J61" s="89"/>
      <c r="K61" s="89"/>
      <c r="L61" s="89"/>
      <c r="M61" s="89"/>
      <c r="N61" s="89"/>
      <c r="O61" s="1083" t="s">
        <v>549</v>
      </c>
      <c r="P61" s="1084"/>
      <c r="Q61" s="1085"/>
      <c r="R61" s="1083" t="s">
        <v>550</v>
      </c>
      <c r="S61" s="1084"/>
      <c r="T61" s="1085"/>
      <c r="U61" s="89"/>
      <c r="V61" s="89"/>
      <c r="W61" s="89"/>
      <c r="X61" s="1083" t="s">
        <v>549</v>
      </c>
      <c r="Y61" s="1084"/>
      <c r="Z61" s="1085"/>
      <c r="AA61" s="1083" t="s">
        <v>550</v>
      </c>
      <c r="AB61" s="1084"/>
      <c r="AC61" s="1085"/>
      <c r="AD61" s="89"/>
      <c r="AE61" s="89"/>
      <c r="AF61" s="1086" t="s">
        <v>555</v>
      </c>
      <c r="AG61" s="1086" t="s">
        <v>563</v>
      </c>
      <c r="AH61" s="1087" t="s">
        <v>556</v>
      </c>
      <c r="AI61" s="1087" t="s">
        <v>573</v>
      </c>
      <c r="AJ61" s="1086" t="s">
        <v>557</v>
      </c>
      <c r="AK61" s="1088" t="s">
        <v>564</v>
      </c>
      <c r="AL61" s="1087" t="s">
        <v>562</v>
      </c>
      <c r="AM61" s="1089" t="s">
        <v>575</v>
      </c>
      <c r="AN61" s="880" t="s">
        <v>576</v>
      </c>
      <c r="AO61" s="880" t="s">
        <v>571</v>
      </c>
      <c r="AP61" s="1090" t="s">
        <v>581</v>
      </c>
      <c r="AQ61" s="878" t="s">
        <v>216</v>
      </c>
      <c r="AR61" s="1087" t="s">
        <v>577</v>
      </c>
      <c r="AS61" s="1090" t="s">
        <v>100</v>
      </c>
      <c r="AT61" s="1090" t="s">
        <v>585</v>
      </c>
      <c r="AU61" s="1090" t="s">
        <v>580</v>
      </c>
      <c r="AV61" s="662"/>
    </row>
    <row r="62" spans="1:48" ht="16.2" thickBot="1" x14ac:dyDescent="0.4">
      <c r="B62" s="41" t="s">
        <v>211</v>
      </c>
      <c r="C62" s="571" t="s">
        <v>534</v>
      </c>
      <c r="D62" s="572" t="s">
        <v>535</v>
      </c>
      <c r="E62" s="571" t="s">
        <v>536</v>
      </c>
      <c r="F62" s="660" t="s">
        <v>537</v>
      </c>
      <c r="G62" s="1091" t="s">
        <v>538</v>
      </c>
      <c r="H62" s="1092"/>
      <c r="I62" s="1092"/>
      <c r="J62" s="666" t="s">
        <v>544</v>
      </c>
      <c r="K62" s="1072" t="s">
        <v>539</v>
      </c>
      <c r="L62" s="1072"/>
      <c r="M62" s="1072"/>
      <c r="N62" s="541" t="s">
        <v>545</v>
      </c>
      <c r="O62" s="183" t="s">
        <v>547</v>
      </c>
      <c r="P62" s="579" t="s">
        <v>551</v>
      </c>
      <c r="Q62" s="580" t="s">
        <v>552</v>
      </c>
      <c r="R62" s="765" t="s">
        <v>547</v>
      </c>
      <c r="S62" s="766" t="s">
        <v>551</v>
      </c>
      <c r="T62" s="767" t="s">
        <v>552</v>
      </c>
      <c r="U62" s="1071" t="s">
        <v>540</v>
      </c>
      <c r="V62" s="1072"/>
      <c r="W62" s="591" t="s">
        <v>546</v>
      </c>
      <c r="X62" s="593" t="s">
        <v>547</v>
      </c>
      <c r="Y62" s="594" t="s">
        <v>551</v>
      </c>
      <c r="Z62" s="582" t="s">
        <v>552</v>
      </c>
      <c r="AA62" s="183" t="s">
        <v>547</v>
      </c>
      <c r="AB62" s="594" t="s">
        <v>551</v>
      </c>
      <c r="AC62" s="582" t="s">
        <v>553</v>
      </c>
      <c r="AD62" s="89"/>
      <c r="AE62" s="752"/>
      <c r="AF62" s="1086"/>
      <c r="AG62" s="1086"/>
      <c r="AH62" s="1087"/>
      <c r="AI62" s="1087"/>
      <c r="AJ62" s="1086"/>
      <c r="AK62" s="1088"/>
      <c r="AL62" s="1087"/>
      <c r="AM62" s="1089"/>
      <c r="AN62" s="880"/>
      <c r="AO62" s="880"/>
      <c r="AP62" s="1090"/>
      <c r="AQ62" s="878"/>
      <c r="AR62" s="1087"/>
      <c r="AS62" s="1090"/>
      <c r="AT62" s="1090"/>
      <c r="AU62" s="1090"/>
      <c r="AV62" s="77"/>
    </row>
    <row r="63" spans="1:48" ht="16.8" x14ac:dyDescent="0.3">
      <c r="A63" s="1073" t="s">
        <v>542</v>
      </c>
      <c r="B63" s="753">
        <v>1</v>
      </c>
      <c r="C63" s="683"/>
      <c r="D63" s="211">
        <f>'15. Travi arm a fless'!U228</f>
        <v>-128.69028000000003</v>
      </c>
      <c r="E63" s="228"/>
      <c r="F63" s="761">
        <f>'15. Travi arm a fless'!AE228</f>
        <v>7.9439327103634492</v>
      </c>
      <c r="G63" s="1064" t="s">
        <v>495</v>
      </c>
      <c r="H63" s="1065"/>
      <c r="I63" s="338">
        <f t="shared" ref="I63:I70" si="36">$N$6</f>
        <v>6.0318578948924033</v>
      </c>
      <c r="J63" s="583">
        <f>I63*0.9*($C$5-$E$4)/100*$F$4/10</f>
        <v>97.715012162835848</v>
      </c>
      <c r="K63" s="1064" t="s">
        <v>528</v>
      </c>
      <c r="L63" s="1065"/>
      <c r="M63" s="301">
        <f>$N$4</f>
        <v>2.0106192982974678</v>
      </c>
      <c r="N63" s="485">
        <f>M63*0.9*($C$5-$E$4)/100*$F$4/10+J63</f>
        <v>130.28668288378114</v>
      </c>
      <c r="O63" s="367"/>
      <c r="P63" s="368"/>
      <c r="Q63" s="426"/>
      <c r="R63" s="596">
        <v>50</v>
      </c>
      <c r="S63" s="368">
        <f>R63+$C$5/2</f>
        <v>75</v>
      </c>
      <c r="T63" s="426">
        <f>R63+$C$5/2+$I$4</f>
        <v>139</v>
      </c>
      <c r="U63" s="756"/>
      <c r="V63" s="368"/>
      <c r="W63" s="402"/>
      <c r="X63" s="367"/>
      <c r="Y63" s="368"/>
      <c r="Z63" s="388"/>
      <c r="AA63" s="367"/>
      <c r="AB63" s="368"/>
      <c r="AC63" s="581"/>
      <c r="AD63" s="751" t="str">
        <f>IF(AND((I63+M63+V63)&gt;(1.4*$C$9*$D$9/450),(I63+M63+V63)&lt;I67+M67+V67+(3.5*$C$9*$D$9/450)),"VERIFICATO","NON VERIFICATO")</f>
        <v>VERIFICATO</v>
      </c>
      <c r="AE63" s="202" t="str">
        <f>IF(AND(I63&gt;=(I67*25/100),(I63+M63+V63)&gt;=(50/100*(I67+M67+V67))),"VERIFICA","NON VERIFICA")</f>
        <v>VERIFICA</v>
      </c>
      <c r="AF63" s="311">
        <v>0.81</v>
      </c>
      <c r="AG63" s="311">
        <v>0.41599999999999998</v>
      </c>
      <c r="AH63" s="311">
        <f>($I63+$M63+$V63)/($I67+$M67+$V67)</f>
        <v>1.3333333333333333</v>
      </c>
      <c r="AI63" s="393">
        <f>'2.Riep. car. unit.'!$P$10/'2.Riep. car. unit.'!$R$10*AH63</f>
        <v>2.3809523809523809</v>
      </c>
      <c r="AJ63" s="311">
        <f>($I67+$M67+$V67)/($D$9*($C$9-'2.Riep. car. unit.'!$M$12*100))*'2.Riep. car. unit.'!$R$8/'2.Riep. car. unit.'!$P$11</f>
        <v>8.1092077038115759E-2</v>
      </c>
      <c r="AK63" s="311">
        <f>(AJ63/(2*AF63))*((1-AI63)+SQRT((1-AI63)^2+(4*AF63/AJ63)*AI63*('2.Riep. car. unit.'!$M$12*100/($C$9-'2.Riep. car. unit.'!$M$12*100))))*($C$9-'2.Riep. car. unit.'!$M$12*100)</f>
        <v>4.5888181970439259</v>
      </c>
      <c r="AL63" s="311">
        <f>(AK63-('2.Riep. car. unit.'!$M$12*100))/AK63*'2.Riep. car. unit.'!$P$10/'2.Riep. car. unit.'!$R$10</f>
        <v>0.22913548129390029</v>
      </c>
      <c r="AM63" s="311">
        <f>(((I67+M67+V67)*100*(($C$9-'2.Riep. car. unit.'!$M$12*100)*10-AG63*AK63*10)+AL63*(I63+M63+V63)*100*(AG63*AK63*10-'2.Riep. car. unit.'!$M$12*1000))*'2.Riep. car. unit.'!$R$8)*10^-6</f>
        <v>149.76408440072791</v>
      </c>
      <c r="AN63" s="311">
        <f>((I67+M67+V67)*100*0.9*391.3*($C$9-4)*10)*10^-6</f>
        <v>140.19980005972099</v>
      </c>
      <c r="AO63" s="366">
        <v>465</v>
      </c>
      <c r="AP63" s="8">
        <f>'3.Carichi sulle travi'!F61</f>
        <v>0</v>
      </c>
      <c r="AQ63" s="8">
        <f>MAX(AP63*AO63/100/2+(AM67+AM64)/(AO63/100),AP63*AO63/100/2+(AM68+AM63)/(AO63/100))</f>
        <v>85.306114402156865</v>
      </c>
      <c r="AR63" s="8">
        <f>AQ63*10/(0.9*($C$9/100-0.04)*'2.Riep. car. unit.'!$R$8*2)</f>
        <v>1.8350752262844148</v>
      </c>
      <c r="AS63" s="32">
        <f>'16. Armatura a taglio'!$BH$7</f>
        <v>10</v>
      </c>
      <c r="AT63" s="663">
        <f>8</f>
        <v>8</v>
      </c>
      <c r="AU63" s="32">
        <f>2</f>
        <v>2</v>
      </c>
      <c r="AV63" s="32" t="str">
        <f>IF(AS63/100*AR63&lt;((PI()*(AT63/10)^2/4)*AU63),"Verifica","Non verifica")</f>
        <v>Verifica</v>
      </c>
    </row>
    <row r="64" spans="1:48" ht="16.8" x14ac:dyDescent="0.3">
      <c r="A64" s="1074"/>
      <c r="B64" s="754">
        <v>4</v>
      </c>
      <c r="C64" s="569">
        <f>'15. Travi arm a fless'!T229</f>
        <v>-125.01356000000001</v>
      </c>
      <c r="D64" s="211">
        <f>'15. Travi arm a fless'!U232</f>
        <v>-159.15658000000002</v>
      </c>
      <c r="E64" s="569">
        <f>'15. Travi arm a fless'!AE229</f>
        <v>7.71697216388824</v>
      </c>
      <c r="F64" s="211">
        <f>'15. Travi arm a fless'!AE232</f>
        <v>9.8245894090181238</v>
      </c>
      <c r="G64" s="1067" t="s">
        <v>495</v>
      </c>
      <c r="H64" s="1046"/>
      <c r="I64" s="339">
        <f t="shared" si="36"/>
        <v>6.0318578948924033</v>
      </c>
      <c r="J64" s="584">
        <f t="shared" ref="J64:J70" si="37">I64*0.9*($C$5-$E$4)/100*$F$4/10</f>
        <v>97.715012162835848</v>
      </c>
      <c r="K64" s="1067" t="s">
        <v>528</v>
      </c>
      <c r="L64" s="1046"/>
      <c r="M64" s="8">
        <f>$N$4</f>
        <v>2.0106192982974678</v>
      </c>
      <c r="N64" s="659">
        <f t="shared" ref="N64:N66" si="38">M64*0.9*($C$5-$E$4)/100*$F$4/10+J64</f>
        <v>130.28668288378114</v>
      </c>
      <c r="O64" s="576">
        <v>62</v>
      </c>
      <c r="P64" s="751">
        <f>O64+$C$5/2</f>
        <v>87</v>
      </c>
      <c r="Q64" s="427">
        <f>O64+$C$5/2+$I$4</f>
        <v>151</v>
      </c>
      <c r="R64" s="576">
        <v>84</v>
      </c>
      <c r="S64" s="751">
        <f>R64+$C$5/2</f>
        <v>109</v>
      </c>
      <c r="T64" s="427">
        <f>R64+$C$5/2+$I$4</f>
        <v>173</v>
      </c>
      <c r="U64" s="770" t="s">
        <v>528</v>
      </c>
      <c r="V64" s="8">
        <f>$N$4</f>
        <v>2.0106192982974678</v>
      </c>
      <c r="W64" s="659">
        <f>V64*0.9*($C$5-$E$4)/100*$F$4/10+N64</f>
        <v>162.85835360472643</v>
      </c>
      <c r="X64" s="576">
        <v>25</v>
      </c>
      <c r="Y64" s="751">
        <f>X64+$C$5/2</f>
        <v>50</v>
      </c>
      <c r="Z64" s="427">
        <f>X64+$C$5/2+$I$4</f>
        <v>114</v>
      </c>
      <c r="AA64" s="576">
        <v>55</v>
      </c>
      <c r="AB64" s="751">
        <f>AA64+$C$5/2</f>
        <v>80</v>
      </c>
      <c r="AC64" s="427">
        <f>AA64+$C$5/2+$I$4</f>
        <v>144</v>
      </c>
      <c r="AD64" s="751" t="str">
        <f>IF(AND((I64+M64+V64)&gt;(1.4*$C$9*$D$9/450),(I64+M64+V64)&lt;I68+M68+V68+(3.5*$C$9*$D$9/450)),"VERIFICATO","NON VERIFICATO")</f>
        <v>VERIFICATO</v>
      </c>
      <c r="AE64" s="202" t="str">
        <f>IF(AND(I64&gt;=(I68*25/100),(I64+M64+V64)&gt;=(50/100*(I68+M68+V68))),"VERIFICA","NON VERIFICA")</f>
        <v>VERIFICA</v>
      </c>
      <c r="AF64" s="311">
        <v>0.81</v>
      </c>
      <c r="AG64" s="311">
        <v>0.41599999999999998</v>
      </c>
      <c r="AH64" s="311">
        <f>($I64+$M64+$V64)/($I68+$M68+$V68)</f>
        <v>1.6666666666666665</v>
      </c>
      <c r="AI64" s="393">
        <f>'2.Riep. car. unit.'!$P$10/'2.Riep. car. unit.'!$R$10*AH64</f>
        <v>2.9761904761904763</v>
      </c>
      <c r="AJ64" s="311">
        <f>($I68+$M68+$V68)/($D$9*($C$9-'2.Riep. car. unit.'!$M$12*100))*'2.Riep. car. unit.'!$R$8/'2.Riep. car. unit.'!$P$11</f>
        <v>8.1092077038115759E-2</v>
      </c>
      <c r="AK64" s="311">
        <f>(AJ64/(2*AF64))*((1-AI64)+SQRT((1-AI64)^2+(4*AF64/AJ64)*AI64*('2.Riep. car. unit.'!$M$12*100/($C$9-'2.Riep. car. unit.'!$M$12*100))))*($C$9-'2.Riep. car. unit.'!$M$12*100)</f>
        <v>4.4841741318726882</v>
      </c>
      <c r="AL64" s="311">
        <f>(AK64-('2.Riep. car. unit.'!$M$12*100))/AK64*'2.Riep. car. unit.'!$P$10/'2.Riep. car. unit.'!$R$10</f>
        <v>0.19281068010115332</v>
      </c>
      <c r="AM64" s="311">
        <f>(((I68+M68+V68)*100*(($C$9-'2.Riep. car. unit.'!$M$12*100)*10-AG64*AK64*10)+AL64*(I64+M64+V64)*100*(AG64*AK64*10-'2.Riep. car. unit.'!$M$12*1000))*'2.Riep. car. unit.'!$R$8)*10^-6</f>
        <v>149.7556501783744</v>
      </c>
      <c r="AN64" s="311">
        <f>((I68+M68+V68)*100*0.9*391.3*($C$9-4)*10)*10^-6</f>
        <v>140.19980005972099</v>
      </c>
      <c r="AO64" s="366">
        <v>480</v>
      </c>
      <c r="AP64" s="8">
        <f>'3.Carichi sulle travi'!F62</f>
        <v>0</v>
      </c>
      <c r="AQ64" s="8">
        <f>MAX(AP64*AO64/100/2+(AM68+AM65)/(AO64/100),AP64*AO64/100/2+(AM69+AM64)/(AO64/100))</f>
        <v>82.638541197432502</v>
      </c>
      <c r="AR64" s="8">
        <f>AQ64*10/(0.9*($C$9/100-0.04)*'2.Riep. car. unit.'!$R$8*2)</f>
        <v>1.7776913267058632</v>
      </c>
      <c r="AS64" s="32">
        <f>'16. Armatura a taglio'!$BH$7</f>
        <v>10</v>
      </c>
      <c r="AT64" s="663">
        <f>8</f>
        <v>8</v>
      </c>
      <c r="AU64" s="32">
        <f>2</f>
        <v>2</v>
      </c>
      <c r="AV64" s="32" t="str">
        <f t="shared" ref="AV64:AV65" si="39">IF(AS64/100*AR64&lt;((PI()*(AT64/10)^2/4)*AU64),"Verifica","Non verifica")</f>
        <v>Verifica</v>
      </c>
    </row>
    <row r="65" spans="1:48" ht="16.8" x14ac:dyDescent="0.3">
      <c r="A65" s="1074"/>
      <c r="B65" s="754">
        <v>10</v>
      </c>
      <c r="C65" s="569">
        <f>'15. Travi arm a fless'!T233</f>
        <v>-159.06387999999998</v>
      </c>
      <c r="D65" s="211">
        <f>'15. Travi arm a fless'!U236</f>
        <v>-120.10367000000001</v>
      </c>
      <c r="E65" s="569">
        <f>'15. Travi arm a fless'!AE233</f>
        <v>9.8188671232149467</v>
      </c>
      <c r="F65" s="762">
        <f>'15. Travi arm a fless'!AE236</f>
        <v>7.4138891666697528</v>
      </c>
      <c r="G65" s="1067" t="s">
        <v>495</v>
      </c>
      <c r="H65" s="1046"/>
      <c r="I65" s="339">
        <f t="shared" si="36"/>
        <v>6.0318578948924033</v>
      </c>
      <c r="J65" s="584">
        <f t="shared" si="37"/>
        <v>97.715012162835848</v>
      </c>
      <c r="K65" s="1067" t="s">
        <v>528</v>
      </c>
      <c r="L65" s="1046"/>
      <c r="M65" s="8">
        <f>$N$4</f>
        <v>2.0106192982974678</v>
      </c>
      <c r="N65" s="659">
        <f t="shared" si="38"/>
        <v>130.28668288378114</v>
      </c>
      <c r="O65" s="576">
        <v>84</v>
      </c>
      <c r="P65" s="751">
        <f>O65+$C$5/2</f>
        <v>109</v>
      </c>
      <c r="Q65" s="427">
        <f>O65+$C$5/2+$I$4</f>
        <v>173</v>
      </c>
      <c r="R65" s="576">
        <v>57</v>
      </c>
      <c r="S65" s="751">
        <f>R65+$C$5/2</f>
        <v>82</v>
      </c>
      <c r="T65" s="427">
        <f>R65+$C$5/2+$I$4</f>
        <v>146</v>
      </c>
      <c r="U65" s="770" t="s">
        <v>528</v>
      </c>
      <c r="V65" s="8">
        <f>$N$4</f>
        <v>2.0106192982974678</v>
      </c>
      <c r="W65" s="659">
        <f>V65*0.9*($C$5-$E$4)/100*$F$4/10+N65</f>
        <v>162.85835360472643</v>
      </c>
      <c r="X65" s="576">
        <v>55</v>
      </c>
      <c r="Y65" s="751">
        <f>X65+$C$5/2</f>
        <v>80</v>
      </c>
      <c r="Z65" s="427">
        <f>X65+$C$5/2+$I$4</f>
        <v>144</v>
      </c>
      <c r="AA65" s="576">
        <v>20</v>
      </c>
      <c r="AB65" s="751">
        <f>AA65+$C$5/2</f>
        <v>45</v>
      </c>
      <c r="AC65" s="427">
        <f>AA65+$C$5/2+$I$4</f>
        <v>109</v>
      </c>
      <c r="AD65" s="751" t="str">
        <f>IF(AND((I65+M65+V65)&gt;(1.4*$C$9*$D$9/450),(I65+M65+V65)&lt;I69+M69+V69+(3.5*$C$9*$D$9/450)),"VERIFICATO","NON VERIFICATO")</f>
        <v>VERIFICATO</v>
      </c>
      <c r="AE65" s="202" t="str">
        <f>IF(AND(I65&gt;=(I69*25/100),(I65+M65+V65)&gt;=(50/100*(I69+M69+V69))),"VERIFICA","NON VERIFICA")</f>
        <v>VERIFICA</v>
      </c>
      <c r="AF65" s="311">
        <v>0.81</v>
      </c>
      <c r="AG65" s="311">
        <v>0.41599999999999998</v>
      </c>
      <c r="AH65" s="311">
        <f>($I65+$M65+$V65)/($I69+$M69+$V69)</f>
        <v>1.6666666666666665</v>
      </c>
      <c r="AI65" s="393">
        <f>'2.Riep. car. unit.'!$P$10/'2.Riep. car. unit.'!$R$10*AH65</f>
        <v>2.9761904761904763</v>
      </c>
      <c r="AJ65" s="311">
        <f>($I69+$M69+$V69)/($D$9*($C$9-'2.Riep. car. unit.'!$M$12*100))*'2.Riep. car. unit.'!$R$8/'2.Riep. car. unit.'!$P$11</f>
        <v>8.1092077038115759E-2</v>
      </c>
      <c r="AK65" s="311">
        <f>(AJ65/(2*AF65))*((1-AI65)+SQRT((1-AI65)^2+(4*AF65/AJ65)*AI65*('2.Riep. car. unit.'!$M$12*100/($C$9-'2.Riep. car. unit.'!$M$12*100))))*($C$9-'2.Riep. car. unit.'!$M$12*100)</f>
        <v>4.4841741318726882</v>
      </c>
      <c r="AL65" s="311">
        <f>(AK65-('2.Riep. car. unit.'!$M$12*100))/AK65*'2.Riep. car. unit.'!$P$10/'2.Riep. car. unit.'!$R$10</f>
        <v>0.19281068010115332</v>
      </c>
      <c r="AM65" s="311">
        <f>(((I69+M69+V69)*100*(($C$9-'2.Riep. car. unit.'!$M$12*100)*10-AG65*AK65*10)+AL65*(I65+M65+V65)*100*(AG65*AK65*10-'2.Riep. car. unit.'!$M$12*1000))*'2.Riep. car. unit.'!$R$8)*10^-6</f>
        <v>149.7556501783744</v>
      </c>
      <c r="AN65" s="311">
        <f>((I69+M69+V69)*100*0.9*391.3*($C$9-4)*10)*10^-6</f>
        <v>140.19980005972099</v>
      </c>
      <c r="AO65" s="366">
        <v>415</v>
      </c>
      <c r="AP65" s="8">
        <f>AP63</f>
        <v>0</v>
      </c>
      <c r="AQ65" s="8">
        <f>MAX(AP65*AO65/100/2+(AM69+AM66)/(AO65/100),AP65*AO65/100/2+(AM70+AM65)/(AO65/100))</f>
        <v>95.583959510850462</v>
      </c>
      <c r="AR65" s="8">
        <f>AQ65*10/(0.9*($C$9/100-0.04)*'2.Riep. car. unit.'!$R$8*2)</f>
        <v>2.0561686270415733</v>
      </c>
      <c r="AS65" s="32">
        <f>'16. Armatura a taglio'!$BH$7</f>
        <v>10</v>
      </c>
      <c r="AT65" s="663">
        <f>8</f>
        <v>8</v>
      </c>
      <c r="AU65" s="32">
        <f>2</f>
        <v>2</v>
      </c>
      <c r="AV65" s="32" t="str">
        <f t="shared" si="39"/>
        <v>Verifica</v>
      </c>
    </row>
    <row r="66" spans="1:48" ht="17.399999999999999" thickBot="1" x14ac:dyDescent="0.35">
      <c r="A66" s="1075"/>
      <c r="B66" s="755">
        <v>16</v>
      </c>
      <c r="C66" s="570">
        <f>'15. Travi arm a fless'!T237</f>
        <v>-125.56113500000002</v>
      </c>
      <c r="D66" s="685"/>
      <c r="E66" s="570">
        <f>'15. Travi arm a fless'!AE237</f>
        <v>7.7507734653841833</v>
      </c>
      <c r="F66" s="661"/>
      <c r="G66" s="1070" t="s">
        <v>495</v>
      </c>
      <c r="H66" s="1069"/>
      <c r="I66" s="760">
        <f t="shared" si="36"/>
        <v>6.0318578948924033</v>
      </c>
      <c r="J66" s="585">
        <f t="shared" si="37"/>
        <v>97.715012162835848</v>
      </c>
      <c r="K66" s="1104" t="s">
        <v>528</v>
      </c>
      <c r="L66" s="1103"/>
      <c r="M66" s="292">
        <f>$N$4</f>
        <v>2.0106192982974678</v>
      </c>
      <c r="N66" s="759">
        <f t="shared" si="38"/>
        <v>130.28668288378114</v>
      </c>
      <c r="O66" s="577">
        <v>45</v>
      </c>
      <c r="P66" s="21">
        <f>O66+$C$5/2</f>
        <v>70</v>
      </c>
      <c r="Q66" s="25">
        <f>O66+$C$5/2+$I$4</f>
        <v>134</v>
      </c>
      <c r="R66" s="24"/>
      <c r="S66" s="21"/>
      <c r="T66" s="25"/>
      <c r="U66" s="597"/>
      <c r="V66" s="598"/>
      <c r="W66" s="442"/>
      <c r="X66" s="24"/>
      <c r="Y66" s="21"/>
      <c r="Z66" s="578"/>
      <c r="AA66" s="24"/>
      <c r="AB66" s="21"/>
      <c r="AC66" s="203"/>
      <c r="AD66" s="751" t="str">
        <f>IF(AND((I66+M66+V66)&gt;(1.4*$C$9*$D$9/450),(I66+M66+V66)&lt;I70+M70+V70+(3.5*$C$9*$D$9/450)),"VERIFICATO","NON VERIFICATO")</f>
        <v>VERIFICATO</v>
      </c>
      <c r="AE66" s="202" t="str">
        <f>IF(AND(I66&gt;=(I70*25/100),(I66+M66+V66)&gt;=(50/100*(I70+M70+V70))),"VERIFICA","NON VERIFICA")</f>
        <v>VERIFICA</v>
      </c>
      <c r="AF66" s="311">
        <v>0.81</v>
      </c>
      <c r="AG66" s="311">
        <v>0.41599999999999998</v>
      </c>
      <c r="AH66" s="311">
        <f>($I66+$M66+$V66)/($I70+$M70+$V70)</f>
        <v>1.3333333333333333</v>
      </c>
      <c r="AI66" s="393">
        <f>'2.Riep. car. unit.'!$P$10/'2.Riep. car. unit.'!$R$10*AH66</f>
        <v>2.3809523809523809</v>
      </c>
      <c r="AJ66" s="311">
        <f>($I70+$M70+$V70)/($D$9*($C$9-'2.Riep. car. unit.'!$M$12*100))*'2.Riep. car. unit.'!$R$8/'2.Riep. car. unit.'!$P$11</f>
        <v>8.1092077038115759E-2</v>
      </c>
      <c r="AK66" s="311">
        <f>(AJ66/(2*AF66))*((1-AI66)+SQRT((1-AI66)^2+(4*AF66/AJ66)*AI66*('2.Riep. car. unit.'!$M$12*100/($C$9-'2.Riep. car. unit.'!$M$12*100))))*($C$9-'2.Riep. car. unit.'!$M$12*100)</f>
        <v>4.5888181970439259</v>
      </c>
      <c r="AL66" s="311">
        <f>(AK66-('2.Riep. car. unit.'!$M$12*100))/AK66*'2.Riep. car. unit.'!$P$10/'2.Riep. car. unit.'!$R$10</f>
        <v>0.22913548129390029</v>
      </c>
      <c r="AM66" s="311">
        <f>(((I70+M70+V70)*100*(($C$9-'2.Riep. car. unit.'!$M$12*100)*10-AG66*AK66*10)+AL66*(I66+M66+V66)*100*(AG66*AK66*10-'2.Riep. car. unit.'!$M$12*1000))*'2.Riep. car. unit.'!$R$8)*10^-6</f>
        <v>149.76408440072791</v>
      </c>
      <c r="AN66" s="311">
        <f>((I70+M70+V70)*100*0.9*391.3*($C$9-4)*10)*10^-6</f>
        <v>140.19980005972099</v>
      </c>
      <c r="AO66" s="28"/>
    </row>
    <row r="67" spans="1:48" ht="16.8" x14ac:dyDescent="0.3">
      <c r="A67" s="1061" t="s">
        <v>541</v>
      </c>
      <c r="B67" s="753">
        <v>1</v>
      </c>
      <c r="D67" s="525">
        <f>'15. Travi arm a fless'!T228</f>
        <v>50.069020000000009</v>
      </c>
      <c r="E67" s="683"/>
      <c r="F67" s="211">
        <f>'15. Travi arm a fless'!AB228</f>
        <v>3.0907145881867826</v>
      </c>
      <c r="G67" s="1064" t="s">
        <v>495</v>
      </c>
      <c r="H67" s="1065"/>
      <c r="I67" s="338">
        <f t="shared" si="36"/>
        <v>6.0318578948924033</v>
      </c>
      <c r="J67" s="583">
        <f t="shared" si="37"/>
        <v>97.715012162835848</v>
      </c>
      <c r="K67" s="1064"/>
      <c r="L67" s="1065"/>
      <c r="M67" s="301"/>
      <c r="N67" s="485"/>
      <c r="O67" s="763"/>
      <c r="P67" s="588"/>
      <c r="Q67" s="589"/>
      <c r="R67" s="768"/>
      <c r="S67" s="588"/>
      <c r="T67" s="769"/>
      <c r="U67" s="771"/>
      <c r="V67" s="368"/>
      <c r="W67" s="402"/>
      <c r="X67" s="229"/>
      <c r="Y67" s="229"/>
      <c r="Z67" s="256"/>
      <c r="AA67" s="229"/>
      <c r="AB67" s="229"/>
      <c r="AC67" s="574"/>
      <c r="AD67" s="89"/>
      <c r="AE67" s="89"/>
      <c r="AF67" s="311">
        <v>0.81</v>
      </c>
      <c r="AG67" s="311">
        <v>0.41599999999999998</v>
      </c>
      <c r="AH67" s="311">
        <f>($I67+$M67+$V67)/($I63+$M63+$V63)</f>
        <v>0.75</v>
      </c>
      <c r="AI67" s="393">
        <f>'2.Riep. car. unit.'!$P$10/'2.Riep. car. unit.'!$R$10*AH67</f>
        <v>1.3392857142857144</v>
      </c>
      <c r="AJ67" s="311">
        <f>($I63+$M63+$V63)/($D$9*($C$9-'2.Riep. car. unit.'!$M$12*100))*'2.Riep. car. unit.'!$R$8/'2.Riep. car. unit.'!$P$11</f>
        <v>0.10812276938415435</v>
      </c>
      <c r="AK67" s="311">
        <f>(AJ67/(2*AF67))*((1-AI67)+SQRT((1-AI67)^2+(4*AF67/AJ67)*AI67*('2.Riep. car. unit.'!$M$12*100/($C$9-'2.Riep. car. unit.'!$M$12*100))))*($C$9-'2.Riep. car. unit.'!$M$12*100)</f>
        <v>5.5361029332078378</v>
      </c>
      <c r="AL67" s="311">
        <f>(AK67-('2.Riep. car. unit.'!$M$12*100))/AK67*'2.Riep. car. unit.'!$P$10/'2.Riep. car. unit.'!$R$10</f>
        <v>0.49548228876001532</v>
      </c>
      <c r="AM67" s="311">
        <f>((($I63+$M63+$V63)*100*(($C$9-'2.Riep. car. unit.'!$M$12*100)*10-AG67*AK67*10)+AL67*($I67+$M67+$V67)*100*(AG67*AK67*10-'2.Riep. car. unit.'!$M$12*1000))*'2.Riep. car. unit.'!$R$8)*10^-6</f>
        <v>198.47118958008679</v>
      </c>
      <c r="AN67" s="311">
        <f>(($I63+$M63+$V63)*100*0.9*391.3*($C$9-4)*10)*10^-6</f>
        <v>186.93306674629474</v>
      </c>
      <c r="AO67" s="28"/>
    </row>
    <row r="68" spans="1:48" ht="16.8" x14ac:dyDescent="0.3">
      <c r="A68" s="1062"/>
      <c r="B68" s="754">
        <v>4</v>
      </c>
      <c r="C68" s="683">
        <f>'15. Travi arm a fless'!U229</f>
        <v>55.111040000000003</v>
      </c>
      <c r="D68" s="525">
        <f>'15. Travi arm a fless'!T232</f>
        <v>12.917619999999999</v>
      </c>
      <c r="E68" s="569">
        <f>'15. Travi arm a fless'!AB229</f>
        <v>3.4019538488699252</v>
      </c>
      <c r="F68" s="211">
        <f>'15. Travi arm a fless'!AB232</f>
        <v>0.79739281053740085</v>
      </c>
      <c r="G68" s="1067" t="s">
        <v>495</v>
      </c>
      <c r="H68" s="1046"/>
      <c r="I68" s="339">
        <f t="shared" si="36"/>
        <v>6.0318578948924033</v>
      </c>
      <c r="J68" s="584">
        <f t="shared" si="37"/>
        <v>97.715012162835848</v>
      </c>
      <c r="K68" s="1067"/>
      <c r="L68" s="1046"/>
      <c r="M68" s="8"/>
      <c r="N68" s="659"/>
      <c r="O68" s="586"/>
      <c r="P68" s="751"/>
      <c r="Q68" s="427"/>
      <c r="R68" s="576"/>
      <c r="S68" s="751"/>
      <c r="T68" s="687"/>
      <c r="U68" s="770"/>
      <c r="V68" s="8"/>
      <c r="W68" s="398"/>
      <c r="X68" s="586"/>
      <c r="Y68" s="751"/>
      <c r="Z68" s="751"/>
      <c r="AA68" s="576"/>
      <c r="AB68" s="751"/>
      <c r="AC68" s="427"/>
      <c r="AD68" s="89"/>
      <c r="AE68" s="89"/>
      <c r="AF68" s="311">
        <v>0.81</v>
      </c>
      <c r="AG68" s="311">
        <v>0.41599999999999998</v>
      </c>
      <c r="AH68" s="311">
        <f>($I68+$M68+$V68)/($I64+$M64+$V64)</f>
        <v>0.60000000000000009</v>
      </c>
      <c r="AI68" s="393">
        <f>'2.Riep. car. unit.'!$P$10/'2.Riep. car. unit.'!$R$10*AH68</f>
        <v>1.0714285714285716</v>
      </c>
      <c r="AJ68" s="311">
        <f>($I64+$M64+$V64)/($D$9*($C$9-'2.Riep. car. unit.'!$M$12*100))*'2.Riep. car. unit.'!$R$8/'2.Riep. car. unit.'!$P$11</f>
        <v>0.13515346173019294</v>
      </c>
      <c r="AK68" s="311">
        <f>(AJ68/(2*AF68))*((1-AI68)+SQRT((1-AI68)^2+(4*AF68/AJ68)*AI68*('2.Riep. car. unit.'!$M$12*100/($C$9-'2.Riep. car. unit.'!$M$12*100))))*($C$9-'2.Riep. car. unit.'!$M$12*100)</f>
        <v>6.487912357825655</v>
      </c>
      <c r="AL68" s="311">
        <f>(AK68-('2.Riep. car. unit.'!$M$12*100))/AK68*'2.Riep. car. unit.'!$P$10/'2.Riep. car. unit.'!$R$10</f>
        <v>0.68476582203143399</v>
      </c>
      <c r="AM68" s="311">
        <f>((($I64+$M64+$V64)*100*(($C$9-'2.Riep. car. unit.'!$M$12*100)*10-AG68*AK68*10)+AL68*($I68+$M68+$V68)*100*(AG68*AK68*10-'2.Riep. car. unit.'!$M$12*1000))*'2.Riep. car. unit.'!$R$8)*10^-6</f>
        <v>246.90934756930159</v>
      </c>
      <c r="AN68" s="311">
        <f>(($I64+$M64+$V64)*100*0.9*391.3*($C$9-4)*10)*10^-6</f>
        <v>233.66633343286836</v>
      </c>
      <c r="AO68" s="28"/>
    </row>
    <row r="69" spans="1:48" ht="16.8" x14ac:dyDescent="0.3">
      <c r="A69" s="1062"/>
      <c r="B69" s="754">
        <v>10</v>
      </c>
      <c r="C69" s="569">
        <f>'15. Travi arm a fless'!U233</f>
        <v>12.442919999999997</v>
      </c>
      <c r="D69" s="525">
        <f>'15. Travi arm a fless'!T236</f>
        <v>72.001329999999996</v>
      </c>
      <c r="E69" s="569">
        <f>'15. Travi arm a fless'!AB233</f>
        <v>0.76809001581499037</v>
      </c>
      <c r="F69" s="211">
        <f>'15. Travi arm a fless'!AB236</f>
        <v>4.4445759273868468</v>
      </c>
      <c r="G69" s="1067" t="s">
        <v>495</v>
      </c>
      <c r="H69" s="1046"/>
      <c r="I69" s="339">
        <f t="shared" si="36"/>
        <v>6.0318578948924033</v>
      </c>
      <c r="J69" s="584">
        <f t="shared" si="37"/>
        <v>97.715012162835848</v>
      </c>
      <c r="K69" s="1067"/>
      <c r="L69" s="1046"/>
      <c r="M69" s="8"/>
      <c r="N69" s="659"/>
      <c r="O69" s="586"/>
      <c r="P69" s="751"/>
      <c r="Q69" s="427"/>
      <c r="R69" s="576"/>
      <c r="S69" s="751"/>
      <c r="T69" s="687"/>
      <c r="U69" s="770"/>
      <c r="V69" s="8"/>
      <c r="W69" s="398"/>
      <c r="X69" s="586"/>
      <c r="Y69" s="751"/>
      <c r="Z69" s="751"/>
      <c r="AA69" s="576"/>
      <c r="AB69" s="751"/>
      <c r="AC69" s="427"/>
      <c r="AD69" s="89"/>
      <c r="AE69" s="89"/>
      <c r="AF69" s="311">
        <v>0.81</v>
      </c>
      <c r="AG69" s="311">
        <v>0.41599999999999998</v>
      </c>
      <c r="AH69" s="311">
        <f>($I69+$M69+$V69)/($I65+$M65+$V65)</f>
        <v>0.60000000000000009</v>
      </c>
      <c r="AI69" s="393">
        <f>'2.Riep. car. unit.'!$P$10/'2.Riep. car. unit.'!$R$10*AH69</f>
        <v>1.0714285714285716</v>
      </c>
      <c r="AJ69" s="311">
        <f>($I65+$M65+$V65)/($D$9*($C$9-'2.Riep. car. unit.'!$M$12*100))*'2.Riep. car. unit.'!$R$8/'2.Riep. car. unit.'!$P$11</f>
        <v>0.13515346173019294</v>
      </c>
      <c r="AK69" s="311">
        <f>(AJ69/(2*AF69))*((1-AI69)+SQRT((1-AI69)^2+(4*AF69/AJ69)*AI69*('2.Riep. car. unit.'!$M$12*100/($C$9-'2.Riep. car. unit.'!$M$12*100))))*($C$9-'2.Riep. car. unit.'!$M$12*100)</f>
        <v>6.487912357825655</v>
      </c>
      <c r="AL69" s="311">
        <f>(AK69-('2.Riep. car. unit.'!$M$12*100))/AK69*'2.Riep. car. unit.'!$P$10/'2.Riep. car. unit.'!$R$10</f>
        <v>0.68476582203143399</v>
      </c>
      <c r="AM69" s="311">
        <f>((($I65+$M65+$V65)*100*(($C$9-'2.Riep. car. unit.'!$M$12*100)*10-AG69*AK69*10)+AL69*($I69+$M69+$V69)*100*(AG69*AK69*10-'2.Riep. car. unit.'!$M$12*1000))*'2.Riep. car. unit.'!$R$8)*10^-6</f>
        <v>246.90934756930159</v>
      </c>
      <c r="AN69" s="311">
        <f>(($I65+$M65+$V65)*100*0.9*391.3*($C$9-4)*10)*10^-6</f>
        <v>233.66633343286836</v>
      </c>
      <c r="AO69" s="28"/>
    </row>
    <row r="70" spans="1:48" ht="17.399999999999999" thickBot="1" x14ac:dyDescent="0.35">
      <c r="A70" s="1063"/>
      <c r="B70" s="755">
        <v>16</v>
      </c>
      <c r="C70" s="570">
        <f>'15. Travi arm a fless'!U237</f>
        <v>60.058965000000015</v>
      </c>
      <c r="D70" s="258"/>
      <c r="E70" s="570">
        <f>'15. Travi arm a fless'!AB237</f>
        <v>3.707384711681982</v>
      </c>
      <c r="F70" s="685"/>
      <c r="G70" s="1070" t="s">
        <v>495</v>
      </c>
      <c r="H70" s="1069"/>
      <c r="I70" s="760">
        <f t="shared" si="36"/>
        <v>6.0318578948924033</v>
      </c>
      <c r="J70" s="585">
        <f t="shared" si="37"/>
        <v>97.715012162835848</v>
      </c>
      <c r="K70" s="1070"/>
      <c r="L70" s="1069"/>
      <c r="M70" s="283"/>
      <c r="N70" s="487"/>
      <c r="O70" s="764"/>
      <c r="P70" s="751"/>
      <c r="Q70" s="427"/>
      <c r="R70" s="576"/>
      <c r="S70" s="751"/>
      <c r="T70" s="687"/>
      <c r="U70" s="772"/>
      <c r="V70" s="21"/>
      <c r="W70" s="411"/>
      <c r="X70" s="685"/>
      <c r="Y70" s="685"/>
      <c r="Z70" s="258"/>
      <c r="AA70" s="685"/>
      <c r="AB70" s="685"/>
      <c r="AC70" s="592"/>
      <c r="AD70" s="661"/>
      <c r="AE70" s="661"/>
      <c r="AF70" s="311">
        <v>0.81</v>
      </c>
      <c r="AG70" s="311">
        <v>0.41599999999999998</v>
      </c>
      <c r="AH70" s="311">
        <f>($I70+$M70+$V70)/($I66+$M66+$V66)</f>
        <v>0.75</v>
      </c>
      <c r="AI70" s="393">
        <f>'2.Riep. car. unit.'!$P$10/'2.Riep. car. unit.'!$R$10*AH70</f>
        <v>1.3392857142857144</v>
      </c>
      <c r="AJ70" s="311">
        <f>($I66+$M66+$V66)/($D$9*($C$9-'2.Riep. car. unit.'!$M$12*100))*'2.Riep. car. unit.'!$R$8/'2.Riep. car. unit.'!$P$11</f>
        <v>0.10812276938415435</v>
      </c>
      <c r="AK70" s="311">
        <f>(AJ70/(2*AF70))*((1-AI70)+SQRT((1-AI70)^2+(4*AF70/AJ70)*AI70*('2.Riep. car. unit.'!$M$12*100/($C$9-'2.Riep. car. unit.'!$M$12*100))))*($C$9-'2.Riep. car. unit.'!$M$12*100)</f>
        <v>5.5361029332078378</v>
      </c>
      <c r="AL70" s="311">
        <f>(AK70-('2.Riep. car. unit.'!$M$12*100))/AK70*'2.Riep. car. unit.'!$P$10/'2.Riep. car. unit.'!$R$10</f>
        <v>0.49548228876001532</v>
      </c>
      <c r="AM70" s="311">
        <f>((($I66+$M66+$V66)*100*(($C$9-'2.Riep. car. unit.'!$M$12*100)*10-AG70*AK70*10)+AL70*($I70+$M70+$V70)*100*(AG70*AK70*10-'2.Riep. car. unit.'!$M$12*1000))*'2.Riep. car. unit.'!$R$8)*10^-6</f>
        <v>198.47118958008679</v>
      </c>
      <c r="AN70" s="311">
        <f>(($I66+$M66+$V66)*100*0.9*391.3*($C$9-4)*10)*10^-6</f>
        <v>186.93306674629474</v>
      </c>
      <c r="AO70" s="28"/>
    </row>
    <row r="71" spans="1:48" ht="18.600000000000001" thickBot="1" x14ac:dyDescent="0.4">
      <c r="G71" s="1077" t="s">
        <v>587</v>
      </c>
      <c r="H71" s="1078"/>
      <c r="I71" s="1078"/>
      <c r="J71" s="1078"/>
      <c r="K71" s="1078"/>
      <c r="L71" s="1078"/>
      <c r="M71" s="1078"/>
      <c r="N71" s="1078"/>
      <c r="O71" s="1078"/>
      <c r="P71" s="1078"/>
      <c r="Q71" s="1078"/>
      <c r="R71" s="1078"/>
      <c r="S71" s="1078"/>
      <c r="T71" s="1078"/>
      <c r="U71" s="1078"/>
      <c r="V71" s="1078"/>
      <c r="W71" s="1078"/>
      <c r="X71" s="1078"/>
      <c r="Y71" s="1078"/>
      <c r="Z71" s="1078"/>
      <c r="AA71" s="1078"/>
      <c r="AB71" s="1078"/>
      <c r="AC71" s="1078"/>
      <c r="AD71" s="1078"/>
      <c r="AE71" s="1079"/>
      <c r="AF71" s="1077" t="s">
        <v>588</v>
      </c>
      <c r="AG71" s="1078"/>
      <c r="AH71" s="1078"/>
      <c r="AI71" s="1078"/>
      <c r="AJ71" s="1078"/>
      <c r="AK71" s="1078"/>
      <c r="AL71" s="1078"/>
      <c r="AM71" s="1078"/>
      <c r="AN71" s="1078"/>
      <c r="AO71" s="1078"/>
      <c r="AP71" s="1078"/>
      <c r="AQ71" s="1078"/>
      <c r="AR71" s="1078"/>
      <c r="AS71" s="1078"/>
      <c r="AT71" s="1078"/>
      <c r="AU71" s="1078"/>
      <c r="AV71" s="1078"/>
    </row>
    <row r="72" spans="1:48" ht="16.2" thickBot="1" x14ac:dyDescent="0.35">
      <c r="B72" s="1080" t="s">
        <v>383</v>
      </c>
      <c r="C72" s="1081"/>
      <c r="D72" s="1081"/>
      <c r="E72" s="1081"/>
      <c r="F72" s="1082"/>
      <c r="G72" s="18"/>
      <c r="H72" s="89"/>
      <c r="I72" s="89"/>
      <c r="J72" s="89"/>
      <c r="K72" s="89"/>
      <c r="L72" s="89"/>
      <c r="M72" s="89"/>
      <c r="N72" s="89"/>
      <c r="O72" s="1083" t="s">
        <v>549</v>
      </c>
      <c r="P72" s="1084"/>
      <c r="Q72" s="1085"/>
      <c r="R72" s="1083" t="s">
        <v>550</v>
      </c>
      <c r="S72" s="1084"/>
      <c r="T72" s="1085"/>
      <c r="U72" s="89"/>
      <c r="V72" s="89"/>
      <c r="W72" s="89"/>
      <c r="X72" s="1083" t="s">
        <v>549</v>
      </c>
      <c r="Y72" s="1084"/>
      <c r="Z72" s="1085"/>
      <c r="AA72" s="1083" t="s">
        <v>550</v>
      </c>
      <c r="AB72" s="1084"/>
      <c r="AC72" s="1085"/>
      <c r="AD72" s="89"/>
      <c r="AE72" s="89"/>
      <c r="AF72" s="1086" t="s">
        <v>555</v>
      </c>
      <c r="AG72" s="1086" t="s">
        <v>563</v>
      </c>
      <c r="AH72" s="1087" t="s">
        <v>556</v>
      </c>
      <c r="AI72" s="1087" t="s">
        <v>573</v>
      </c>
      <c r="AJ72" s="1086" t="s">
        <v>557</v>
      </c>
      <c r="AK72" s="1088" t="s">
        <v>564</v>
      </c>
      <c r="AL72" s="1087" t="s">
        <v>562</v>
      </c>
      <c r="AM72" s="1089" t="s">
        <v>575</v>
      </c>
      <c r="AN72" s="880" t="s">
        <v>576</v>
      </c>
      <c r="AO72" s="880" t="s">
        <v>571</v>
      </c>
      <c r="AP72" s="1090" t="s">
        <v>581</v>
      </c>
      <c r="AQ72" s="878" t="s">
        <v>216</v>
      </c>
      <c r="AR72" s="1087" t="s">
        <v>577</v>
      </c>
      <c r="AS72" s="1090" t="s">
        <v>100</v>
      </c>
      <c r="AT72" s="1090" t="s">
        <v>585</v>
      </c>
      <c r="AU72" s="1090" t="s">
        <v>580</v>
      </c>
      <c r="AV72" s="662"/>
    </row>
    <row r="73" spans="1:48" ht="16.2" thickBot="1" x14ac:dyDescent="0.4">
      <c r="B73" s="41" t="s">
        <v>211</v>
      </c>
      <c r="C73" s="571" t="s">
        <v>534</v>
      </c>
      <c r="D73" s="572" t="s">
        <v>535</v>
      </c>
      <c r="E73" s="571" t="s">
        <v>536</v>
      </c>
      <c r="F73" s="660" t="s">
        <v>537</v>
      </c>
      <c r="G73" s="1091" t="s">
        <v>538</v>
      </c>
      <c r="H73" s="1092"/>
      <c r="I73" s="1092"/>
      <c r="J73" s="666" t="s">
        <v>544</v>
      </c>
      <c r="K73" s="915" t="s">
        <v>539</v>
      </c>
      <c r="L73" s="915"/>
      <c r="M73" s="915"/>
      <c r="N73" s="573" t="s">
        <v>545</v>
      </c>
      <c r="O73" s="183" t="s">
        <v>547</v>
      </c>
      <c r="P73" s="579" t="s">
        <v>551</v>
      </c>
      <c r="Q73" s="580" t="s">
        <v>552</v>
      </c>
      <c r="R73" s="587" t="s">
        <v>547</v>
      </c>
      <c r="S73" s="575" t="s">
        <v>551</v>
      </c>
      <c r="T73" s="581" t="s">
        <v>552</v>
      </c>
      <c r="U73" s="1071" t="s">
        <v>540</v>
      </c>
      <c r="V73" s="1072"/>
      <c r="W73" s="591" t="s">
        <v>546</v>
      </c>
      <c r="X73" s="593" t="s">
        <v>547</v>
      </c>
      <c r="Y73" s="594" t="s">
        <v>551</v>
      </c>
      <c r="Z73" s="582" t="s">
        <v>552</v>
      </c>
      <c r="AA73" s="183" t="s">
        <v>547</v>
      </c>
      <c r="AB73" s="594" t="s">
        <v>551</v>
      </c>
      <c r="AC73" s="582" t="s">
        <v>553</v>
      </c>
      <c r="AD73" s="89"/>
      <c r="AE73" s="745"/>
      <c r="AF73" s="1086"/>
      <c r="AG73" s="1086"/>
      <c r="AH73" s="1087"/>
      <c r="AI73" s="1087"/>
      <c r="AJ73" s="1086"/>
      <c r="AK73" s="1088"/>
      <c r="AL73" s="1087"/>
      <c r="AM73" s="1089"/>
      <c r="AN73" s="880"/>
      <c r="AO73" s="880"/>
      <c r="AP73" s="1090"/>
      <c r="AQ73" s="878"/>
      <c r="AR73" s="1087"/>
      <c r="AS73" s="1090"/>
      <c r="AT73" s="1090"/>
      <c r="AU73" s="1090"/>
      <c r="AV73" s="77"/>
    </row>
    <row r="74" spans="1:48" ht="16.8" x14ac:dyDescent="0.3">
      <c r="A74" s="1073" t="s">
        <v>542</v>
      </c>
      <c r="B74" s="746">
        <v>1</v>
      </c>
      <c r="C74" s="683"/>
      <c r="D74" s="211">
        <f>'15. Travi arm a fless'!U80</f>
        <v>-63.30151</v>
      </c>
      <c r="E74" s="228"/>
      <c r="F74" s="761">
        <f>'15. Travi arm a fless'!AE80</f>
        <v>3.907544034439888</v>
      </c>
      <c r="G74" s="1064" t="s">
        <v>495</v>
      </c>
      <c r="H74" s="1065"/>
      <c r="I74" s="338">
        <f>$N$6</f>
        <v>6.0318578948924033</v>
      </c>
      <c r="J74" s="485">
        <f>I74*0.9*($C$4-$E$4)/100*$F$4/10</f>
        <v>97.715012162835848</v>
      </c>
      <c r="K74" s="1076"/>
      <c r="L74" s="1065"/>
      <c r="M74" s="301"/>
      <c r="N74" s="485"/>
      <c r="O74" s="367"/>
      <c r="P74" s="368"/>
      <c r="Q74" s="426"/>
      <c r="R74" s="586"/>
      <c r="S74" s="744"/>
      <c r="T74" s="687"/>
      <c r="U74" s="749"/>
      <c r="V74" s="368"/>
      <c r="W74" s="402"/>
      <c r="X74" s="367"/>
      <c r="Y74" s="368"/>
      <c r="Z74" s="388"/>
      <c r="AA74" s="367"/>
      <c r="AB74" s="368"/>
      <c r="AC74" s="581"/>
      <c r="AD74" s="744" t="str">
        <f>IF(AND((I74+M74+V74)&gt;(1.4*$C$4*$D$4/450),(I74+M74+V74)&lt;I78+M78+V78+(3.5*$C$4*$D$4/450)),"VERIFICATO","NON VERIFICATO")</f>
        <v>VERIFICATO</v>
      </c>
      <c r="AE74" s="202" t="str">
        <f>IF(AND(I74&gt;=(I78*25/100),(I74+M74+V74)&gt;=(50/100*(I78+M78+V78))),"VERIFICA","NON VERIFICA")</f>
        <v>VERIFICA</v>
      </c>
      <c r="AF74" s="311">
        <v>0.81</v>
      </c>
      <c r="AG74" s="311">
        <v>0.41599999999999998</v>
      </c>
      <c r="AH74" s="311">
        <f>($I74+$M74+$V74)/($I78+$M78+$V78)</f>
        <v>1</v>
      </c>
      <c r="AI74" s="393">
        <f>'2.Riep. car. unit.'!$P$10/'2.Riep. car. unit.'!$R$10*AH74</f>
        <v>1.7857142857142858</v>
      </c>
      <c r="AJ74" s="311">
        <f>($I78+$M78+$V78)/($D$9*($C$9-'2.Riep. car. unit.'!$M$12*100))*'2.Riep. car. unit.'!$R$8/'2.Riep. car. unit.'!$P$11</f>
        <v>8.1092077038115759E-2</v>
      </c>
      <c r="AK74" s="311">
        <f>(AJ74/(2*AF74))*((1-AI74)+SQRT((1-AI74)^2+(4*AF74/AJ74)*AI74*('2.Riep. car. unit.'!$M$12*100/($C$9-'2.Riep. car. unit.'!$M$12*100))))*($C$9-'2.Riep. car. unit.'!$M$12*100)</f>
        <v>4.7482166854789138</v>
      </c>
      <c r="AL74" s="311">
        <f>(AK74-('2.Riep. car. unit.'!$M$12*100))/AK74*'2.Riep. car. unit.'!$P$10/'2.Riep. car. unit.'!$R$10</f>
        <v>0.28139011181936557</v>
      </c>
      <c r="AM74" s="311">
        <f>(((I78+M78+V78)*100*(($C$9-'2.Riep. car. unit.'!$M$12*100)*10-AG74*AK74*10)+AL74*(I74+M74+V74)*100*(AG74*AK74*10-'2.Riep. car. unit.'!$M$12*1000))*'2.Riep. car. unit.'!$R$8)*10^-6</f>
        <v>149.77067753539592</v>
      </c>
      <c r="AN74" s="311">
        <f>((I78+M78+V78)*100*0.9*391.3*($C$9-4)*10)*10^-6</f>
        <v>140.19980005972099</v>
      </c>
      <c r="AO74" s="366">
        <v>465</v>
      </c>
      <c r="AP74" s="8">
        <f>'3.Carichi sulle travi'!F52</f>
        <v>0</v>
      </c>
      <c r="AQ74" s="8">
        <f>MAX(AP74*AO74/100/2+(AM78+AM75)/(AO74/100),AP74*AO74/100/2+(AM79+AM74)/(AO74/100))</f>
        <v>64.417495714148771</v>
      </c>
      <c r="AR74" s="8">
        <f>AQ74*10/(0.9*($C$9/100-0.04)*'2.Riep. car. unit.'!$R$8*2)</f>
        <v>1.3857265842286219</v>
      </c>
      <c r="AS74" s="32">
        <f>'16. Armatura a taglio'!$BH$7</f>
        <v>10</v>
      </c>
      <c r="AT74" s="663">
        <f>8</f>
        <v>8</v>
      </c>
      <c r="AU74" s="32">
        <f>2</f>
        <v>2</v>
      </c>
      <c r="AV74" s="32" t="str">
        <f>IF(AS74/100*AR74&lt;((PI()*(AT74/10)^2/4)*AU74),"Verifica","Non verifica")</f>
        <v>Verifica</v>
      </c>
    </row>
    <row r="75" spans="1:48" ht="17.399999999999999" thickBot="1" x14ac:dyDescent="0.35">
      <c r="A75" s="1074"/>
      <c r="B75" s="747">
        <v>4</v>
      </c>
      <c r="C75" s="569">
        <f>'15. Travi arm a fless'!T81</f>
        <v>-70.19962000000001</v>
      </c>
      <c r="D75" s="211">
        <f>'15. Travi arm a fless'!U84</f>
        <v>-86.273700000000005</v>
      </c>
      <c r="E75" s="569">
        <f>'15. Travi arm a fless'!AE81</f>
        <v>4.3333580249657091</v>
      </c>
      <c r="F75" s="211">
        <f>'15. Travi arm a fless'!AE84</f>
        <v>5.3255962103282624</v>
      </c>
      <c r="G75" s="1067" t="s">
        <v>495</v>
      </c>
      <c r="H75" s="1046"/>
      <c r="I75" s="339">
        <f t="shared" ref="I75:I81" si="40">$N$6</f>
        <v>6.0318578948924033</v>
      </c>
      <c r="J75" s="659">
        <f t="shared" ref="J75:J81" si="41">I75*0.9*($C$4-$E$4)/100*$F$4/10</f>
        <v>97.715012162835848</v>
      </c>
      <c r="K75" s="1068"/>
      <c r="L75" s="1069"/>
      <c r="M75" s="8"/>
      <c r="N75" s="659"/>
      <c r="O75" s="576"/>
      <c r="P75" s="744"/>
      <c r="Q75" s="427"/>
      <c r="R75" s="586"/>
      <c r="S75" s="744"/>
      <c r="T75" s="687"/>
      <c r="U75" s="770"/>
      <c r="V75" s="8"/>
      <c r="W75" s="398"/>
      <c r="X75" s="576"/>
      <c r="Y75" s="744"/>
      <c r="Z75" s="744"/>
      <c r="AA75" s="576"/>
      <c r="AB75" s="744"/>
      <c r="AC75" s="687"/>
      <c r="AD75" s="744" t="str">
        <f>IF(AND((I75+M75+V75)&gt;(1.4*$C$4*$D$4/450),(I75+M75+V75)&lt;I79+M79+V79+(3.5*$C$4*$D$4/450)),"VERIFICATO","NON VERIFICATO")</f>
        <v>VERIFICATO</v>
      </c>
      <c r="AE75" s="202" t="str">
        <f>IF(AND(I75&gt;=(I79*25/100),(I75+M75+V75)&gt;=(50/100*(I79+M79+V79))),"VERIFICA","NON VERIFICA")</f>
        <v>VERIFICA</v>
      </c>
      <c r="AF75" s="311">
        <v>0.81</v>
      </c>
      <c r="AG75" s="311">
        <v>0.41599999999999998</v>
      </c>
      <c r="AH75" s="311">
        <f>($I75+$M75+$V75)/($I79+$M79+$V79)</f>
        <v>1</v>
      </c>
      <c r="AI75" s="393">
        <f>'2.Riep. car. unit.'!$P$10/'2.Riep. car. unit.'!$R$10*AH75</f>
        <v>1.7857142857142858</v>
      </c>
      <c r="AJ75" s="311">
        <f>($I79+$M79+$V79)/($D$9*($C$9-'2.Riep. car. unit.'!$M$12*100))*'2.Riep. car. unit.'!$R$8/'2.Riep. car. unit.'!$P$11</f>
        <v>8.1092077038115759E-2</v>
      </c>
      <c r="AK75" s="311">
        <f>(AJ75/(2*AF75))*((1-AI75)+SQRT((1-AI75)^2+(4*AF75/AJ75)*AI75*('2.Riep. car. unit.'!$M$12*100/($C$9-'2.Riep. car. unit.'!$M$12*100))))*($C$9-'2.Riep. car. unit.'!$M$12*100)</f>
        <v>4.7482166854789138</v>
      </c>
      <c r="AL75" s="311">
        <f>(AK75-('2.Riep. car. unit.'!$M$12*100))/AK75*'2.Riep. car. unit.'!$P$10/'2.Riep. car. unit.'!$R$10</f>
        <v>0.28139011181936557</v>
      </c>
      <c r="AM75" s="311">
        <f>(((I79+M79+V79)*100*(($C$9-'2.Riep. car. unit.'!$M$12*100)*10-AG75*AK75*10)+AL75*(I75+M75+V75)*100*(AG75*AK75*10-'2.Riep. car. unit.'!$M$12*1000))*'2.Riep. car. unit.'!$R$8)*10^-6</f>
        <v>149.77067753539592</v>
      </c>
      <c r="AN75" s="311">
        <f>((I79+M79+V79)*100*0.9*391.3*($C$9-4)*10)*10^-6</f>
        <v>140.19980005972099</v>
      </c>
      <c r="AO75" s="366">
        <v>480</v>
      </c>
      <c r="AP75" s="8">
        <f>'3.Carichi sulle travi'!F53</f>
        <v>1</v>
      </c>
      <c r="AQ75" s="8">
        <f>MAX(AP75*AO75/100/2+(AM79+AM76)/(AO75/100),AP75*AO75/100/2+(AM80+AM75)/(AO75/100))</f>
        <v>64.804448973081634</v>
      </c>
      <c r="AR75" s="8">
        <f>AQ75*10/(0.9*($C$9/100-0.04)*'2.Riep. car. unit.'!$R$8*2)</f>
        <v>1.3940505870761806</v>
      </c>
      <c r="AS75" s="32">
        <f>'16. Armatura a taglio'!$BH$7</f>
        <v>10</v>
      </c>
      <c r="AT75" s="663">
        <f>8</f>
        <v>8</v>
      </c>
      <c r="AU75" s="32">
        <f>2</f>
        <v>2</v>
      </c>
      <c r="AV75" s="32" t="str">
        <f t="shared" ref="AV75:AV76" si="42">IF(AS75/100*AR75&lt;((PI()*(AT75/10)^2/4)*AU75),"Verifica","Non verifica")</f>
        <v>Verifica</v>
      </c>
    </row>
    <row r="76" spans="1:48" ht="17.399999999999999" thickBot="1" x14ac:dyDescent="0.35">
      <c r="A76" s="1074"/>
      <c r="B76" s="747">
        <v>10</v>
      </c>
      <c r="C76" s="569">
        <f>'15. Travi arm a fless'!T85</f>
        <v>-84.746700000000004</v>
      </c>
      <c r="D76" s="211">
        <f>'15. Travi arm a fless'!U88</f>
        <v>-63.591839999999998</v>
      </c>
      <c r="E76" s="569">
        <f>'15. Travi arm a fless'!AE85</f>
        <v>5.2313359037322629</v>
      </c>
      <c r="F76" s="762">
        <f>'15. Travi arm a fless'!AE88</f>
        <v>3.9254658385093162</v>
      </c>
      <c r="G76" s="1067" t="s">
        <v>495</v>
      </c>
      <c r="H76" s="1046"/>
      <c r="I76" s="339">
        <f t="shared" si="40"/>
        <v>6.0318578948924033</v>
      </c>
      <c r="J76" s="659">
        <f t="shared" si="41"/>
        <v>97.715012162835848</v>
      </c>
      <c r="K76" s="1068"/>
      <c r="L76" s="1069"/>
      <c r="M76" s="8"/>
      <c r="N76" s="659"/>
      <c r="O76" s="576"/>
      <c r="P76" s="744"/>
      <c r="Q76" s="427"/>
      <c r="R76" s="586"/>
      <c r="S76" s="744"/>
      <c r="T76" s="687"/>
      <c r="U76" s="770"/>
      <c r="V76" s="8"/>
      <c r="W76" s="398"/>
      <c r="X76" s="576"/>
      <c r="Y76" s="744"/>
      <c r="Z76" s="687"/>
      <c r="AA76" s="576"/>
      <c r="AB76" s="744"/>
      <c r="AC76" s="744"/>
      <c r="AD76" s="744" t="str">
        <f>IF(AND((I76+M76+V76)&gt;(1.4*$C$4*$D$4/450),(I76+M76+V76)&lt;I80+M80+V80+(3.5*$C$4*$D$4/450)),"VERIFICATO","NON VERIFICATO")</f>
        <v>VERIFICATO</v>
      </c>
      <c r="AE76" s="202" t="str">
        <f>IF(AND(I76&gt;=(I80*25/100),(I76+M76+V76)&gt;=(50/100*(I80+M80+V80))),"VERIFICA","NON VERIFICA")</f>
        <v>VERIFICA</v>
      </c>
      <c r="AF76" s="311">
        <v>0.81</v>
      </c>
      <c r="AG76" s="311">
        <v>0.41599999999999998</v>
      </c>
      <c r="AH76" s="311">
        <f>($I76+$M76+$V76)/($I80+$M80+$V80)</f>
        <v>1</v>
      </c>
      <c r="AI76" s="393">
        <f>'2.Riep. car. unit.'!$P$10/'2.Riep. car. unit.'!$R$10*AH76</f>
        <v>1.7857142857142858</v>
      </c>
      <c r="AJ76" s="311">
        <f>($I80+$M80+$V80)/($D$9*($C$9-'2.Riep. car. unit.'!$M$12*100))*'2.Riep. car. unit.'!$R$8/'2.Riep. car. unit.'!$P$11</f>
        <v>8.1092077038115759E-2</v>
      </c>
      <c r="AK76" s="311">
        <f>(AJ76/(2*AF76))*((1-AI76)+SQRT((1-AI76)^2+(4*AF76/AJ76)*AI76*('2.Riep. car. unit.'!$M$12*100/($C$9-'2.Riep. car. unit.'!$M$12*100))))*($C$9-'2.Riep. car. unit.'!$M$12*100)</f>
        <v>4.7482166854789138</v>
      </c>
      <c r="AL76" s="311">
        <f>(AK76-('2.Riep. car. unit.'!$M$12*100))/AK76*'2.Riep. car. unit.'!$P$10/'2.Riep. car. unit.'!$R$10</f>
        <v>0.28139011181936557</v>
      </c>
      <c r="AM76" s="311">
        <f>(((I80+M80+V80)*100*(($C$9-'2.Riep. car. unit.'!$M$12*100)*10-AG76*AK76*10)+AL76*(I76+M76+V76)*100*(AG76*AK76*10-'2.Riep. car. unit.'!$M$12*1000))*'2.Riep. car. unit.'!$R$8)*10^-6</f>
        <v>149.77067753539592</v>
      </c>
      <c r="AN76" s="311">
        <f>((I80+M80+V80)*100*0.9*391.3*($C$9-4)*10)*10^-6</f>
        <v>140.19980005972099</v>
      </c>
      <c r="AO76" s="366">
        <v>415</v>
      </c>
      <c r="AP76" s="8">
        <f>AP74</f>
        <v>0</v>
      </c>
      <c r="AQ76" s="8">
        <f>MAX(AP76*AO76/100/2+(AM80+AM77)/(AO76/100),AP76*AO76/100/2+(AM81+AM76)/(AO76/100))</f>
        <v>72.178639776094414</v>
      </c>
      <c r="AR76" s="8">
        <f>AQ76*10/(0.9*($C$9/100-0.04)*'2.Riep. car. unit.'!$R$8*2)</f>
        <v>1.5526815943766488</v>
      </c>
      <c r="AS76" s="32">
        <f>'16. Armatura a taglio'!$BH$7</f>
        <v>10</v>
      </c>
      <c r="AT76" s="663">
        <f>8</f>
        <v>8</v>
      </c>
      <c r="AU76" s="32">
        <f>2</f>
        <v>2</v>
      </c>
      <c r="AV76" s="32" t="str">
        <f t="shared" si="42"/>
        <v>Verifica</v>
      </c>
    </row>
    <row r="77" spans="1:48" ht="17.399999999999999" thickBot="1" x14ac:dyDescent="0.35">
      <c r="A77" s="1075"/>
      <c r="B77" s="748">
        <v>16</v>
      </c>
      <c r="C77" s="570">
        <f>'15. Travi arm a fless'!T89</f>
        <v>-59.456469999999996</v>
      </c>
      <c r="D77" s="685"/>
      <c r="E77" s="570">
        <f>'15. Travi arm a fless'!AE89</f>
        <v>3.6701932490607914</v>
      </c>
      <c r="F77" s="661"/>
      <c r="G77" s="1070" t="s">
        <v>495</v>
      </c>
      <c r="H77" s="1069"/>
      <c r="I77" s="760">
        <f t="shared" si="40"/>
        <v>6.0318578948924033</v>
      </c>
      <c r="J77" s="487">
        <f t="shared" si="41"/>
        <v>97.715012162835848</v>
      </c>
      <c r="K77" s="1068"/>
      <c r="L77" s="1069"/>
      <c r="M77" s="283"/>
      <c r="N77" s="487"/>
      <c r="O77" s="577"/>
      <c r="P77" s="21"/>
      <c r="Q77" s="25"/>
      <c r="R77" s="750"/>
      <c r="S77" s="21"/>
      <c r="T77" s="578"/>
      <c r="U77" s="597"/>
      <c r="V77" s="598"/>
      <c r="W77" s="442"/>
      <c r="X77" s="24"/>
      <c r="Y77" s="21"/>
      <c r="Z77" s="578"/>
      <c r="AA77" s="24"/>
      <c r="AB77" s="21"/>
      <c r="AC77" s="203"/>
      <c r="AD77" s="744" t="str">
        <f>IF(AND((I77+M77+V77)&gt;(1.4*$C$4*$D$4/450),(I77+M77+V77)&lt;I81+M81+V81+(3.5*$C$4*$D$4/450)),"VERIFICATO","NON VERIFICATO")</f>
        <v>VERIFICATO</v>
      </c>
      <c r="AE77" s="202" t="str">
        <f>IF(AND(I77&gt;=(I81*25/100),(I77+M77+V77)&gt;=(50/100*(I81+M81+V81))),"VERIFICA","NON VERIFICA")</f>
        <v>VERIFICA</v>
      </c>
      <c r="AF77" s="311">
        <v>0.81</v>
      </c>
      <c r="AG77" s="311">
        <v>0.41599999999999998</v>
      </c>
      <c r="AH77" s="311">
        <f>($I77+$M77+$V77)/($I81+$M81+$V81)</f>
        <v>1</v>
      </c>
      <c r="AI77" s="393">
        <f>'2.Riep. car. unit.'!$P$10/'2.Riep. car. unit.'!$R$10*AH77</f>
        <v>1.7857142857142858</v>
      </c>
      <c r="AJ77" s="311">
        <f>($I81+$M81+$V81)/($D$9*($C$9-'2.Riep. car. unit.'!$M$12*100))*'2.Riep. car. unit.'!$R$8/'2.Riep. car. unit.'!$P$11</f>
        <v>8.1092077038115759E-2</v>
      </c>
      <c r="AK77" s="311">
        <f>(AJ77/(2*AF77))*((1-AI77)+SQRT((1-AI77)^2+(4*AF77/AJ77)*AI77*('2.Riep. car. unit.'!$M$12*100/($C$9-'2.Riep. car. unit.'!$M$12*100))))*($C$9-'2.Riep. car. unit.'!$M$12*100)</f>
        <v>4.7482166854789138</v>
      </c>
      <c r="AL77" s="311">
        <f>(AK77-('2.Riep. car. unit.'!$M$12*100))/AK77*'2.Riep. car. unit.'!$P$10/'2.Riep. car. unit.'!$R$10</f>
        <v>0.28139011181936557</v>
      </c>
      <c r="AM77" s="311">
        <f>(((I81+M81+V81)*100*(($C$9-'2.Riep. car. unit.'!$M$12*100)*10-AG77*AK77*10)+AL77*(I77+M77+V77)*100*(AG77*AK77*10-'2.Riep. car. unit.'!$M$12*1000))*'2.Riep. car. unit.'!$R$8)*10^-6</f>
        <v>149.77067753539592</v>
      </c>
      <c r="AN77" s="311">
        <f>((I81+M81+V81)*100*0.9*391.3*($C$9-4)*10)*10^-6</f>
        <v>140.19980005972099</v>
      </c>
      <c r="AO77" s="28"/>
    </row>
    <row r="78" spans="1:48" ht="16.8" x14ac:dyDescent="0.3">
      <c r="A78" s="1061" t="s">
        <v>541</v>
      </c>
      <c r="B78" s="746">
        <v>1</v>
      </c>
      <c r="D78" s="525">
        <f>'15. Travi arm a fless'!T80</f>
        <v>7.6971899999999982</v>
      </c>
      <c r="E78" s="683"/>
      <c r="F78" s="211">
        <f>'15. Travi arm a fless'!AB80</f>
        <v>0.47514046452367975</v>
      </c>
      <c r="G78" s="1064" t="s">
        <v>495</v>
      </c>
      <c r="H78" s="1065"/>
      <c r="I78" s="338">
        <f t="shared" si="40"/>
        <v>6.0318578948924033</v>
      </c>
      <c r="J78" s="485">
        <f t="shared" si="41"/>
        <v>97.715012162835848</v>
      </c>
      <c r="K78" s="1066"/>
      <c r="L78" s="1046"/>
      <c r="M78" s="8"/>
      <c r="N78" s="485"/>
      <c r="O78" s="590"/>
      <c r="P78" s="588"/>
      <c r="Q78" s="589"/>
      <c r="R78" s="586"/>
      <c r="S78" s="744"/>
      <c r="T78" s="687"/>
      <c r="U78" s="771"/>
      <c r="V78" s="368"/>
      <c r="W78" s="402"/>
      <c r="X78" s="229"/>
      <c r="Y78" s="229"/>
      <c r="Z78" s="256"/>
      <c r="AA78" s="229"/>
      <c r="AB78" s="229"/>
      <c r="AC78" s="574"/>
      <c r="AD78" s="89"/>
      <c r="AE78" s="89"/>
      <c r="AF78" s="311">
        <v>0.81</v>
      </c>
      <c r="AG78" s="311">
        <v>0.41599999999999998</v>
      </c>
      <c r="AH78" s="311">
        <f>($I78+$M78+$V78)/($I74+$M74+$V74)</f>
        <v>1</v>
      </c>
      <c r="AI78" s="393">
        <f>'2.Riep. car. unit.'!$P$10/'2.Riep. car. unit.'!$R$10*AH78</f>
        <v>1.7857142857142858</v>
      </c>
      <c r="AJ78" s="311">
        <f>($I74+$M74+$V74)/($D$9*($C$9-'2.Riep. car. unit.'!$M$12*100))*'2.Riep. car. unit.'!$R$8/'2.Riep. car. unit.'!$P$11</f>
        <v>8.1092077038115759E-2</v>
      </c>
      <c r="AK78" s="311">
        <f>(AJ78/(2*AF78))*((1-AI78)+SQRT((1-AI78)^2+(4*AF78/AJ78)*AI78*('2.Riep. car. unit.'!$M$12*100/($C$9-'2.Riep. car. unit.'!$M$12*100))))*($C$9-'2.Riep. car. unit.'!$M$12*100)</f>
        <v>4.7482166854789138</v>
      </c>
      <c r="AL78" s="311">
        <f>(AK78-('2.Riep. car. unit.'!$M$12*100))/AK78*'2.Riep. car. unit.'!$P$10/'2.Riep. car. unit.'!$R$10</f>
        <v>0.28139011181936557</v>
      </c>
      <c r="AM78" s="311">
        <f>((($I74+$M74+$V74)*100*(($C$9-'2.Riep. car. unit.'!$M$12*100)*10-AG78*AK78*10)+AL78*($I78+$M78+$V78)*100*(AG78*AK78*10-'2.Riep. car. unit.'!$M$12*1000))*'2.Riep. car. unit.'!$R$8)*10^-6</f>
        <v>149.77067753539592</v>
      </c>
      <c r="AN78" s="311">
        <f>(($I74+$M74+$V74)*100*0.9*391.3*($C$9-4)*10)*10^-6</f>
        <v>140.19980005972099</v>
      </c>
      <c r="AO78" s="28"/>
    </row>
    <row r="79" spans="1:48" ht="17.399999999999999" thickBot="1" x14ac:dyDescent="0.35">
      <c r="A79" s="1062"/>
      <c r="B79" s="747">
        <v>4</v>
      </c>
      <c r="C79" s="683">
        <f>'15. Travi arm a fless'!U81</f>
        <v>-3.5170199999999952</v>
      </c>
      <c r="D79" s="525">
        <f>'15. Travi arm a fless'!T84</f>
        <v>-0.56230000000000402</v>
      </c>
      <c r="E79" s="569">
        <f>'15. Travi arm a fless'!AB81</f>
        <v>0.21710241224902466</v>
      </c>
      <c r="F79" s="211">
        <f>'15. Travi arm a fless'!AB84</f>
        <v>3.4710262212790263E-2</v>
      </c>
      <c r="G79" s="1067" t="s">
        <v>495</v>
      </c>
      <c r="H79" s="1046"/>
      <c r="I79" s="339">
        <f t="shared" si="40"/>
        <v>6.0318578948924033</v>
      </c>
      <c r="J79" s="659">
        <f t="shared" si="41"/>
        <v>97.715012162835848</v>
      </c>
      <c r="K79" s="1068"/>
      <c r="L79" s="1069"/>
      <c r="M79" s="8"/>
      <c r="N79" s="659"/>
      <c r="O79" s="576"/>
      <c r="P79" s="744"/>
      <c r="Q79" s="427"/>
      <c r="R79" s="576"/>
      <c r="S79" s="744"/>
      <c r="T79" s="687"/>
      <c r="U79" s="770"/>
      <c r="V79" s="8"/>
      <c r="W79" s="398"/>
      <c r="X79" s="586"/>
      <c r="Y79" s="744"/>
      <c r="Z79" s="744"/>
      <c r="AA79" s="576"/>
      <c r="AB79" s="744"/>
      <c r="AC79" s="427"/>
      <c r="AD79" s="89"/>
      <c r="AE79" s="89"/>
      <c r="AF79" s="311">
        <v>0.81</v>
      </c>
      <c r="AG79" s="311">
        <v>0.41599999999999998</v>
      </c>
      <c r="AH79" s="311">
        <f>($I79+$M79+$V79)/($I75+$M75+$V75)</f>
        <v>1</v>
      </c>
      <c r="AI79" s="393">
        <f>'2.Riep. car. unit.'!$P$10/'2.Riep. car. unit.'!$R$10*AH79</f>
        <v>1.7857142857142858</v>
      </c>
      <c r="AJ79" s="311">
        <f>($I75+$M75+$V75)/($D$9*($C$9-'2.Riep. car. unit.'!$M$12*100))*'2.Riep. car. unit.'!$R$8/'2.Riep. car. unit.'!$P$11</f>
        <v>8.1092077038115759E-2</v>
      </c>
      <c r="AK79" s="311">
        <f>(AJ79/(2*AF79))*((1-AI79)+SQRT((1-AI79)^2+(4*AF79/AJ79)*AI79*('2.Riep. car. unit.'!$M$12*100/($C$9-'2.Riep. car. unit.'!$M$12*100))))*($C$9-'2.Riep. car. unit.'!$M$12*100)</f>
        <v>4.7482166854789138</v>
      </c>
      <c r="AL79" s="311">
        <f>(AK79-('2.Riep. car. unit.'!$M$12*100))/AK79*'2.Riep. car. unit.'!$P$10/'2.Riep. car. unit.'!$R$10</f>
        <v>0.28139011181936557</v>
      </c>
      <c r="AM79" s="311">
        <f>((($I75+$M75+$V75)*100*(($C$9-'2.Riep. car. unit.'!$M$12*100)*10-AG79*AK79*10)+AL79*($I79+$M79+$V79)*100*(AG79*AK79*10-'2.Riep. car. unit.'!$M$12*1000))*'2.Riep. car. unit.'!$R$8)*10^-6</f>
        <v>149.77067753539592</v>
      </c>
      <c r="AN79" s="311">
        <f>(($I75+$M75+$V75)*100*0.9*391.3*($C$9-4)*10)*10^-6</f>
        <v>140.19980005972099</v>
      </c>
      <c r="AO79" s="28"/>
    </row>
    <row r="80" spans="1:48" ht="17.399999999999999" thickBot="1" x14ac:dyDescent="0.35">
      <c r="A80" s="1062"/>
      <c r="B80" s="747">
        <v>10</v>
      </c>
      <c r="C80" s="569">
        <f>'15. Travi arm a fless'!U85</f>
        <v>1.3747000000000078</v>
      </c>
      <c r="D80" s="525">
        <f>'15. Travi arm a fless'!T88</f>
        <v>7.5097600000000018</v>
      </c>
      <c r="E80" s="569">
        <f>'15. Travi arm a fless'!AB85</f>
        <v>8.4858967568775923E-2</v>
      </c>
      <c r="F80" s="211">
        <f>'15. Travi arm a fless'!AB88</f>
        <v>0.46357058288301972</v>
      </c>
      <c r="G80" s="1067" t="s">
        <v>495</v>
      </c>
      <c r="H80" s="1046"/>
      <c r="I80" s="339">
        <f t="shared" si="40"/>
        <v>6.0318578948924033</v>
      </c>
      <c r="J80" s="659">
        <f t="shared" si="41"/>
        <v>97.715012162835848</v>
      </c>
      <c r="K80" s="1068"/>
      <c r="L80" s="1069"/>
      <c r="M80" s="8"/>
      <c r="N80" s="659"/>
      <c r="O80" s="576"/>
      <c r="P80" s="744"/>
      <c r="Q80" s="427"/>
      <c r="R80" s="576"/>
      <c r="S80" s="744"/>
      <c r="T80" s="687"/>
      <c r="U80" s="770"/>
      <c r="V80" s="8"/>
      <c r="W80" s="398"/>
      <c r="X80" s="586"/>
      <c r="Y80" s="744"/>
      <c r="Z80" s="744"/>
      <c r="AA80" s="576"/>
      <c r="AB80" s="744"/>
      <c r="AC80" s="427"/>
      <c r="AD80" s="89"/>
      <c r="AE80" s="89"/>
      <c r="AF80" s="311">
        <v>0.81</v>
      </c>
      <c r="AG80" s="311">
        <v>0.41599999999999998</v>
      </c>
      <c r="AH80" s="311">
        <f>($I80+$M80+$V80)/($I76+$M76+$V76)</f>
        <v>1</v>
      </c>
      <c r="AI80" s="393">
        <f>'2.Riep. car. unit.'!$P$10/'2.Riep. car. unit.'!$R$10*AH80</f>
        <v>1.7857142857142858</v>
      </c>
      <c r="AJ80" s="311">
        <f>($I76+$M76+$V76)/($D$9*($C$9-'2.Riep. car. unit.'!$M$12*100))*'2.Riep. car. unit.'!$R$8/'2.Riep. car. unit.'!$P$11</f>
        <v>8.1092077038115759E-2</v>
      </c>
      <c r="AK80" s="311">
        <f>(AJ80/(2*AF80))*((1-AI80)+SQRT((1-AI80)^2+(4*AF80/AJ80)*AI80*('2.Riep. car. unit.'!$M$12*100/($C$9-'2.Riep. car. unit.'!$M$12*100))))*($C$9-'2.Riep. car. unit.'!$M$12*100)</f>
        <v>4.7482166854789138</v>
      </c>
      <c r="AL80" s="311">
        <f>(AK80-('2.Riep. car. unit.'!$M$12*100))/AK80*'2.Riep. car. unit.'!$P$10/'2.Riep. car. unit.'!$R$10</f>
        <v>0.28139011181936557</v>
      </c>
      <c r="AM80" s="311">
        <f>((($I76+$M76+$V76)*100*(($C$9-'2.Riep. car. unit.'!$M$12*100)*10-AG80*AK80*10)+AL80*($I80+$M80+$V80)*100*(AG80*AK80*10-'2.Riep. car. unit.'!$M$12*1000))*'2.Riep. car. unit.'!$R$8)*10^-6</f>
        <v>149.77067753539592</v>
      </c>
      <c r="AN80" s="311">
        <f>(($I76+$M76+$V76)*100*0.9*391.3*($C$9-4)*10)*10^-6</f>
        <v>140.19980005972099</v>
      </c>
      <c r="AO80" s="28"/>
    </row>
    <row r="81" spans="1:41" ht="17.399999999999999" thickBot="1" x14ac:dyDescent="0.35">
      <c r="A81" s="1063"/>
      <c r="B81" s="748">
        <v>16</v>
      </c>
      <c r="C81" s="570">
        <f>'15. Travi arm a fless'!U89</f>
        <v>13.270429999999996</v>
      </c>
      <c r="D81" s="258"/>
      <c r="E81" s="570">
        <f>'15. Travi arm a fless'!AB89</f>
        <v>0.81917144758398508</v>
      </c>
      <c r="F81" s="685"/>
      <c r="G81" s="1070" t="s">
        <v>495</v>
      </c>
      <c r="H81" s="1069"/>
      <c r="I81" s="760">
        <f t="shared" si="40"/>
        <v>6.0318578948924033</v>
      </c>
      <c r="J81" s="487">
        <f t="shared" si="41"/>
        <v>97.715012162835848</v>
      </c>
      <c r="K81" s="1066"/>
      <c r="L81" s="1046"/>
      <c r="M81" s="8"/>
      <c r="N81" s="487"/>
      <c r="O81" s="577"/>
      <c r="P81" s="21"/>
      <c r="Q81" s="25"/>
      <c r="R81" s="24"/>
      <c r="S81" s="21"/>
      <c r="T81" s="578"/>
      <c r="U81" s="772"/>
      <c r="V81" s="21"/>
      <c r="W81" s="411"/>
      <c r="X81" s="685"/>
      <c r="Y81" s="685"/>
      <c r="Z81" s="258"/>
      <c r="AA81" s="685"/>
      <c r="AB81" s="685"/>
      <c r="AC81" s="592"/>
      <c r="AD81" s="661"/>
      <c r="AE81" s="661"/>
      <c r="AF81" s="311">
        <v>0.81</v>
      </c>
      <c r="AG81" s="311">
        <v>0.41599999999999998</v>
      </c>
      <c r="AH81" s="311">
        <f>($I81+$M81+$V81)/($I77+$M77+$V77)</f>
        <v>1</v>
      </c>
      <c r="AI81" s="393">
        <f>'2.Riep. car. unit.'!$P$10/'2.Riep. car. unit.'!$R$10*AH81</f>
        <v>1.7857142857142858</v>
      </c>
      <c r="AJ81" s="311">
        <f>($I77+$M77+$V77)/($D$9*($C$9-'2.Riep. car. unit.'!$M$12*100))*'2.Riep. car. unit.'!$R$8/'2.Riep. car. unit.'!$P$11</f>
        <v>8.1092077038115759E-2</v>
      </c>
      <c r="AK81" s="311">
        <f>(AJ81/(2*AF81))*((1-AI81)+SQRT((1-AI81)^2+(4*AF81/AJ81)*AI81*('2.Riep. car. unit.'!$M$12*100/($C$9-'2.Riep. car. unit.'!$M$12*100))))*($C$9-'2.Riep. car. unit.'!$M$12*100)</f>
        <v>4.7482166854789138</v>
      </c>
      <c r="AL81" s="311">
        <f>(AK81-('2.Riep. car. unit.'!$M$12*100))/AK81*'2.Riep. car. unit.'!$P$10/'2.Riep. car. unit.'!$R$10</f>
        <v>0.28139011181936557</v>
      </c>
      <c r="AM81" s="311">
        <f>((($I77+$M77+$V77)*100*(($C$9-'2.Riep. car. unit.'!$M$12*100)*10-AG81*AK81*10)+AL81*($I81+$M81+$V81)*100*(AG81*AK81*10-'2.Riep. car. unit.'!$M$12*1000))*'2.Riep. car. unit.'!$R$8)*10^-6</f>
        <v>149.77067753539592</v>
      </c>
      <c r="AN81" s="311">
        <f>(($I77+$M77+$V77)*100*0.9*391.3*($C$9-4)*10)*10^-6</f>
        <v>140.19980005972099</v>
      </c>
      <c r="AO81" s="28"/>
    </row>
    <row r="175" ht="16.8" customHeight="1" x14ac:dyDescent="0.3"/>
    <row r="177" ht="16.8" customHeight="1" x14ac:dyDescent="0.3"/>
  </sheetData>
  <mergeCells count="399">
    <mergeCell ref="P4:Q4"/>
    <mergeCell ref="Y4:Z4"/>
    <mergeCell ref="AH4:AI4"/>
    <mergeCell ref="BI4:BJ4"/>
    <mergeCell ref="AZ4:BA4"/>
    <mergeCell ref="AQ4:AR4"/>
    <mergeCell ref="BI13:BJ13"/>
    <mergeCell ref="BI14:BJ14"/>
    <mergeCell ref="BM9:BM10"/>
    <mergeCell ref="BN9:BN10"/>
    <mergeCell ref="BO9:BO10"/>
    <mergeCell ref="BP9:BP10"/>
    <mergeCell ref="BI11:BJ12"/>
    <mergeCell ref="BK11:BK12"/>
    <mergeCell ref="BL11:BL12"/>
    <mergeCell ref="BM11:BM12"/>
    <mergeCell ref="BN11:BN12"/>
    <mergeCell ref="BO11:BO12"/>
    <mergeCell ref="BP11:BP12"/>
    <mergeCell ref="AZ13:BA13"/>
    <mergeCell ref="AZ14:BA14"/>
    <mergeCell ref="BI5:BJ5"/>
    <mergeCell ref="BI6:BJ6"/>
    <mergeCell ref="BI7:BJ7"/>
    <mergeCell ref="BI8:BJ8"/>
    <mergeCell ref="BI9:BJ10"/>
    <mergeCell ref="BK9:BK10"/>
    <mergeCell ref="BL9:BL10"/>
    <mergeCell ref="BD9:BD10"/>
    <mergeCell ref="BE9:BE10"/>
    <mergeCell ref="BF9:BF10"/>
    <mergeCell ref="BG9:BG10"/>
    <mergeCell ref="AZ11:BA12"/>
    <mergeCell ref="BB11:BB12"/>
    <mergeCell ref="BC11:BC12"/>
    <mergeCell ref="BD11:BD12"/>
    <mergeCell ref="BE11:BE12"/>
    <mergeCell ref="BF11:BF12"/>
    <mergeCell ref="BG11:BG12"/>
    <mergeCell ref="AQ13:AR13"/>
    <mergeCell ref="AQ14:AR14"/>
    <mergeCell ref="AZ5:BA5"/>
    <mergeCell ref="AZ6:BA6"/>
    <mergeCell ref="AZ7:BA7"/>
    <mergeCell ref="AZ8:BA8"/>
    <mergeCell ref="AZ9:BA10"/>
    <mergeCell ref="BB9:BB10"/>
    <mergeCell ref="BC9:BC10"/>
    <mergeCell ref="AU9:AU10"/>
    <mergeCell ref="AV9:AV10"/>
    <mergeCell ref="AW9:AW10"/>
    <mergeCell ref="AX9:AX10"/>
    <mergeCell ref="AQ11:AR12"/>
    <mergeCell ref="AS11:AS12"/>
    <mergeCell ref="AT11:AT12"/>
    <mergeCell ref="AU11:AU12"/>
    <mergeCell ref="AV11:AV12"/>
    <mergeCell ref="AW11:AW12"/>
    <mergeCell ref="AX11:AX12"/>
    <mergeCell ref="AH13:AI13"/>
    <mergeCell ref="AH14:AI14"/>
    <mergeCell ref="AQ5:AR5"/>
    <mergeCell ref="AQ6:AR6"/>
    <mergeCell ref="AQ7:AR7"/>
    <mergeCell ref="AQ8:AR8"/>
    <mergeCell ref="AQ9:AR10"/>
    <mergeCell ref="AS9:AS10"/>
    <mergeCell ref="AT9:AT10"/>
    <mergeCell ref="AN9:AN10"/>
    <mergeCell ref="AO9:AO10"/>
    <mergeCell ref="AH11:AI12"/>
    <mergeCell ref="AJ11:AJ12"/>
    <mergeCell ref="AK11:AK12"/>
    <mergeCell ref="AL11:AL12"/>
    <mergeCell ref="AM11:AM12"/>
    <mergeCell ref="AN11:AN12"/>
    <mergeCell ref="AO11:AO12"/>
    <mergeCell ref="AH5:AI5"/>
    <mergeCell ref="AH6:AI6"/>
    <mergeCell ref="AH7:AI7"/>
    <mergeCell ref="AH8:AI8"/>
    <mergeCell ref="AH9:AI10"/>
    <mergeCell ref="AJ9:AJ10"/>
    <mergeCell ref="AK9:AK10"/>
    <mergeCell ref="AL9:AL10"/>
    <mergeCell ref="AM9:AM10"/>
    <mergeCell ref="R61:T61"/>
    <mergeCell ref="O61:Q61"/>
    <mergeCell ref="B61:F61"/>
    <mergeCell ref="AF60:AV60"/>
    <mergeCell ref="G60:AE60"/>
    <mergeCell ref="AL61:AL62"/>
    <mergeCell ref="AK61:AK62"/>
    <mergeCell ref="AJ61:AJ62"/>
    <mergeCell ref="AI61:AI62"/>
    <mergeCell ref="AH61:AH62"/>
    <mergeCell ref="AG61:AG62"/>
    <mergeCell ref="AF61:AF62"/>
    <mergeCell ref="AA61:AC61"/>
    <mergeCell ref="X61:Z61"/>
    <mergeCell ref="AU61:AU62"/>
    <mergeCell ref="AT61:AT62"/>
    <mergeCell ref="AS61:AS62"/>
    <mergeCell ref="AR61:AR62"/>
    <mergeCell ref="AQ61:AQ62"/>
    <mergeCell ref="AP61:AP62"/>
    <mergeCell ref="AO61:AO62"/>
    <mergeCell ref="AN61:AN62"/>
    <mergeCell ref="AM61:AM62"/>
    <mergeCell ref="K64:L64"/>
    <mergeCell ref="G64:H64"/>
    <mergeCell ref="K63:L63"/>
    <mergeCell ref="G63:H63"/>
    <mergeCell ref="A63:A66"/>
    <mergeCell ref="U62:V62"/>
    <mergeCell ref="K62:M62"/>
    <mergeCell ref="G62:I62"/>
    <mergeCell ref="K67:L67"/>
    <mergeCell ref="G67:H67"/>
    <mergeCell ref="A67:A70"/>
    <mergeCell ref="K66:L66"/>
    <mergeCell ref="G66:H66"/>
    <mergeCell ref="K65:L65"/>
    <mergeCell ref="G65:H65"/>
    <mergeCell ref="K70:L70"/>
    <mergeCell ref="G70:H70"/>
    <mergeCell ref="K69:L69"/>
    <mergeCell ref="G69:H69"/>
    <mergeCell ref="K68:L68"/>
    <mergeCell ref="G68:H68"/>
    <mergeCell ref="A56:A59"/>
    <mergeCell ref="G56:H56"/>
    <mergeCell ref="K56:L56"/>
    <mergeCell ref="G57:H57"/>
    <mergeCell ref="K57:L57"/>
    <mergeCell ref="G58:H58"/>
    <mergeCell ref="K58:L58"/>
    <mergeCell ref="G59:H59"/>
    <mergeCell ref="K59:L59"/>
    <mergeCell ref="K51:M51"/>
    <mergeCell ref="U51:V51"/>
    <mergeCell ref="A52:A55"/>
    <mergeCell ref="G52:H52"/>
    <mergeCell ref="K52:L52"/>
    <mergeCell ref="G53:H53"/>
    <mergeCell ref="K53:L53"/>
    <mergeCell ref="G54:H54"/>
    <mergeCell ref="K54:L54"/>
    <mergeCell ref="G55:H55"/>
    <mergeCell ref="K55:L55"/>
    <mergeCell ref="G49:AE49"/>
    <mergeCell ref="AF49:AV49"/>
    <mergeCell ref="B50:F50"/>
    <mergeCell ref="O50:Q50"/>
    <mergeCell ref="R50:T50"/>
    <mergeCell ref="X50:Z50"/>
    <mergeCell ref="AA50:AC50"/>
    <mergeCell ref="AF50:AF51"/>
    <mergeCell ref="AG50:AG51"/>
    <mergeCell ref="AH50:AH51"/>
    <mergeCell ref="AI50:AI51"/>
    <mergeCell ref="AJ50:AJ51"/>
    <mergeCell ref="AK50:AK51"/>
    <mergeCell ref="AL50:AL51"/>
    <mergeCell ref="AM50:AM51"/>
    <mergeCell ref="AN50:AN51"/>
    <mergeCell ref="AO50:AO51"/>
    <mergeCell ref="AP50:AP51"/>
    <mergeCell ref="AQ50:AQ51"/>
    <mergeCell ref="AR50:AR51"/>
    <mergeCell ref="AS50:AS51"/>
    <mergeCell ref="AT50:AT51"/>
    <mergeCell ref="AU50:AU51"/>
    <mergeCell ref="G51:I51"/>
    <mergeCell ref="K40:M40"/>
    <mergeCell ref="U40:V40"/>
    <mergeCell ref="A41:A44"/>
    <mergeCell ref="G41:H41"/>
    <mergeCell ref="K41:L41"/>
    <mergeCell ref="G42:H42"/>
    <mergeCell ref="K42:L42"/>
    <mergeCell ref="G43:H43"/>
    <mergeCell ref="K43:L43"/>
    <mergeCell ref="G44:H44"/>
    <mergeCell ref="K44:L44"/>
    <mergeCell ref="A45:A48"/>
    <mergeCell ref="G45:H45"/>
    <mergeCell ref="K45:L45"/>
    <mergeCell ref="G46:H46"/>
    <mergeCell ref="K46:L46"/>
    <mergeCell ref="G47:H47"/>
    <mergeCell ref="K47:L47"/>
    <mergeCell ref="G48:H48"/>
    <mergeCell ref="K48:L48"/>
    <mergeCell ref="G38:AE38"/>
    <mergeCell ref="AF38:AV38"/>
    <mergeCell ref="B39:F39"/>
    <mergeCell ref="O39:Q39"/>
    <mergeCell ref="R39:T39"/>
    <mergeCell ref="X39:Z39"/>
    <mergeCell ref="AA39:AC39"/>
    <mergeCell ref="AF39:AF40"/>
    <mergeCell ref="AG39:AG40"/>
    <mergeCell ref="AH39:AH40"/>
    <mergeCell ref="AI39:AI40"/>
    <mergeCell ref="AJ39:AJ40"/>
    <mergeCell ref="AK39:AK40"/>
    <mergeCell ref="AL39:AL40"/>
    <mergeCell ref="AM39:AM40"/>
    <mergeCell ref="AN39:AN40"/>
    <mergeCell ref="AO39:AO40"/>
    <mergeCell ref="AP39:AP40"/>
    <mergeCell ref="AQ39:AQ40"/>
    <mergeCell ref="AR39:AR40"/>
    <mergeCell ref="AS39:AS40"/>
    <mergeCell ref="AT39:AT40"/>
    <mergeCell ref="AU39:AU40"/>
    <mergeCell ref="G40:I40"/>
    <mergeCell ref="Y13:Z13"/>
    <mergeCell ref="Y14:Z14"/>
    <mergeCell ref="AE9:AE10"/>
    <mergeCell ref="AF9:AF10"/>
    <mergeCell ref="Y11:Z12"/>
    <mergeCell ref="AA11:AA12"/>
    <mergeCell ref="AB11:AB12"/>
    <mergeCell ref="AC11:AC12"/>
    <mergeCell ref="AD11:AD12"/>
    <mergeCell ref="AE11:AE12"/>
    <mergeCell ref="AF11:AF12"/>
    <mergeCell ref="AF16:AV16"/>
    <mergeCell ref="AO28:AO29"/>
    <mergeCell ref="AF28:AF29"/>
    <mergeCell ref="AG28:AG29"/>
    <mergeCell ref="AH28:AH29"/>
    <mergeCell ref="AI28:AI29"/>
    <mergeCell ref="AJ28:AJ29"/>
    <mergeCell ref="P9:Q10"/>
    <mergeCell ref="P11:Q12"/>
    <mergeCell ref="V9:V10"/>
    <mergeCell ref="G27:AE27"/>
    <mergeCell ref="AF27:AV27"/>
    <mergeCell ref="O17:Q17"/>
    <mergeCell ref="R17:T17"/>
    <mergeCell ref="X17:Z17"/>
    <mergeCell ref="AA17:AC17"/>
    <mergeCell ref="U18:V18"/>
    <mergeCell ref="G19:H19"/>
    <mergeCell ref="G20:H20"/>
    <mergeCell ref="G21:H21"/>
    <mergeCell ref="Y5:Z5"/>
    <mergeCell ref="Y6:Z6"/>
    <mergeCell ref="Y7:Z7"/>
    <mergeCell ref="Y8:Z8"/>
    <mergeCell ref="Y9:Z10"/>
    <mergeCell ref="AA9:AA10"/>
    <mergeCell ref="AB9:AB10"/>
    <mergeCell ref="AC9:AC10"/>
    <mergeCell ref="AD9:AD10"/>
    <mergeCell ref="L9:M9"/>
    <mergeCell ref="L4:M4"/>
    <mergeCell ref="L5:M5"/>
    <mergeCell ref="G24:H24"/>
    <mergeCell ref="L8:M8"/>
    <mergeCell ref="L6:M6"/>
    <mergeCell ref="L7:M7"/>
    <mergeCell ref="G18:I18"/>
    <mergeCell ref="K18:M18"/>
    <mergeCell ref="G23:H23"/>
    <mergeCell ref="G22:H22"/>
    <mergeCell ref="K19:L19"/>
    <mergeCell ref="K20:L20"/>
    <mergeCell ref="K21:L21"/>
    <mergeCell ref="K22:L22"/>
    <mergeCell ref="K23:L23"/>
    <mergeCell ref="K24:L24"/>
    <mergeCell ref="G16:AE16"/>
    <mergeCell ref="P5:Q5"/>
    <mergeCell ref="P6:Q6"/>
    <mergeCell ref="P7:Q7"/>
    <mergeCell ref="P8:Q8"/>
    <mergeCell ref="R9:R10"/>
    <mergeCell ref="B28:F28"/>
    <mergeCell ref="O28:Q28"/>
    <mergeCell ref="R28:T28"/>
    <mergeCell ref="X28:Z28"/>
    <mergeCell ref="AA28:AC28"/>
    <mergeCell ref="AW17:AW18"/>
    <mergeCell ref="AO17:AO18"/>
    <mergeCell ref="AR17:AR18"/>
    <mergeCell ref="AS17:AS18"/>
    <mergeCell ref="AN17:AN18"/>
    <mergeCell ref="AF17:AF18"/>
    <mergeCell ref="AG17:AG18"/>
    <mergeCell ref="AH17:AH18"/>
    <mergeCell ref="AI17:AI18"/>
    <mergeCell ref="AJ17:AJ18"/>
    <mergeCell ref="AK17:AK18"/>
    <mergeCell ref="AL17:AL18"/>
    <mergeCell ref="AM17:AM18"/>
    <mergeCell ref="AP17:AP18"/>
    <mergeCell ref="AQ17:AQ18"/>
    <mergeCell ref="AT17:AT18"/>
    <mergeCell ref="AU17:AU18"/>
    <mergeCell ref="AU28:AU29"/>
    <mergeCell ref="G29:I29"/>
    <mergeCell ref="K29:M29"/>
    <mergeCell ref="U29:V29"/>
    <mergeCell ref="AP28:AP29"/>
    <mergeCell ref="AQ28:AQ29"/>
    <mergeCell ref="AR28:AR29"/>
    <mergeCell ref="AS28:AS29"/>
    <mergeCell ref="AT28:AT29"/>
    <mergeCell ref="AK28:AK29"/>
    <mergeCell ref="AL28:AL29"/>
    <mergeCell ref="AM28:AM29"/>
    <mergeCell ref="AN28:AN29"/>
    <mergeCell ref="A30:A33"/>
    <mergeCell ref="G30:H30"/>
    <mergeCell ref="K30:L30"/>
    <mergeCell ref="G31:H31"/>
    <mergeCell ref="K31:L31"/>
    <mergeCell ref="G32:H32"/>
    <mergeCell ref="K32:L32"/>
    <mergeCell ref="G33:H33"/>
    <mergeCell ref="K33:L33"/>
    <mergeCell ref="A34:A37"/>
    <mergeCell ref="G34:H34"/>
    <mergeCell ref="K34:L34"/>
    <mergeCell ref="G35:H35"/>
    <mergeCell ref="K35:L35"/>
    <mergeCell ref="G36:H36"/>
    <mergeCell ref="K36:L36"/>
    <mergeCell ref="G37:H37"/>
    <mergeCell ref="K37:L37"/>
    <mergeCell ref="W9:W10"/>
    <mergeCell ref="R11:R12"/>
    <mergeCell ref="S11:S12"/>
    <mergeCell ref="T11:T12"/>
    <mergeCell ref="U11:U12"/>
    <mergeCell ref="V11:V12"/>
    <mergeCell ref="W11:W12"/>
    <mergeCell ref="A23:A26"/>
    <mergeCell ref="A19:A22"/>
    <mergeCell ref="P13:Q13"/>
    <mergeCell ref="P14:Q14"/>
    <mergeCell ref="S9:S10"/>
    <mergeCell ref="T9:T10"/>
    <mergeCell ref="U9:U10"/>
    <mergeCell ref="B17:F17"/>
    <mergeCell ref="L10:M10"/>
    <mergeCell ref="G25:H25"/>
    <mergeCell ref="G26:H26"/>
    <mergeCell ref="K25:L25"/>
    <mergeCell ref="K26:L26"/>
    <mergeCell ref="K11:M11"/>
    <mergeCell ref="G71:AE71"/>
    <mergeCell ref="AF71:AV71"/>
    <mergeCell ref="B72:F72"/>
    <mergeCell ref="O72:Q72"/>
    <mergeCell ref="R72:T72"/>
    <mergeCell ref="X72:Z72"/>
    <mergeCell ref="AA72:AC72"/>
    <mergeCell ref="AF72:AF73"/>
    <mergeCell ref="AG72:AG73"/>
    <mergeCell ref="AH72:AH73"/>
    <mergeCell ref="AI72:AI73"/>
    <mergeCell ref="AJ72:AJ73"/>
    <mergeCell ref="AK72:AK73"/>
    <mergeCell ref="AL72:AL73"/>
    <mergeCell ref="AM72:AM73"/>
    <mergeCell ref="AN72:AN73"/>
    <mergeCell ref="AO72:AO73"/>
    <mergeCell ref="AP72:AP73"/>
    <mergeCell ref="AQ72:AQ73"/>
    <mergeCell ref="AR72:AR73"/>
    <mergeCell ref="AS72:AS73"/>
    <mergeCell ref="AT72:AT73"/>
    <mergeCell ref="AU72:AU73"/>
    <mergeCell ref="G73:I73"/>
    <mergeCell ref="K73:M73"/>
    <mergeCell ref="U73:V73"/>
    <mergeCell ref="A74:A77"/>
    <mergeCell ref="G74:H74"/>
    <mergeCell ref="K74:L74"/>
    <mergeCell ref="G75:H75"/>
    <mergeCell ref="K75:L75"/>
    <mergeCell ref="G76:H76"/>
    <mergeCell ref="K76:L76"/>
    <mergeCell ref="G77:H77"/>
    <mergeCell ref="K77:L77"/>
    <mergeCell ref="A78:A81"/>
    <mergeCell ref="G78:H78"/>
    <mergeCell ref="K78:L78"/>
    <mergeCell ref="G79:H79"/>
    <mergeCell ref="K79:L79"/>
    <mergeCell ref="G80:H80"/>
    <mergeCell ref="K80:L80"/>
    <mergeCell ref="G81:H81"/>
    <mergeCell ref="K81:L81"/>
  </mergeCells>
  <pageMargins left="0.7" right="0.7" top="0.75" bottom="0.75" header="0.3" footer="0.3"/>
  <pageSetup paperSize="9" orientation="portrait" horizontalDpi="360" verticalDpi="36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18</vt:i4>
      </vt:variant>
      <vt:variant>
        <vt:lpstr>Intervalli denominati</vt:lpstr>
      </vt:variant>
      <vt:variant>
        <vt:i4>1</vt:i4>
      </vt:variant>
    </vt:vector>
  </HeadingPairs>
  <TitlesOfParts>
    <vt:vector size="19" baseType="lpstr">
      <vt:lpstr>1.Carichi unit.</vt:lpstr>
      <vt:lpstr>2.Riep. car. unit.</vt:lpstr>
      <vt:lpstr>3.Carichi sulle travi</vt:lpstr>
      <vt:lpstr>4.Carichi sui pilastri</vt:lpstr>
      <vt:lpstr>5.Masse di piano</vt:lpstr>
      <vt:lpstr>6. Masse e forze</vt:lpstr>
      <vt:lpstr>7. Car. sol</vt:lpstr>
      <vt:lpstr>8. Ap. globale</vt:lpstr>
      <vt:lpstr>9. Ap. tip. pil. </vt:lpstr>
      <vt:lpstr>10. Rigidezze</vt:lpstr>
      <vt:lpstr>11. conf. rigidezze</vt:lpstr>
      <vt:lpstr>12. Conf spost</vt:lpstr>
      <vt:lpstr>13. Conf. sollec. pil </vt:lpstr>
      <vt:lpstr>14. Conf. sollec. trav</vt:lpstr>
      <vt:lpstr>15. Travi arm a fless</vt:lpstr>
      <vt:lpstr>16. Armatura a taglio</vt:lpstr>
      <vt:lpstr>17. mom cad</vt:lpstr>
      <vt:lpstr>18. trave da studiare</vt:lpstr>
      <vt:lpstr>'2.Riep. car. unit.'!Area_stampa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Graziella</dc:creator>
  <cp:lastModifiedBy>Graziella</cp:lastModifiedBy>
  <dcterms:created xsi:type="dcterms:W3CDTF">2016-11-13T08:53:40Z</dcterms:created>
  <dcterms:modified xsi:type="dcterms:W3CDTF">2017-03-01T10:31:05Z</dcterms:modified>
</cp:coreProperties>
</file>